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codeName="ThisWorkbook" defaultThemeVersion="124226"/>
  <mc:AlternateContent xmlns:mc="http://schemas.openxmlformats.org/markup-compatibility/2006">
    <mc:Choice Requires="x15">
      <x15ac:absPath xmlns:x15ac="http://schemas.microsoft.com/office/spreadsheetml/2010/11/ac" url="https://canaldeisabelsegunda.sharepoint.com/sites/automatizacion_edar/Documentos compartidos/General/ADMINISTRACION/CONTRATOS/105_26 Exp y Mto China/PCAP/"/>
    </mc:Choice>
  </mc:AlternateContent>
  <xr:revisionPtr revIDLastSave="1" documentId="13_ncr:1_{F1BB59E7-BAED-4FA1-8E31-811A8C0AC1FE}" xr6:coauthVersionLast="47" xr6:coauthVersionMax="47" xr10:uidLastSave="{BD5BFC2A-E657-4DA5-A92B-42404F6FA41C}"/>
  <bookViews>
    <workbookView xWindow="-120" yWindow="-120" windowWidth="20730" windowHeight="11040" tabRatio="703" xr2:uid="{8539AFC4-9E8D-4F8A-A243-E8854BEB6C6A}"/>
  </bookViews>
  <sheets>
    <sheet name="Resumen" sheetId="9" r:id="rId1"/>
    <sheet name="1. Personal" sheetId="1" r:id="rId2"/>
    <sheet name="2. Compras y servicios" sheetId="2" r:id="rId3"/>
    <sheet name="3. Mto. Especializado" sheetId="13" r:id="rId4"/>
    <sheet name="3.1 Mto. Preventivo" sheetId="24" r:id="rId5"/>
    <sheet name="3.2- Mto Predicitvo" sheetId="25" r:id="rId6"/>
    <sheet name="3.3- Mto Metrológico" sheetId="26" r:id="rId7"/>
    <sheet name="3.4 Mto Reglamentario" sheetId="27" r:id="rId8"/>
    <sheet name="3.5 Mto. Específico" sheetId="19" r:id="rId9"/>
    <sheet name="4.- Mejoras" sheetId="32" r:id="rId10"/>
    <sheet name="5. Reactivos" sheetId="29" r:id="rId11"/>
  </sheets>
  <definedNames>
    <definedName name="___r">#REF!</definedName>
    <definedName name="___REV01">#REF!</definedName>
    <definedName name="___REV02">#REF!</definedName>
    <definedName name="__r" localSheetId="7">#REF!</definedName>
    <definedName name="__r" localSheetId="10">#REF!</definedName>
    <definedName name="__r">#REF!</definedName>
    <definedName name="__REV01" localSheetId="7">#REF!</definedName>
    <definedName name="__REV01" localSheetId="10">#REF!</definedName>
    <definedName name="__REV01">#REF!</definedName>
    <definedName name="__REV02" localSheetId="7">#REF!</definedName>
    <definedName name="__REV02" localSheetId="9">#REF!</definedName>
    <definedName name="__REV02" localSheetId="10">#REF!</definedName>
    <definedName name="__REV02">#REF!</definedName>
    <definedName name="__REV03">#REF!</definedName>
    <definedName name="_Base_datos_a_filtrar" hidden="1">#REF!</definedName>
    <definedName name="_xlnm._FilterDatabase" localSheetId="4" hidden="1">'3.1 Mto. Preventivo'!$A$2:$DY$183</definedName>
    <definedName name="_xlnm._FilterDatabase" localSheetId="5" hidden="1">'3.2- Mto Predicitvo'!$C$2:$BC$125</definedName>
    <definedName name="_xlnm._FilterDatabase" localSheetId="6" hidden="1">'3.3- Mto Metrológico'!$A$2:$EB$195</definedName>
    <definedName name="_xlnm._FilterDatabase" localSheetId="7" hidden="1">'3.4 Mto Reglamentario'!$A$2:$EB$282</definedName>
    <definedName name="_xlnm._FilterDatabase" localSheetId="9" hidden="1">'4.- Mejoras'!$A$2:$K$364</definedName>
    <definedName name="_r" localSheetId="7">#REF!</definedName>
    <definedName name="_r" localSheetId="9">#REF!</definedName>
    <definedName name="_r" localSheetId="10">#REF!</definedName>
    <definedName name="_r">#REF!</definedName>
    <definedName name="_REV01" localSheetId="7">#REF!</definedName>
    <definedName name="_REV01" localSheetId="10">#REF!</definedName>
    <definedName name="_REV01">#REF!</definedName>
    <definedName name="_REV02" localSheetId="7">#REF!</definedName>
    <definedName name="_REV02" localSheetId="9">#REF!</definedName>
    <definedName name="_REV02" localSheetId="10">#REF!</definedName>
    <definedName name="_REV02">#REF!</definedName>
    <definedName name="_REV03" localSheetId="7">#REF!</definedName>
    <definedName name="_REV03" localSheetId="9">#REF!</definedName>
    <definedName name="_REV03" localSheetId="10">#REF!</definedName>
    <definedName name="_REV03">#REF!</definedName>
    <definedName name="a" localSheetId="7">#REF!</definedName>
    <definedName name="a" localSheetId="10">#REF!</definedName>
    <definedName name="a">#REF!</definedName>
    <definedName name="A_impresión_IM" localSheetId="7">#REF!</definedName>
    <definedName name="A_impresión_IM" localSheetId="10">#REF!</definedName>
    <definedName name="A_impresión_IM">#REF!</definedName>
    <definedName name="aaaaaaaaaaaaaaaaaaaaaaa">40237</definedName>
    <definedName name="Aanalitica"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analitica"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ct_EE">#REF!</definedName>
    <definedName name="Adj">#REF!</definedName>
    <definedName name="Analitica"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nalitica"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_xlnm.Print_Area" localSheetId="3">'3. Mto. Especializado'!$A$8:$B$36</definedName>
    <definedName name="_xlnm.Print_Area" localSheetId="4">'3.1 Mto. Preventivo'!$C$1:$DY$194</definedName>
    <definedName name="_xlnm.Print_Area" localSheetId="5">'3.2- Mto Predicitvo'!$C$1:$DY$123</definedName>
    <definedName name="_xlnm.Print_Area" localSheetId="6">'3.3- Mto Metrológico'!$C$1:$DY$190</definedName>
    <definedName name="_xlnm.Print_Area" localSheetId="7">'3.4 Mto Reglamentario'!$C$1:$DY$284</definedName>
    <definedName name="_xlnm.Print_Area" localSheetId="8">'3.5 Mto. Específico'!$C$1:$DY$77</definedName>
    <definedName name="_xlnm.Print_Area" localSheetId="9">'4.- Mejoras'!#REF!</definedName>
    <definedName name="_xlnm.Print_Area" localSheetId="10">'5. Reactivos'!$B$6:$E$10</definedName>
    <definedName name="_xlnm.Print_Area" localSheetId="0">Resumen!#REF!</definedName>
    <definedName name="as"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s"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b" localSheetId="7">#REF!</definedName>
    <definedName name="b" localSheetId="10">#REF!</definedName>
    <definedName name="b">#REF!</definedName>
    <definedName name="base" localSheetId="9">#REF!</definedName>
    <definedName name="base">#REF!</definedName>
    <definedName name="_xlnm.Database" localSheetId="7">#REF!</definedName>
    <definedName name="_xlnm.Database" localSheetId="10">#REF!</definedName>
    <definedName name="_xlnm.Database">#REF!</definedName>
    <definedName name="bd">#REF!</definedName>
    <definedName name="cal"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cal"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Cambio_euro" localSheetId="7">#REF!</definedName>
    <definedName name="Cambio_euro" localSheetId="10">#REF!</definedName>
    <definedName name="Cambio_euro">#REF!</definedName>
    <definedName name="Categoría">#REF!</definedName>
    <definedName name="cobrocartera">#REF!</definedName>
    <definedName name="COD">#REF!</definedName>
    <definedName name="Codiobra">#REF!</definedName>
    <definedName name="COMPROBACIÓN2">#REF!</definedName>
    <definedName name="COMPROBACIÓN3">#REF!</definedName>
    <definedName name="COMPROBACIÓN4">#REF!</definedName>
    <definedName name="COMPROBACIÓN5">#REF!</definedName>
    <definedName name="compvig">#REF!</definedName>
    <definedName name="CONSUMO_KWH_DIA" localSheetId="7">#REF!</definedName>
    <definedName name="CONSUMO_KWH_DIA" localSheetId="9">#REF!</definedName>
    <definedName name="CONSUMO_KWH_DIA" localSheetId="10">#REF!</definedName>
    <definedName name="CONSUMO_KWH_DIA">#REF!</definedName>
    <definedName name="Costo_Electricos" localSheetId="7">#REF!</definedName>
    <definedName name="Costo_Electricos" localSheetId="9">#REF!</definedName>
    <definedName name="Costo_Electricos" localSheetId="10">#REF!</definedName>
    <definedName name="Costo_Electricos">#REF!</definedName>
    <definedName name="Costo_Obra_Civil" localSheetId="7">#REF!</definedName>
    <definedName name="Costo_Obra_Civil" localSheetId="9">#REF!</definedName>
    <definedName name="Costo_Obra_Civil" localSheetId="10">#REF!</definedName>
    <definedName name="Costo_Obra_Civil">#REF!</definedName>
    <definedName name="Costos_Mecanicos" localSheetId="7">#REF!</definedName>
    <definedName name="Costos_Mecanicos" localSheetId="9">#REF!</definedName>
    <definedName name="Costos_Mecanicos" localSheetId="10">#REF!</definedName>
    <definedName name="Costos_Mecanicos">#REF!</definedName>
    <definedName name="Criterio" localSheetId="9">#REF!</definedName>
    <definedName name="Criterio" localSheetId="10">#REF!</definedName>
    <definedName name="Criterio">#REF!</definedName>
    <definedName name="CTE" localSheetId="9">#REF!</definedName>
    <definedName name="CTE" localSheetId="10">#REF!</definedName>
    <definedName name="CTE">#REF!</definedName>
    <definedName name="d">#REF!</definedName>
    <definedName name="data" localSheetId="7">#REF!</definedName>
    <definedName name="data" localSheetId="10">#REF!</definedName>
    <definedName name="data">#REF!</definedName>
    <definedName name="DATOS" localSheetId="7">#REF!</definedName>
    <definedName name="DATOS" localSheetId="10">#REF!</definedName>
    <definedName name="DATOS">#REF!</definedName>
    <definedName name="DATOSORIG">#REF!</definedName>
    <definedName name="dddd">#REF!</definedName>
    <definedName name="ddsds">#REF!</definedName>
    <definedName name="ds" localSheetId="7">#REF!</definedName>
    <definedName name="ds" localSheetId="9">#REF!</definedName>
    <definedName name="ds" localSheetId="10">#REF!</definedName>
    <definedName name="ds">#REF!</definedName>
    <definedName name="E">#REF!</definedName>
    <definedName name="E.D.A.R._VALLADOLID">#REF!</definedName>
    <definedName name="edar" localSheetId="9">#REF!</definedName>
    <definedName name="edar">#REF!</definedName>
    <definedName name="EEE"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EEE"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EJECUTADA">#REF!</definedName>
    <definedName name="Ene">#REF!</definedName>
    <definedName name="expenses" localSheetId="7">#REF!,#REF!</definedName>
    <definedName name="expenses" localSheetId="9">#REF!,#REF!</definedName>
    <definedName name="expenses" localSheetId="10">#REF!,#REF!</definedName>
    <definedName name="expenses">#REF!,#REF!</definedName>
    <definedName name="fasdf">#REF!</definedName>
    <definedName name="Fecha">38837</definedName>
    <definedName name="fechaRevisión">#REF!</definedName>
    <definedName name="Festivos2008" localSheetId="7">{39448,39454,39527,39528,39569,39570,39583,39654,39675,39700,39753,39788,39790,39807}</definedName>
    <definedName name="Festivos2008" localSheetId="9">{39448,39454,39527,39528,39569,39570,39583,39654,39675,39700,39753,39788,39790,39807}</definedName>
    <definedName name="Festivos2008" localSheetId="10">{39448,39454,39527,39528,39569,39570,39583,39654,39675,39700,39753,39788,39790,39807}</definedName>
    <definedName name="Festivos2008">{39448,39454,39527,39528,39569,39570,39583,39654,39675,39700,39753,39788,39790,39807}</definedName>
    <definedName name="Festivos2010" localSheetId="9">{39448,39454,39527,39528,39569,39570,39583,39654,39675,39700,39753,39788,39790,39807}</definedName>
    <definedName name="Festivos2010">{39448,39454,39527,39528,39569,39570,39583,39654,39675,39700,39753,39788,39790,39807}</definedName>
    <definedName name="FPC" localSheetId="7">#REF!</definedName>
    <definedName name="FPC" localSheetId="10">#REF!</definedName>
    <definedName name="FPC">#REF!</definedName>
    <definedName name="fpcc" localSheetId="7">#REF!</definedName>
    <definedName name="fpcc" localSheetId="10">#REF!</definedName>
    <definedName name="fpcc">#REF!</definedName>
    <definedName name="FxmesDPS" localSheetId="7">#REF!</definedName>
    <definedName name="FxmesDPS" localSheetId="9">#REF!</definedName>
    <definedName name="FxmesDPS" localSheetId="10">#REF!</definedName>
    <definedName name="FxmesDPS">#REF!</definedName>
    <definedName name="h" localSheetId="7">#REF!</definedName>
    <definedName name="h" localSheetId="10">#REF!</definedName>
    <definedName name="h">#REF!</definedName>
    <definedName name="HOJA_1_GAMO">#REF!</definedName>
    <definedName name="HOJA_1_PERSONAL">#REF!</definedName>
    <definedName name="HOJA_PERSONAL">#REF!</definedName>
    <definedName name="HOLA"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HOLA"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IPC_AÑO_2013">#REF!</definedName>
    <definedName name="IPC_AÑO_2014">#REF!</definedName>
    <definedName name="IPC_AÑO_2015">#REF!</definedName>
    <definedName name="JP" localSheetId="9">#REF!,#REF!</definedName>
    <definedName name="JP">#REF!,#REF!</definedName>
    <definedName name="K_Ajuste" localSheetId="9">#REF!</definedName>
    <definedName name="K_Ajuste">#REF!</definedName>
    <definedName name="K_espe" localSheetId="9">#REF!</definedName>
    <definedName name="K_espe">#REF!</definedName>
    <definedName name="K_espec">#REF!</definedName>
    <definedName name="K_fijo_eng" localSheetId="9">#REF!</definedName>
    <definedName name="K_fijo_eng">#REF!</definedName>
    <definedName name="K_Fijos" localSheetId="9">#REF!</definedName>
    <definedName name="K_Fijos">#REF!</definedName>
    <definedName name="K_Fijos_EE">#REF!</definedName>
    <definedName name="K_INV" localSheetId="9">#REF!</definedName>
    <definedName name="K_INV">#REF!</definedName>
    <definedName name="K_metro" localSheetId="9">#REF!</definedName>
    <definedName name="K_metro">#REF!</definedName>
    <definedName name="K_metrolog">#REF!</definedName>
    <definedName name="K_Mto" localSheetId="9">#REF!</definedName>
    <definedName name="K_Mto">#REF!</definedName>
    <definedName name="K_Personal" localSheetId="9">#REF!</definedName>
    <definedName name="K_Personal">#REF!</definedName>
    <definedName name="K_predic" localSheetId="9">#REF!</definedName>
    <definedName name="K_predic">#REF!</definedName>
    <definedName name="K_preven">#REF!</definedName>
    <definedName name="K_prevent" localSheetId="9">#REF!</definedName>
    <definedName name="K_prevent">#REF!</definedName>
    <definedName name="K_regla" localSheetId="9">#REF!</definedName>
    <definedName name="K_regla">#REF!</definedName>
    <definedName name="K_reglam">#REF!</definedName>
    <definedName name="K_Var_Energ" localSheetId="9">#REF!</definedName>
    <definedName name="K_Var_Energ">#REF!</definedName>
    <definedName name="K_Var_No_Energ" localSheetId="9">#REF!</definedName>
    <definedName name="K_Var_No_Energ">#REF!</definedName>
    <definedName name="K_Variable_EE" localSheetId="9">#REF!</definedName>
    <definedName name="K_Variable_EE">#REF!</definedName>
    <definedName name="K_Variables" localSheetId="7">#REF!</definedName>
    <definedName name="K_Variables" localSheetId="10">#REF!</definedName>
    <definedName name="K_Variables">#REF!</definedName>
    <definedName name="K_VENTA">#REF!</definedName>
    <definedName name="kf" localSheetId="9">#REF!</definedName>
    <definedName name="kf">#REF!</definedName>
    <definedName name="kv" localSheetId="9">#REF!</definedName>
    <definedName name="kv">#REF!</definedName>
    <definedName name="kWh_dia" localSheetId="7">#REF!</definedName>
    <definedName name="kWh_dia" localSheetId="9">#REF!</definedName>
    <definedName name="kWh_dia" localSheetId="10">#REF!</definedName>
    <definedName name="kWh_dia">#REF!</definedName>
    <definedName name="m" localSheetId="7">#REF!</definedName>
    <definedName name="m" localSheetId="10">#REF!</definedName>
    <definedName name="m">#REF!</definedName>
    <definedName name="Mant_porcentajes" localSheetId="7">#REF!</definedName>
    <definedName name="Mant_porcentajes" localSheetId="9">#REF!</definedName>
    <definedName name="Mant_porcentajes" localSheetId="10">#REF!</definedName>
    <definedName name="Mant_porcentajes">#REF!</definedName>
    <definedName name="Margen_deseado_Ejecucion_Material" localSheetId="9">#REF!</definedName>
    <definedName name="Margen_deseado_Ejecucion_Material">#REF!</definedName>
    <definedName name="Margen_Presentación_Oferta" localSheetId="9">#REF!</definedName>
    <definedName name="Margen_Presentación_Oferta">#REF!</definedName>
    <definedName name="maria"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aria"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aria2"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aria2"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odvig">#REF!</definedName>
    <definedName name="Nombre">#REF!</definedName>
    <definedName name="Nombre_Concurso" localSheetId="9">#REF!</definedName>
    <definedName name="Nombre_Concurso">#REF!</definedName>
    <definedName name="Nombre_proyecto" localSheetId="7">#REF!</definedName>
    <definedName name="Nombre_proyecto" localSheetId="10">#REF!</definedName>
    <definedName name="Nombre_proyecto">#REF!</definedName>
    <definedName name="OCivil_porcentaje" localSheetId="7">#REF!</definedName>
    <definedName name="OCivil_porcentaje" localSheetId="9">#REF!</definedName>
    <definedName name="OCivil_porcentaje" localSheetId="10">#REF!</definedName>
    <definedName name="OCivil_porcentaje">#REF!</definedName>
    <definedName name="OOO"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OOO"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OP" localSheetId="9">#REF!,#REF!</definedName>
    <definedName name="OP">#REF!,#REF!</definedName>
    <definedName name="operational" localSheetId="9">#REF!,#REF!</definedName>
    <definedName name="operational">#REF!,#REF!</definedName>
    <definedName name="ORIGENCBR">#REF!</definedName>
    <definedName name="ORIGENCRTF">#REF!</definedName>
    <definedName name="ORIGENPE">#REF!</definedName>
    <definedName name="ORIGENRS">#REF!</definedName>
    <definedName name="p" localSheetId="7">#REF!</definedName>
    <definedName name="p" localSheetId="10">#REF!</definedName>
    <definedName name="p">#REF!</definedName>
    <definedName name="ParamCarat" localSheetId="9">#REF!</definedName>
    <definedName name="ParamCarat">#REF!</definedName>
    <definedName name="participacion">#REF!</definedName>
    <definedName name="Pl" localSheetId="9">#REF!</definedName>
    <definedName name="Pl">#REF!</definedName>
    <definedName name="Pm" localSheetId="9">#REF!</definedName>
    <definedName name="Pm">#REF!</definedName>
    <definedName name="POTENCIA_ABSORBIDA" localSheetId="7">#REF!</definedName>
    <definedName name="POTENCIA_ABSORBIDA" localSheetId="9">#REF!</definedName>
    <definedName name="POTENCIA_ABSORBIDA" localSheetId="10">#REF!</definedName>
    <definedName name="POTENCIA_ABSORBIDA">#REF!</definedName>
    <definedName name="POTENCIA_INSTALADA" localSheetId="7">#REF!</definedName>
    <definedName name="POTENCIA_INSTALADA" localSheetId="9">#REF!</definedName>
    <definedName name="POTENCIA_INSTALADA" localSheetId="10">#REF!</definedName>
    <definedName name="POTENCIA_INSTALADA">#REF!</definedName>
    <definedName name="PROYECTO" localSheetId="9">#REF!</definedName>
    <definedName name="PROYECTO">#REF!</definedName>
    <definedName name="q" localSheetId="7">#REF!</definedName>
    <definedName name="q" localSheetId="10">#REF!</definedName>
    <definedName name="q">#REF!</definedName>
    <definedName name="qw" localSheetId="7">#REF!</definedName>
    <definedName name="qw" localSheetId="9">#REF!</definedName>
    <definedName name="qw" localSheetId="10">#REF!</definedName>
    <definedName name="qw">#REF!</definedName>
    <definedName name="resaño">#REF!</definedName>
    <definedName name="RESULTADO">#REF!</definedName>
    <definedName name="Revi_año_1">#REF!</definedName>
    <definedName name="Revi_año_2">#REF!</definedName>
    <definedName name="Revi_año_3">#REF!</definedName>
    <definedName name="RRRR"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RRRR"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ss" localSheetId="9">#REF!</definedName>
    <definedName name="ss" localSheetId="10">#REF!</definedName>
    <definedName name="ss">#REF!</definedName>
    <definedName name="Table_FPC" localSheetId="7">#REF!</definedName>
    <definedName name="Table_FPC" localSheetId="10">#REF!</definedName>
    <definedName name="Table_FPC">#REF!</definedName>
    <definedName name="Tipo" localSheetId="9">#REF!</definedName>
    <definedName name="Tipo">#REF!</definedName>
    <definedName name="Tipo_Anual" localSheetId="9">#REF!</definedName>
    <definedName name="Tipo_Anual">#REF!</definedName>
    <definedName name="Tipo_Mant" localSheetId="7">#REF!</definedName>
    <definedName name="Tipo_Mant" localSheetId="9">#REF!</definedName>
    <definedName name="Tipo_Mant" localSheetId="10">#REF!</definedName>
    <definedName name="Tipo_Mant">#REF!</definedName>
    <definedName name="Tipo_OCivil" localSheetId="7">#REF!</definedName>
    <definedName name="Tipo_OCivil" localSheetId="9">#REF!</definedName>
    <definedName name="Tipo_OCivil" localSheetId="10">#REF!</definedName>
    <definedName name="Tipo_OCivil">#REF!</definedName>
    <definedName name="Tipo_Var" localSheetId="9">#REF!</definedName>
    <definedName name="Tipo_Var">#REF!</definedName>
    <definedName name="_xlnm.Print_Titles" localSheetId="4">'3.1 Mto. Preventivo'!$2:$2</definedName>
    <definedName name="_xlnm.Print_Titles" localSheetId="5">'3.2- Mto Predicitvo'!$2:$2</definedName>
    <definedName name="_xlnm.Print_Titles" localSheetId="6">'3.3- Mto Metrológico'!$2:$2</definedName>
    <definedName name="_xlnm.Print_Titles" localSheetId="7">'3.4 Mto Reglamentario'!$2:$2</definedName>
    <definedName name="total" localSheetId="7">#REF!</definedName>
    <definedName name="total" localSheetId="9">#REF!</definedName>
    <definedName name="total" localSheetId="10">#REF!</definedName>
    <definedName name="total">#REF!</definedName>
    <definedName name="Total10.1" localSheetId="7">#REF!</definedName>
    <definedName name="Total10.1" localSheetId="10">#REF!</definedName>
    <definedName name="Total10.1">#REF!</definedName>
    <definedName name="Total10.2" localSheetId="7">#REF!</definedName>
    <definedName name="Total10.2" localSheetId="10">#REF!</definedName>
    <definedName name="Total10.2">#REF!</definedName>
    <definedName name="Total5.1" localSheetId="10">#REF!</definedName>
    <definedName name="Total5.1">#REF!</definedName>
    <definedName name="TOTAL6.1" localSheetId="10">#REF!</definedName>
    <definedName name="TOTAL6.1">#REF!</definedName>
    <definedName name="TOTAL6.2" localSheetId="10">#REF!</definedName>
    <definedName name="TOTAL6.2">#REF!</definedName>
    <definedName name="TOTAL6.3" localSheetId="10">#REF!</definedName>
    <definedName name="TOTAL6.3">#REF!</definedName>
    <definedName name="Total7.1" localSheetId="10">#REF!</definedName>
    <definedName name="Total7.1">#REF!</definedName>
    <definedName name="Total7.1.2" localSheetId="10">#REF!</definedName>
    <definedName name="Total7.1.2">#REF!</definedName>
    <definedName name="Total7.1.3" localSheetId="10">#REF!</definedName>
    <definedName name="Total7.1.3">#REF!</definedName>
    <definedName name="TOTAL7.2" localSheetId="10">#REF!</definedName>
    <definedName name="TOTAL7.2">#REF!</definedName>
    <definedName name="TOTAL7.3" localSheetId="10">#REF!</definedName>
    <definedName name="TOTAL7.3">#REF!</definedName>
    <definedName name="TOTAL8.1" localSheetId="9">#REF!</definedName>
    <definedName name="TOTAL8.1" localSheetId="10">#REF!</definedName>
    <definedName name="TOTAL8.1">#REF!</definedName>
    <definedName name="TOTAL9.1" localSheetId="9">#REF!</definedName>
    <definedName name="TOTAL9.1">#REF!</definedName>
    <definedName name="Total9.2" localSheetId="9">#REF!</definedName>
    <definedName name="Total9.2">#REF!</definedName>
    <definedName name="totalconti" localSheetId="9">#REF!,#REF!</definedName>
    <definedName name="totalconti">#REF!,#REF!</definedName>
    <definedName name="totalrisk" localSheetId="7">#REF!,#REF!</definedName>
    <definedName name="totalrisk" localSheetId="9">#REF!,#REF!</definedName>
    <definedName name="totalrisk" localSheetId="10">#REF!,#REF!</definedName>
    <definedName name="totalrisk">#REF!,#REF!</definedName>
    <definedName name="unidad">"miles de euros"</definedName>
    <definedName name="UnidadMonetariaPresup">"m€"</definedName>
    <definedName name="UnidadMonetariaSie">"m€"</definedName>
    <definedName name="UTEX">#REF!</definedName>
    <definedName name="VIGENTE">#REF!,#REF!,#REF!,#REF!,#REF!</definedName>
    <definedName name="Vmax" localSheetId="7">#REF!</definedName>
    <definedName name="Vmax" localSheetId="10">#REF!</definedName>
    <definedName name="Vmax">#REF!</definedName>
    <definedName name="W"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rn.Admon10." localSheetId="9" hidden="1">{"Administración",#N/A,FALSE,"Octubre"}</definedName>
    <definedName name="wrn.Admon10." hidden="1">{"Administración",#N/A,FALSE,"Octubre"}</definedName>
    <definedName name="wrn.Admon11." localSheetId="9" hidden="1">{"Admon11",#N/A,FALSE,"Noviembre"}</definedName>
    <definedName name="wrn.Admon11." hidden="1">{"Admon11",#N/A,FALSE,"Noviembre"}</definedName>
    <definedName name="wrn.Admon12." localSheetId="9" hidden="1">{"Admon12",#N/A,FALSE,"Diciembre"}</definedName>
    <definedName name="wrn.Admon12." hidden="1">{"Admon12",#N/A,FALSE,"Diciembre"}</definedName>
    <definedName name="wrn.Calculos." localSheetId="9"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rn.Calculos."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rn.FOR." localSheetId="9" hidden="1">{"DATOS FORMACION",#N/A,FALSE,"PERSONAL"}</definedName>
    <definedName name="wrn.FOR." hidden="1">{"DATOS FORMACION",#N/A,FALSE,"PERSONAL"}</definedName>
    <definedName name="wrn.Gerencia10." localSheetId="9" hidden="1">{"Gerencia",#N/A,FALSE,"Octubre"}</definedName>
    <definedName name="wrn.Gerencia10." hidden="1">{"Gerencia",#N/A,FALSE,"Octubre"}</definedName>
    <definedName name="wrn.Gerencia11." localSheetId="9" hidden="1">{"Gerenc11",#N/A,FALSE,"Noviembre"}</definedName>
    <definedName name="wrn.Gerencia11." hidden="1">{"Gerenc11",#N/A,FALSE,"Noviembre"}</definedName>
    <definedName name="wrn.Gerencia12." localSheetId="9" hidden="1">{"Gerenc12",#N/A,FALSE,"Diciembre"}</definedName>
    <definedName name="wrn.Gerencia12." hidden="1">{"Gerenc12",#N/A,FALSE,"Diciembre"}</definedName>
    <definedName name="wrn.PER." localSheetId="9" hidden="1">{"DATOS PERSONALES",#N/A,FALSE,"PERSONAL"}</definedName>
    <definedName name="wrn.PER." hidden="1">{"DATOS PERSONALES",#N/A,FALSE,"PERSONAL"}</definedName>
    <definedName name="wrn.Producción." localSheetId="9" hidden="1">{"Producción",#N/A,FALSE,"Seguimiento producción"}</definedName>
    <definedName name="wrn.Producción." hidden="1">{"Producción",#N/A,FALSE,"Seguimiento producción"}</definedName>
    <definedName name="X28_16" localSheetId="7">#REF!</definedName>
    <definedName name="X28_16" localSheetId="10">#REF!</definedName>
    <definedName name="X28_16">#REF!</definedName>
    <definedName name="X28_20" localSheetId="7">#REF!</definedName>
    <definedName name="X28_20" localSheetId="10">#REF!</definedName>
    <definedName name="X28_20">#REF!</definedName>
    <definedName name="Z_C3012EBF_06B3_407C_ABEF_3A3B4AF72AD3_.wvu.PrintArea" localSheetId="4" hidden="1">'3.1 Mto. Preventivo'!$C$1:$F$181</definedName>
    <definedName name="Z_C3012EBF_06B3_407C_ABEF_3A3B4AF72AD3_.wvu.PrintArea" localSheetId="5" hidden="1">'3.2- Mto Predicitvo'!$C$1:$F$102</definedName>
    <definedName name="Z_C3012EBF_06B3_407C_ABEF_3A3B4AF72AD3_.wvu.PrintArea" localSheetId="6" hidden="1">'3.3- Mto Metrológico'!$C$1:$F$181</definedName>
    <definedName name="Z_C3012EBF_06B3_407C_ABEF_3A3B4AF72AD3_.wvu.PrintArea" localSheetId="7" hidden="1">'3.4 Mto Reglamentario'!$C$1:$F$258</definedName>
    <definedName name="Z_C3012EBF_06B3_407C_ABEF_3A3B4AF72AD3_.wvu.PrintTitles" localSheetId="4" hidden="1">'3.1 Mto. Preventivo'!$2:$2</definedName>
    <definedName name="Z_C3012EBF_06B3_407C_ABEF_3A3B4AF72AD3_.wvu.PrintTitles" localSheetId="5" hidden="1">'3.2- Mto Predicitvo'!$2:$2</definedName>
    <definedName name="Z_C3012EBF_06B3_407C_ABEF_3A3B4AF72AD3_.wvu.PrintTitles" localSheetId="6" hidden="1">'3.3- Mto Metrológico'!$2:$2</definedName>
    <definedName name="Z_C3012EBF_06B3_407C_ABEF_3A3B4AF72AD3_.wvu.PrintTitles" localSheetId="7" hidden="1">'3.4 Mto Reglamentario'!$2:$2</definedName>
    <definedName name="Zone_de_saisie" localSheetId="7">#REF!,#REF!,#REF!,#REF!,#REF!,#REF!,#REF!</definedName>
    <definedName name="Zone_de_saisie" localSheetId="9">#REF!,#REF!,#REF!,#REF!,#REF!,#REF!,#REF!</definedName>
    <definedName name="Zone_de_saisie" localSheetId="10">#REF!,#REF!,#REF!,#REF!,#REF!,#REF!,#REF!</definedName>
    <definedName name="Zone_de_saisie">#REF!,#REF!,#REF!,#REF!,#REF!,#REF!,#REF!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G14" i="1"/>
  <c r="G12" i="1"/>
  <c r="G10" i="1"/>
  <c r="F5" i="24" l="1"/>
  <c r="F6" i="24"/>
  <c r="F7" i="24"/>
  <c r="F8" i="24"/>
  <c r="F9" i="24"/>
  <c r="F10" i="24"/>
  <c r="F11" i="24"/>
  <c r="F12" i="24"/>
  <c r="F13" i="24"/>
  <c r="F14" i="24"/>
  <c r="F15" i="24"/>
  <c r="F16" i="24"/>
  <c r="F17" i="24"/>
  <c r="F18" i="24"/>
  <c r="F19" i="24"/>
  <c r="F20" i="24"/>
  <c r="F21" i="24"/>
  <c r="F22" i="24"/>
  <c r="F23" i="24"/>
  <c r="F24" i="24"/>
  <c r="F25" i="24"/>
  <c r="F26" i="24"/>
  <c r="F27" i="24"/>
  <c r="F28" i="24"/>
  <c r="F29" i="24"/>
  <c r="F30" i="24"/>
  <c r="F31" i="24"/>
  <c r="F32" i="24"/>
  <c r="F33" i="24"/>
  <c r="F34" i="24"/>
  <c r="F35" i="24"/>
  <c r="F36" i="24"/>
  <c r="F37" i="24"/>
  <c r="F38" i="24"/>
  <c r="F39" i="24"/>
  <c r="F40" i="24"/>
  <c r="F41" i="24"/>
  <c r="F42" i="24"/>
  <c r="F43" i="24"/>
  <c r="F44" i="24"/>
  <c r="F45" i="24"/>
  <c r="F46" i="24"/>
  <c r="F47" i="24"/>
  <c r="F48" i="24"/>
  <c r="F49" i="24"/>
  <c r="F50" i="24"/>
  <c r="F51" i="24"/>
  <c r="F52" i="24"/>
  <c r="F53" i="24"/>
  <c r="F54" i="24"/>
  <c r="F55" i="24"/>
  <c r="F56" i="24"/>
  <c r="F57" i="24"/>
  <c r="F58" i="24"/>
  <c r="F59" i="24"/>
  <c r="F60" i="24"/>
  <c r="F61" i="24"/>
  <c r="F62" i="24"/>
  <c r="F63" i="24"/>
  <c r="F64" i="24"/>
  <c r="F65" i="24"/>
  <c r="F66" i="24"/>
  <c r="F67" i="24"/>
  <c r="F68" i="24"/>
  <c r="F69" i="24"/>
  <c r="F70" i="24"/>
  <c r="F71" i="24"/>
  <c r="F72" i="24"/>
  <c r="F73" i="24"/>
  <c r="F74" i="24"/>
  <c r="F75" i="24"/>
  <c r="F76" i="24"/>
  <c r="F77" i="24"/>
  <c r="F78" i="24"/>
  <c r="F79" i="24"/>
  <c r="F80" i="24"/>
  <c r="F81" i="24"/>
  <c r="F82" i="24"/>
  <c r="F83" i="24"/>
  <c r="F84" i="24"/>
  <c r="F85" i="24"/>
  <c r="F86" i="24"/>
  <c r="F87" i="24"/>
  <c r="F88" i="24"/>
  <c r="F89" i="24"/>
  <c r="F90" i="24"/>
  <c r="F91" i="24"/>
  <c r="F92" i="24"/>
  <c r="F93" i="24"/>
  <c r="F94" i="24"/>
  <c r="F95" i="24"/>
  <c r="F96" i="24"/>
  <c r="F97" i="24"/>
  <c r="F98" i="24"/>
  <c r="F99" i="24"/>
  <c r="F100" i="24"/>
  <c r="F101" i="24"/>
  <c r="F102" i="24"/>
  <c r="F103" i="24"/>
  <c r="F104" i="24"/>
  <c r="F105" i="24"/>
  <c r="F106" i="24"/>
  <c r="F107" i="24"/>
  <c r="F108" i="24"/>
  <c r="F109" i="24"/>
  <c r="F110" i="24"/>
  <c r="F111" i="24"/>
  <c r="F112" i="24"/>
  <c r="F113" i="24"/>
  <c r="F114" i="24"/>
  <c r="F115" i="24"/>
  <c r="F116" i="24"/>
  <c r="F117" i="24"/>
  <c r="F118" i="24"/>
  <c r="F119" i="24"/>
  <c r="F120" i="24"/>
  <c r="F121" i="24"/>
  <c r="F122" i="24"/>
  <c r="F123" i="24"/>
  <c r="F124" i="24"/>
  <c r="F125" i="24"/>
  <c r="F126" i="24"/>
  <c r="F127" i="24"/>
  <c r="F128" i="24"/>
  <c r="F129" i="24"/>
  <c r="F130" i="24"/>
  <c r="F131" i="24"/>
  <c r="F132" i="24"/>
  <c r="F133" i="24"/>
  <c r="F134" i="24"/>
  <c r="F135" i="24"/>
  <c r="F136" i="24"/>
  <c r="F137" i="24"/>
  <c r="F138" i="24"/>
  <c r="F139" i="24"/>
  <c r="F140" i="24"/>
  <c r="F141" i="24"/>
  <c r="F142" i="24"/>
  <c r="F143" i="24"/>
  <c r="F144" i="24"/>
  <c r="F145" i="24"/>
  <c r="F146" i="24"/>
  <c r="F147" i="24"/>
  <c r="F148" i="24"/>
  <c r="F149" i="24"/>
  <c r="F150" i="24"/>
  <c r="F151" i="24"/>
  <c r="F152" i="24"/>
  <c r="F153" i="24"/>
  <c r="F154" i="24"/>
  <c r="F155" i="24"/>
  <c r="F156" i="24"/>
  <c r="F157" i="24"/>
  <c r="F158" i="24"/>
  <c r="F159" i="24"/>
  <c r="F160" i="24"/>
  <c r="F161" i="24"/>
  <c r="F162" i="24"/>
  <c r="F163" i="24"/>
  <c r="F164" i="24"/>
  <c r="F165" i="24"/>
  <c r="F166" i="24"/>
  <c r="F167" i="24"/>
  <c r="F168" i="24"/>
  <c r="F169" i="24"/>
  <c r="F170" i="24"/>
  <c r="F171" i="24"/>
  <c r="F172" i="24"/>
  <c r="F173" i="24"/>
  <c r="F174" i="24"/>
  <c r="F175" i="24"/>
  <c r="F176" i="24"/>
  <c r="F177" i="24"/>
  <c r="F178" i="24"/>
  <c r="F179" i="24"/>
  <c r="F180" i="24"/>
  <c r="F181" i="24"/>
  <c r="F182" i="24"/>
  <c r="F183" i="24"/>
  <c r="F4" i="24"/>
  <c r="F3" i="24"/>
  <c r="F5" i="19"/>
  <c r="F6" i="19"/>
  <c r="F7" i="19"/>
  <c r="F8" i="19"/>
  <c r="F9" i="19"/>
  <c r="F10" i="19"/>
  <c r="F11" i="19"/>
  <c r="F12" i="19"/>
  <c r="F13" i="19"/>
  <c r="F14" i="19"/>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44" i="19"/>
  <c r="F45" i="19"/>
  <c r="F46" i="19"/>
  <c r="F47" i="19"/>
  <c r="F48" i="19"/>
  <c r="F49" i="19"/>
  <c r="F50" i="19"/>
  <c r="F51" i="19"/>
  <c r="F52" i="19"/>
  <c r="F53" i="19"/>
  <c r="F54" i="19"/>
  <c r="F55" i="19"/>
  <c r="F56" i="19"/>
  <c r="F57" i="19"/>
  <c r="F58" i="19"/>
  <c r="F59" i="19"/>
  <c r="F60" i="19"/>
  <c r="F61" i="19"/>
  <c r="F62" i="19"/>
  <c r="F63" i="19"/>
  <c r="F64" i="19"/>
  <c r="F65" i="19"/>
  <c r="F66" i="19"/>
  <c r="F67" i="19"/>
  <c r="F68" i="19"/>
  <c r="F69" i="19"/>
  <c r="F70" i="19"/>
  <c r="F71" i="19"/>
  <c r="F72" i="19"/>
  <c r="F73" i="19"/>
  <c r="F74" i="19"/>
  <c r="F75" i="19"/>
  <c r="F76" i="19"/>
  <c r="F4" i="19"/>
  <c r="F3" i="19"/>
  <c r="DY93" i="19"/>
  <c r="DY91" i="19"/>
  <c r="DY90" i="19"/>
  <c r="DY87" i="19"/>
  <c r="DY85" i="19"/>
  <c r="DY84" i="19"/>
  <c r="DY83" i="19"/>
  <c r="DY81" i="19"/>
  <c r="DY80" i="19"/>
  <c r="DY79" i="19"/>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4" i="27"/>
  <c r="F3" i="27"/>
  <c r="DY299" i="27"/>
  <c r="DY297" i="27"/>
  <c r="DY296" i="27"/>
  <c r="DY293" i="27"/>
  <c r="DY291" i="27"/>
  <c r="DY290" i="27"/>
  <c r="DY289" i="27"/>
  <c r="DY287" i="27"/>
  <c r="DY286" i="27"/>
  <c r="DY285" i="27"/>
  <c r="DV193" i="26"/>
  <c r="DY205" i="26"/>
  <c r="DY199" i="26"/>
  <c r="DY198" i="26"/>
  <c r="DY197" i="26"/>
  <c r="DY194" i="26"/>
  <c r="F190" i="26"/>
  <c r="F189" i="26"/>
  <c r="F188" i="26"/>
  <c r="F187" i="26"/>
  <c r="F186" i="26"/>
  <c r="F185" i="26"/>
  <c r="F184" i="26"/>
  <c r="F183" i="26"/>
  <c r="F182" i="26"/>
  <c r="F181" i="26"/>
  <c r="F180" i="26"/>
  <c r="F179" i="26"/>
  <c r="F178" i="26"/>
  <c r="F177" i="26"/>
  <c r="F176" i="26"/>
  <c r="F175" i="26"/>
  <c r="F174" i="26"/>
  <c r="F173" i="26"/>
  <c r="F172" i="26"/>
  <c r="F171" i="26"/>
  <c r="F170" i="26"/>
  <c r="F169" i="26"/>
  <c r="F168" i="26"/>
  <c r="F167" i="26"/>
  <c r="F166" i="26"/>
  <c r="F165" i="26"/>
  <c r="F164" i="26"/>
  <c r="F163" i="26"/>
  <c r="F162" i="26"/>
  <c r="F161" i="26"/>
  <c r="F160" i="26"/>
  <c r="F159" i="26"/>
  <c r="F158" i="26"/>
  <c r="F157" i="26"/>
  <c r="F156" i="26"/>
  <c r="F155" i="26"/>
  <c r="F154" i="26"/>
  <c r="F153" i="26"/>
  <c r="F152" i="26"/>
  <c r="F151" i="26"/>
  <c r="F150" i="26"/>
  <c r="F149" i="26"/>
  <c r="F148" i="26"/>
  <c r="F147" i="26"/>
  <c r="F146" i="26"/>
  <c r="F145" i="26"/>
  <c r="F144" i="26"/>
  <c r="F143" i="26"/>
  <c r="F142" i="26"/>
  <c r="F141" i="26"/>
  <c r="F140" i="26"/>
  <c r="F139" i="26"/>
  <c r="F138" i="26"/>
  <c r="F137" i="26"/>
  <c r="F136" i="26"/>
  <c r="F135" i="26"/>
  <c r="F134" i="26"/>
  <c r="F133" i="26"/>
  <c r="F132" i="26"/>
  <c r="F131" i="26"/>
  <c r="F130" i="26"/>
  <c r="F129" i="26"/>
  <c r="F128" i="26"/>
  <c r="F127" i="26"/>
  <c r="F126" i="26"/>
  <c r="F125" i="26"/>
  <c r="F124" i="26"/>
  <c r="F123" i="26"/>
  <c r="F122" i="26"/>
  <c r="F121" i="26"/>
  <c r="F120" i="26"/>
  <c r="F119" i="26"/>
  <c r="F118" i="26"/>
  <c r="F117" i="26"/>
  <c r="F116" i="26"/>
  <c r="F115" i="26"/>
  <c r="F114" i="26"/>
  <c r="F113" i="26"/>
  <c r="F112" i="26"/>
  <c r="F111" i="26"/>
  <c r="F110" i="26"/>
  <c r="F109" i="26"/>
  <c r="F108" i="26"/>
  <c r="F107" i="26"/>
  <c r="F106" i="26"/>
  <c r="F105" i="26"/>
  <c r="F104" i="26"/>
  <c r="F103" i="26"/>
  <c r="F102" i="26"/>
  <c r="F101" i="26"/>
  <c r="F100" i="26"/>
  <c r="F99" i="26"/>
  <c r="F98" i="26"/>
  <c r="F97" i="26"/>
  <c r="F96" i="26"/>
  <c r="F95" i="26"/>
  <c r="F94" i="26"/>
  <c r="F93" i="26"/>
  <c r="F92" i="26"/>
  <c r="F91" i="26"/>
  <c r="F90" i="26"/>
  <c r="F89" i="26"/>
  <c r="F88" i="26"/>
  <c r="F87" i="26"/>
  <c r="F86" i="26"/>
  <c r="F85" i="26"/>
  <c r="F84" i="26"/>
  <c r="F83" i="26"/>
  <c r="F82" i="26"/>
  <c r="F81" i="26"/>
  <c r="F80" i="26"/>
  <c r="F79" i="26"/>
  <c r="F78" i="26"/>
  <c r="F77" i="26"/>
  <c r="F76" i="26"/>
  <c r="F75" i="26"/>
  <c r="F74" i="26"/>
  <c r="F73" i="26"/>
  <c r="F72" i="26"/>
  <c r="F71" i="26"/>
  <c r="F70" i="26"/>
  <c r="F69" i="26"/>
  <c r="F68" i="26"/>
  <c r="F67" i="26"/>
  <c r="F66" i="26"/>
  <c r="F65" i="26"/>
  <c r="F64" i="26"/>
  <c r="F63" i="26"/>
  <c r="F62" i="26"/>
  <c r="F61" i="26"/>
  <c r="F60" i="26"/>
  <c r="F59" i="26"/>
  <c r="F58" i="26"/>
  <c r="F57" i="26"/>
  <c r="F56" i="26"/>
  <c r="F55" i="26"/>
  <c r="F54" i="26"/>
  <c r="F53" i="26"/>
  <c r="F52" i="26"/>
  <c r="F51" i="26"/>
  <c r="F50" i="26"/>
  <c r="F49" i="26"/>
  <c r="F48" i="26"/>
  <c r="F47" i="26"/>
  <c r="F46" i="26"/>
  <c r="F45" i="26"/>
  <c r="F44" i="26"/>
  <c r="F43" i="26"/>
  <c r="F42" i="26"/>
  <c r="F41" i="26"/>
  <c r="F40" i="26"/>
  <c r="F39" i="26"/>
  <c r="F38" i="26"/>
  <c r="F37" i="26"/>
  <c r="F36" i="26"/>
  <c r="F35" i="26"/>
  <c r="F34" i="26"/>
  <c r="F33" i="26"/>
  <c r="F32" i="26"/>
  <c r="F31" i="26"/>
  <c r="F30" i="26"/>
  <c r="F29" i="26"/>
  <c r="F28" i="26"/>
  <c r="F27" i="26"/>
  <c r="F26" i="26"/>
  <c r="F25" i="26"/>
  <c r="F24" i="26"/>
  <c r="F23" i="26"/>
  <c r="F22" i="26"/>
  <c r="F21" i="26"/>
  <c r="F20" i="26"/>
  <c r="F19" i="26"/>
  <c r="F18" i="26"/>
  <c r="F17" i="26"/>
  <c r="F16" i="26"/>
  <c r="F15" i="26"/>
  <c r="F14" i="26"/>
  <c r="F13" i="26"/>
  <c r="F12" i="26"/>
  <c r="F11" i="26"/>
  <c r="F10" i="26"/>
  <c r="F9" i="26"/>
  <c r="F8" i="26"/>
  <c r="F7" i="26"/>
  <c r="F6" i="26"/>
  <c r="F5" i="26"/>
  <c r="F4" i="26"/>
  <c r="F3" i="26"/>
  <c r="DY137" i="25" l="1"/>
  <c r="DY131" i="25"/>
  <c r="DY130" i="25"/>
  <c r="DY129" i="25"/>
  <c r="DY126" i="25"/>
  <c r="F5" i="25"/>
  <c r="F6" i="25"/>
  <c r="F7" i="25"/>
  <c r="F8" i="25"/>
  <c r="F9" i="25"/>
  <c r="F10" i="25"/>
  <c r="F11" i="25"/>
  <c r="F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78" i="25"/>
  <c r="F79" i="25"/>
  <c r="F80" i="25"/>
  <c r="F81" i="25"/>
  <c r="F82" i="25"/>
  <c r="F83" i="25"/>
  <c r="F84" i="25"/>
  <c r="F85" i="25"/>
  <c r="F86" i="25"/>
  <c r="F87" i="25"/>
  <c r="F88" i="25"/>
  <c r="F89" i="25"/>
  <c r="F90" i="25"/>
  <c r="F91" i="25"/>
  <c r="F92" i="25"/>
  <c r="F93" i="25"/>
  <c r="F94" i="25"/>
  <c r="F95" i="25"/>
  <c r="F96" i="25"/>
  <c r="F97" i="25"/>
  <c r="F98" i="25"/>
  <c r="F99" i="25"/>
  <c r="F100" i="25"/>
  <c r="F101" i="25"/>
  <c r="F102" i="25"/>
  <c r="F103" i="25"/>
  <c r="F104" i="25"/>
  <c r="F105" i="25"/>
  <c r="F106" i="25"/>
  <c r="F107" i="25"/>
  <c r="F108" i="25"/>
  <c r="F109" i="25"/>
  <c r="F110" i="25"/>
  <c r="F111" i="25"/>
  <c r="F112" i="25"/>
  <c r="F113" i="25"/>
  <c r="F114" i="25"/>
  <c r="F115" i="25"/>
  <c r="F116" i="25"/>
  <c r="F117" i="25"/>
  <c r="F118" i="25"/>
  <c r="F119" i="25"/>
  <c r="F120" i="25"/>
  <c r="F121" i="25"/>
  <c r="F122" i="25"/>
  <c r="F4" i="25"/>
  <c r="F3" i="25"/>
  <c r="G69" i="32"/>
  <c r="E113" i="32" l="1"/>
  <c r="G213" i="32" l="1"/>
  <c r="G205" i="32" l="1"/>
  <c r="G206" i="32"/>
  <c r="G207" i="32"/>
  <c r="G208" i="32"/>
  <c r="G209" i="32"/>
  <c r="G210" i="32"/>
  <c r="G220" i="32"/>
  <c r="G221" i="32"/>
  <c r="G222" i="32"/>
  <c r="G223" i="32"/>
  <c r="G224" i="32"/>
  <c r="G216" i="32"/>
  <c r="G217" i="32"/>
  <c r="G218" i="32"/>
  <c r="G219" i="32"/>
  <c r="G212" i="32"/>
  <c r="H211" i="32" s="1"/>
  <c r="G204" i="32"/>
  <c r="G290" i="32" l="1"/>
  <c r="G289" i="32"/>
  <c r="G288" i="32"/>
  <c r="B306" i="32"/>
  <c r="G286" i="32"/>
  <c r="G280" i="32"/>
  <c r="G279" i="32"/>
  <c r="G278" i="32"/>
  <c r="G277" i="32"/>
  <c r="G276" i="32"/>
  <c r="G275" i="32"/>
  <c r="G274" i="32"/>
  <c r="G273" i="32"/>
  <c r="G272" i="32"/>
  <c r="G267" i="32"/>
  <c r="G266" i="32"/>
  <c r="G265" i="32"/>
  <c r="G264" i="32"/>
  <c r="G263" i="32"/>
  <c r="G261" i="32"/>
  <c r="G259" i="32"/>
  <c r="G258" i="32"/>
  <c r="G257" i="32"/>
  <c r="G255" i="32"/>
  <c r="G254" i="32"/>
  <c r="G253" i="32"/>
  <c r="G252" i="32"/>
  <c r="G251" i="32"/>
  <c r="G250" i="32"/>
  <c r="G249" i="32"/>
  <c r="G248" i="32"/>
  <c r="B299" i="32"/>
  <c r="G247" i="32"/>
  <c r="G246" i="32"/>
  <c r="G245" i="32"/>
  <c r="B298" i="32"/>
  <c r="G244" i="32"/>
  <c r="G243" i="32"/>
  <c r="G240" i="32"/>
  <c r="B297" i="32"/>
  <c r="G239" i="32"/>
  <c r="B296" i="32"/>
  <c r="G238" i="32"/>
  <c r="G237" i="32"/>
  <c r="G236" i="32"/>
  <c r="G235" i="32"/>
  <c r="B295" i="32"/>
  <c r="G234" i="32"/>
  <c r="B294" i="32"/>
  <c r="B293" i="32"/>
  <c r="G233" i="32"/>
  <c r="G232" i="32"/>
  <c r="G231" i="32"/>
  <c r="G230" i="32"/>
  <c r="G229" i="32"/>
  <c r="G228" i="32"/>
  <c r="B292" i="32"/>
  <c r="G227" i="32"/>
  <c r="G241" i="32"/>
  <c r="G242" i="32"/>
  <c r="G256" i="32"/>
  <c r="G260" i="32"/>
  <c r="G262" i="32"/>
  <c r="G268" i="32"/>
  <c r="G269" i="32"/>
  <c r="G270" i="32"/>
  <c r="G271" i="32"/>
  <c r="G281" i="32"/>
  <c r="G282" i="32"/>
  <c r="G283" i="32"/>
  <c r="G284" i="32"/>
  <c r="G285" i="32"/>
  <c r="G287" i="32"/>
  <c r="G309" i="32"/>
  <c r="G308" i="32"/>
  <c r="G307" i="32"/>
  <c r="G306" i="32"/>
  <c r="G305" i="32"/>
  <c r="G304" i="32"/>
  <c r="G303" i="32"/>
  <c r="G302" i="32"/>
  <c r="G301" i="32"/>
  <c r="G300" i="32"/>
  <c r="G299" i="32"/>
  <c r="G298" i="32"/>
  <c r="G297" i="32"/>
  <c r="G296" i="32"/>
  <c r="G295" i="32"/>
  <c r="G294" i="32"/>
  <c r="G293" i="32"/>
  <c r="G292" i="32"/>
  <c r="G360" i="32"/>
  <c r="H291" i="32" l="1"/>
  <c r="H226" i="32"/>
  <c r="G352" i="32"/>
  <c r="G351" i="32"/>
  <c r="G350" i="32"/>
  <c r="G349" i="32"/>
  <c r="G348" i="32"/>
  <c r="G345" i="32"/>
  <c r="H344" i="32" s="1"/>
  <c r="G342" i="32"/>
  <c r="H341" i="32" s="1"/>
  <c r="G339" i="32"/>
  <c r="H338" i="32" s="1"/>
  <c r="H347" i="32" l="1"/>
  <c r="G326" i="32"/>
  <c r="G322" i="32"/>
  <c r="G321" i="32"/>
  <c r="G318" i="32"/>
  <c r="G317" i="32"/>
  <c r="G314" i="32"/>
  <c r="G313" i="32"/>
  <c r="G178" i="32"/>
  <c r="G179" i="32"/>
  <c r="G180" i="32"/>
  <c r="G181" i="32"/>
  <c r="G182" i="32"/>
  <c r="G183" i="32"/>
  <c r="G184" i="32"/>
  <c r="G185" i="32"/>
  <c r="G186" i="32"/>
  <c r="G187" i="32"/>
  <c r="G188" i="32"/>
  <c r="G189" i="32"/>
  <c r="G190" i="32"/>
  <c r="G191" i="32"/>
  <c r="G192" i="32"/>
  <c r="G193" i="32"/>
  <c r="G194" i="32"/>
  <c r="G195" i="32"/>
  <c r="G196" i="32"/>
  <c r="G197" i="32"/>
  <c r="G172" i="32"/>
  <c r="G169" i="32"/>
  <c r="G173" i="32"/>
  <c r="H320" i="32" l="1"/>
  <c r="H316" i="32"/>
  <c r="G156" i="32" l="1"/>
  <c r="G160" i="32"/>
  <c r="G159" i="32"/>
  <c r="G158" i="32"/>
  <c r="G155" i="32"/>
  <c r="H157" i="32" l="1"/>
  <c r="G145" i="32"/>
  <c r="G144" i="32"/>
  <c r="G146" i="32"/>
  <c r="G140" i="32"/>
  <c r="G136" i="32"/>
  <c r="G137" i="32"/>
  <c r="G139" i="32"/>
  <c r="G135" i="32"/>
  <c r="G129" i="32"/>
  <c r="G126" i="32"/>
  <c r="G127" i="32"/>
  <c r="G128" i="32"/>
  <c r="G130" i="32"/>
  <c r="G118" i="32"/>
  <c r="G119" i="32"/>
  <c r="G110" i="32"/>
  <c r="G111" i="32"/>
  <c r="G112" i="32"/>
  <c r="G113" i="32"/>
  <c r="G90" i="32"/>
  <c r="G91" i="32"/>
  <c r="G107" i="32"/>
  <c r="G106" i="32"/>
  <c r="G105" i="32"/>
  <c r="G104" i="32"/>
  <c r="G103" i="32"/>
  <c r="G102" i="32"/>
  <c r="G101" i="32"/>
  <c r="G100" i="32"/>
  <c r="G99" i="32"/>
  <c r="G98" i="32"/>
  <c r="G97" i="32"/>
  <c r="G96" i="32"/>
  <c r="G95" i="32"/>
  <c r="G94" i="32"/>
  <c r="G93" i="32"/>
  <c r="G92" i="32"/>
  <c r="G88" i="32"/>
  <c r="G81" i="32"/>
  <c r="G82" i="32"/>
  <c r="G85" i="32"/>
  <c r="G84" i="32"/>
  <c r="G83" i="32"/>
  <c r="G80" i="32"/>
  <c r="G79" i="32"/>
  <c r="G54" i="32"/>
  <c r="G55" i="32"/>
  <c r="G56" i="32"/>
  <c r="G57" i="32"/>
  <c r="G58" i="32"/>
  <c r="G59" i="32"/>
  <c r="G60" i="32"/>
  <c r="G61" i="32"/>
  <c r="G62" i="32"/>
  <c r="G63" i="32"/>
  <c r="G64" i="32"/>
  <c r="G65" i="32"/>
  <c r="G66" i="32"/>
  <c r="G67" i="32"/>
  <c r="G68" i="32"/>
  <c r="G70" i="32"/>
  <c r="G71" i="32"/>
  <c r="G76" i="32"/>
  <c r="H75" i="32" s="1"/>
  <c r="G74" i="32"/>
  <c r="G73" i="32"/>
  <c r="G53" i="32"/>
  <c r="G47" i="32"/>
  <c r="G42" i="32"/>
  <c r="G43" i="32"/>
  <c r="G44" i="32"/>
  <c r="G50" i="32"/>
  <c r="G49" i="32"/>
  <c r="G46" i="32"/>
  <c r="G41" i="32"/>
  <c r="G19" i="32"/>
  <c r="G23" i="32"/>
  <c r="G24" i="32"/>
  <c r="G25" i="32"/>
  <c r="G26" i="32"/>
  <c r="G27" i="32"/>
  <c r="G28" i="32"/>
  <c r="G29" i="32"/>
  <c r="G30" i="32"/>
  <c r="G31" i="32"/>
  <c r="G32" i="32"/>
  <c r="G33" i="32"/>
  <c r="G34" i="32"/>
  <c r="G35" i="32"/>
  <c r="G36" i="32"/>
  <c r="G37" i="32"/>
  <c r="G38" i="32"/>
  <c r="G10" i="32"/>
  <c r="H72" i="32" l="1"/>
  <c r="H78" i="32"/>
  <c r="H45" i="32"/>
  <c r="H48" i="32"/>
  <c r="H134" i="32"/>
  <c r="H138" i="32"/>
  <c r="H89" i="32"/>
  <c r="H52" i="32"/>
  <c r="H40" i="32"/>
  <c r="I39" i="32" l="1"/>
  <c r="I51" i="32"/>
  <c r="G325" i="32"/>
  <c r="G22" i="32"/>
  <c r="G21" i="32"/>
  <c r="G7" i="32"/>
  <c r="H20" i="32" l="1"/>
  <c r="G363" i="32" l="1"/>
  <c r="G362" i="32"/>
  <c r="G359" i="32"/>
  <c r="H358" i="32" s="1"/>
  <c r="H361" i="32" l="1"/>
  <c r="I357" i="32" s="1"/>
  <c r="J357" i="32" l="1"/>
  <c r="K357" i="32" s="1"/>
  <c r="D9" i="1" l="1"/>
  <c r="D21" i="1" l="1"/>
  <c r="D17" i="1"/>
  <c r="D15" i="1"/>
  <c r="D27" i="1" l="1"/>
  <c r="E356" i="32" l="1"/>
  <c r="G356" i="32" s="1"/>
  <c r="G355" i="32"/>
  <c r="DW5" i="19" l="1"/>
  <c r="DU5" i="19"/>
  <c r="DS5" i="19"/>
  <c r="DQ5" i="19"/>
  <c r="DO5" i="19"/>
  <c r="DM5" i="19"/>
  <c r="DK5" i="19"/>
  <c r="DI5" i="19"/>
  <c r="DG5" i="19"/>
  <c r="DE5" i="19"/>
  <c r="DC5" i="19"/>
  <c r="DA5" i="19"/>
  <c r="CY5" i="19"/>
  <c r="CW5" i="19"/>
  <c r="CU5" i="19"/>
  <c r="CS5" i="19"/>
  <c r="CQ5" i="19"/>
  <c r="CO5" i="19"/>
  <c r="CM5" i="19"/>
  <c r="CK5" i="19"/>
  <c r="CI5" i="19"/>
  <c r="CG5" i="19"/>
  <c r="CE5" i="19"/>
  <c r="CC5" i="19"/>
  <c r="CA5" i="19"/>
  <c r="BY5" i="19"/>
  <c r="BW5" i="19"/>
  <c r="BU5" i="19"/>
  <c r="BS5" i="19"/>
  <c r="BQ5" i="19"/>
  <c r="BO5" i="19"/>
  <c r="BM5" i="19"/>
  <c r="BK5" i="19"/>
  <c r="BI5" i="19"/>
  <c r="BG5" i="19"/>
  <c r="BE5" i="19"/>
  <c r="BC5" i="19"/>
  <c r="BA5" i="19"/>
  <c r="AY5" i="19"/>
  <c r="AW5" i="19"/>
  <c r="AU5" i="19"/>
  <c r="AS5" i="19"/>
  <c r="AQ5" i="19"/>
  <c r="AO5" i="19"/>
  <c r="AM5" i="19"/>
  <c r="AK5" i="19"/>
  <c r="AI5" i="19"/>
  <c r="AG5" i="19"/>
  <c r="AE5" i="19"/>
  <c r="AC5" i="19"/>
  <c r="AA5" i="19"/>
  <c r="Y5" i="19"/>
  <c r="W5" i="19"/>
  <c r="U5" i="19"/>
  <c r="S5" i="19"/>
  <c r="Q5" i="19"/>
  <c r="O5" i="19"/>
  <c r="M5" i="19"/>
  <c r="K5" i="19"/>
  <c r="I5" i="19"/>
  <c r="I53" i="24"/>
  <c r="K53" i="24"/>
  <c r="M53" i="24"/>
  <c r="O53" i="24"/>
  <c r="Q53" i="24"/>
  <c r="S53" i="24"/>
  <c r="U53" i="24"/>
  <c r="W53" i="24"/>
  <c r="Y53" i="24"/>
  <c r="AA53" i="24"/>
  <c r="AC53" i="24"/>
  <c r="AE53" i="24"/>
  <c r="AG53" i="24"/>
  <c r="AI53" i="24"/>
  <c r="AK53" i="24"/>
  <c r="AM53" i="24"/>
  <c r="AO53" i="24"/>
  <c r="AQ53" i="24"/>
  <c r="AS53" i="24"/>
  <c r="AU53" i="24"/>
  <c r="AW53" i="24"/>
  <c r="AY53" i="24"/>
  <c r="BA53" i="24"/>
  <c r="BC53" i="24"/>
  <c r="BE53" i="24"/>
  <c r="BG53" i="24"/>
  <c r="BI53" i="24"/>
  <c r="BK53" i="24"/>
  <c r="BM53" i="24"/>
  <c r="BO53" i="24"/>
  <c r="BQ53" i="24"/>
  <c r="BS53" i="24"/>
  <c r="BU53" i="24"/>
  <c r="BW53" i="24"/>
  <c r="BY53" i="24"/>
  <c r="CA53" i="24"/>
  <c r="CC53" i="24"/>
  <c r="CE53" i="24"/>
  <c r="CG53" i="24"/>
  <c r="CI53" i="24"/>
  <c r="CK53" i="24"/>
  <c r="CM53" i="24"/>
  <c r="CO53" i="24"/>
  <c r="CQ53" i="24"/>
  <c r="CS53" i="24"/>
  <c r="CU53" i="24"/>
  <c r="CW53" i="24"/>
  <c r="CY53" i="24"/>
  <c r="DA53" i="24"/>
  <c r="DC53" i="24"/>
  <c r="DE53" i="24"/>
  <c r="DG53" i="24"/>
  <c r="DI53" i="24"/>
  <c r="DK53" i="24"/>
  <c r="DM53" i="24"/>
  <c r="DO53" i="24"/>
  <c r="DQ53" i="24"/>
  <c r="DS53" i="24"/>
  <c r="DU53" i="24"/>
  <c r="DW53" i="24"/>
  <c r="I54" i="24"/>
  <c r="K54" i="24"/>
  <c r="M54" i="24"/>
  <c r="O54" i="24"/>
  <c r="Q54" i="24"/>
  <c r="S54" i="24"/>
  <c r="U54" i="24"/>
  <c r="W54" i="24"/>
  <c r="Y54" i="24"/>
  <c r="AA54" i="24"/>
  <c r="AC54" i="24"/>
  <c r="AE54" i="24"/>
  <c r="AG54" i="24"/>
  <c r="AI54" i="24"/>
  <c r="AK54" i="24"/>
  <c r="AM54" i="24"/>
  <c r="AO54" i="24"/>
  <c r="AQ54" i="24"/>
  <c r="AS54" i="24"/>
  <c r="AU54" i="24"/>
  <c r="AW54" i="24"/>
  <c r="AY54" i="24"/>
  <c r="BA54" i="24"/>
  <c r="BC54" i="24"/>
  <c r="BE54" i="24"/>
  <c r="BG54" i="24"/>
  <c r="BI54" i="24"/>
  <c r="BK54" i="24"/>
  <c r="BM54" i="24"/>
  <c r="BO54" i="24"/>
  <c r="BQ54" i="24"/>
  <c r="BS54" i="24"/>
  <c r="BU54" i="24"/>
  <c r="BW54" i="24"/>
  <c r="BY54" i="24"/>
  <c r="CA54" i="24"/>
  <c r="CC54" i="24"/>
  <c r="CE54" i="24"/>
  <c r="CG54" i="24"/>
  <c r="CI54" i="24"/>
  <c r="CK54" i="24"/>
  <c r="CM54" i="24"/>
  <c r="CO54" i="24"/>
  <c r="CQ54" i="24"/>
  <c r="CS54" i="24"/>
  <c r="CU54" i="24"/>
  <c r="CW54" i="24"/>
  <c r="CY54" i="24"/>
  <c r="DA54" i="24"/>
  <c r="DC54" i="24"/>
  <c r="DE54" i="24"/>
  <c r="DG54" i="24"/>
  <c r="DI54" i="24"/>
  <c r="DK54" i="24"/>
  <c r="DM54" i="24"/>
  <c r="DO54" i="24"/>
  <c r="DQ54" i="24"/>
  <c r="DS54" i="24"/>
  <c r="DU54" i="24"/>
  <c r="DW54" i="24"/>
  <c r="I55" i="24"/>
  <c r="K55" i="24"/>
  <c r="M55" i="24"/>
  <c r="O55" i="24"/>
  <c r="Q55" i="24"/>
  <c r="S55" i="24"/>
  <c r="U55" i="24"/>
  <c r="W55" i="24"/>
  <c r="Y55" i="24"/>
  <c r="AA55" i="24"/>
  <c r="AC55" i="24"/>
  <c r="AE55" i="24"/>
  <c r="AG55" i="24"/>
  <c r="AI55" i="24"/>
  <c r="AK55" i="24"/>
  <c r="AM55" i="24"/>
  <c r="AO55" i="24"/>
  <c r="AQ55" i="24"/>
  <c r="AS55" i="24"/>
  <c r="AU55" i="24"/>
  <c r="AW55" i="24"/>
  <c r="AY55" i="24"/>
  <c r="BA55" i="24"/>
  <c r="BC55" i="24"/>
  <c r="BE55" i="24"/>
  <c r="BG55" i="24"/>
  <c r="BI55" i="24"/>
  <c r="BK55" i="24"/>
  <c r="BM55" i="24"/>
  <c r="BO55" i="24"/>
  <c r="BQ55" i="24"/>
  <c r="BS55" i="24"/>
  <c r="BU55" i="24"/>
  <c r="BW55" i="24"/>
  <c r="BY55" i="24"/>
  <c r="CA55" i="24"/>
  <c r="CC55" i="24"/>
  <c r="CE55" i="24"/>
  <c r="CG55" i="24"/>
  <c r="CI55" i="24"/>
  <c r="CK55" i="24"/>
  <c r="CM55" i="24"/>
  <c r="CO55" i="24"/>
  <c r="CQ55" i="24"/>
  <c r="CS55" i="24"/>
  <c r="CU55" i="24"/>
  <c r="CW55" i="24"/>
  <c r="CY55" i="24"/>
  <c r="DA55" i="24"/>
  <c r="DC55" i="24"/>
  <c r="DE55" i="24"/>
  <c r="DG55" i="24"/>
  <c r="DI55" i="24"/>
  <c r="DK55" i="24"/>
  <c r="DM55" i="24"/>
  <c r="DO55" i="24"/>
  <c r="DQ55" i="24"/>
  <c r="DS55" i="24"/>
  <c r="DU55" i="24"/>
  <c r="DW55" i="24"/>
  <c r="I56" i="24"/>
  <c r="K56" i="24"/>
  <c r="M56" i="24"/>
  <c r="O56" i="24"/>
  <c r="Q56" i="24"/>
  <c r="S56" i="24"/>
  <c r="U56" i="24"/>
  <c r="W56" i="24"/>
  <c r="Y56" i="24"/>
  <c r="AA56" i="24"/>
  <c r="AC56" i="24"/>
  <c r="AE56" i="24"/>
  <c r="AG56" i="24"/>
  <c r="AI56" i="24"/>
  <c r="AK56" i="24"/>
  <c r="AM56" i="24"/>
  <c r="AO56" i="24"/>
  <c r="AQ56" i="24"/>
  <c r="AS56" i="24"/>
  <c r="AU56" i="24"/>
  <c r="AW56" i="24"/>
  <c r="AY56" i="24"/>
  <c r="BA56" i="24"/>
  <c r="BC56" i="24"/>
  <c r="BE56" i="24"/>
  <c r="BG56" i="24"/>
  <c r="BI56" i="24"/>
  <c r="BK56" i="24"/>
  <c r="BM56" i="24"/>
  <c r="BO56" i="24"/>
  <c r="BQ56" i="24"/>
  <c r="BS56" i="24"/>
  <c r="BU56" i="24"/>
  <c r="BW56" i="24"/>
  <c r="BY56" i="24"/>
  <c r="CA56" i="24"/>
  <c r="CC56" i="24"/>
  <c r="CE56" i="24"/>
  <c r="CG56" i="24"/>
  <c r="CI56" i="24"/>
  <c r="CK56" i="24"/>
  <c r="CM56" i="24"/>
  <c r="CO56" i="24"/>
  <c r="CQ56" i="24"/>
  <c r="CS56" i="24"/>
  <c r="CU56" i="24"/>
  <c r="CW56" i="24"/>
  <c r="CY56" i="24"/>
  <c r="DA56" i="24"/>
  <c r="DC56" i="24"/>
  <c r="DE56" i="24"/>
  <c r="DG56" i="24"/>
  <c r="DI56" i="24"/>
  <c r="DK56" i="24"/>
  <c r="DM56" i="24"/>
  <c r="DO56" i="24"/>
  <c r="DQ56" i="24"/>
  <c r="DS56" i="24"/>
  <c r="DU56" i="24"/>
  <c r="DW56" i="24"/>
  <c r="I57" i="24"/>
  <c r="K57" i="24"/>
  <c r="M57" i="24"/>
  <c r="O57" i="24"/>
  <c r="Q57" i="24"/>
  <c r="S57" i="24"/>
  <c r="U57" i="24"/>
  <c r="W57" i="24"/>
  <c r="Y57" i="24"/>
  <c r="AA57" i="24"/>
  <c r="AC57" i="24"/>
  <c r="AE57" i="24"/>
  <c r="AG57" i="24"/>
  <c r="AI57" i="24"/>
  <c r="AK57" i="24"/>
  <c r="AM57" i="24"/>
  <c r="AO57" i="24"/>
  <c r="AQ57" i="24"/>
  <c r="AS57" i="24"/>
  <c r="AU57" i="24"/>
  <c r="AW57" i="24"/>
  <c r="AY57" i="24"/>
  <c r="BA57" i="24"/>
  <c r="BC57" i="24"/>
  <c r="BE57" i="24"/>
  <c r="BG57" i="24"/>
  <c r="BI57" i="24"/>
  <c r="BK57" i="24"/>
  <c r="BM57" i="24"/>
  <c r="BO57" i="24"/>
  <c r="BQ57" i="24"/>
  <c r="BS57" i="24"/>
  <c r="BU57" i="24"/>
  <c r="BW57" i="24"/>
  <c r="BY57" i="24"/>
  <c r="CA57" i="24"/>
  <c r="CC57" i="24"/>
  <c r="CE57" i="24"/>
  <c r="CG57" i="24"/>
  <c r="CI57" i="24"/>
  <c r="CK57" i="24"/>
  <c r="CM57" i="24"/>
  <c r="CO57" i="24"/>
  <c r="CQ57" i="24"/>
  <c r="CS57" i="24"/>
  <c r="CU57" i="24"/>
  <c r="CW57" i="24"/>
  <c r="CY57" i="24"/>
  <c r="DA57" i="24"/>
  <c r="DC57" i="24"/>
  <c r="DE57" i="24"/>
  <c r="DG57" i="24"/>
  <c r="DI57" i="24"/>
  <c r="DK57" i="24"/>
  <c r="DM57" i="24"/>
  <c r="DO57" i="24"/>
  <c r="DQ57" i="24"/>
  <c r="DS57" i="24"/>
  <c r="DU57" i="24"/>
  <c r="DW57" i="24"/>
  <c r="BI169" i="26" l="1"/>
  <c r="BY169" i="26"/>
  <c r="U169" i="26"/>
  <c r="BE169" i="26"/>
  <c r="CG169" i="26"/>
  <c r="W169" i="26"/>
  <c r="CI169" i="26"/>
  <c r="Y169" i="26"/>
  <c r="CK169" i="26"/>
  <c r="AA169" i="26"/>
  <c r="DE169" i="26"/>
  <c r="AC169" i="26"/>
  <c r="DG169" i="26"/>
  <c r="AW169" i="26"/>
  <c r="DI169" i="26"/>
  <c r="CC169" i="26"/>
  <c r="AY169" i="26"/>
  <c r="DK169" i="26"/>
  <c r="BA169" i="26"/>
  <c r="DM169" i="26"/>
  <c r="S169" i="26"/>
  <c r="AU169" i="26"/>
  <c r="BW169" i="26"/>
  <c r="DA169" i="26"/>
  <c r="AG169" i="26"/>
  <c r="BK169" i="26"/>
  <c r="CM169" i="26"/>
  <c r="DO169" i="26"/>
  <c r="AK169" i="26"/>
  <c r="BM169" i="26"/>
  <c r="CO169" i="26"/>
  <c r="DQ169" i="26"/>
  <c r="I169" i="26"/>
  <c r="AM169" i="26"/>
  <c r="BO169" i="26"/>
  <c r="CQ169" i="26"/>
  <c r="DS169" i="26"/>
  <c r="M169" i="26"/>
  <c r="AO169" i="26"/>
  <c r="BQ169" i="26"/>
  <c r="CS169" i="26"/>
  <c r="DU169" i="26"/>
  <c r="O169" i="26"/>
  <c r="AQ169" i="26"/>
  <c r="BS169" i="26"/>
  <c r="CU169" i="26"/>
  <c r="Q169" i="26"/>
  <c r="AS169" i="26"/>
  <c r="BU169" i="26"/>
  <c r="CW169" i="26"/>
  <c r="AE169" i="26"/>
  <c r="BC169" i="26"/>
  <c r="CA169" i="26"/>
  <c r="CY169" i="26"/>
  <c r="DW169" i="26"/>
  <c r="K169" i="26"/>
  <c r="AI169" i="26"/>
  <c r="BG169" i="26"/>
  <c r="CE169" i="26"/>
  <c r="DC169" i="26"/>
  <c r="DV186" i="24" l="1"/>
  <c r="DT186" i="24"/>
  <c r="DR186" i="24"/>
  <c r="DP186" i="24"/>
  <c r="DN186" i="24"/>
  <c r="DL186" i="24"/>
  <c r="DJ186" i="24"/>
  <c r="DH186" i="24"/>
  <c r="DF186" i="24"/>
  <c r="DD186" i="24"/>
  <c r="DB186" i="24"/>
  <c r="CZ186" i="24"/>
  <c r="CX186" i="24"/>
  <c r="CV186" i="24"/>
  <c r="CT186" i="24"/>
  <c r="CR186" i="24"/>
  <c r="CP186" i="24"/>
  <c r="CN186" i="24"/>
  <c r="CL186" i="24"/>
  <c r="CJ186" i="24"/>
  <c r="CH186" i="24"/>
  <c r="CF186" i="24"/>
  <c r="CD186" i="24"/>
  <c r="CB186" i="24"/>
  <c r="BZ186" i="24"/>
  <c r="BX186" i="24"/>
  <c r="BV186" i="24"/>
  <c r="BT186" i="24"/>
  <c r="BR186" i="24"/>
  <c r="BP186" i="24"/>
  <c r="BN186" i="24"/>
  <c r="BL186" i="24"/>
  <c r="BJ186" i="24"/>
  <c r="BH186" i="24"/>
  <c r="BF186" i="24"/>
  <c r="BD186" i="24"/>
  <c r="BB186" i="24"/>
  <c r="AZ186" i="24"/>
  <c r="AX186" i="24"/>
  <c r="AV186" i="24"/>
  <c r="AT186" i="24"/>
  <c r="AR186" i="24"/>
  <c r="AP186" i="24"/>
  <c r="AN186" i="24"/>
  <c r="AL186" i="24"/>
  <c r="AJ186" i="24"/>
  <c r="AH186" i="24"/>
  <c r="AF186" i="24"/>
  <c r="AD186" i="24"/>
  <c r="AB186" i="24"/>
  <c r="Z186" i="24"/>
  <c r="X186" i="24"/>
  <c r="V186" i="24"/>
  <c r="T186" i="24"/>
  <c r="R186" i="24"/>
  <c r="P186" i="24"/>
  <c r="N186" i="24"/>
  <c r="L186" i="24"/>
  <c r="J186" i="24"/>
  <c r="H186" i="24"/>
  <c r="O138" i="26"/>
  <c r="I139" i="26"/>
  <c r="AA140" i="26"/>
  <c r="I146" i="26"/>
  <c r="O71" i="26"/>
  <c r="I72" i="26"/>
  <c r="AA73" i="26"/>
  <c r="U74" i="26"/>
  <c r="O75" i="26"/>
  <c r="I76" i="26"/>
  <c r="CO77" i="26"/>
  <c r="Q78" i="26"/>
  <c r="I79" i="26"/>
  <c r="AA80" i="26"/>
  <c r="AA81" i="26"/>
  <c r="U82" i="26"/>
  <c r="BU140" i="26" l="1"/>
  <c r="Q138" i="26"/>
  <c r="DU140" i="26"/>
  <c r="DQ140" i="26"/>
  <c r="BY140" i="26"/>
  <c r="AQ140" i="26"/>
  <c r="AO140" i="26"/>
  <c r="I138" i="26"/>
  <c r="AC140" i="26"/>
  <c r="Y140" i="26"/>
  <c r="K138" i="26"/>
  <c r="AI139" i="26"/>
  <c r="W139" i="26"/>
  <c r="K139" i="26"/>
  <c r="DC139" i="26"/>
  <c r="CK138" i="26"/>
  <c r="CW139" i="26"/>
  <c r="CE138" i="26"/>
  <c r="AA139" i="26"/>
  <c r="CU139" i="26"/>
  <c r="CC138" i="26"/>
  <c r="DM140" i="26"/>
  <c r="CQ139" i="26"/>
  <c r="BY138" i="26"/>
  <c r="AC139" i="26"/>
  <c r="CM140" i="26"/>
  <c r="CE139" i="26"/>
  <c r="BM138" i="26"/>
  <c r="CK140" i="26"/>
  <c r="BY139" i="26"/>
  <c r="BG138" i="26"/>
  <c r="DO140" i="26"/>
  <c r="BS140" i="26"/>
  <c r="W140" i="26"/>
  <c r="DK140" i="26"/>
  <c r="BO140" i="26"/>
  <c r="S140" i="26"/>
  <c r="BW139" i="26"/>
  <c r="BE138" i="26"/>
  <c r="DI140" i="26"/>
  <c r="BM140" i="26"/>
  <c r="Q140" i="26"/>
  <c r="BS139" i="26"/>
  <c r="DU138" i="26"/>
  <c r="BA138" i="26"/>
  <c r="DW82" i="26"/>
  <c r="CW140" i="26"/>
  <c r="BA140" i="26"/>
  <c r="BG139" i="26"/>
  <c r="DI138" i="26"/>
  <c r="AO138" i="26"/>
  <c r="U140" i="26"/>
  <c r="CW82" i="26"/>
  <c r="CS140" i="26"/>
  <c r="AW140" i="26"/>
  <c r="DU139" i="26"/>
  <c r="BA139" i="26"/>
  <c r="DC138" i="26"/>
  <c r="AI138" i="26"/>
  <c r="CK82" i="26"/>
  <c r="CQ140" i="26"/>
  <c r="AU140" i="26"/>
  <c r="DS139" i="26"/>
  <c r="AY139" i="26"/>
  <c r="DA138" i="26"/>
  <c r="AG138" i="26"/>
  <c r="BQ140" i="26"/>
  <c r="AI82" i="26"/>
  <c r="CO140" i="26"/>
  <c r="AS140" i="26"/>
  <c r="DO139" i="26"/>
  <c r="AU139" i="26"/>
  <c r="CW138" i="26"/>
  <c r="AC138" i="26"/>
  <c r="CK72" i="26"/>
  <c r="CY82" i="26"/>
  <c r="BA72" i="26"/>
  <c r="DW139" i="26"/>
  <c r="CY139" i="26"/>
  <c r="CA139" i="26"/>
  <c r="BC139" i="26"/>
  <c r="AE139" i="26"/>
  <c r="DE138" i="26"/>
  <c r="CG138" i="26"/>
  <c r="BI138" i="26"/>
  <c r="AK138" i="26"/>
  <c r="M138" i="26"/>
  <c r="BO82" i="26"/>
  <c r="AU72" i="26"/>
  <c r="DQ139" i="26"/>
  <c r="CS139" i="26"/>
  <c r="BU139" i="26"/>
  <c r="AW139" i="26"/>
  <c r="Y139" i="26"/>
  <c r="DW138" i="26"/>
  <c r="CY138" i="26"/>
  <c r="CA138" i="26"/>
  <c r="BC138" i="26"/>
  <c r="AE138" i="26"/>
  <c r="AW72" i="26"/>
  <c r="CE71" i="26"/>
  <c r="AG82" i="26"/>
  <c r="DG140" i="26"/>
  <c r="CI140" i="26"/>
  <c r="BK140" i="26"/>
  <c r="AM140" i="26"/>
  <c r="O140" i="26"/>
  <c r="DM139" i="26"/>
  <c r="CO139" i="26"/>
  <c r="BQ139" i="26"/>
  <c r="AS139" i="26"/>
  <c r="U139" i="26"/>
  <c r="DS138" i="26"/>
  <c r="CU138" i="26"/>
  <c r="BW138" i="26"/>
  <c r="AY138" i="26"/>
  <c r="AA138" i="26"/>
  <c r="BW71" i="26"/>
  <c r="AC82" i="26"/>
  <c r="DE140" i="26"/>
  <c r="CG140" i="26"/>
  <c r="BI140" i="26"/>
  <c r="AK140" i="26"/>
  <c r="M140" i="26"/>
  <c r="DK139" i="26"/>
  <c r="CM139" i="26"/>
  <c r="BO139" i="26"/>
  <c r="AQ139" i="26"/>
  <c r="S139" i="26"/>
  <c r="DQ138" i="26"/>
  <c r="CS138" i="26"/>
  <c r="BU138" i="26"/>
  <c r="AW138" i="26"/>
  <c r="Y138" i="26"/>
  <c r="BU71" i="26"/>
  <c r="CO81" i="26"/>
  <c r="DC140" i="26"/>
  <c r="CE140" i="26"/>
  <c r="BG140" i="26"/>
  <c r="AI140" i="26"/>
  <c r="K140" i="26"/>
  <c r="DI139" i="26"/>
  <c r="CK139" i="26"/>
  <c r="BM139" i="26"/>
  <c r="AO139" i="26"/>
  <c r="Q139" i="26"/>
  <c r="DO138" i="26"/>
  <c r="CQ138" i="26"/>
  <c r="BS138" i="26"/>
  <c r="AU138" i="26"/>
  <c r="W138" i="26"/>
  <c r="BS71" i="26"/>
  <c r="BI81" i="26"/>
  <c r="DA140" i="26"/>
  <c r="CC140" i="26"/>
  <c r="BE140" i="26"/>
  <c r="AG140" i="26"/>
  <c r="I140" i="26"/>
  <c r="DG139" i="26"/>
  <c r="CI139" i="26"/>
  <c r="BK139" i="26"/>
  <c r="AM139" i="26"/>
  <c r="O139" i="26"/>
  <c r="DM138" i="26"/>
  <c r="CO138" i="26"/>
  <c r="BQ138" i="26"/>
  <c r="AS138" i="26"/>
  <c r="U138" i="26"/>
  <c r="DA71" i="26"/>
  <c r="BQ71" i="26"/>
  <c r="BO73" i="26"/>
  <c r="DW140" i="26"/>
  <c r="CY140" i="26"/>
  <c r="CA140" i="26"/>
  <c r="BC140" i="26"/>
  <c r="AE140" i="26"/>
  <c r="DE139" i="26"/>
  <c r="CG139" i="26"/>
  <c r="BI139" i="26"/>
  <c r="AK139" i="26"/>
  <c r="M139" i="26"/>
  <c r="DK138" i="26"/>
  <c r="CM138" i="26"/>
  <c r="BO138" i="26"/>
  <c r="AQ138" i="26"/>
  <c r="S138" i="26"/>
  <c r="AY72" i="26"/>
  <c r="DU82" i="26"/>
  <c r="BC72" i="26"/>
  <c r="DS140" i="26"/>
  <c r="CU140" i="26"/>
  <c r="BW140" i="26"/>
  <c r="AY140" i="26"/>
  <c r="DA139" i="26"/>
  <c r="CC139" i="26"/>
  <c r="BE139" i="26"/>
  <c r="AG139" i="26"/>
  <c r="DG138" i="26"/>
  <c r="CI138" i="26"/>
  <c r="BK138" i="26"/>
  <c r="AM138" i="26"/>
  <c r="AY80" i="26"/>
  <c r="K74" i="26"/>
  <c r="I74" i="26"/>
  <c r="CU82" i="26"/>
  <c r="DO71" i="26"/>
  <c r="CM82" i="26"/>
  <c r="BQ73" i="26"/>
  <c r="DW75" i="26"/>
  <c r="AQ73" i="26"/>
  <c r="BW75" i="26"/>
  <c r="AO73" i="26"/>
  <c r="Y72" i="26"/>
  <c r="AI71" i="26"/>
  <c r="BS75" i="26"/>
  <c r="DM72" i="26"/>
  <c r="AU76" i="26"/>
  <c r="AG71" i="26"/>
  <c r="AK82" i="26"/>
  <c r="DI74" i="26"/>
  <c r="DK72" i="26"/>
  <c r="DU71" i="26"/>
  <c r="AE71" i="26"/>
  <c r="DG74" i="26"/>
  <c r="DI72" i="26"/>
  <c r="DS71" i="26"/>
  <c r="AC71" i="26"/>
  <c r="DE74" i="26"/>
  <c r="DG72" i="26"/>
  <c r="DQ71" i="26"/>
  <c r="AA71" i="26"/>
  <c r="AE82" i="26"/>
  <c r="M74" i="26"/>
  <c r="CO72" i="26"/>
  <c r="DW146" i="26"/>
  <c r="DW71" i="26"/>
  <c r="CG71" i="26"/>
  <c r="AK71" i="26"/>
  <c r="DO77" i="26"/>
  <c r="AW76" i="26"/>
  <c r="BY75" i="26"/>
  <c r="AM74" i="26"/>
  <c r="BS73" i="26"/>
  <c r="DO72" i="26"/>
  <c r="BK72" i="26"/>
  <c r="O72" i="26"/>
  <c r="CU146" i="26"/>
  <c r="AY146" i="26"/>
  <c r="DK77" i="26"/>
  <c r="AU146" i="26"/>
  <c r="S77" i="26"/>
  <c r="DU75" i="26"/>
  <c r="BQ75" i="26"/>
  <c r="AS146" i="26"/>
  <c r="DU76" i="26"/>
  <c r="DS75" i="26"/>
  <c r="AU75" i="26"/>
  <c r="DC74" i="26"/>
  <c r="AE146" i="26"/>
  <c r="DS76" i="26"/>
  <c r="DO75" i="26"/>
  <c r="AS75" i="26"/>
  <c r="DA74" i="26"/>
  <c r="DO73" i="26"/>
  <c r="AM73" i="26"/>
  <c r="DU146" i="26"/>
  <c r="AC146" i="26"/>
  <c r="CY71" i="26"/>
  <c r="BI71" i="26"/>
  <c r="Y71" i="26"/>
  <c r="DQ76" i="26"/>
  <c r="DM75" i="26"/>
  <c r="AI75" i="26"/>
  <c r="BM74" i="26"/>
  <c r="DM73" i="26"/>
  <c r="AI73" i="26"/>
  <c r="CM72" i="26"/>
  <c r="AS72" i="26"/>
  <c r="DS146" i="26"/>
  <c r="BW146" i="26"/>
  <c r="AA146" i="26"/>
  <c r="CO146" i="26"/>
  <c r="BY146" i="26"/>
  <c r="CW71" i="26"/>
  <c r="BG71" i="26"/>
  <c r="W71" i="26"/>
  <c r="DO76" i="26"/>
  <c r="DC75" i="26"/>
  <c r="AG75" i="26"/>
  <c r="BK74" i="26"/>
  <c r="DK73" i="26"/>
  <c r="W73" i="26"/>
  <c r="DQ146" i="26"/>
  <c r="BU146" i="26"/>
  <c r="Y146" i="26"/>
  <c r="CA146" i="26"/>
  <c r="CU71" i="26"/>
  <c r="BE71" i="26"/>
  <c r="I71" i="26"/>
  <c r="BM82" i="26"/>
  <c r="DI78" i="26"/>
  <c r="BU76" i="26"/>
  <c r="DA75" i="26"/>
  <c r="AE75" i="26"/>
  <c r="BI74" i="26"/>
  <c r="CM73" i="26"/>
  <c r="U73" i="26"/>
  <c r="CI72" i="26"/>
  <c r="W72" i="26"/>
  <c r="DO146" i="26"/>
  <c r="BS146" i="26"/>
  <c r="W146" i="26"/>
  <c r="CS146" i="26"/>
  <c r="CQ146" i="26"/>
  <c r="CS71" i="26"/>
  <c r="BC71" i="26"/>
  <c r="BK82" i="26"/>
  <c r="DG78" i="26"/>
  <c r="BS76" i="26"/>
  <c r="CE75" i="26"/>
  <c r="AC75" i="26"/>
  <c r="BG74" i="26"/>
  <c r="CK73" i="26"/>
  <c r="S73" i="26"/>
  <c r="CA72" i="26"/>
  <c r="U72" i="26"/>
  <c r="DM146" i="26"/>
  <c r="BQ146" i="26"/>
  <c r="U146" i="26"/>
  <c r="CQ71" i="26"/>
  <c r="BA71" i="26"/>
  <c r="BI82" i="26"/>
  <c r="DE78" i="26"/>
  <c r="BA76" i="26"/>
  <c r="CC75" i="26"/>
  <c r="AA75" i="26"/>
  <c r="BE74" i="26"/>
  <c r="CI73" i="26"/>
  <c r="DS72" i="26"/>
  <c r="BY72" i="26"/>
  <c r="S72" i="26"/>
  <c r="CY146" i="26"/>
  <c r="BC146" i="26"/>
  <c r="DM77" i="26"/>
  <c r="AW146" i="26"/>
  <c r="CO71" i="26"/>
  <c r="AS71" i="26"/>
  <c r="BG82" i="26"/>
  <c r="M78" i="26"/>
  <c r="AY76" i="26"/>
  <c r="CA75" i="26"/>
  <c r="AO74" i="26"/>
  <c r="CE73" i="26"/>
  <c r="DQ72" i="26"/>
  <c r="BW72" i="26"/>
  <c r="Q72" i="26"/>
  <c r="CW146" i="26"/>
  <c r="BA146" i="26"/>
  <c r="AC141" i="26"/>
  <c r="BA141" i="26"/>
  <c r="BY141" i="26"/>
  <c r="CW141" i="26"/>
  <c r="DU141" i="26"/>
  <c r="DI141" i="26"/>
  <c r="AE141" i="26"/>
  <c r="BC141" i="26"/>
  <c r="CA141" i="26"/>
  <c r="CY141" i="26"/>
  <c r="DW141" i="26"/>
  <c r="I141" i="26"/>
  <c r="AG141" i="26"/>
  <c r="BE141" i="26"/>
  <c r="CC141" i="26"/>
  <c r="DA141" i="26"/>
  <c r="CK141" i="26"/>
  <c r="K141" i="26"/>
  <c r="AI141" i="26"/>
  <c r="BG141" i="26"/>
  <c r="CE141" i="26"/>
  <c r="DC141" i="26"/>
  <c r="M141" i="26"/>
  <c r="AK141" i="26"/>
  <c r="BI141" i="26"/>
  <c r="CG141" i="26"/>
  <c r="DE141" i="26"/>
  <c r="BM141" i="26"/>
  <c r="O141" i="26"/>
  <c r="AM141" i="26"/>
  <c r="BK141" i="26"/>
  <c r="CI141" i="26"/>
  <c r="DG141" i="26"/>
  <c r="AO141" i="26"/>
  <c r="S141" i="26"/>
  <c r="AQ141" i="26"/>
  <c r="BO141" i="26"/>
  <c r="CM141" i="26"/>
  <c r="DK141" i="26"/>
  <c r="AW141" i="26"/>
  <c r="U141" i="26"/>
  <c r="AS141" i="26"/>
  <c r="BQ141" i="26"/>
  <c r="CO141" i="26"/>
  <c r="DM141" i="26"/>
  <c r="BU141" i="26"/>
  <c r="W141" i="26"/>
  <c r="AU141" i="26"/>
  <c r="BS141" i="26"/>
  <c r="CQ141" i="26"/>
  <c r="DO141" i="26"/>
  <c r="Y141" i="26"/>
  <c r="CS141" i="26"/>
  <c r="DQ141" i="26"/>
  <c r="AA141" i="26"/>
  <c r="AY141" i="26"/>
  <c r="BW141" i="26"/>
  <c r="CU141" i="26"/>
  <c r="DS141" i="26"/>
  <c r="Q141" i="26"/>
  <c r="DA82" i="26"/>
  <c r="BW82" i="26"/>
  <c r="AM82" i="26"/>
  <c r="I82" i="26"/>
  <c r="CQ81" i="26"/>
  <c r="BK81" i="26"/>
  <c r="W81" i="26"/>
  <c r="BA80" i="26"/>
  <c r="O78" i="26"/>
  <c r="U77" i="26"/>
  <c r="DS82" i="26"/>
  <c r="CI82" i="26"/>
  <c r="BE82" i="26"/>
  <c r="AA82" i="26"/>
  <c r="DK81" i="26"/>
  <c r="CE81" i="26"/>
  <c r="AQ81" i="26"/>
  <c r="K81" i="26"/>
  <c r="CC79" i="26"/>
  <c r="CG78" i="26"/>
  <c r="BQ77" i="26"/>
  <c r="CW76" i="26"/>
  <c r="AC76" i="26"/>
  <c r="DK146" i="26"/>
  <c r="CM146" i="26"/>
  <c r="BO146" i="26"/>
  <c r="AQ146" i="26"/>
  <c r="S146" i="26"/>
  <c r="U81" i="26"/>
  <c r="S81" i="26"/>
  <c r="BE81" i="26"/>
  <c r="DA79" i="26"/>
  <c r="DO81" i="26"/>
  <c r="CY79" i="26"/>
  <c r="DM81" i="26"/>
  <c r="AS81" i="26"/>
  <c r="CI78" i="26"/>
  <c r="DK82" i="26"/>
  <c r="CG82" i="26"/>
  <c r="BC82" i="26"/>
  <c r="S82" i="26"/>
  <c r="DI81" i="26"/>
  <c r="CC81" i="26"/>
  <c r="AO81" i="26"/>
  <c r="I81" i="26"/>
  <c r="CA79" i="26"/>
  <c r="BM78" i="26"/>
  <c r="BO77" i="26"/>
  <c r="CU76" i="26"/>
  <c r="AA76" i="26"/>
  <c r="CY75" i="26"/>
  <c r="BG75" i="26"/>
  <c r="W75" i="26"/>
  <c r="CK74" i="26"/>
  <c r="AK74" i="26"/>
  <c r="DI73" i="26"/>
  <c r="BM73" i="26"/>
  <c r="Q73" i="26"/>
  <c r="CY72" i="26"/>
  <c r="BU72" i="26"/>
  <c r="AQ72" i="26"/>
  <c r="DI146" i="26"/>
  <c r="CK146" i="26"/>
  <c r="BM146" i="26"/>
  <c r="AO146" i="26"/>
  <c r="Q146" i="26"/>
  <c r="DI82" i="26"/>
  <c r="CE82" i="26"/>
  <c r="BA82" i="26"/>
  <c r="Q82" i="26"/>
  <c r="DG81" i="26"/>
  <c r="BS81" i="26"/>
  <c r="AM81" i="26"/>
  <c r="DU80" i="26"/>
  <c r="BG79" i="26"/>
  <c r="BI78" i="26"/>
  <c r="AU77" i="26"/>
  <c r="CS76" i="26"/>
  <c r="Y76" i="26"/>
  <c r="CW75" i="26"/>
  <c r="BE75" i="26"/>
  <c r="U75" i="26"/>
  <c r="CI74" i="26"/>
  <c r="AI74" i="26"/>
  <c r="DG73" i="26"/>
  <c r="BK73" i="26"/>
  <c r="O73" i="26"/>
  <c r="CW72" i="26"/>
  <c r="BS72" i="26"/>
  <c r="AO72" i="26"/>
  <c r="DG146" i="26"/>
  <c r="CI146" i="26"/>
  <c r="BK146" i="26"/>
  <c r="AM146" i="26"/>
  <c r="O146" i="26"/>
  <c r="BG81" i="26"/>
  <c r="AW80" i="26"/>
  <c r="CK81" i="26"/>
  <c r="Q81" i="26"/>
  <c r="CI81" i="26"/>
  <c r="CK78" i="26"/>
  <c r="CG81" i="26"/>
  <c r="M81" i="26"/>
  <c r="CE79" i="26"/>
  <c r="CQ77" i="26"/>
  <c r="DM71" i="26"/>
  <c r="CC71" i="26"/>
  <c r="AY71" i="26"/>
  <c r="U71" i="26"/>
  <c r="DG82" i="26"/>
  <c r="CC82" i="26"/>
  <c r="AY82" i="26"/>
  <c r="O82" i="26"/>
  <c r="DE81" i="26"/>
  <c r="BQ81" i="26"/>
  <c r="AK81" i="26"/>
  <c r="DS80" i="26"/>
  <c r="BE79" i="26"/>
  <c r="AM78" i="26"/>
  <c r="AS77" i="26"/>
  <c r="CQ76" i="26"/>
  <c r="W76" i="26"/>
  <c r="CU75" i="26"/>
  <c r="BC75" i="26"/>
  <c r="K75" i="26"/>
  <c r="CG74" i="26"/>
  <c r="AG74" i="26"/>
  <c r="DC73" i="26"/>
  <c r="BG73" i="26"/>
  <c r="K73" i="26"/>
  <c r="CU72" i="26"/>
  <c r="BQ72" i="26"/>
  <c r="AM72" i="26"/>
  <c r="DE146" i="26"/>
  <c r="CG146" i="26"/>
  <c r="BI146" i="26"/>
  <c r="AK146" i="26"/>
  <c r="M146" i="26"/>
  <c r="O81" i="26"/>
  <c r="DE71" i="26"/>
  <c r="CA71" i="26"/>
  <c r="AW71" i="26"/>
  <c r="M71" i="26"/>
  <c r="DE82" i="26"/>
  <c r="CA82" i="26"/>
  <c r="AQ82" i="26"/>
  <c r="M82" i="26"/>
  <c r="DC81" i="26"/>
  <c r="BO81" i="26"/>
  <c r="AI81" i="26"/>
  <c r="DQ80" i="26"/>
  <c r="BC79" i="26"/>
  <c r="AK78" i="26"/>
  <c r="AQ77" i="26"/>
  <c r="BY76" i="26"/>
  <c r="CQ75" i="26"/>
  <c r="BA75" i="26"/>
  <c r="I75" i="26"/>
  <c r="CE74" i="26"/>
  <c r="Q74" i="26"/>
  <c r="CQ73" i="26"/>
  <c r="AU73" i="26"/>
  <c r="DW72" i="26"/>
  <c r="CS72" i="26"/>
  <c r="BO72" i="26"/>
  <c r="AC72" i="26"/>
  <c r="DC146" i="26"/>
  <c r="CE146" i="26"/>
  <c r="BG146" i="26"/>
  <c r="AI146" i="26"/>
  <c r="K146" i="26"/>
  <c r="CM81" i="26"/>
  <c r="AU81" i="26"/>
  <c r="DC71" i="26"/>
  <c r="BY71" i="26"/>
  <c r="AU71" i="26"/>
  <c r="K71" i="26"/>
  <c r="DC82" i="26"/>
  <c r="BY82" i="26"/>
  <c r="AO82" i="26"/>
  <c r="K82" i="26"/>
  <c r="DA81" i="26"/>
  <c r="BM81" i="26"/>
  <c r="AG81" i="26"/>
  <c r="BS80" i="26"/>
  <c r="W77" i="26"/>
  <c r="BW76" i="26"/>
  <c r="CO75" i="26"/>
  <c r="AY75" i="26"/>
  <c r="CC74" i="26"/>
  <c r="O74" i="26"/>
  <c r="CO73" i="26"/>
  <c r="AS73" i="26"/>
  <c r="DU72" i="26"/>
  <c r="CQ72" i="26"/>
  <c r="BM72" i="26"/>
  <c r="AA72" i="26"/>
  <c r="DA146" i="26"/>
  <c r="CC146" i="26"/>
  <c r="BE146" i="26"/>
  <c r="AG146" i="26"/>
  <c r="DO80" i="26"/>
  <c r="AU80" i="26"/>
  <c r="CW80" i="26"/>
  <c r="AC80" i="26"/>
  <c r="CU80" i="26"/>
  <c r="I80" i="26"/>
  <c r="AG80" i="26"/>
  <c r="BE80" i="26"/>
  <c r="CC80" i="26"/>
  <c r="DA80" i="26"/>
  <c r="K80" i="26"/>
  <c r="AI80" i="26"/>
  <c r="BG80" i="26"/>
  <c r="CE80" i="26"/>
  <c r="DC80" i="26"/>
  <c r="M80" i="26"/>
  <c r="AK80" i="26"/>
  <c r="BI80" i="26"/>
  <c r="CG80" i="26"/>
  <c r="DE80" i="26"/>
  <c r="O80" i="26"/>
  <c r="AM80" i="26"/>
  <c r="BK80" i="26"/>
  <c r="CI80" i="26"/>
  <c r="DG80" i="26"/>
  <c r="Q80" i="26"/>
  <c r="AO80" i="26"/>
  <c r="BM80" i="26"/>
  <c r="CK80" i="26"/>
  <c r="DI80" i="26"/>
  <c r="S80" i="26"/>
  <c r="AQ80" i="26"/>
  <c r="BO80" i="26"/>
  <c r="CM80" i="26"/>
  <c r="DK80" i="26"/>
  <c r="U80" i="26"/>
  <c r="AS80" i="26"/>
  <c r="BQ80" i="26"/>
  <c r="CO80" i="26"/>
  <c r="DM80" i="26"/>
  <c r="W80" i="26"/>
  <c r="AE80" i="26"/>
  <c r="BC80" i="26"/>
  <c r="CA80" i="26"/>
  <c r="CY80" i="26"/>
  <c r="DW80" i="26"/>
  <c r="CS80" i="26"/>
  <c r="Y80" i="26"/>
  <c r="O79" i="26"/>
  <c r="AM79" i="26"/>
  <c r="BK79" i="26"/>
  <c r="CI79" i="26"/>
  <c r="DG79" i="26"/>
  <c r="Q79" i="26"/>
  <c r="AO79" i="26"/>
  <c r="BM79" i="26"/>
  <c r="CK79" i="26"/>
  <c r="DI79" i="26"/>
  <c r="S79" i="26"/>
  <c r="AQ79" i="26"/>
  <c r="BO79" i="26"/>
  <c r="CM79" i="26"/>
  <c r="DK79" i="26"/>
  <c r="U79" i="26"/>
  <c r="AS79" i="26"/>
  <c r="BQ79" i="26"/>
  <c r="CO79" i="26"/>
  <c r="DM79" i="26"/>
  <c r="W79" i="26"/>
  <c r="AU79" i="26"/>
  <c r="BS79" i="26"/>
  <c r="CQ79" i="26"/>
  <c r="DO79" i="26"/>
  <c r="Y79" i="26"/>
  <c r="AW79" i="26"/>
  <c r="BU79" i="26"/>
  <c r="CS79" i="26"/>
  <c r="DQ79" i="26"/>
  <c r="AA79" i="26"/>
  <c r="AY79" i="26"/>
  <c r="BW79" i="26"/>
  <c r="CU79" i="26"/>
  <c r="DS79" i="26"/>
  <c r="AC79" i="26"/>
  <c r="BA79" i="26"/>
  <c r="BY79" i="26"/>
  <c r="CW79" i="26"/>
  <c r="DU79" i="26"/>
  <c r="M79" i="26"/>
  <c r="AK79" i="26"/>
  <c r="BI79" i="26"/>
  <c r="CG79" i="26"/>
  <c r="DE79" i="26"/>
  <c r="CQ80" i="26"/>
  <c r="AI79" i="26"/>
  <c r="U78" i="26"/>
  <c r="AS78" i="26"/>
  <c r="BQ78" i="26"/>
  <c r="CO78" i="26"/>
  <c r="DM78" i="26"/>
  <c r="W78" i="26"/>
  <c r="AU78" i="26"/>
  <c r="BS78" i="26"/>
  <c r="CQ78" i="26"/>
  <c r="DO78" i="26"/>
  <c r="Y78" i="26"/>
  <c r="AW78" i="26"/>
  <c r="BU78" i="26"/>
  <c r="CS78" i="26"/>
  <c r="DQ78" i="26"/>
  <c r="AA78" i="26"/>
  <c r="AY78" i="26"/>
  <c r="BW78" i="26"/>
  <c r="CU78" i="26"/>
  <c r="DS78" i="26"/>
  <c r="AC78" i="26"/>
  <c r="BA78" i="26"/>
  <c r="BY78" i="26"/>
  <c r="CW78" i="26"/>
  <c r="DU78" i="26"/>
  <c r="AE78" i="26"/>
  <c r="BC78" i="26"/>
  <c r="CA78" i="26"/>
  <c r="CY78" i="26"/>
  <c r="DW78" i="26"/>
  <c r="I78" i="26"/>
  <c r="AG78" i="26"/>
  <c r="BE78" i="26"/>
  <c r="CC78" i="26"/>
  <c r="DA78" i="26"/>
  <c r="K78" i="26"/>
  <c r="AI78" i="26"/>
  <c r="BG78" i="26"/>
  <c r="CE78" i="26"/>
  <c r="DC78" i="26"/>
  <c r="S78" i="26"/>
  <c r="AQ78" i="26"/>
  <c r="BO78" i="26"/>
  <c r="CM78" i="26"/>
  <c r="DK78" i="26"/>
  <c r="BY80" i="26"/>
  <c r="AG79" i="26"/>
  <c r="BK78" i="26"/>
  <c r="AA77" i="26"/>
  <c r="AY77" i="26"/>
  <c r="BW77" i="26"/>
  <c r="CU77" i="26"/>
  <c r="DS77" i="26"/>
  <c r="AC77" i="26"/>
  <c r="BA77" i="26"/>
  <c r="BY77" i="26"/>
  <c r="CW77" i="26"/>
  <c r="DU77" i="26"/>
  <c r="AE77" i="26"/>
  <c r="BC77" i="26"/>
  <c r="CA77" i="26"/>
  <c r="CY77" i="26"/>
  <c r="DW77" i="26"/>
  <c r="I77" i="26"/>
  <c r="AG77" i="26"/>
  <c r="BE77" i="26"/>
  <c r="CC77" i="26"/>
  <c r="DA77" i="26"/>
  <c r="K77" i="26"/>
  <c r="AI77" i="26"/>
  <c r="BG77" i="26"/>
  <c r="CE77" i="26"/>
  <c r="DC77" i="26"/>
  <c r="M77" i="26"/>
  <c r="AK77" i="26"/>
  <c r="BI77" i="26"/>
  <c r="CG77" i="26"/>
  <c r="DE77" i="26"/>
  <c r="O77" i="26"/>
  <c r="AM77" i="26"/>
  <c r="BK77" i="26"/>
  <c r="CI77" i="26"/>
  <c r="DG77" i="26"/>
  <c r="Q77" i="26"/>
  <c r="AO77" i="26"/>
  <c r="BM77" i="26"/>
  <c r="CK77" i="26"/>
  <c r="DI77" i="26"/>
  <c r="Y77" i="26"/>
  <c r="AW77" i="26"/>
  <c r="BU77" i="26"/>
  <c r="CS77" i="26"/>
  <c r="DQ77" i="26"/>
  <c r="BW80" i="26"/>
  <c r="DW79" i="26"/>
  <c r="AE79" i="26"/>
  <c r="CM77" i="26"/>
  <c r="BU80" i="26"/>
  <c r="DC79" i="26"/>
  <c r="K79" i="26"/>
  <c r="AO78" i="26"/>
  <c r="BS77" i="26"/>
  <c r="DQ81" i="26"/>
  <c r="CS81" i="26"/>
  <c r="BU81" i="26"/>
  <c r="AW81" i="26"/>
  <c r="Y81" i="26"/>
  <c r="DW76" i="26"/>
  <c r="CY76" i="26"/>
  <c r="CA76" i="26"/>
  <c r="BC76" i="26"/>
  <c r="AE76" i="26"/>
  <c r="DE75" i="26"/>
  <c r="CG75" i="26"/>
  <c r="BI75" i="26"/>
  <c r="AK75" i="26"/>
  <c r="M75" i="26"/>
  <c r="DK74" i="26"/>
  <c r="CM74" i="26"/>
  <c r="BO74" i="26"/>
  <c r="AQ74" i="26"/>
  <c r="S74" i="26"/>
  <c r="DQ73" i="26"/>
  <c r="CS73" i="26"/>
  <c r="BU73" i="26"/>
  <c r="AW73" i="26"/>
  <c r="Y73" i="26"/>
  <c r="AE72" i="26"/>
  <c r="DM76" i="26"/>
  <c r="CO76" i="26"/>
  <c r="BQ76" i="26"/>
  <c r="AS76" i="26"/>
  <c r="U76" i="26"/>
  <c r="DK76" i="26"/>
  <c r="CM76" i="26"/>
  <c r="BO76" i="26"/>
  <c r="AQ76" i="26"/>
  <c r="S76" i="26"/>
  <c r="DQ75" i="26"/>
  <c r="CS75" i="26"/>
  <c r="BU75" i="26"/>
  <c r="AW75" i="26"/>
  <c r="Y75" i="26"/>
  <c r="DW74" i="26"/>
  <c r="CY74" i="26"/>
  <c r="CA74" i="26"/>
  <c r="BC74" i="26"/>
  <c r="AE74" i="26"/>
  <c r="DE73" i="26"/>
  <c r="CG73" i="26"/>
  <c r="BI73" i="26"/>
  <c r="AK73" i="26"/>
  <c r="M73" i="26"/>
  <c r="DI76" i="26"/>
  <c r="CK76" i="26"/>
  <c r="BM76" i="26"/>
  <c r="AO76" i="26"/>
  <c r="Q76" i="26"/>
  <c r="DU74" i="26"/>
  <c r="CW74" i="26"/>
  <c r="BY74" i="26"/>
  <c r="BA74" i="26"/>
  <c r="AC74" i="26"/>
  <c r="DG76" i="26"/>
  <c r="CI76" i="26"/>
  <c r="BK76" i="26"/>
  <c r="AM76" i="26"/>
  <c r="O76" i="26"/>
  <c r="DS74" i="26"/>
  <c r="CU74" i="26"/>
  <c r="BW74" i="26"/>
  <c r="AY74" i="26"/>
  <c r="AA74" i="26"/>
  <c r="DA73" i="26"/>
  <c r="CC73" i="26"/>
  <c r="BE73" i="26"/>
  <c r="AG73" i="26"/>
  <c r="I73" i="26"/>
  <c r="DK71" i="26"/>
  <c r="CM71" i="26"/>
  <c r="BO71" i="26"/>
  <c r="AQ71" i="26"/>
  <c r="S71" i="26"/>
  <c r="DQ82" i="26"/>
  <c r="CS82" i="26"/>
  <c r="BU82" i="26"/>
  <c r="AW82" i="26"/>
  <c r="Y82" i="26"/>
  <c r="DW81" i="26"/>
  <c r="CY81" i="26"/>
  <c r="CA81" i="26"/>
  <c r="BC81" i="26"/>
  <c r="AE81" i="26"/>
  <c r="DE76" i="26"/>
  <c r="CG76" i="26"/>
  <c r="BI76" i="26"/>
  <c r="AK76" i="26"/>
  <c r="M76" i="26"/>
  <c r="DK75" i="26"/>
  <c r="CM75" i="26"/>
  <c r="BO75" i="26"/>
  <c r="AQ75" i="26"/>
  <c r="S75" i="26"/>
  <c r="DQ74" i="26"/>
  <c r="CS74" i="26"/>
  <c r="BU74" i="26"/>
  <c r="AW74" i="26"/>
  <c r="Y74" i="26"/>
  <c r="DW73" i="26"/>
  <c r="CY73" i="26"/>
  <c r="CA73" i="26"/>
  <c r="BC73" i="26"/>
  <c r="AE73" i="26"/>
  <c r="DE72" i="26"/>
  <c r="CG72" i="26"/>
  <c r="BI72" i="26"/>
  <c r="AK72" i="26"/>
  <c r="M72" i="26"/>
  <c r="DI71" i="26"/>
  <c r="CK71" i="26"/>
  <c r="BM71" i="26"/>
  <c r="AO71" i="26"/>
  <c r="Q71" i="26"/>
  <c r="DO82" i="26"/>
  <c r="CQ82" i="26"/>
  <c r="BS82" i="26"/>
  <c r="AU82" i="26"/>
  <c r="W82" i="26"/>
  <c r="DU81" i="26"/>
  <c r="CW81" i="26"/>
  <c r="BY81" i="26"/>
  <c r="BA81" i="26"/>
  <c r="AC81" i="26"/>
  <c r="DC76" i="26"/>
  <c r="CE76" i="26"/>
  <c r="BG76" i="26"/>
  <c r="AI76" i="26"/>
  <c r="K76" i="26"/>
  <c r="DI75" i="26"/>
  <c r="CK75" i="26"/>
  <c r="BM75" i="26"/>
  <c r="AO75" i="26"/>
  <c r="Q75" i="26"/>
  <c r="DO74" i="26"/>
  <c r="CQ74" i="26"/>
  <c r="BS74" i="26"/>
  <c r="AU74" i="26"/>
  <c r="W74" i="26"/>
  <c r="DU73" i="26"/>
  <c r="CW73" i="26"/>
  <c r="BY73" i="26"/>
  <c r="BA73" i="26"/>
  <c r="AC73" i="26"/>
  <c r="DC72" i="26"/>
  <c r="CE72" i="26"/>
  <c r="BG72" i="26"/>
  <c r="AI72" i="26"/>
  <c r="K72" i="26"/>
  <c r="DG71" i="26"/>
  <c r="CI71" i="26"/>
  <c r="BK71" i="26"/>
  <c r="AM71" i="26"/>
  <c r="DM82" i="26"/>
  <c r="CO82" i="26"/>
  <c r="BQ82" i="26"/>
  <c r="AS82" i="26"/>
  <c r="DS81" i="26"/>
  <c r="CU81" i="26"/>
  <c r="BW81" i="26"/>
  <c r="AY81" i="26"/>
  <c r="DA76" i="26"/>
  <c r="CC76" i="26"/>
  <c r="BE76" i="26"/>
  <c r="AG76" i="26"/>
  <c r="DG75" i="26"/>
  <c r="CI75" i="26"/>
  <c r="BK75" i="26"/>
  <c r="AM75" i="26"/>
  <c r="DM74" i="26"/>
  <c r="CO74" i="26"/>
  <c r="BQ74" i="26"/>
  <c r="AS74" i="26"/>
  <c r="DS73" i="26"/>
  <c r="CU73" i="26"/>
  <c r="BW73" i="26"/>
  <c r="AY73" i="26"/>
  <c r="DA72" i="26"/>
  <c r="CC72" i="26"/>
  <c r="BE72" i="26"/>
  <c r="AG72" i="26"/>
  <c r="AA104" i="24"/>
  <c r="AI104" i="24"/>
  <c r="BG104" i="24"/>
  <c r="CE104" i="24"/>
  <c r="DC104" i="24"/>
  <c r="AK104" i="24"/>
  <c r="BI104" i="24"/>
  <c r="CG104" i="24"/>
  <c r="DE104" i="24"/>
  <c r="BU104" i="24"/>
  <c r="W104" i="24"/>
  <c r="BY104" i="24"/>
  <c r="CY104" i="24"/>
  <c r="AM104" i="24"/>
  <c r="BK104" i="24"/>
  <c r="CI104" i="24"/>
  <c r="DG104" i="24"/>
  <c r="DQ104" i="24"/>
  <c r="CU104" i="24"/>
  <c r="BA104" i="24"/>
  <c r="AE104" i="24"/>
  <c r="M104" i="24"/>
  <c r="AO104" i="24"/>
  <c r="BM104" i="24"/>
  <c r="CK104" i="24"/>
  <c r="DI104" i="24"/>
  <c r="CS104" i="24"/>
  <c r="AY104" i="24"/>
  <c r="CW104" i="24"/>
  <c r="CA104" i="24"/>
  <c r="O104" i="24"/>
  <c r="AQ104" i="24"/>
  <c r="BO104" i="24"/>
  <c r="CM104" i="24"/>
  <c r="DK104" i="24"/>
  <c r="Q104" i="24"/>
  <c r="AS104" i="24"/>
  <c r="BQ104" i="24"/>
  <c r="CO104" i="24"/>
  <c r="DM104" i="24"/>
  <c r="S104" i="24"/>
  <c r="AU104" i="24"/>
  <c r="BS104" i="24"/>
  <c r="CQ104" i="24"/>
  <c r="DO104" i="24"/>
  <c r="U104" i="24"/>
  <c r="DS104" i="24"/>
  <c r="DU104" i="24"/>
  <c r="DW104" i="24"/>
  <c r="AG104" i="24"/>
  <c r="BE104" i="24"/>
  <c r="CC104" i="24"/>
  <c r="DA104" i="24"/>
  <c r="AW104" i="24"/>
  <c r="BW104" i="24"/>
  <c r="Y104" i="24"/>
  <c r="BC104" i="24"/>
  <c r="K104" i="24"/>
  <c r="I104" i="24"/>
  <c r="AC104" i="24"/>
  <c r="DE107" i="24"/>
  <c r="CG107" i="24"/>
  <c r="BI107" i="24"/>
  <c r="AK107" i="24"/>
  <c r="M107" i="24"/>
  <c r="AW107" i="24"/>
  <c r="AU107" i="24"/>
  <c r="BQ107" i="24"/>
  <c r="AQ107" i="24"/>
  <c r="AO107" i="24"/>
  <c r="DC107" i="24"/>
  <c r="CE107" i="24"/>
  <c r="BG107" i="24"/>
  <c r="AI107" i="24"/>
  <c r="K107" i="24"/>
  <c r="Y107" i="24"/>
  <c r="W107" i="24"/>
  <c r="AS107" i="24"/>
  <c r="BO107" i="24"/>
  <c r="BM107" i="24"/>
  <c r="DA107" i="24"/>
  <c r="CC107" i="24"/>
  <c r="BE107" i="24"/>
  <c r="AG107" i="24"/>
  <c r="I107" i="24"/>
  <c r="BS107" i="24"/>
  <c r="DW107" i="24"/>
  <c r="CY107" i="24"/>
  <c r="CA107" i="24"/>
  <c r="BC107" i="24"/>
  <c r="AE107" i="24"/>
  <c r="BU107" i="24"/>
  <c r="U107" i="24"/>
  <c r="S107" i="24"/>
  <c r="DU107" i="24"/>
  <c r="CW107" i="24"/>
  <c r="BY107" i="24"/>
  <c r="BA107" i="24"/>
  <c r="AC107" i="24"/>
  <c r="DQ107" i="24"/>
  <c r="CQ107" i="24"/>
  <c r="CO107" i="24"/>
  <c r="CM107" i="24"/>
  <c r="CK107" i="24"/>
  <c r="DS107" i="24"/>
  <c r="CU107" i="24"/>
  <c r="BW107" i="24"/>
  <c r="AY107" i="24"/>
  <c r="AA107" i="24"/>
  <c r="CS107" i="24"/>
  <c r="DO107" i="24"/>
  <c r="DM107" i="24"/>
  <c r="DK107" i="24"/>
  <c r="DI107" i="24"/>
  <c r="DG107" i="24"/>
  <c r="CI107" i="24"/>
  <c r="BK107" i="24"/>
  <c r="AM107" i="24"/>
  <c r="O107" i="24"/>
  <c r="Q107" i="24"/>
  <c r="DQ62" i="26" l="1"/>
  <c r="AG63" i="26"/>
  <c r="AE61" i="26"/>
  <c r="BS62" i="26" l="1"/>
  <c r="DS62" i="26"/>
  <c r="BW62" i="26"/>
  <c r="AW62" i="26"/>
  <c r="DU62" i="26"/>
  <c r="AU62" i="26"/>
  <c r="CU62" i="26"/>
  <c r="CS62" i="26"/>
  <c r="W62" i="26"/>
  <c r="CG61" i="26"/>
  <c r="AU61" i="26"/>
  <c r="U62" i="26"/>
  <c r="O62" i="26"/>
  <c r="BM62" i="26"/>
  <c r="AM62" i="26"/>
  <c r="I62" i="26"/>
  <c r="BE62" i="26"/>
  <c r="DA62" i="26"/>
  <c r="BC62" i="26"/>
  <c r="AE62" i="26"/>
  <c r="CQ62" i="26"/>
  <c r="S62" i="26"/>
  <c r="CO62" i="26"/>
  <c r="Q62" i="26"/>
  <c r="DK62" i="26"/>
  <c r="CK62" i="26"/>
  <c r="CI62" i="26"/>
  <c r="AK62" i="26"/>
  <c r="DE62" i="26"/>
  <c r="BG62" i="26"/>
  <c r="CE62" i="26"/>
  <c r="CA62" i="26"/>
  <c r="BA62" i="26"/>
  <c r="AC62" i="26"/>
  <c r="DC63" i="26"/>
  <c r="DO62" i="26"/>
  <c r="BQ62" i="26"/>
  <c r="AS62" i="26"/>
  <c r="DM62" i="26"/>
  <c r="BO62" i="26"/>
  <c r="AQ62" i="26"/>
  <c r="CM62" i="26"/>
  <c r="AO62" i="26"/>
  <c r="DI62" i="26"/>
  <c r="BK62" i="26"/>
  <c r="M62" i="26"/>
  <c r="DG62" i="26"/>
  <c r="BI62" i="26"/>
  <c r="K62" i="26"/>
  <c r="CG62" i="26"/>
  <c r="AI62" i="26"/>
  <c r="DC62" i="26"/>
  <c r="AG62" i="26"/>
  <c r="CC62" i="26"/>
  <c r="CY62" i="26"/>
  <c r="DW62" i="26"/>
  <c r="CW62" i="26"/>
  <c r="BY62" i="26"/>
  <c r="AY62" i="26"/>
  <c r="AA62" i="26"/>
  <c r="DA63" i="26"/>
  <c r="CE63" i="26"/>
  <c r="I63" i="26"/>
  <c r="Y63" i="26"/>
  <c r="BY61" i="26"/>
  <c r="DW61" i="26"/>
  <c r="DU61" i="26"/>
  <c r="DK61" i="26"/>
  <c r="BW61" i="26"/>
  <c r="W61" i="26"/>
  <c r="BQ61" i="26"/>
  <c r="CY61" i="26"/>
  <c r="BO61" i="26"/>
  <c r="S61" i="26"/>
  <c r="DG61" i="26"/>
  <c r="DE61" i="26"/>
  <c r="CW61" i="26"/>
  <c r="BM61" i="26"/>
  <c r="Q61" i="26"/>
  <c r="Y62" i="26"/>
  <c r="CE61" i="26"/>
  <c r="AQ61" i="26"/>
  <c r="CU61" i="26"/>
  <c r="BA61" i="26"/>
  <c r="O61" i="26"/>
  <c r="BU63" i="26"/>
  <c r="AM61" i="26"/>
  <c r="AK61" i="26"/>
  <c r="BS61" i="26"/>
  <c r="DC61" i="26"/>
  <c r="U61" i="26"/>
  <c r="CS61" i="26"/>
  <c r="AY61" i="26"/>
  <c r="M61" i="26"/>
  <c r="AS61" i="26"/>
  <c r="CA61" i="26"/>
  <c r="CQ61" i="26"/>
  <c r="AW61" i="26"/>
  <c r="K61" i="26"/>
  <c r="Y61" i="26"/>
  <c r="I61" i="26"/>
  <c r="BU62" i="26"/>
  <c r="AO61" i="26"/>
  <c r="DQ63" i="26"/>
  <c r="DS61" i="26"/>
  <c r="CO61" i="26"/>
  <c r="BK61" i="26"/>
  <c r="AI61" i="26"/>
  <c r="CM61" i="26"/>
  <c r="AC61" i="26"/>
  <c r="DO61" i="26"/>
  <c r="BI61" i="26"/>
  <c r="DM61" i="26"/>
  <c r="CK61" i="26"/>
  <c r="BE61" i="26"/>
  <c r="AA61" i="26"/>
  <c r="DI61" i="26"/>
  <c r="CI61" i="26"/>
  <c r="BG61" i="26"/>
  <c r="AG61" i="26"/>
  <c r="BU61" i="26"/>
  <c r="DQ61" i="26"/>
  <c r="BC63" i="26"/>
  <c r="CC63" i="26"/>
  <c r="BE63" i="26"/>
  <c r="AE63" i="26"/>
  <c r="CY63" i="26"/>
  <c r="CA63" i="26"/>
  <c r="BA63" i="26"/>
  <c r="AC63" i="26"/>
  <c r="DW63" i="26"/>
  <c r="CW63" i="26"/>
  <c r="BY63" i="26"/>
  <c r="AY63" i="26"/>
  <c r="AA63" i="26"/>
  <c r="DU63" i="26"/>
  <c r="CU63" i="26"/>
  <c r="BW63" i="26"/>
  <c r="AW63" i="26"/>
  <c r="W63" i="26"/>
  <c r="DS63" i="26"/>
  <c r="CS63" i="26"/>
  <c r="BS63" i="26"/>
  <c r="AU63" i="26"/>
  <c r="U63" i="26"/>
  <c r="DO63" i="26"/>
  <c r="CQ63" i="26"/>
  <c r="BQ63" i="26"/>
  <c r="AS63" i="26"/>
  <c r="S63" i="26"/>
  <c r="DM63" i="26"/>
  <c r="CO63" i="26"/>
  <c r="BO63" i="26"/>
  <c r="AQ63" i="26"/>
  <c r="Q63" i="26"/>
  <c r="DK63" i="26"/>
  <c r="CM63" i="26"/>
  <c r="BM63" i="26"/>
  <c r="AO63" i="26"/>
  <c r="O63" i="26"/>
  <c r="DI63" i="26"/>
  <c r="CK63" i="26"/>
  <c r="BK63" i="26"/>
  <c r="AM63" i="26"/>
  <c r="M63" i="26"/>
  <c r="DG63" i="26"/>
  <c r="CI63" i="26"/>
  <c r="BI63" i="26"/>
  <c r="AK63" i="26"/>
  <c r="K63" i="26"/>
  <c r="DA61" i="26"/>
  <c r="CC61" i="26"/>
  <c r="BC61" i="26"/>
  <c r="DE63" i="26"/>
  <c r="CG63" i="26"/>
  <c r="BG63" i="26"/>
  <c r="AI63" i="26"/>
  <c r="AW55" i="26" l="1"/>
  <c r="BG55" i="26" l="1"/>
  <c r="CE55" i="26"/>
  <c r="DC55" i="26"/>
  <c r="BI55" i="26"/>
  <c r="DE55" i="26"/>
  <c r="AE55" i="26"/>
  <c r="CI55" i="26"/>
  <c r="DG55" i="26"/>
  <c r="BM55" i="26"/>
  <c r="DI55" i="26"/>
  <c r="AI55" i="26"/>
  <c r="DK55" i="26"/>
  <c r="AK55" i="26"/>
  <c r="BQ55" i="26"/>
  <c r="DM55" i="26"/>
  <c r="BS55" i="26"/>
  <c r="CQ55" i="26"/>
  <c r="DO55" i="26"/>
  <c r="AO55" i="26"/>
  <c r="BU55" i="26"/>
  <c r="CS55" i="26"/>
  <c r="DQ55" i="26"/>
  <c r="AY55" i="26"/>
  <c r="BW55" i="26"/>
  <c r="CU55" i="26"/>
  <c r="DS55" i="26"/>
  <c r="BA55" i="26"/>
  <c r="BY55" i="26"/>
  <c r="CW55" i="26"/>
  <c r="DU55" i="26"/>
  <c r="BC55" i="26"/>
  <c r="CA55" i="26"/>
  <c r="CY55" i="26"/>
  <c r="DW55" i="26"/>
  <c r="CG55" i="26"/>
  <c r="BK55" i="26"/>
  <c r="AG55" i="26"/>
  <c r="CK55" i="26"/>
  <c r="BO55" i="26"/>
  <c r="CM55" i="26"/>
  <c r="CO55" i="26"/>
  <c r="AM55" i="26"/>
  <c r="BE55" i="26"/>
  <c r="CC55" i="26"/>
  <c r="DA55" i="26"/>
  <c r="AQ55" i="26"/>
  <c r="AU55" i="26"/>
  <c r="AS55" i="26"/>
  <c r="AC55" i="26"/>
  <c r="AU40" i="24" l="1"/>
  <c r="DM40" i="24" l="1"/>
  <c r="CU40" i="24"/>
  <c r="CO40" i="24"/>
  <c r="AQ40" i="24"/>
  <c r="AM40" i="24"/>
  <c r="CI40" i="24"/>
  <c r="AA40" i="24"/>
  <c r="BM40" i="24"/>
  <c r="BO40" i="24"/>
  <c r="Q40" i="24"/>
  <c r="DK40" i="24"/>
  <c r="DI40" i="24"/>
  <c r="DG40" i="24"/>
  <c r="CM40" i="24"/>
  <c r="U40" i="24"/>
  <c r="BK40" i="24"/>
  <c r="AY40" i="24"/>
  <c r="AS40" i="24"/>
  <c r="AO40" i="24"/>
  <c r="CK40" i="24"/>
  <c r="BW40" i="24"/>
  <c r="W40" i="24"/>
  <c r="DS40" i="24"/>
  <c r="BS40" i="24"/>
  <c r="DO40" i="24"/>
  <c r="BQ40" i="24"/>
  <c r="S40" i="24"/>
  <c r="O40" i="24"/>
  <c r="CQ40" i="24"/>
  <c r="AC40" i="24"/>
  <c r="BA40" i="24"/>
  <c r="BY40" i="24"/>
  <c r="CW40" i="24"/>
  <c r="DU40" i="24"/>
  <c r="I40" i="24"/>
  <c r="BE40" i="24"/>
  <c r="DA40" i="24"/>
  <c r="K40" i="24"/>
  <c r="BG40" i="24"/>
  <c r="DC40" i="24"/>
  <c r="M40" i="24"/>
  <c r="BI40" i="24"/>
  <c r="DE40" i="24"/>
  <c r="AE40" i="24"/>
  <c r="BC40" i="24"/>
  <c r="CA40" i="24"/>
  <c r="CY40" i="24"/>
  <c r="DW40" i="24"/>
  <c r="AG40" i="24"/>
  <c r="CC40" i="24"/>
  <c r="AI40" i="24"/>
  <c r="CE40" i="24"/>
  <c r="AK40" i="24"/>
  <c r="CG40" i="24"/>
  <c r="Y40" i="24"/>
  <c r="AW40" i="24"/>
  <c r="BU40" i="24"/>
  <c r="CS40" i="24"/>
  <c r="DQ40" i="24"/>
  <c r="I26" i="24" l="1"/>
  <c r="K26" i="24"/>
  <c r="M26" i="24"/>
  <c r="O26" i="24"/>
  <c r="Q26" i="24"/>
  <c r="S26" i="24"/>
  <c r="U26" i="24"/>
  <c r="W26" i="24"/>
  <c r="Y26" i="24"/>
  <c r="AA26" i="24"/>
  <c r="AC26" i="24"/>
  <c r="AE26" i="24"/>
  <c r="AG26" i="24"/>
  <c r="AI26" i="24"/>
  <c r="AK26" i="24"/>
  <c r="AM26" i="24"/>
  <c r="AO26" i="24"/>
  <c r="AQ26" i="24"/>
  <c r="AS26" i="24"/>
  <c r="AU26" i="24"/>
  <c r="AW26" i="24"/>
  <c r="AY26" i="24"/>
  <c r="BA26" i="24"/>
  <c r="BC26" i="24"/>
  <c r="BE26" i="24"/>
  <c r="BG26" i="24"/>
  <c r="BI26" i="24"/>
  <c r="BK26" i="24"/>
  <c r="BM26" i="24"/>
  <c r="BO26" i="24"/>
  <c r="BQ26" i="24"/>
  <c r="BS26" i="24"/>
  <c r="BU26" i="24"/>
  <c r="BW26" i="24"/>
  <c r="BY26" i="24"/>
  <c r="CA26" i="24"/>
  <c r="CC26" i="24"/>
  <c r="CE26" i="24"/>
  <c r="CG26" i="24"/>
  <c r="CI26" i="24"/>
  <c r="CK26" i="24"/>
  <c r="CM26" i="24"/>
  <c r="CO26" i="24"/>
  <c r="CQ26" i="24"/>
  <c r="CS26" i="24"/>
  <c r="CU26" i="24"/>
  <c r="CW26" i="24"/>
  <c r="CY26" i="24"/>
  <c r="DA26" i="24"/>
  <c r="DC26" i="24"/>
  <c r="DE26" i="24"/>
  <c r="DG26" i="24"/>
  <c r="DI26" i="24"/>
  <c r="DK26" i="24"/>
  <c r="DM26" i="24"/>
  <c r="DO26" i="24"/>
  <c r="DQ26" i="24"/>
  <c r="DS26" i="24"/>
  <c r="DU26" i="24"/>
  <c r="DW26" i="24"/>
  <c r="I27" i="24"/>
  <c r="K27" i="24"/>
  <c r="M27" i="24"/>
  <c r="O27" i="24"/>
  <c r="Q27" i="24"/>
  <c r="S27" i="24"/>
  <c r="U27" i="24"/>
  <c r="W27" i="24"/>
  <c r="Y27" i="24"/>
  <c r="AA27" i="24"/>
  <c r="AC27" i="24"/>
  <c r="AE27" i="24"/>
  <c r="AG27" i="24"/>
  <c r="AI27" i="24"/>
  <c r="AK27" i="24"/>
  <c r="AM27" i="24"/>
  <c r="AO27" i="24"/>
  <c r="AQ27" i="24"/>
  <c r="AS27" i="24"/>
  <c r="AU27" i="24"/>
  <c r="AW27" i="24"/>
  <c r="AY27" i="24"/>
  <c r="BA27" i="24"/>
  <c r="BC27" i="24"/>
  <c r="BE27" i="24"/>
  <c r="BG27" i="24"/>
  <c r="BI27" i="24"/>
  <c r="BK27" i="24"/>
  <c r="BM27" i="24"/>
  <c r="BO27" i="24"/>
  <c r="BQ27" i="24"/>
  <c r="BS27" i="24"/>
  <c r="BU27" i="24"/>
  <c r="BW27" i="24"/>
  <c r="BY27" i="24"/>
  <c r="CA27" i="24"/>
  <c r="CC27" i="24"/>
  <c r="CE27" i="24"/>
  <c r="CG27" i="24"/>
  <c r="CI27" i="24"/>
  <c r="CK27" i="24"/>
  <c r="CM27" i="24"/>
  <c r="CO27" i="24"/>
  <c r="CQ27" i="24"/>
  <c r="CS27" i="24"/>
  <c r="CU27" i="24"/>
  <c r="CW27" i="24"/>
  <c r="CY27" i="24"/>
  <c r="DA27" i="24"/>
  <c r="DC27" i="24"/>
  <c r="DE27" i="24"/>
  <c r="DG27" i="24"/>
  <c r="DI27" i="24"/>
  <c r="DK27" i="24"/>
  <c r="DM27" i="24"/>
  <c r="DO27" i="24"/>
  <c r="DQ27" i="24"/>
  <c r="DS27" i="24"/>
  <c r="DU27" i="24"/>
  <c r="DW27" i="24"/>
  <c r="I28" i="24"/>
  <c r="K28" i="24"/>
  <c r="M28" i="24"/>
  <c r="O28" i="24"/>
  <c r="Q28" i="24"/>
  <c r="S28" i="24"/>
  <c r="U28" i="24"/>
  <c r="W28" i="24"/>
  <c r="Y28" i="24"/>
  <c r="AA28" i="24"/>
  <c r="AC28" i="24"/>
  <c r="AE28" i="24"/>
  <c r="AG28" i="24"/>
  <c r="AI28" i="24"/>
  <c r="AK28" i="24"/>
  <c r="AM28" i="24"/>
  <c r="AO28" i="24"/>
  <c r="AQ28" i="24"/>
  <c r="AS28" i="24"/>
  <c r="AU28" i="24"/>
  <c r="AW28" i="24"/>
  <c r="AY28" i="24"/>
  <c r="BA28" i="24"/>
  <c r="BC28" i="24"/>
  <c r="BE28" i="24"/>
  <c r="BG28" i="24"/>
  <c r="BI28" i="24"/>
  <c r="BK28" i="24"/>
  <c r="BM28" i="24"/>
  <c r="BO28" i="24"/>
  <c r="BQ28" i="24"/>
  <c r="BS28" i="24"/>
  <c r="BU28" i="24"/>
  <c r="BW28" i="24"/>
  <c r="BY28" i="24"/>
  <c r="CA28" i="24"/>
  <c r="CC28" i="24"/>
  <c r="CE28" i="24"/>
  <c r="CG28" i="24"/>
  <c r="CI28" i="24"/>
  <c r="CK28" i="24"/>
  <c r="CM28" i="24"/>
  <c r="CO28" i="24"/>
  <c r="CQ28" i="24"/>
  <c r="CS28" i="24"/>
  <c r="CU28" i="24"/>
  <c r="CW28" i="24"/>
  <c r="CY28" i="24"/>
  <c r="DA28" i="24"/>
  <c r="DC28" i="24"/>
  <c r="DE28" i="24"/>
  <c r="DG28" i="24"/>
  <c r="DI28" i="24"/>
  <c r="DK28" i="24"/>
  <c r="DM28" i="24"/>
  <c r="DO28" i="24"/>
  <c r="DQ28" i="24"/>
  <c r="DS28" i="24"/>
  <c r="DU28" i="24"/>
  <c r="DW28" i="24"/>
  <c r="I30" i="24" l="1"/>
  <c r="I31" i="24"/>
  <c r="I32" i="24"/>
  <c r="I29" i="24" l="1"/>
  <c r="DQ29" i="24" l="1"/>
  <c r="CS29" i="24"/>
  <c r="BU29" i="24"/>
  <c r="AW29" i="24"/>
  <c r="Y29" i="24"/>
  <c r="DK29" i="24"/>
  <c r="BO29" i="24"/>
  <c r="S29" i="24"/>
  <c r="DI29" i="24"/>
  <c r="CK29" i="24"/>
  <c r="AO29" i="24"/>
  <c r="Q29" i="24"/>
  <c r="AK29" i="24"/>
  <c r="CE29" i="24"/>
  <c r="K29" i="24"/>
  <c r="BE29" i="24"/>
  <c r="DO29" i="24"/>
  <c r="CQ29" i="24"/>
  <c r="BS29" i="24"/>
  <c r="AU29" i="24"/>
  <c r="W29" i="24"/>
  <c r="DG29" i="24"/>
  <c r="CI29" i="24"/>
  <c r="BK29" i="24"/>
  <c r="AM29" i="24"/>
  <c r="O29" i="24"/>
  <c r="CG29" i="24"/>
  <c r="M29" i="24"/>
  <c r="BG29" i="24"/>
  <c r="CC29" i="24"/>
  <c r="CY29" i="24"/>
  <c r="AE29" i="24"/>
  <c r="DM29" i="24"/>
  <c r="CO29" i="24"/>
  <c r="BQ29" i="24"/>
  <c r="AS29" i="24"/>
  <c r="U29" i="24"/>
  <c r="CM29" i="24"/>
  <c r="AQ29" i="24"/>
  <c r="BM29" i="24"/>
  <c r="DE29" i="24"/>
  <c r="BI29" i="24"/>
  <c r="DC29" i="24"/>
  <c r="AI29" i="24"/>
  <c r="DA29" i="24"/>
  <c r="AG29" i="24"/>
  <c r="DW29" i="24"/>
  <c r="BC29" i="24"/>
  <c r="AA29" i="24"/>
  <c r="DE30" i="24"/>
  <c r="CG30" i="24"/>
  <c r="BI30" i="24"/>
  <c r="AK30" i="24"/>
  <c r="M30" i="24"/>
  <c r="DW30" i="24"/>
  <c r="CA30" i="24"/>
  <c r="AE30" i="24"/>
  <c r="DU30" i="24"/>
  <c r="BY30" i="24"/>
  <c r="AC30" i="24"/>
  <c r="DS30" i="24"/>
  <c r="CU30" i="24"/>
  <c r="AY30" i="24"/>
  <c r="AA30" i="24"/>
  <c r="Y30" i="24"/>
  <c r="CQ30" i="24"/>
  <c r="W30" i="24"/>
  <c r="DM30" i="24"/>
  <c r="BQ30" i="24"/>
  <c r="CM30" i="24"/>
  <c r="S30" i="24"/>
  <c r="DC30" i="24"/>
  <c r="CE30" i="24"/>
  <c r="BG30" i="24"/>
  <c r="AI30" i="24"/>
  <c r="K30" i="24"/>
  <c r="BW30" i="24"/>
  <c r="CS30" i="24"/>
  <c r="BS30" i="24"/>
  <c r="CO30" i="24"/>
  <c r="U30" i="24"/>
  <c r="DK30" i="24"/>
  <c r="AQ30" i="24"/>
  <c r="DA30" i="24"/>
  <c r="CC30" i="24"/>
  <c r="BE30" i="24"/>
  <c r="AG30" i="24"/>
  <c r="CY30" i="24"/>
  <c r="BC30" i="24"/>
  <c r="CW30" i="24"/>
  <c r="BA30" i="24"/>
  <c r="DQ30" i="24"/>
  <c r="AW30" i="24"/>
  <c r="DO30" i="24"/>
  <c r="AU30" i="24"/>
  <c r="AS30" i="24"/>
  <c r="BO30" i="24"/>
  <c r="BU30" i="24"/>
  <c r="DQ31" i="24"/>
  <c r="CS31" i="24"/>
  <c r="BU31" i="24"/>
  <c r="AW31" i="24"/>
  <c r="Y31" i="24"/>
  <c r="CM31" i="24"/>
  <c r="AQ31" i="24"/>
  <c r="DI31" i="24"/>
  <c r="CK31" i="24"/>
  <c r="AO31" i="24"/>
  <c r="Q31" i="24"/>
  <c r="DG31" i="24"/>
  <c r="CI31" i="24"/>
  <c r="BK31" i="24"/>
  <c r="AM31" i="24"/>
  <c r="O31" i="24"/>
  <c r="BG31" i="24"/>
  <c r="BE31" i="24"/>
  <c r="CA31" i="24"/>
  <c r="AE31" i="24"/>
  <c r="DO31" i="24"/>
  <c r="CQ31" i="24"/>
  <c r="BS31" i="24"/>
  <c r="AU31" i="24"/>
  <c r="W31" i="24"/>
  <c r="DE31" i="24"/>
  <c r="CG31" i="24"/>
  <c r="AK31" i="24"/>
  <c r="M31" i="24"/>
  <c r="CE31" i="24"/>
  <c r="K31" i="24"/>
  <c r="AG31" i="24"/>
  <c r="DW31" i="24"/>
  <c r="BC31" i="24"/>
  <c r="DM31" i="24"/>
  <c r="CO31" i="24"/>
  <c r="BQ31" i="24"/>
  <c r="AS31" i="24"/>
  <c r="U31" i="24"/>
  <c r="DK31" i="24"/>
  <c r="BO31" i="24"/>
  <c r="S31" i="24"/>
  <c r="BM31" i="24"/>
  <c r="BI31" i="24"/>
  <c r="DC31" i="24"/>
  <c r="AI31" i="24"/>
  <c r="DA31" i="24"/>
  <c r="CC31" i="24"/>
  <c r="CY31" i="24"/>
  <c r="DE32" i="24"/>
  <c r="CG32" i="24"/>
  <c r="BI32" i="24"/>
  <c r="AK32" i="24"/>
  <c r="M32" i="24"/>
  <c r="CY32" i="24"/>
  <c r="BC32" i="24"/>
  <c r="DU32" i="24"/>
  <c r="CW32" i="24"/>
  <c r="BY32" i="24"/>
  <c r="BA32" i="24"/>
  <c r="AC32" i="24"/>
  <c r="CU32" i="24"/>
  <c r="BW32" i="24"/>
  <c r="AA32" i="24"/>
  <c r="DO32" i="24"/>
  <c r="AU32" i="24"/>
  <c r="BQ32" i="24"/>
  <c r="DK32" i="24"/>
  <c r="S32" i="24"/>
  <c r="DC32" i="24"/>
  <c r="CE32" i="24"/>
  <c r="BG32" i="24"/>
  <c r="AI32" i="24"/>
  <c r="K32" i="24"/>
  <c r="DQ32" i="24"/>
  <c r="BU32" i="24"/>
  <c r="AW32" i="24"/>
  <c r="Y32" i="24"/>
  <c r="BS32" i="24"/>
  <c r="DM32" i="24"/>
  <c r="U32" i="24"/>
  <c r="BO32" i="24"/>
  <c r="DA32" i="24"/>
  <c r="CC32" i="24"/>
  <c r="BE32" i="24"/>
  <c r="AG32" i="24"/>
  <c r="DW32" i="24"/>
  <c r="CA32" i="24"/>
  <c r="AE32" i="24"/>
  <c r="DS32" i="24"/>
  <c r="AY32" i="24"/>
  <c r="CS32" i="24"/>
  <c r="CQ32" i="24"/>
  <c r="W32" i="24"/>
  <c r="CO32" i="24"/>
  <c r="AS32" i="24"/>
  <c r="CM32" i="24"/>
  <c r="AQ32" i="24"/>
  <c r="AC29" i="24"/>
  <c r="O30" i="24"/>
  <c r="AA31" i="24"/>
  <c r="O32" i="24"/>
  <c r="AY29" i="24"/>
  <c r="Q30" i="24"/>
  <c r="AC31" i="24"/>
  <c r="Q32" i="24"/>
  <c r="BA29" i="24"/>
  <c r="AM30" i="24"/>
  <c r="AY31" i="24"/>
  <c r="AM32" i="24"/>
  <c r="BW29" i="24"/>
  <c r="AO30" i="24"/>
  <c r="BA31" i="24"/>
  <c r="AO32" i="24"/>
  <c r="BY29" i="24"/>
  <c r="BK30" i="24"/>
  <c r="BW31" i="24"/>
  <c r="BK32" i="24"/>
  <c r="CA29" i="24"/>
  <c r="BM30" i="24"/>
  <c r="BY31" i="24"/>
  <c r="BM32" i="24"/>
  <c r="CU29" i="24"/>
  <c r="CI30" i="24"/>
  <c r="CU31" i="24"/>
  <c r="CI32" i="24"/>
  <c r="CW29" i="24"/>
  <c r="CK30" i="24"/>
  <c r="CW31" i="24"/>
  <c r="CK32" i="24"/>
  <c r="DS29" i="24"/>
  <c r="DG30" i="24"/>
  <c r="DS31" i="24"/>
  <c r="DG32" i="24"/>
  <c r="DU29" i="24"/>
  <c r="DI30" i="24"/>
  <c r="DU31" i="24"/>
  <c r="DI32" i="24"/>
  <c r="DQ105" i="24"/>
  <c r="CS105" i="24"/>
  <c r="BU105" i="24"/>
  <c r="AW105" i="24"/>
  <c r="Y105" i="24"/>
  <c r="CO105" i="24"/>
  <c r="AS105" i="24"/>
  <c r="BO105" i="24"/>
  <c r="S105" i="24"/>
  <c r="DG105" i="24"/>
  <c r="CI105" i="24"/>
  <c r="BK105" i="24"/>
  <c r="AM105" i="24"/>
  <c r="O105" i="24"/>
  <c r="CG105" i="24"/>
  <c r="AK105" i="24"/>
  <c r="CC105" i="24"/>
  <c r="I105" i="24"/>
  <c r="CA105" i="24"/>
  <c r="DU105" i="24"/>
  <c r="BY105" i="24"/>
  <c r="BW105" i="24"/>
  <c r="AA105" i="24"/>
  <c r="DO105" i="24"/>
  <c r="CQ105" i="24"/>
  <c r="BS105" i="24"/>
  <c r="AU105" i="24"/>
  <c r="W105" i="24"/>
  <c r="DM105" i="24"/>
  <c r="BQ105" i="24"/>
  <c r="U105" i="24"/>
  <c r="DK105" i="24"/>
  <c r="CM105" i="24"/>
  <c r="AQ105" i="24"/>
  <c r="DI105" i="24"/>
  <c r="CK105" i="24"/>
  <c r="BM105" i="24"/>
  <c r="AO105" i="24"/>
  <c r="Q105" i="24"/>
  <c r="DE105" i="24"/>
  <c r="BI105" i="24"/>
  <c r="M105" i="24"/>
  <c r="DA105" i="24"/>
  <c r="BE105" i="24"/>
  <c r="DW105" i="24"/>
  <c r="CW105" i="24"/>
  <c r="AC105" i="24"/>
  <c r="CU105" i="24"/>
  <c r="CY105" i="24"/>
  <c r="DC105" i="24"/>
  <c r="CE105" i="24"/>
  <c r="BG105" i="24"/>
  <c r="AI105" i="24"/>
  <c r="K105" i="24"/>
  <c r="AG105" i="24"/>
  <c r="BC105" i="24"/>
  <c r="AE105" i="24"/>
  <c r="BA105" i="24"/>
  <c r="DS105" i="24"/>
  <c r="AY105" i="24"/>
  <c r="DE106" i="24"/>
  <c r="CG106" i="24"/>
  <c r="BI106" i="24"/>
  <c r="AK106" i="24"/>
  <c r="M106" i="24"/>
  <c r="CC106" i="24"/>
  <c r="BE106" i="24"/>
  <c r="I106" i="24"/>
  <c r="DW106" i="24"/>
  <c r="BC106" i="24"/>
  <c r="DU106" i="24"/>
  <c r="BA106" i="24"/>
  <c r="CU106" i="24"/>
  <c r="BW106" i="24"/>
  <c r="AA106" i="24"/>
  <c r="CS106" i="24"/>
  <c r="BU106" i="24"/>
  <c r="AW106" i="24"/>
  <c r="DM106" i="24"/>
  <c r="AS106" i="24"/>
  <c r="CM106" i="24"/>
  <c r="BM106" i="24"/>
  <c r="BK106" i="24"/>
  <c r="O106" i="24"/>
  <c r="DC106" i="24"/>
  <c r="CE106" i="24"/>
  <c r="BG106" i="24"/>
  <c r="AI106" i="24"/>
  <c r="K106" i="24"/>
  <c r="DA106" i="24"/>
  <c r="AG106" i="24"/>
  <c r="CY106" i="24"/>
  <c r="CA106" i="24"/>
  <c r="AE106" i="24"/>
  <c r="CW106" i="24"/>
  <c r="BY106" i="24"/>
  <c r="AC106" i="24"/>
  <c r="DQ106" i="24"/>
  <c r="Y106" i="24"/>
  <c r="CO106" i="24"/>
  <c r="U106" i="24"/>
  <c r="AQ106" i="24"/>
  <c r="CK106" i="24"/>
  <c r="AO106" i="24"/>
  <c r="CI106" i="24"/>
  <c r="DS106" i="24"/>
  <c r="AY106" i="24"/>
  <c r="DK106" i="24"/>
  <c r="DO106" i="24"/>
  <c r="CQ106" i="24"/>
  <c r="BS106" i="24"/>
  <c r="AU106" i="24"/>
  <c r="W106" i="24"/>
  <c r="BQ106" i="24"/>
  <c r="BO106" i="24"/>
  <c r="S106" i="24"/>
  <c r="DI106" i="24"/>
  <c r="Q106" i="24"/>
  <c r="DG106" i="24"/>
  <c r="AM106" i="24"/>
  <c r="AA74" i="25" l="1"/>
  <c r="S74" i="25"/>
  <c r="AS74" i="25"/>
  <c r="AU74" i="25"/>
  <c r="AW74" i="25"/>
  <c r="BC74" i="25"/>
  <c r="DI74" i="25"/>
  <c r="DK74" i="25"/>
  <c r="DM74" i="25"/>
  <c r="Q75" i="25"/>
  <c r="AU31" i="25"/>
  <c r="O32" i="25"/>
  <c r="M74" i="25" l="1"/>
  <c r="O75" i="25"/>
  <c r="M75" i="25"/>
  <c r="CI74" i="25"/>
  <c r="Q74" i="25"/>
  <c r="DG74" i="25"/>
  <c r="O74" i="25"/>
  <c r="DE74" i="25"/>
  <c r="CK74" i="25"/>
  <c r="K75" i="25"/>
  <c r="CG74" i="25"/>
  <c r="I75" i="25"/>
  <c r="CA74" i="25"/>
  <c r="CE74" i="25"/>
  <c r="BG74" i="25"/>
  <c r="DC74" i="25"/>
  <c r="BU74" i="25"/>
  <c r="AQ74" i="25"/>
  <c r="DA74" i="25"/>
  <c r="BS74" i="25"/>
  <c r="AO74" i="25"/>
  <c r="CY74" i="25"/>
  <c r="BQ74" i="25"/>
  <c r="AM74" i="25"/>
  <c r="CS74" i="25"/>
  <c r="BO74" i="25"/>
  <c r="AE74" i="25"/>
  <c r="DW74" i="25"/>
  <c r="CQ74" i="25"/>
  <c r="BM74" i="25"/>
  <c r="Y74" i="25"/>
  <c r="CA75" i="25"/>
  <c r="DQ74" i="25"/>
  <c r="CO74" i="25"/>
  <c r="BK74" i="25"/>
  <c r="W74" i="25"/>
  <c r="BK75" i="25"/>
  <c r="DO74" i="25"/>
  <c r="CM74" i="25"/>
  <c r="BI74" i="25"/>
  <c r="U74" i="25"/>
  <c r="K74" i="25"/>
  <c r="CE75" i="25"/>
  <c r="AK74" i="25"/>
  <c r="CC75" i="25"/>
  <c r="AI74" i="25"/>
  <c r="BU31" i="25"/>
  <c r="DG75" i="25"/>
  <c r="DC75" i="25"/>
  <c r="BG75" i="25"/>
  <c r="DE75" i="25"/>
  <c r="W31" i="25"/>
  <c r="AM75" i="25"/>
  <c r="CC74" i="25"/>
  <c r="BE74" i="25"/>
  <c r="AG74" i="25"/>
  <c r="I74" i="25"/>
  <c r="BE75" i="25"/>
  <c r="CK31" i="25"/>
  <c r="DW75" i="25"/>
  <c r="AM31" i="25"/>
  <c r="Y31" i="25"/>
  <c r="BC75" i="25"/>
  <c r="DA75" i="25"/>
  <c r="CY75" i="25"/>
  <c r="AK75" i="25"/>
  <c r="CI75" i="25"/>
  <c r="AI75" i="25"/>
  <c r="DU74" i="25"/>
  <c r="CW74" i="25"/>
  <c r="BY74" i="25"/>
  <c r="BA74" i="25"/>
  <c r="AC74" i="25"/>
  <c r="DQ31" i="25"/>
  <c r="CI31" i="25"/>
  <c r="BI75" i="25"/>
  <c r="CG75" i="25"/>
  <c r="AG75" i="25"/>
  <c r="DS74" i="25"/>
  <c r="CU74" i="25"/>
  <c r="BW74" i="25"/>
  <c r="AY74" i="25"/>
  <c r="DQ75" i="25"/>
  <c r="AW75" i="25"/>
  <c r="CQ75" i="25"/>
  <c r="DM75" i="25"/>
  <c r="CO75" i="25"/>
  <c r="BQ75" i="25"/>
  <c r="AS75" i="25"/>
  <c r="U75" i="25"/>
  <c r="CW75" i="25"/>
  <c r="BA75" i="25"/>
  <c r="AC75" i="25"/>
  <c r="CU75" i="25"/>
  <c r="AY75" i="25"/>
  <c r="BU75" i="25"/>
  <c r="DO75" i="25"/>
  <c r="AU75" i="25"/>
  <c r="DK75" i="25"/>
  <c r="CM75" i="25"/>
  <c r="BO75" i="25"/>
  <c r="S75" i="25"/>
  <c r="AE75" i="25"/>
  <c r="DU75" i="25"/>
  <c r="BY75" i="25"/>
  <c r="DS75" i="25"/>
  <c r="BW75" i="25"/>
  <c r="AA75" i="25"/>
  <c r="CS75" i="25"/>
  <c r="Y75" i="25"/>
  <c r="BS75" i="25"/>
  <c r="W75" i="25"/>
  <c r="AQ75" i="25"/>
  <c r="DI75" i="25"/>
  <c r="CK75" i="25"/>
  <c r="BM75" i="25"/>
  <c r="AO75" i="25"/>
  <c r="CE32" i="25"/>
  <c r="CC32" i="25"/>
  <c r="BI32" i="25"/>
  <c r="BM31" i="25"/>
  <c r="BG32" i="25"/>
  <c r="DO31" i="25"/>
  <c r="BS31" i="25"/>
  <c r="U31" i="25"/>
  <c r="BE32" i="25"/>
  <c r="DM31" i="25"/>
  <c r="BQ31" i="25"/>
  <c r="S31" i="25"/>
  <c r="BC32" i="25"/>
  <c r="DK31" i="25"/>
  <c r="BO31" i="25"/>
  <c r="Q31" i="25"/>
  <c r="AK32" i="25"/>
  <c r="DI31" i="25"/>
  <c r="O31" i="25"/>
  <c r="DW32" i="25"/>
  <c r="AI32" i="25"/>
  <c r="DG31" i="25"/>
  <c r="BK31" i="25"/>
  <c r="AA31" i="25"/>
  <c r="DE32" i="25"/>
  <c r="AG32" i="25"/>
  <c r="CS31" i="25"/>
  <c r="AW31" i="25"/>
  <c r="DC32" i="25"/>
  <c r="M32" i="25"/>
  <c r="CQ31" i="25"/>
  <c r="AS31" i="25"/>
  <c r="DA32" i="25"/>
  <c r="I32" i="25"/>
  <c r="CO31" i="25"/>
  <c r="AQ31" i="25"/>
  <c r="CA32" i="25"/>
  <c r="CY32" i="25"/>
  <c r="CM31" i="25"/>
  <c r="AO31" i="25"/>
  <c r="CG32" i="25"/>
  <c r="K32" i="25"/>
  <c r="DU32" i="25"/>
  <c r="CU32" i="25"/>
  <c r="AY32" i="25"/>
  <c r="I31" i="25"/>
  <c r="AE32" i="25"/>
  <c r="BY32" i="25"/>
  <c r="CW32" i="25"/>
  <c r="BA32" i="25"/>
  <c r="AC32" i="25"/>
  <c r="DS32" i="25"/>
  <c r="BW32" i="25"/>
  <c r="AA32" i="25"/>
  <c r="CS32" i="25"/>
  <c r="AW32" i="25"/>
  <c r="CG31" i="25"/>
  <c r="M31" i="25"/>
  <c r="CQ32" i="25"/>
  <c r="AU32" i="25"/>
  <c r="CE31" i="25"/>
  <c r="K31" i="25"/>
  <c r="DM32" i="25"/>
  <c r="BQ32" i="25"/>
  <c r="U32" i="25"/>
  <c r="DA31" i="25"/>
  <c r="AG31" i="25"/>
  <c r="AQ32" i="25"/>
  <c r="S32" i="25"/>
  <c r="CA31" i="25"/>
  <c r="AE31" i="25"/>
  <c r="DI32" i="25"/>
  <c r="CK32" i="25"/>
  <c r="BM32" i="25"/>
  <c r="AO32" i="25"/>
  <c r="Q32" i="25"/>
  <c r="DU31" i="25"/>
  <c r="CW31" i="25"/>
  <c r="BY31" i="25"/>
  <c r="BA31" i="25"/>
  <c r="AC31" i="25"/>
  <c r="DQ32" i="25"/>
  <c r="BU32" i="25"/>
  <c r="Y32" i="25"/>
  <c r="DE31" i="25"/>
  <c r="BI31" i="25"/>
  <c r="AK31" i="25"/>
  <c r="DO32" i="25"/>
  <c r="BS32" i="25"/>
  <c r="W32" i="25"/>
  <c r="DC31" i="25"/>
  <c r="BG31" i="25"/>
  <c r="AI31" i="25"/>
  <c r="CO32" i="25"/>
  <c r="AS32" i="25"/>
  <c r="CC31" i="25"/>
  <c r="BE31" i="25"/>
  <c r="DK32" i="25"/>
  <c r="CM32" i="25"/>
  <c r="BO32" i="25"/>
  <c r="DW31" i="25"/>
  <c r="CY31" i="25"/>
  <c r="BC31" i="25"/>
  <c r="DG32" i="25"/>
  <c r="CI32" i="25"/>
  <c r="BK32" i="25"/>
  <c r="AM32" i="25"/>
  <c r="DS31" i="25"/>
  <c r="CU31" i="25"/>
  <c r="BW31" i="25"/>
  <c r="AY31" i="25"/>
  <c r="CK19" i="24" l="1"/>
  <c r="DK20" i="24" l="1"/>
  <c r="CE20" i="24"/>
  <c r="AY20" i="24"/>
  <c r="S20" i="24"/>
  <c r="DS20" i="24"/>
  <c r="CM20" i="24"/>
  <c r="BG20" i="24"/>
  <c r="AA20" i="24"/>
  <c r="DC20" i="24"/>
  <c r="BW20" i="24"/>
  <c r="AQ20" i="24"/>
  <c r="K20" i="24"/>
  <c r="CU20" i="24"/>
  <c r="BO20" i="24"/>
  <c r="AI20" i="24"/>
  <c r="O21" i="24"/>
  <c r="W21" i="24"/>
  <c r="AE21" i="24"/>
  <c r="AM21" i="24"/>
  <c r="BC21" i="24"/>
  <c r="BK21" i="24"/>
  <c r="BS21" i="24"/>
  <c r="CA21" i="24"/>
  <c r="CI21" i="24"/>
  <c r="CQ21" i="24"/>
  <c r="CY21" i="24"/>
  <c r="DG21" i="24"/>
  <c r="DO21" i="24"/>
  <c r="DW21" i="24"/>
  <c r="Y19" i="24"/>
  <c r="M20" i="24"/>
  <c r="U20" i="24"/>
  <c r="AC20" i="24"/>
  <c r="AK20" i="24"/>
  <c r="AS20" i="24"/>
  <c r="BA20" i="24"/>
  <c r="BI20" i="24"/>
  <c r="BQ20" i="24"/>
  <c r="BY20" i="24"/>
  <c r="CG20" i="24"/>
  <c r="CO20" i="24"/>
  <c r="CW20" i="24"/>
  <c r="DE20" i="24"/>
  <c r="DM20" i="24"/>
  <c r="DU20" i="24"/>
  <c r="I21" i="24"/>
  <c r="Q21" i="24"/>
  <c r="Y21" i="24"/>
  <c r="AG21" i="24"/>
  <c r="AO21" i="24"/>
  <c r="AW21" i="24"/>
  <c r="BE21" i="24"/>
  <c r="BM21" i="24"/>
  <c r="BU21" i="24"/>
  <c r="CC21" i="24"/>
  <c r="CK21" i="24"/>
  <c r="CS21" i="24"/>
  <c r="DA21" i="24"/>
  <c r="DI21" i="24"/>
  <c r="DQ21" i="24"/>
  <c r="BE19" i="24"/>
  <c r="O20" i="24"/>
  <c r="AE20" i="24"/>
  <c r="AM20" i="24"/>
  <c r="BC20" i="24"/>
  <c r="BK20" i="24"/>
  <c r="BS20" i="24"/>
  <c r="CA20" i="24"/>
  <c r="CI20" i="24"/>
  <c r="CQ20" i="24"/>
  <c r="CY20" i="24"/>
  <c r="DG20" i="24"/>
  <c r="DO20" i="24"/>
  <c r="DW20" i="24"/>
  <c r="K21" i="24"/>
  <c r="S21" i="24"/>
  <c r="AA21" i="24"/>
  <c r="AI21" i="24"/>
  <c r="AQ21" i="24"/>
  <c r="AY21" i="24"/>
  <c r="BG21" i="24"/>
  <c r="BO21" i="24"/>
  <c r="BW21" i="24"/>
  <c r="CE21" i="24"/>
  <c r="CM21" i="24"/>
  <c r="CU21" i="24"/>
  <c r="DC21" i="24"/>
  <c r="DK21" i="24"/>
  <c r="DS21" i="24"/>
  <c r="AU21" i="24"/>
  <c r="W20" i="24"/>
  <c r="AU20" i="24"/>
  <c r="I20" i="24"/>
  <c r="Q20" i="24"/>
  <c r="Y20" i="24"/>
  <c r="AG20" i="24"/>
  <c r="AO20" i="24"/>
  <c r="AW20" i="24"/>
  <c r="BE20" i="24"/>
  <c r="BM20" i="24"/>
  <c r="BU20" i="24"/>
  <c r="CC20" i="24"/>
  <c r="CK20" i="24"/>
  <c r="CS20" i="24"/>
  <c r="DA20" i="24"/>
  <c r="DI20" i="24"/>
  <c r="DQ20" i="24"/>
  <c r="M21" i="24"/>
  <c r="U21" i="24"/>
  <c r="AC21" i="24"/>
  <c r="AK21" i="24"/>
  <c r="AS21" i="24"/>
  <c r="BA21" i="24"/>
  <c r="BI21" i="24"/>
  <c r="BQ21" i="24"/>
  <c r="BY21" i="24"/>
  <c r="CG21" i="24"/>
  <c r="CO21" i="24"/>
  <c r="CW21" i="24"/>
  <c r="DE21" i="24"/>
  <c r="DM21" i="24"/>
  <c r="DU21" i="24"/>
  <c r="DS18" i="24"/>
  <c r="DK18" i="24"/>
  <c r="DC18" i="24"/>
  <c r="CU18" i="24"/>
  <c r="CM18" i="24"/>
  <c r="CE18" i="24"/>
  <c r="BW18" i="24"/>
  <c r="BO18" i="24"/>
  <c r="BG18" i="24"/>
  <c r="AY18" i="24"/>
  <c r="AQ18" i="24"/>
  <c r="AI18" i="24"/>
  <c r="AA18" i="24"/>
  <c r="S18" i="24"/>
  <c r="K18" i="24"/>
  <c r="DQ18" i="24"/>
  <c r="DI18" i="24"/>
  <c r="DA18" i="24"/>
  <c r="CS18" i="24"/>
  <c r="CK18" i="24"/>
  <c r="CC18" i="24"/>
  <c r="BU18" i="24"/>
  <c r="BM18" i="24"/>
  <c r="BE18" i="24"/>
  <c r="AW18" i="24"/>
  <c r="AO18" i="24"/>
  <c r="AG18" i="24"/>
  <c r="Y18" i="24"/>
  <c r="Q18" i="24"/>
  <c r="I18" i="24"/>
  <c r="DW18" i="24"/>
  <c r="DO18" i="24"/>
  <c r="DG18" i="24"/>
  <c r="CY18" i="24"/>
  <c r="CQ18" i="24"/>
  <c r="CI18" i="24"/>
  <c r="CA18" i="24"/>
  <c r="CW18" i="24"/>
  <c r="BS18" i="24"/>
  <c r="BC18" i="24"/>
  <c r="AM18" i="24"/>
  <c r="W18" i="24"/>
  <c r="CO18" i="24"/>
  <c r="BA18" i="24"/>
  <c r="U18" i="24"/>
  <c r="DM18" i="24"/>
  <c r="CG18" i="24"/>
  <c r="BK18" i="24"/>
  <c r="AU18" i="24"/>
  <c r="AE18" i="24"/>
  <c r="O18" i="24"/>
  <c r="DE18" i="24"/>
  <c r="BY18" i="24"/>
  <c r="AS18" i="24"/>
  <c r="M18" i="24"/>
  <c r="DU18" i="24"/>
  <c r="BQ18" i="24"/>
  <c r="AK18" i="24"/>
  <c r="BI18" i="24"/>
  <c r="AC18" i="24"/>
  <c r="DQ19" i="24"/>
  <c r="DW19" i="24"/>
  <c r="DO19" i="24"/>
  <c r="DG19" i="24"/>
  <c r="CY19" i="24"/>
  <c r="CQ19" i="24"/>
  <c r="CI19" i="24"/>
  <c r="CA19" i="24"/>
  <c r="BS19" i="24"/>
  <c r="BK19" i="24"/>
  <c r="BC19" i="24"/>
  <c r="AU19" i="24"/>
  <c r="AM19" i="24"/>
  <c r="AE19" i="24"/>
  <c r="W19" i="24"/>
  <c r="O19" i="24"/>
  <c r="DU19" i="24"/>
  <c r="DM19" i="24"/>
  <c r="DE19" i="24"/>
  <c r="CW19" i="24"/>
  <c r="CO19" i="24"/>
  <c r="CG19" i="24"/>
  <c r="BY19" i="24"/>
  <c r="BQ19" i="24"/>
  <c r="BI19" i="24"/>
  <c r="BA19" i="24"/>
  <c r="AS19" i="24"/>
  <c r="AK19" i="24"/>
  <c r="AC19" i="24"/>
  <c r="U19" i="24"/>
  <c r="M19" i="24"/>
  <c r="DS19" i="24"/>
  <c r="DK19" i="24"/>
  <c r="DC19" i="24"/>
  <c r="CU19" i="24"/>
  <c r="CM19" i="24"/>
  <c r="CE19" i="24"/>
  <c r="BW19" i="24"/>
  <c r="BO19" i="24"/>
  <c r="BG19" i="24"/>
  <c r="AY19" i="24"/>
  <c r="AQ19" i="24"/>
  <c r="AI19" i="24"/>
  <c r="AA19" i="24"/>
  <c r="S19" i="24"/>
  <c r="K19" i="24"/>
  <c r="AG19" i="24"/>
  <c r="BM19" i="24"/>
  <c r="CS19" i="24"/>
  <c r="I19" i="24"/>
  <c r="AO19" i="24"/>
  <c r="BU19" i="24"/>
  <c r="DA19" i="24"/>
  <c r="Q19" i="24"/>
  <c r="AW19" i="24"/>
  <c r="CC19" i="24"/>
  <c r="DI19" i="24"/>
  <c r="AC56" i="26" l="1"/>
  <c r="AE56" i="26"/>
  <c r="AI56" i="26"/>
  <c r="F84" i="19" l="1"/>
  <c r="F290" i="27"/>
  <c r="F129" i="25"/>
  <c r="F289" i="27"/>
  <c r="F197" i="26"/>
  <c r="F190" i="24"/>
  <c r="F191" i="24"/>
  <c r="AA150" i="24"/>
  <c r="DK150" i="24"/>
  <c r="AU150" i="24"/>
  <c r="AS150" i="24"/>
  <c r="DM150" i="24"/>
  <c r="U150" i="24"/>
  <c r="CS150" i="24"/>
  <c r="Y150" i="24"/>
  <c r="DO150" i="24"/>
  <c r="CQ150" i="24"/>
  <c r="W150" i="24"/>
  <c r="CO150" i="24"/>
  <c r="CM150" i="24"/>
  <c r="BS150" i="24"/>
  <c r="BU150" i="24"/>
  <c r="BQ150" i="24"/>
  <c r="BO150" i="24"/>
  <c r="DQ150" i="24"/>
  <c r="AW150" i="24"/>
  <c r="I150" i="24"/>
  <c r="AQ150" i="24"/>
  <c r="DI150" i="24"/>
  <c r="Q150" i="24"/>
  <c r="CI150" i="24"/>
  <c r="AM150" i="24"/>
  <c r="CG150" i="24"/>
  <c r="M150" i="24"/>
  <c r="DC150" i="24"/>
  <c r="CE150" i="24"/>
  <c r="AI150" i="24"/>
  <c r="CC150" i="24"/>
  <c r="BE150" i="24"/>
  <c r="DW150" i="24"/>
  <c r="CA150" i="24"/>
  <c r="AE150" i="24"/>
  <c r="DU150" i="24"/>
  <c r="CW150" i="24"/>
  <c r="BY150" i="24"/>
  <c r="BA150" i="24"/>
  <c r="AC150" i="24"/>
  <c r="S150" i="24"/>
  <c r="CK150" i="24"/>
  <c r="BM150" i="24"/>
  <c r="AO150" i="24"/>
  <c r="DG150" i="24"/>
  <c r="BK150" i="24"/>
  <c r="O150" i="24"/>
  <c r="DE150" i="24"/>
  <c r="BI150" i="24"/>
  <c r="AK150" i="24"/>
  <c r="BG150" i="24"/>
  <c r="K150" i="24"/>
  <c r="DA150" i="24"/>
  <c r="AG150" i="24"/>
  <c r="CY150" i="24"/>
  <c r="BC150" i="24"/>
  <c r="DS150" i="24"/>
  <c r="CU150" i="24"/>
  <c r="BW150" i="24"/>
  <c r="AY150" i="24"/>
  <c r="C17" i="9" l="1"/>
  <c r="B8" i="29" l="1"/>
  <c r="C9" i="2" l="1"/>
  <c r="H12" i="1" l="1"/>
  <c r="G13" i="1" l="1"/>
  <c r="H13" i="1" s="1"/>
  <c r="H14" i="1" l="1"/>
  <c r="G19" i="1"/>
  <c r="H19" i="1" s="1"/>
  <c r="G11" i="1" l="1"/>
  <c r="H11" i="1" s="1"/>
  <c r="G20" i="1"/>
  <c r="H20" i="1" s="1"/>
  <c r="G16" i="1" l="1"/>
  <c r="G15" i="1" s="1"/>
  <c r="G18" i="1" l="1"/>
  <c r="G17" i="1" l="1"/>
  <c r="H17" i="1" s="1"/>
  <c r="H18" i="1"/>
  <c r="B41" i="2" l="1"/>
  <c r="F39" i="2"/>
  <c r="H37" i="2"/>
  <c r="C37" i="2"/>
  <c r="G37" i="2" s="1"/>
  <c r="H34" i="2"/>
  <c r="C34" i="2"/>
  <c r="H26" i="2"/>
  <c r="C26" i="2"/>
  <c r="G26" i="2" s="1"/>
  <c r="H22" i="2"/>
  <c r="C22" i="2"/>
  <c r="H21" i="2"/>
  <c r="C21" i="2"/>
  <c r="H12" i="2"/>
  <c r="C12" i="2"/>
  <c r="G12" i="2" s="1"/>
  <c r="H9" i="2"/>
  <c r="I21" i="2" l="1"/>
  <c r="C39" i="2"/>
  <c r="D22" i="2" s="1"/>
  <c r="I37" i="2"/>
  <c r="I26" i="2"/>
  <c r="H39" i="2"/>
  <c r="B39" i="2"/>
  <c r="I12" i="2"/>
  <c r="I22" i="2"/>
  <c r="I34" i="2"/>
  <c r="G34" i="2"/>
  <c r="I9" i="2"/>
  <c r="G21" i="2"/>
  <c r="G9" i="2"/>
  <c r="G22" i="2"/>
  <c r="H22" i="13"/>
  <c r="H21" i="13"/>
  <c r="H13" i="13"/>
  <c r="H12" i="13"/>
  <c r="C13" i="13"/>
  <c r="H30" i="13" l="1"/>
  <c r="H31" i="13"/>
  <c r="D26" i="2"/>
  <c r="G39" i="2"/>
  <c r="I39" i="2"/>
  <c r="D12" i="2"/>
  <c r="D34" i="2"/>
  <c r="D37" i="2"/>
  <c r="D21" i="2"/>
  <c r="D9" i="2"/>
  <c r="B40" i="2"/>
  <c r="C9" i="9"/>
  <c r="D39" i="2" l="1"/>
  <c r="G86" i="19"/>
  <c r="H79" i="19"/>
  <c r="G292" i="27"/>
  <c r="G200" i="26"/>
  <c r="F205" i="26"/>
  <c r="G194" i="26"/>
  <c r="G198" i="26" l="1"/>
  <c r="C22" i="13"/>
  <c r="C31" i="13" s="1"/>
  <c r="F137" i="25"/>
  <c r="G198" i="24"/>
  <c r="DW205" i="26"/>
  <c r="DV205" i="26"/>
  <c r="DU205" i="26"/>
  <c r="DT205" i="26"/>
  <c r="DS205" i="26"/>
  <c r="DR205" i="26"/>
  <c r="DQ205" i="26"/>
  <c r="DP205" i="26"/>
  <c r="DO205" i="26"/>
  <c r="DN205" i="26"/>
  <c r="DM205" i="26"/>
  <c r="DL205" i="26"/>
  <c r="DK205" i="26"/>
  <c r="DJ205" i="26"/>
  <c r="DI205" i="26"/>
  <c r="DH205" i="26"/>
  <c r="DG205" i="26"/>
  <c r="DF205" i="26"/>
  <c r="DE205" i="26"/>
  <c r="DD205" i="26"/>
  <c r="DC205" i="26"/>
  <c r="DB205" i="26"/>
  <c r="DA205" i="26"/>
  <c r="CZ205" i="26"/>
  <c r="CY205" i="26"/>
  <c r="CX205" i="26"/>
  <c r="CW205" i="26"/>
  <c r="CV205" i="26"/>
  <c r="CU205" i="26"/>
  <c r="CT205" i="26"/>
  <c r="CS205" i="26"/>
  <c r="CR205" i="26"/>
  <c r="CQ205" i="26"/>
  <c r="CP205" i="26"/>
  <c r="CO205" i="26"/>
  <c r="CN205" i="26"/>
  <c r="CM205" i="26"/>
  <c r="CL205" i="26"/>
  <c r="CK205" i="26"/>
  <c r="CJ205" i="26"/>
  <c r="CI205" i="26"/>
  <c r="CH205" i="26"/>
  <c r="CG205" i="26"/>
  <c r="CF205" i="26"/>
  <c r="CE205" i="26"/>
  <c r="CD205" i="26"/>
  <c r="CC205" i="26"/>
  <c r="CB205" i="26"/>
  <c r="CA205" i="26"/>
  <c r="BZ205" i="26"/>
  <c r="BY205" i="26"/>
  <c r="BX205" i="26"/>
  <c r="BW205" i="26"/>
  <c r="BV205" i="26"/>
  <c r="BU205" i="26"/>
  <c r="BT205" i="26"/>
  <c r="BS205" i="26"/>
  <c r="BR205" i="26"/>
  <c r="BQ205" i="26"/>
  <c r="BP205" i="26"/>
  <c r="BO205" i="26"/>
  <c r="BN205" i="26"/>
  <c r="BM205" i="26"/>
  <c r="BL205" i="26"/>
  <c r="BK205" i="26"/>
  <c r="BJ205" i="26"/>
  <c r="BI205" i="26"/>
  <c r="BH205" i="26"/>
  <c r="BG205" i="26"/>
  <c r="BF205" i="26"/>
  <c r="BE205" i="26"/>
  <c r="BD205" i="26"/>
  <c r="BC205" i="26"/>
  <c r="BB205" i="26"/>
  <c r="BA205" i="26"/>
  <c r="AZ205" i="26"/>
  <c r="AY205" i="26"/>
  <c r="AX205" i="26"/>
  <c r="AW205" i="26"/>
  <c r="AV205" i="26"/>
  <c r="AU205" i="26"/>
  <c r="AT205" i="26"/>
  <c r="AS205" i="26"/>
  <c r="AR205" i="26"/>
  <c r="AQ205" i="26"/>
  <c r="AP205" i="26"/>
  <c r="AO205" i="26"/>
  <c r="AN205" i="26"/>
  <c r="AM205" i="26"/>
  <c r="AL205" i="26"/>
  <c r="AK205" i="26"/>
  <c r="AJ205" i="26"/>
  <c r="AI205" i="26"/>
  <c r="AH205" i="26"/>
  <c r="AG205" i="26"/>
  <c r="AF205" i="26"/>
  <c r="AE205" i="26"/>
  <c r="AD205" i="26"/>
  <c r="AC205" i="26"/>
  <c r="AB205" i="26"/>
  <c r="AA205" i="26"/>
  <c r="Z205" i="26"/>
  <c r="Y205" i="26"/>
  <c r="X205" i="26"/>
  <c r="W205" i="26"/>
  <c r="V205" i="26"/>
  <c r="U205" i="26"/>
  <c r="T205" i="26"/>
  <c r="S205" i="26"/>
  <c r="R205" i="26"/>
  <c r="Q205" i="26"/>
  <c r="P205" i="26"/>
  <c r="O205" i="26"/>
  <c r="N205" i="26"/>
  <c r="M205" i="26"/>
  <c r="L205" i="26"/>
  <c r="K205" i="26"/>
  <c r="J205" i="26"/>
  <c r="I205" i="26"/>
  <c r="H205" i="26"/>
  <c r="H197" i="26"/>
  <c r="H199" i="26" s="1"/>
  <c r="BW156" i="26"/>
  <c r="G130" i="25" l="1"/>
  <c r="C21" i="13"/>
  <c r="G126" i="25"/>
  <c r="C12" i="13"/>
  <c r="G205" i="26"/>
  <c r="H137" i="25"/>
  <c r="DW137" i="25"/>
  <c r="DV137" i="25"/>
  <c r="DU137" i="25"/>
  <c r="DT137" i="25"/>
  <c r="DS137" i="25"/>
  <c r="DR137" i="25"/>
  <c r="DQ137" i="25"/>
  <c r="DP137" i="25"/>
  <c r="DO137" i="25"/>
  <c r="DN137" i="25"/>
  <c r="DM137" i="25"/>
  <c r="DL137" i="25"/>
  <c r="DK137" i="25"/>
  <c r="DJ137" i="25"/>
  <c r="DI137" i="25"/>
  <c r="DH137" i="25"/>
  <c r="DG137" i="25"/>
  <c r="DF137" i="25"/>
  <c r="DE137" i="25"/>
  <c r="DD137" i="25"/>
  <c r="DC137" i="25"/>
  <c r="DB137" i="25"/>
  <c r="DA137" i="25"/>
  <c r="CZ137" i="25"/>
  <c r="CY137" i="25"/>
  <c r="CX137" i="25"/>
  <c r="CW137" i="25"/>
  <c r="CV137" i="25"/>
  <c r="CU137" i="25"/>
  <c r="CT137" i="25"/>
  <c r="CS137" i="25"/>
  <c r="CR137" i="25"/>
  <c r="CQ137" i="25"/>
  <c r="CP137" i="25"/>
  <c r="CO137" i="25"/>
  <c r="CN137" i="25"/>
  <c r="CM137" i="25"/>
  <c r="CL137" i="25"/>
  <c r="CK137" i="25"/>
  <c r="CJ137" i="25"/>
  <c r="CI137" i="25"/>
  <c r="CH137" i="25"/>
  <c r="CG137" i="25"/>
  <c r="CF137" i="25"/>
  <c r="CE137" i="25"/>
  <c r="CD137" i="25"/>
  <c r="CC137" i="25"/>
  <c r="CB137" i="25"/>
  <c r="CA137" i="25"/>
  <c r="BZ137" i="25"/>
  <c r="BY137" i="25"/>
  <c r="BX137" i="25"/>
  <c r="BW137" i="25"/>
  <c r="BV137" i="25"/>
  <c r="BU137" i="25"/>
  <c r="BT137" i="25"/>
  <c r="BS137" i="25"/>
  <c r="BR137" i="25"/>
  <c r="BQ137" i="25"/>
  <c r="BP137" i="25"/>
  <c r="BO137" i="25"/>
  <c r="BN137" i="25"/>
  <c r="BM137" i="25"/>
  <c r="BL137" i="25"/>
  <c r="BK137" i="25"/>
  <c r="BJ137" i="25"/>
  <c r="BI137" i="25"/>
  <c r="BH137" i="25"/>
  <c r="BG137" i="25"/>
  <c r="BF137" i="25"/>
  <c r="BE137" i="25"/>
  <c r="BD137" i="25"/>
  <c r="BC137" i="25"/>
  <c r="BB137" i="25"/>
  <c r="BA137" i="25"/>
  <c r="AZ137" i="25"/>
  <c r="AY137" i="25"/>
  <c r="AX137" i="25"/>
  <c r="AW137" i="25"/>
  <c r="AV137" i="25"/>
  <c r="AU137" i="25"/>
  <c r="AT137" i="25"/>
  <c r="AS137" i="25"/>
  <c r="AR137" i="25"/>
  <c r="AQ137" i="25"/>
  <c r="AP137" i="25"/>
  <c r="AO137" i="25"/>
  <c r="AN137" i="25"/>
  <c r="AM137" i="25"/>
  <c r="AL137" i="25"/>
  <c r="AK137" i="25"/>
  <c r="AJ137" i="25"/>
  <c r="AI137" i="25"/>
  <c r="AH137" i="25"/>
  <c r="AG137" i="25"/>
  <c r="AF137" i="25"/>
  <c r="AE137" i="25"/>
  <c r="AD137" i="25"/>
  <c r="AC137" i="25"/>
  <c r="AB137" i="25"/>
  <c r="AA137" i="25"/>
  <c r="Z137" i="25"/>
  <c r="Y137" i="25"/>
  <c r="X137" i="25"/>
  <c r="W137" i="25"/>
  <c r="V137" i="25"/>
  <c r="U137" i="25"/>
  <c r="T137" i="25"/>
  <c r="S137" i="25"/>
  <c r="R137" i="25"/>
  <c r="Q137" i="25"/>
  <c r="P137" i="25"/>
  <c r="O137" i="25"/>
  <c r="N137" i="25"/>
  <c r="M137" i="25"/>
  <c r="L137" i="25"/>
  <c r="K137" i="25"/>
  <c r="J137" i="25"/>
  <c r="I137" i="25"/>
  <c r="H129" i="25"/>
  <c r="H125" i="25"/>
  <c r="H185" i="24"/>
  <c r="H190" i="24"/>
  <c r="J190" i="24"/>
  <c r="L190" i="24"/>
  <c r="N190" i="24"/>
  <c r="P190" i="24"/>
  <c r="R190" i="24"/>
  <c r="T190" i="24"/>
  <c r="V190" i="24"/>
  <c r="X190" i="24"/>
  <c r="Z190" i="24"/>
  <c r="AB190" i="24"/>
  <c r="AD190" i="24"/>
  <c r="AF190" i="24"/>
  <c r="AH190" i="24"/>
  <c r="AJ190" i="24"/>
  <c r="AL190" i="24"/>
  <c r="AN190" i="24"/>
  <c r="AP190" i="24"/>
  <c r="AR190" i="24"/>
  <c r="AT190" i="24"/>
  <c r="AV190" i="24"/>
  <c r="AX190" i="24"/>
  <c r="AZ190" i="24"/>
  <c r="BB190" i="24"/>
  <c r="BD190" i="24"/>
  <c r="BF190" i="24"/>
  <c r="BH190" i="24"/>
  <c r="BJ190" i="24"/>
  <c r="BL190" i="24"/>
  <c r="BN190" i="24"/>
  <c r="BP190" i="24"/>
  <c r="BR190" i="24"/>
  <c r="BT190" i="24"/>
  <c r="BV190" i="24"/>
  <c r="BX190" i="24"/>
  <c r="BZ190" i="24"/>
  <c r="CB190" i="24"/>
  <c r="CD190" i="24"/>
  <c r="CF190" i="24"/>
  <c r="CH190" i="24"/>
  <c r="CJ190" i="24"/>
  <c r="CL190" i="24"/>
  <c r="CN190" i="24"/>
  <c r="CP190" i="24"/>
  <c r="CR190" i="24"/>
  <c r="CT190" i="24"/>
  <c r="CV190" i="24"/>
  <c r="CX190" i="24"/>
  <c r="CZ190" i="24"/>
  <c r="DB190" i="24"/>
  <c r="DD190" i="24"/>
  <c r="DF190" i="24"/>
  <c r="DH190" i="24"/>
  <c r="DJ190" i="24"/>
  <c r="DL190" i="24"/>
  <c r="DN190" i="24"/>
  <c r="DP190" i="24"/>
  <c r="DR190" i="24"/>
  <c r="DT190" i="24"/>
  <c r="DV190" i="24"/>
  <c r="C30" i="13" l="1"/>
  <c r="H136" i="25"/>
  <c r="H139" i="25" s="1"/>
  <c r="G137" i="25"/>
  <c r="H131" i="25"/>
  <c r="H127" i="25"/>
  <c r="H133" i="25" s="1"/>
  <c r="H197" i="24"/>
  <c r="I154" i="24" l="1"/>
  <c r="G5" i="32"/>
  <c r="H4" i="32" s="1"/>
  <c r="G8" i="32"/>
  <c r="G9" i="32"/>
  <c r="G12" i="32"/>
  <c r="H11" i="32" s="1"/>
  <c r="G15" i="32"/>
  <c r="G16" i="32"/>
  <c r="G17" i="32"/>
  <c r="G18" i="32"/>
  <c r="J51" i="32"/>
  <c r="K51" i="32" s="1"/>
  <c r="G87" i="32"/>
  <c r="G114" i="32"/>
  <c r="G117" i="32"/>
  <c r="H116" i="32" s="1"/>
  <c r="G115" i="32"/>
  <c r="G122" i="32"/>
  <c r="H121" i="32" s="1"/>
  <c r="G125" i="32"/>
  <c r="H124" i="32" s="1"/>
  <c r="G133" i="32"/>
  <c r="H132" i="32" s="1"/>
  <c r="G143" i="32"/>
  <c r="G147" i="32"/>
  <c r="G149" i="32"/>
  <c r="G152" i="32"/>
  <c r="H151" i="32" s="1"/>
  <c r="G154" i="32"/>
  <c r="G163" i="32"/>
  <c r="H162" i="32" s="1"/>
  <c r="G165" i="32"/>
  <c r="H164" i="32" s="1"/>
  <c r="G168" i="32"/>
  <c r="H167" i="32" s="1"/>
  <c r="G171" i="32"/>
  <c r="G174" i="32"/>
  <c r="G177" i="32"/>
  <c r="H176" i="32" s="1"/>
  <c r="G200" i="32"/>
  <c r="G201" i="32"/>
  <c r="H203" i="32"/>
  <c r="G312" i="32"/>
  <c r="G327" i="32"/>
  <c r="H324" i="32" s="1"/>
  <c r="G330" i="32"/>
  <c r="G333" i="32"/>
  <c r="G336" i="32"/>
  <c r="H199" i="32" l="1"/>
  <c r="H142" i="32"/>
  <c r="H332" i="32"/>
  <c r="I331" i="32" s="1"/>
  <c r="J331" i="32" s="1"/>
  <c r="K331" i="32" s="1"/>
  <c r="I198" i="32"/>
  <c r="J198" i="32" s="1"/>
  <c r="K198" i="32" s="1"/>
  <c r="H109" i="32"/>
  <c r="I108" i="32" s="1"/>
  <c r="J108" i="32" s="1"/>
  <c r="K108" i="32" s="1"/>
  <c r="H86" i="32"/>
  <c r="I77" i="32" s="1"/>
  <c r="H14" i="32"/>
  <c r="H6" i="32"/>
  <c r="H311" i="32"/>
  <c r="I323" i="32"/>
  <c r="J323" i="32" s="1"/>
  <c r="K323" i="32" s="1"/>
  <c r="I25" i="24"/>
  <c r="H153" i="32"/>
  <c r="I150" i="32" s="1"/>
  <c r="H170" i="32"/>
  <c r="H354" i="32"/>
  <c r="I161" i="32"/>
  <c r="J161" i="32" s="1"/>
  <c r="K161" i="32" s="1"/>
  <c r="I315" i="32"/>
  <c r="J315" i="32" s="1"/>
  <c r="K315" i="32" s="1"/>
  <c r="I120" i="32"/>
  <c r="J120" i="32" s="1"/>
  <c r="K120" i="32" s="1"/>
  <c r="H329" i="32"/>
  <c r="I328" i="32" s="1"/>
  <c r="J328" i="32" s="1"/>
  <c r="K328" i="32" s="1"/>
  <c r="H148" i="32"/>
  <c r="I131" i="32"/>
  <c r="J131" i="32" s="1"/>
  <c r="K131" i="32" s="1"/>
  <c r="H335" i="32"/>
  <c r="I334" i="32" s="1"/>
  <c r="I175" i="32"/>
  <c r="J175" i="32" s="1"/>
  <c r="K175" i="32" s="1"/>
  <c r="I340" i="32"/>
  <c r="I346" i="32"/>
  <c r="I123" i="32"/>
  <c r="J123" i="32" s="1"/>
  <c r="K123" i="32" s="1"/>
  <c r="J39" i="32"/>
  <c r="K39" i="32" s="1"/>
  <c r="J77" i="32" l="1"/>
  <c r="K77" i="32" s="1"/>
  <c r="I13" i="32"/>
  <c r="J13" i="32" s="1"/>
  <c r="K13" i="32" s="1"/>
  <c r="I310" i="32"/>
  <c r="J310" i="32" s="1"/>
  <c r="K310" i="32" s="1"/>
  <c r="J150" i="32"/>
  <c r="K150" i="32" s="1"/>
  <c r="I166" i="32"/>
  <c r="J166" i="32" s="1"/>
  <c r="K166" i="32" s="1"/>
  <c r="J346" i="32"/>
  <c r="K346" i="32" s="1"/>
  <c r="I343" i="32"/>
  <c r="J343" i="32" s="1"/>
  <c r="K343" i="32" s="1"/>
  <c r="I141" i="32"/>
  <c r="J141" i="32" s="1"/>
  <c r="K141" i="32" s="1"/>
  <c r="I3" i="32"/>
  <c r="I225" i="32"/>
  <c r="J225" i="32" s="1"/>
  <c r="K225" i="32" s="1"/>
  <c r="J340" i="32"/>
  <c r="K340" i="32" s="1"/>
  <c r="I319" i="32"/>
  <c r="J319" i="32" s="1"/>
  <c r="K319" i="32" s="1"/>
  <c r="I353" i="32"/>
  <c r="J353" i="32" s="1"/>
  <c r="K353" i="32" s="1"/>
  <c r="I337" i="32"/>
  <c r="J337" i="32" s="1"/>
  <c r="K337" i="32" s="1"/>
  <c r="J334" i="32" l="1"/>
  <c r="K334" i="32" s="1"/>
  <c r="J3" i="32"/>
  <c r="K3" i="32" s="1"/>
  <c r="F80" i="19" l="1"/>
  <c r="H15" i="13" s="1"/>
  <c r="F79" i="19"/>
  <c r="F81" i="19" l="1"/>
  <c r="G15" i="13"/>
  <c r="I15" i="13" s="1"/>
  <c r="F286" i="27" l="1"/>
  <c r="F125" i="25"/>
  <c r="G12" i="13" s="1"/>
  <c r="F285" i="27"/>
  <c r="F193" i="26"/>
  <c r="G13" i="13" s="1"/>
  <c r="F187" i="24"/>
  <c r="H11" i="13" s="1"/>
  <c r="F186" i="24"/>
  <c r="G11" i="13" s="1"/>
  <c r="I11" i="13" l="1"/>
  <c r="F131" i="25"/>
  <c r="G21" i="13"/>
  <c r="I21" i="13" s="1"/>
  <c r="I12" i="13"/>
  <c r="I13" i="13"/>
  <c r="F287" i="27"/>
  <c r="H14" i="13"/>
  <c r="G14" i="13"/>
  <c r="F195" i="26"/>
  <c r="F136" i="25"/>
  <c r="F139" i="25" s="1"/>
  <c r="F127" i="25"/>
  <c r="F188" i="24"/>
  <c r="F133" i="25" l="1"/>
  <c r="G30" i="13"/>
  <c r="I30" i="13"/>
  <c r="H16" i="13"/>
  <c r="G16" i="13"/>
  <c r="I14" i="13"/>
  <c r="I16" i="13" l="1"/>
  <c r="C21" i="1"/>
  <c r="C17" i="1"/>
  <c r="C15" i="1"/>
  <c r="C9" i="1"/>
  <c r="C27" i="1" l="1"/>
  <c r="DV290" i="27" l="1"/>
  <c r="DT290" i="27"/>
  <c r="DR290" i="27"/>
  <c r="DP290" i="27"/>
  <c r="DN290" i="27"/>
  <c r="DL290" i="27"/>
  <c r="DJ290" i="27"/>
  <c r="DH290" i="27"/>
  <c r="DF290" i="27"/>
  <c r="DD290" i="27"/>
  <c r="DB290" i="27"/>
  <c r="CZ290" i="27"/>
  <c r="CX290" i="27"/>
  <c r="CV290" i="27"/>
  <c r="CT290" i="27"/>
  <c r="CR290" i="27"/>
  <c r="CP290" i="27"/>
  <c r="CN290" i="27"/>
  <c r="CL290" i="27"/>
  <c r="CJ290" i="27"/>
  <c r="CH290" i="27"/>
  <c r="CF290" i="27"/>
  <c r="CD290" i="27"/>
  <c r="CB290" i="27"/>
  <c r="BZ290" i="27"/>
  <c r="BX290" i="27"/>
  <c r="BV290" i="27"/>
  <c r="BT290" i="27"/>
  <c r="BR290" i="27"/>
  <c r="BP290" i="27"/>
  <c r="BN290" i="27"/>
  <c r="BL290" i="27"/>
  <c r="BJ290" i="27"/>
  <c r="BH290" i="27"/>
  <c r="BF290" i="27"/>
  <c r="BD290" i="27"/>
  <c r="BB290" i="27"/>
  <c r="AZ290" i="27"/>
  <c r="AX290" i="27"/>
  <c r="AV290" i="27"/>
  <c r="AT290" i="27"/>
  <c r="AR290" i="27"/>
  <c r="AP290" i="27"/>
  <c r="AN290" i="27"/>
  <c r="AL290" i="27"/>
  <c r="AJ290" i="27"/>
  <c r="AH290" i="27"/>
  <c r="AF290" i="27"/>
  <c r="AD290" i="27"/>
  <c r="AB290" i="27"/>
  <c r="Z290" i="27"/>
  <c r="X290" i="27"/>
  <c r="V290" i="27"/>
  <c r="T290" i="27"/>
  <c r="R290" i="27"/>
  <c r="P290" i="27"/>
  <c r="N290" i="27"/>
  <c r="L290" i="27"/>
  <c r="J290" i="27"/>
  <c r="H290" i="27"/>
  <c r="DV289" i="27"/>
  <c r="DT289" i="27"/>
  <c r="DR289" i="27"/>
  <c r="DP289" i="27"/>
  <c r="DN289" i="27"/>
  <c r="DL289" i="27"/>
  <c r="DJ289" i="27"/>
  <c r="DH289" i="27"/>
  <c r="DF289" i="27"/>
  <c r="DD289" i="27"/>
  <c r="DB289" i="27"/>
  <c r="CZ289" i="27"/>
  <c r="CX289" i="27"/>
  <c r="CV289" i="27"/>
  <c r="CT289" i="27"/>
  <c r="CR289" i="27"/>
  <c r="CP289" i="27"/>
  <c r="CN289" i="27"/>
  <c r="CL289" i="27"/>
  <c r="CJ289" i="27"/>
  <c r="CH289" i="27"/>
  <c r="CF289" i="27"/>
  <c r="CD289" i="27"/>
  <c r="CB289" i="27"/>
  <c r="BZ289" i="27"/>
  <c r="BX289" i="27"/>
  <c r="BV289" i="27"/>
  <c r="BT289" i="27"/>
  <c r="BR289" i="27"/>
  <c r="BP289" i="27"/>
  <c r="BN289" i="27"/>
  <c r="BL289" i="27"/>
  <c r="BJ289" i="27"/>
  <c r="BH289" i="27"/>
  <c r="BF289" i="27"/>
  <c r="BD289" i="27"/>
  <c r="BB289" i="27"/>
  <c r="AZ289" i="27"/>
  <c r="AX289" i="27"/>
  <c r="AV289" i="27"/>
  <c r="AT289" i="27"/>
  <c r="AR289" i="27"/>
  <c r="AP289" i="27"/>
  <c r="AN289" i="27"/>
  <c r="AL289" i="27"/>
  <c r="AJ289" i="27"/>
  <c r="AH289" i="27"/>
  <c r="AF289" i="27"/>
  <c r="AD289" i="27"/>
  <c r="AB289" i="27"/>
  <c r="Z289" i="27"/>
  <c r="X289" i="27"/>
  <c r="V289" i="27"/>
  <c r="T289" i="27"/>
  <c r="R289" i="27"/>
  <c r="P289" i="27"/>
  <c r="N289" i="27"/>
  <c r="L289" i="27"/>
  <c r="J289" i="27"/>
  <c r="H289" i="27"/>
  <c r="DV286" i="27"/>
  <c r="DV297" i="27" s="1"/>
  <c r="DT286" i="27"/>
  <c r="DT297" i="27" s="1"/>
  <c r="DR286" i="27"/>
  <c r="DR297" i="27" s="1"/>
  <c r="DP286" i="27"/>
  <c r="DN286" i="27"/>
  <c r="DN297" i="27" s="1"/>
  <c r="DL286" i="27"/>
  <c r="DJ286" i="27"/>
  <c r="DJ297" i="27" s="1"/>
  <c r="DH286" i="27"/>
  <c r="DH297" i="27" s="1"/>
  <c r="DF286" i="27"/>
  <c r="DD286" i="27"/>
  <c r="DB286" i="27"/>
  <c r="DB297" i="27" s="1"/>
  <c r="CZ286" i="27"/>
  <c r="CX286" i="27"/>
  <c r="CX297" i="27" s="1"/>
  <c r="CV286" i="27"/>
  <c r="CV297" i="27" s="1"/>
  <c r="CT286" i="27"/>
  <c r="CT297" i="27" s="1"/>
  <c r="CR286" i="27"/>
  <c r="CP286" i="27"/>
  <c r="CP297" i="27" s="1"/>
  <c r="CN286" i="27"/>
  <c r="CN297" i="27" s="1"/>
  <c r="CL286" i="27"/>
  <c r="CJ286" i="27"/>
  <c r="CJ297" i="27" s="1"/>
  <c r="CH286" i="27"/>
  <c r="CF286" i="27"/>
  <c r="CD286" i="27"/>
  <c r="CD297" i="27" s="1"/>
  <c r="CB286" i="27"/>
  <c r="BZ286" i="27"/>
  <c r="BZ297" i="27" s="1"/>
  <c r="BX286" i="27"/>
  <c r="BX297" i="27" s="1"/>
  <c r="BV286" i="27"/>
  <c r="BV297" i="27" s="1"/>
  <c r="BT286" i="27"/>
  <c r="BR286" i="27"/>
  <c r="BR297" i="27" s="1"/>
  <c r="BP286" i="27"/>
  <c r="BP297" i="27" s="1"/>
  <c r="BN286" i="27"/>
  <c r="BL286" i="27"/>
  <c r="BL297" i="27" s="1"/>
  <c r="BJ286" i="27"/>
  <c r="BH286" i="27"/>
  <c r="BF286" i="27"/>
  <c r="BF297" i="27" s="1"/>
  <c r="BD286" i="27"/>
  <c r="BB286" i="27"/>
  <c r="BB297" i="27" s="1"/>
  <c r="AZ286" i="27"/>
  <c r="AZ297" i="27" s="1"/>
  <c r="AX286" i="27"/>
  <c r="AX297" i="27" s="1"/>
  <c r="AV286" i="27"/>
  <c r="AT286" i="27"/>
  <c r="AT297" i="27" s="1"/>
  <c r="AR286" i="27"/>
  <c r="AR297" i="27" s="1"/>
  <c r="AP286" i="27"/>
  <c r="AN286" i="27"/>
  <c r="AN297" i="27" s="1"/>
  <c r="AL286" i="27"/>
  <c r="AJ286" i="27"/>
  <c r="AJ297" i="27" s="1"/>
  <c r="AH286" i="27"/>
  <c r="AH297" i="27" s="1"/>
  <c r="AF286" i="27"/>
  <c r="AD286" i="27"/>
  <c r="AD297" i="27" s="1"/>
  <c r="AB286" i="27"/>
  <c r="AB297" i="27" s="1"/>
  <c r="Z286" i="27"/>
  <c r="Z297" i="27" s="1"/>
  <c r="X286" i="27"/>
  <c r="X297" i="27" s="1"/>
  <c r="V286" i="27"/>
  <c r="V297" i="27" s="1"/>
  <c r="T286" i="27"/>
  <c r="T297" i="27" s="1"/>
  <c r="R286" i="27"/>
  <c r="P286" i="27"/>
  <c r="P297" i="27" s="1"/>
  <c r="N286" i="27"/>
  <c r="L286" i="27"/>
  <c r="J286" i="27"/>
  <c r="J297" i="27" s="1"/>
  <c r="H286" i="27"/>
  <c r="DW238" i="27"/>
  <c r="DU238" i="27"/>
  <c r="DS238" i="27"/>
  <c r="DQ238" i="27"/>
  <c r="DO238" i="27"/>
  <c r="DM238" i="27"/>
  <c r="DK238" i="27"/>
  <c r="DI238" i="27"/>
  <c r="DG238" i="27"/>
  <c r="DE238" i="27"/>
  <c r="DC238" i="27"/>
  <c r="DA238" i="27"/>
  <c r="CY238" i="27"/>
  <c r="CW238" i="27"/>
  <c r="CU238" i="27"/>
  <c r="CS238" i="27"/>
  <c r="CQ238" i="27"/>
  <c r="CO238" i="27"/>
  <c r="CM238" i="27"/>
  <c r="CK238" i="27"/>
  <c r="CI238" i="27"/>
  <c r="CG238" i="27"/>
  <c r="CE238" i="27"/>
  <c r="CC238" i="27"/>
  <c r="CA238" i="27"/>
  <c r="BY238" i="27"/>
  <c r="BW238" i="27"/>
  <c r="BU238" i="27"/>
  <c r="BS238" i="27"/>
  <c r="BQ238" i="27"/>
  <c r="BO238" i="27"/>
  <c r="BM238" i="27"/>
  <c r="BK238" i="27"/>
  <c r="BI238" i="27"/>
  <c r="BG238" i="27"/>
  <c r="BE238" i="27"/>
  <c r="BC238" i="27"/>
  <c r="BA238" i="27"/>
  <c r="AY238" i="27"/>
  <c r="AW238" i="27"/>
  <c r="AU238" i="27"/>
  <c r="AS238" i="27"/>
  <c r="AQ238" i="27"/>
  <c r="AO238" i="27"/>
  <c r="AM238" i="27"/>
  <c r="AK238" i="27"/>
  <c r="AI238" i="27"/>
  <c r="AG238" i="27"/>
  <c r="AE238" i="27"/>
  <c r="AC238" i="27"/>
  <c r="AA238" i="27"/>
  <c r="Y238" i="27"/>
  <c r="W238" i="27"/>
  <c r="U238" i="27"/>
  <c r="S238" i="27"/>
  <c r="Q238" i="27"/>
  <c r="O238" i="27"/>
  <c r="M238" i="27"/>
  <c r="K238" i="27"/>
  <c r="I238" i="27"/>
  <c r="DV285" i="27"/>
  <c r="DT285" i="27"/>
  <c r="DR285" i="27"/>
  <c r="DP285" i="27"/>
  <c r="DN285" i="27"/>
  <c r="DL285" i="27"/>
  <c r="DJ285" i="27"/>
  <c r="DH285" i="27"/>
  <c r="DH296" i="27" s="1"/>
  <c r="DH299" i="27" s="1"/>
  <c r="DF285" i="27"/>
  <c r="DD285" i="27"/>
  <c r="DB285" i="27"/>
  <c r="CZ285" i="27"/>
  <c r="CX285" i="27"/>
  <c r="CV285" i="27"/>
  <c r="CT285" i="27"/>
  <c r="CR285" i="27"/>
  <c r="CP285" i="27"/>
  <c r="CN285" i="27"/>
  <c r="CL285" i="27"/>
  <c r="CJ285" i="27"/>
  <c r="CH285" i="27"/>
  <c r="CF285" i="27"/>
  <c r="CD285" i="27"/>
  <c r="CB285" i="27"/>
  <c r="BZ285" i="27"/>
  <c r="BX285" i="27"/>
  <c r="BV285" i="27"/>
  <c r="BT285" i="27"/>
  <c r="BR285" i="27"/>
  <c r="BP285" i="27"/>
  <c r="BN285" i="27"/>
  <c r="BL285" i="27"/>
  <c r="BJ285" i="27"/>
  <c r="BH285" i="27"/>
  <c r="BF285" i="27"/>
  <c r="BD285" i="27"/>
  <c r="BB285" i="27"/>
  <c r="AZ285" i="27"/>
  <c r="AX285" i="27"/>
  <c r="AV285" i="27"/>
  <c r="AT285" i="27"/>
  <c r="AR285" i="27"/>
  <c r="AP285" i="27"/>
  <c r="AN285" i="27"/>
  <c r="AL285" i="27"/>
  <c r="AJ285" i="27"/>
  <c r="AH285" i="27"/>
  <c r="AF285" i="27"/>
  <c r="AD285" i="27"/>
  <c r="AB285" i="27"/>
  <c r="Z285" i="27"/>
  <c r="X285" i="27"/>
  <c r="V285" i="27"/>
  <c r="T285" i="27"/>
  <c r="R285" i="27"/>
  <c r="P285" i="27"/>
  <c r="N285" i="27"/>
  <c r="L285" i="27"/>
  <c r="J285" i="27"/>
  <c r="H285" i="27"/>
  <c r="DP297" i="27" l="1"/>
  <c r="CR297" i="27"/>
  <c r="BT297" i="27"/>
  <c r="AV297" i="27"/>
  <c r="DF297" i="27"/>
  <c r="CZ297" i="27"/>
  <c r="CH297" i="27"/>
  <c r="CB297" i="27"/>
  <c r="BJ297" i="27"/>
  <c r="BD297" i="27"/>
  <c r="AL297" i="27"/>
  <c r="AF297" i="27"/>
  <c r="N297" i="27"/>
  <c r="H297" i="27"/>
  <c r="DD297" i="27"/>
  <c r="CF297" i="27"/>
  <c r="BH297" i="27"/>
  <c r="L297" i="27"/>
  <c r="DL297" i="27"/>
  <c r="CL297" i="27"/>
  <c r="BN297" i="27"/>
  <c r="AP297" i="27"/>
  <c r="R297" i="27"/>
  <c r="T296" i="27"/>
  <c r="T299" i="27" s="1"/>
  <c r="DB287" i="27"/>
  <c r="DB296" i="27"/>
  <c r="DB299" i="27" s="1"/>
  <c r="AJ287" i="27"/>
  <c r="AJ296" i="27"/>
  <c r="AJ299" i="27" s="1"/>
  <c r="DF287" i="27"/>
  <c r="DF296" i="27"/>
  <c r="CL287" i="27"/>
  <c r="CL296" i="27"/>
  <c r="CP287" i="27"/>
  <c r="CP296" i="27"/>
  <c r="CP299" i="27" s="1"/>
  <c r="AX287" i="27"/>
  <c r="AX296" i="27"/>
  <c r="AX299" i="27" s="1"/>
  <c r="CD287" i="27"/>
  <c r="CD296" i="27"/>
  <c r="CD299" i="27" s="1"/>
  <c r="BJ287" i="27"/>
  <c r="BJ296" i="27"/>
  <c r="DN287" i="27"/>
  <c r="DN296" i="27"/>
  <c r="DN299" i="27" s="1"/>
  <c r="BX287" i="27"/>
  <c r="BX296" i="27"/>
  <c r="BX299" i="27" s="1"/>
  <c r="DT287" i="27"/>
  <c r="DT296" i="27"/>
  <c r="DT299" i="27" s="1"/>
  <c r="J287" i="27"/>
  <c r="J296" i="27"/>
  <c r="J299" i="27" s="1"/>
  <c r="N287" i="27"/>
  <c r="N296" i="27"/>
  <c r="CH287" i="27"/>
  <c r="CH296" i="27"/>
  <c r="BZ287" i="27"/>
  <c r="BZ296" i="27"/>
  <c r="BZ299" i="27" s="1"/>
  <c r="DD287" i="27"/>
  <c r="DD296" i="27"/>
  <c r="DD299" i="27" s="1"/>
  <c r="BR287" i="27"/>
  <c r="BR296" i="27"/>
  <c r="BR299" i="27" s="1"/>
  <c r="DR287" i="27"/>
  <c r="DR296" i="27"/>
  <c r="DR299" i="27" s="1"/>
  <c r="H287" i="27"/>
  <c r="H296" i="27"/>
  <c r="AT287" i="27"/>
  <c r="AT296" i="27"/>
  <c r="AT299" i="27" s="1"/>
  <c r="AL287" i="27"/>
  <c r="AL296" i="27"/>
  <c r="BV287" i="27"/>
  <c r="BV296" i="27"/>
  <c r="BV299" i="27" s="1"/>
  <c r="CB287" i="27"/>
  <c r="CB296" i="27"/>
  <c r="AH287" i="27"/>
  <c r="AH296" i="27"/>
  <c r="AH299" i="27" s="1"/>
  <c r="CX287" i="27"/>
  <c r="CX296" i="27"/>
  <c r="CX299" i="27" s="1"/>
  <c r="AB287" i="27"/>
  <c r="AB296" i="27"/>
  <c r="AB299" i="27" s="1"/>
  <c r="AP287" i="27"/>
  <c r="AP296" i="27"/>
  <c r="CV287" i="27"/>
  <c r="CV296" i="27"/>
  <c r="CV299" i="27" s="1"/>
  <c r="AZ287" i="27"/>
  <c r="AZ296" i="27"/>
  <c r="AZ299" i="27" s="1"/>
  <c r="L287" i="27"/>
  <c r="L296" i="27"/>
  <c r="CF287" i="27"/>
  <c r="CF296" i="27"/>
  <c r="DV287" i="27"/>
  <c r="DV296" i="27"/>
  <c r="DV299" i="27" s="1"/>
  <c r="BB287" i="27"/>
  <c r="BB296" i="27"/>
  <c r="BB299" i="27" s="1"/>
  <c r="Z287" i="27"/>
  <c r="Z296" i="27"/>
  <c r="Z299" i="27" s="1"/>
  <c r="BD287" i="27"/>
  <c r="BD296" i="27"/>
  <c r="CT287" i="27"/>
  <c r="CT296" i="27"/>
  <c r="CT299" i="27" s="1"/>
  <c r="BF287" i="27"/>
  <c r="BF296" i="27"/>
  <c r="BF299" i="27" s="1"/>
  <c r="BH287" i="27"/>
  <c r="BH296" i="27"/>
  <c r="CZ287" i="27"/>
  <c r="CZ296" i="27"/>
  <c r="AF287" i="27"/>
  <c r="AF296" i="27"/>
  <c r="DJ287" i="27"/>
  <c r="DJ296" i="27"/>
  <c r="DJ299" i="27" s="1"/>
  <c r="BN287" i="27"/>
  <c r="BN296" i="27"/>
  <c r="R287" i="27"/>
  <c r="R296" i="27"/>
  <c r="CJ287" i="27"/>
  <c r="CJ296" i="27"/>
  <c r="CJ299" i="27" s="1"/>
  <c r="BL287" i="27"/>
  <c r="BL296" i="27"/>
  <c r="BL299" i="27" s="1"/>
  <c r="AN287" i="27"/>
  <c r="AN296" i="27"/>
  <c r="AN299" i="27" s="1"/>
  <c r="P287" i="27"/>
  <c r="P296" i="27"/>
  <c r="P299" i="27" s="1"/>
  <c r="AD287" i="27"/>
  <c r="AD296" i="27"/>
  <c r="AD299" i="27" s="1"/>
  <c r="V287" i="27"/>
  <c r="V296" i="27"/>
  <c r="V299" i="27" s="1"/>
  <c r="DP287" i="27"/>
  <c r="DP296" i="27"/>
  <c r="DP299" i="27" s="1"/>
  <c r="DL287" i="27"/>
  <c r="DL296" i="27"/>
  <c r="CR287" i="27"/>
  <c r="CR296" i="27"/>
  <c r="CR299" i="27" s="1"/>
  <c r="CN287" i="27"/>
  <c r="CN296" i="27"/>
  <c r="CN299" i="27" s="1"/>
  <c r="AV287" i="27"/>
  <c r="AV296" i="27"/>
  <c r="AR287" i="27"/>
  <c r="AR296" i="27"/>
  <c r="AR299" i="27" s="1"/>
  <c r="X287" i="27"/>
  <c r="X296" i="27"/>
  <c r="X299" i="27" s="1"/>
  <c r="BP287" i="27"/>
  <c r="BP296" i="27"/>
  <c r="BP299" i="27" s="1"/>
  <c r="BT287" i="27"/>
  <c r="BT296" i="27"/>
  <c r="BT299" i="27" s="1"/>
  <c r="DH287" i="27"/>
  <c r="T287" i="27"/>
  <c r="DV84" i="19"/>
  <c r="DT84" i="19"/>
  <c r="DR84" i="19"/>
  <c r="DP84" i="19"/>
  <c r="DN84" i="19"/>
  <c r="DL84" i="19"/>
  <c r="DJ84" i="19"/>
  <c r="DH84" i="19"/>
  <c r="DF84" i="19"/>
  <c r="DD84" i="19"/>
  <c r="DB84" i="19"/>
  <c r="CZ84" i="19"/>
  <c r="CX84" i="19"/>
  <c r="CV84" i="19"/>
  <c r="CT84" i="19"/>
  <c r="CR84" i="19"/>
  <c r="CP84" i="19"/>
  <c r="CN84" i="19"/>
  <c r="CL84" i="19"/>
  <c r="CJ84" i="19"/>
  <c r="CH84" i="19"/>
  <c r="CF84" i="19"/>
  <c r="CD84" i="19"/>
  <c r="CB84" i="19"/>
  <c r="BZ84" i="19"/>
  <c r="BX84" i="19"/>
  <c r="BV84" i="19"/>
  <c r="BT84" i="19"/>
  <c r="BR84" i="19"/>
  <c r="BP84" i="19"/>
  <c r="BN84" i="19"/>
  <c r="BL84" i="19"/>
  <c r="BJ84" i="19"/>
  <c r="BH84" i="19"/>
  <c r="BF84" i="19"/>
  <c r="BD84" i="19"/>
  <c r="BB84" i="19"/>
  <c r="AZ84" i="19"/>
  <c r="AX84" i="19"/>
  <c r="AV84" i="19"/>
  <c r="AT84" i="19"/>
  <c r="AR84" i="19"/>
  <c r="AP84" i="19"/>
  <c r="AN84" i="19"/>
  <c r="AL84" i="19"/>
  <c r="AJ84" i="19"/>
  <c r="AH84" i="19"/>
  <c r="AF84" i="19"/>
  <c r="AD84" i="19"/>
  <c r="AB84" i="19"/>
  <c r="Z84" i="19"/>
  <c r="X84" i="19"/>
  <c r="V84" i="19"/>
  <c r="T84" i="19"/>
  <c r="R84" i="19"/>
  <c r="P84" i="19"/>
  <c r="N84" i="19"/>
  <c r="L84" i="19"/>
  <c r="J84" i="19"/>
  <c r="H84" i="19"/>
  <c r="H90" i="19"/>
  <c r="DV80" i="19"/>
  <c r="DT80" i="19"/>
  <c r="DR80" i="19"/>
  <c r="DP80" i="19"/>
  <c r="DN80" i="19"/>
  <c r="DL80" i="19"/>
  <c r="DL91" i="19" s="1"/>
  <c r="DJ80" i="19"/>
  <c r="DJ91" i="19" s="1"/>
  <c r="DH80" i="19"/>
  <c r="DF80" i="19"/>
  <c r="DD80" i="19"/>
  <c r="DB80" i="19"/>
  <c r="CZ80" i="19"/>
  <c r="CX80" i="19"/>
  <c r="CV80" i="19"/>
  <c r="CT80" i="19"/>
  <c r="CT91" i="19" s="1"/>
  <c r="CR80" i="19"/>
  <c r="CR91" i="19" s="1"/>
  <c r="CP80" i="19"/>
  <c r="CN80" i="19"/>
  <c r="CN91" i="19" s="1"/>
  <c r="CL80" i="19"/>
  <c r="CL91" i="19" s="1"/>
  <c r="CJ80" i="19"/>
  <c r="CH80" i="19"/>
  <c r="CF80" i="19"/>
  <c r="CD80" i="19"/>
  <c r="CB80" i="19"/>
  <c r="BZ80" i="19"/>
  <c r="BX80" i="19"/>
  <c r="BV80" i="19"/>
  <c r="BV91" i="19" s="1"/>
  <c r="BT80" i="19"/>
  <c r="BT91" i="19" s="1"/>
  <c r="BR80" i="19"/>
  <c r="BP80" i="19"/>
  <c r="BP91" i="19" s="1"/>
  <c r="BN80" i="19"/>
  <c r="BN91" i="19" s="1"/>
  <c r="BL80" i="19"/>
  <c r="BJ80" i="19"/>
  <c r="BJ91" i="19" s="1"/>
  <c r="BH80" i="19"/>
  <c r="BF80" i="19"/>
  <c r="BD80" i="19"/>
  <c r="BB80" i="19"/>
  <c r="AZ80" i="19"/>
  <c r="AX80" i="19"/>
  <c r="AX91" i="19" s="1"/>
  <c r="AV80" i="19"/>
  <c r="AV91" i="19" s="1"/>
  <c r="AT80" i="19"/>
  <c r="AR80" i="19"/>
  <c r="AR91" i="19" s="1"/>
  <c r="AP80" i="19"/>
  <c r="AP91" i="19" s="1"/>
  <c r="AN80" i="19"/>
  <c r="AL80" i="19"/>
  <c r="AL91" i="19" s="1"/>
  <c r="AJ80" i="19"/>
  <c r="AH80" i="19"/>
  <c r="AF80" i="19"/>
  <c r="AD80" i="19"/>
  <c r="AB80" i="19"/>
  <c r="Z80" i="19"/>
  <c r="X80" i="19"/>
  <c r="V80" i="19"/>
  <c r="T80" i="19"/>
  <c r="T91" i="19" s="1"/>
  <c r="R80" i="19"/>
  <c r="R91" i="19" s="1"/>
  <c r="P80" i="19"/>
  <c r="N80" i="19"/>
  <c r="N91" i="19" s="1"/>
  <c r="L80" i="19"/>
  <c r="J80" i="19"/>
  <c r="H80" i="19"/>
  <c r="H81" i="19" s="1"/>
  <c r="DV79" i="19"/>
  <c r="DT79" i="19"/>
  <c r="DT90" i="19" s="1"/>
  <c r="DR79" i="19"/>
  <c r="DR90" i="19" s="1"/>
  <c r="DP79" i="19"/>
  <c r="DN79" i="19"/>
  <c r="DL79" i="19"/>
  <c r="DL90" i="19" s="1"/>
  <c r="DJ79" i="19"/>
  <c r="DJ90" i="19" s="1"/>
  <c r="DH79" i="19"/>
  <c r="DH90" i="19" s="1"/>
  <c r="DF79" i="19"/>
  <c r="DF90" i="19" s="1"/>
  <c r="DD79" i="19"/>
  <c r="DB79" i="19"/>
  <c r="DB90" i="19" s="1"/>
  <c r="CZ79" i="19"/>
  <c r="CZ90" i="19" s="1"/>
  <c r="CX79" i="19"/>
  <c r="CX90" i="19" s="1"/>
  <c r="CV79" i="19"/>
  <c r="CV90" i="19" s="1"/>
  <c r="CT79" i="19"/>
  <c r="CT90" i="19" s="1"/>
  <c r="CR79" i="19"/>
  <c r="CR90" i="19" s="1"/>
  <c r="CR93" i="19" s="1"/>
  <c r="CP79" i="19"/>
  <c r="CP90" i="19" s="1"/>
  <c r="CN79" i="19"/>
  <c r="CN90" i="19" s="1"/>
  <c r="CL79" i="19"/>
  <c r="CL90" i="19" s="1"/>
  <c r="CL93" i="19" s="1"/>
  <c r="CJ79" i="19"/>
  <c r="CJ90" i="19" s="1"/>
  <c r="CH79" i="19"/>
  <c r="CH90" i="19" s="1"/>
  <c r="CF79" i="19"/>
  <c r="CD79" i="19"/>
  <c r="CD90" i="19" s="1"/>
  <c r="CB79" i="19"/>
  <c r="CB90" i="19" s="1"/>
  <c r="BZ79" i="19"/>
  <c r="BZ81" i="19" s="1"/>
  <c r="BX79" i="19"/>
  <c r="BV79" i="19"/>
  <c r="BV90" i="19" s="1"/>
  <c r="BT79" i="19"/>
  <c r="BT90" i="19" s="1"/>
  <c r="BT93" i="19" s="1"/>
  <c r="BR79" i="19"/>
  <c r="BR90" i="19" s="1"/>
  <c r="BP79" i="19"/>
  <c r="BP90" i="19" s="1"/>
  <c r="BN79" i="19"/>
  <c r="BL79" i="19"/>
  <c r="BJ79" i="19"/>
  <c r="BJ90" i="19" s="1"/>
  <c r="BH79" i="19"/>
  <c r="BF79" i="19"/>
  <c r="BD79" i="19"/>
  <c r="BD90" i="19" s="1"/>
  <c r="BB79" i="19"/>
  <c r="AZ79" i="19"/>
  <c r="AZ90" i="19" s="1"/>
  <c r="AX79" i="19"/>
  <c r="AX90" i="19" s="1"/>
  <c r="AV79" i="19"/>
  <c r="AV90" i="19" s="1"/>
  <c r="AT79" i="19"/>
  <c r="AT90" i="19" s="1"/>
  <c r="AR79" i="19"/>
  <c r="AR90" i="19" s="1"/>
  <c r="AP79" i="19"/>
  <c r="AP90" i="19" s="1"/>
  <c r="AN79" i="19"/>
  <c r="AN90" i="19" s="1"/>
  <c r="AL79" i="19"/>
  <c r="AL90" i="19" s="1"/>
  <c r="AJ79" i="19"/>
  <c r="AH79" i="19"/>
  <c r="AF79" i="19"/>
  <c r="AF90" i="19" s="1"/>
  <c r="AD79" i="19"/>
  <c r="AB79" i="19"/>
  <c r="AB90" i="19" s="1"/>
  <c r="Z79" i="19"/>
  <c r="Z90" i="19" s="1"/>
  <c r="X79" i="19"/>
  <c r="X90" i="19" s="1"/>
  <c r="V79" i="19"/>
  <c r="V90" i="19" s="1"/>
  <c r="T79" i="19"/>
  <c r="T90" i="19" s="1"/>
  <c r="R79" i="19"/>
  <c r="R90" i="19" s="1"/>
  <c r="P79" i="19"/>
  <c r="P90" i="19" s="1"/>
  <c r="N79" i="19"/>
  <c r="N90" i="19" s="1"/>
  <c r="N93" i="19" s="1"/>
  <c r="L79" i="19"/>
  <c r="J79" i="19"/>
  <c r="J90" i="19" s="1"/>
  <c r="DV197" i="26"/>
  <c r="DV199" i="26" s="1"/>
  <c r="DT197" i="26"/>
  <c r="DT199" i="26" s="1"/>
  <c r="DR197" i="26"/>
  <c r="DR199" i="26" s="1"/>
  <c r="DP197" i="26"/>
  <c r="DP199" i="26" s="1"/>
  <c r="DN197" i="26"/>
  <c r="DN199" i="26" s="1"/>
  <c r="DL197" i="26"/>
  <c r="DL199" i="26" s="1"/>
  <c r="DJ197" i="26"/>
  <c r="DJ199" i="26" s="1"/>
  <c r="DH197" i="26"/>
  <c r="DH199" i="26" s="1"/>
  <c r="DF197" i="26"/>
  <c r="DF199" i="26" s="1"/>
  <c r="DD197" i="26"/>
  <c r="DD199" i="26" s="1"/>
  <c r="DB197" i="26"/>
  <c r="DB199" i="26" s="1"/>
  <c r="CZ197" i="26"/>
  <c r="CZ199" i="26" s="1"/>
  <c r="CX197" i="26"/>
  <c r="CX199" i="26" s="1"/>
  <c r="CV197" i="26"/>
  <c r="CV199" i="26" s="1"/>
  <c r="CT197" i="26"/>
  <c r="CT199" i="26" s="1"/>
  <c r="CR197" i="26"/>
  <c r="CR199" i="26" s="1"/>
  <c r="CP197" i="26"/>
  <c r="CP199" i="26" s="1"/>
  <c r="CN197" i="26"/>
  <c r="CN199" i="26" s="1"/>
  <c r="CL197" i="26"/>
  <c r="CL199" i="26" s="1"/>
  <c r="CJ197" i="26"/>
  <c r="CJ199" i="26" s="1"/>
  <c r="CH197" i="26"/>
  <c r="CH199" i="26" s="1"/>
  <c r="CF197" i="26"/>
  <c r="CF199" i="26" s="1"/>
  <c r="CD197" i="26"/>
  <c r="CD199" i="26" s="1"/>
  <c r="CB197" i="26"/>
  <c r="CB199" i="26" s="1"/>
  <c r="BZ197" i="26"/>
  <c r="BZ199" i="26" s="1"/>
  <c r="BX197" i="26"/>
  <c r="BX199" i="26" s="1"/>
  <c r="BV197" i="26"/>
  <c r="BV199" i="26" s="1"/>
  <c r="BT197" i="26"/>
  <c r="BT199" i="26" s="1"/>
  <c r="BR197" i="26"/>
  <c r="BR199" i="26" s="1"/>
  <c r="BP197" i="26"/>
  <c r="BP199" i="26" s="1"/>
  <c r="BN197" i="26"/>
  <c r="BN199" i="26" s="1"/>
  <c r="BL197" i="26"/>
  <c r="BL199" i="26" s="1"/>
  <c r="BJ197" i="26"/>
  <c r="BJ199" i="26" s="1"/>
  <c r="BH197" i="26"/>
  <c r="BH199" i="26" s="1"/>
  <c r="BF197" i="26"/>
  <c r="BF199" i="26" s="1"/>
  <c r="BD197" i="26"/>
  <c r="BD199" i="26" s="1"/>
  <c r="BB197" i="26"/>
  <c r="BB199" i="26" s="1"/>
  <c r="AZ197" i="26"/>
  <c r="AZ199" i="26" s="1"/>
  <c r="AX197" i="26"/>
  <c r="AX199" i="26" s="1"/>
  <c r="AV197" i="26"/>
  <c r="AV199" i="26" s="1"/>
  <c r="AT197" i="26"/>
  <c r="AT199" i="26" s="1"/>
  <c r="AR197" i="26"/>
  <c r="AR199" i="26" s="1"/>
  <c r="AP197" i="26"/>
  <c r="AP199" i="26" s="1"/>
  <c r="AN197" i="26"/>
  <c r="AN199" i="26" s="1"/>
  <c r="AL197" i="26"/>
  <c r="AL199" i="26" s="1"/>
  <c r="AJ197" i="26"/>
  <c r="AJ199" i="26" s="1"/>
  <c r="AH197" i="26"/>
  <c r="AH199" i="26" s="1"/>
  <c r="AF197" i="26"/>
  <c r="AF199" i="26" s="1"/>
  <c r="AD197" i="26"/>
  <c r="AD199" i="26" s="1"/>
  <c r="AB197" i="26"/>
  <c r="AB199" i="26" s="1"/>
  <c r="Z197" i="26"/>
  <c r="Z199" i="26" s="1"/>
  <c r="X197" i="26"/>
  <c r="X199" i="26" s="1"/>
  <c r="V197" i="26"/>
  <c r="V199" i="26" s="1"/>
  <c r="T197" i="26"/>
  <c r="T199" i="26" s="1"/>
  <c r="R197" i="26"/>
  <c r="R199" i="26" s="1"/>
  <c r="P197" i="26"/>
  <c r="P199" i="26" s="1"/>
  <c r="N197" i="26"/>
  <c r="N199" i="26" s="1"/>
  <c r="L197" i="26"/>
  <c r="L199" i="26" s="1"/>
  <c r="J197" i="26"/>
  <c r="J199" i="26" s="1"/>
  <c r="DT193" i="26"/>
  <c r="DR193" i="26"/>
  <c r="DP193" i="26"/>
  <c r="DN193" i="26"/>
  <c r="DL193" i="26"/>
  <c r="DJ193" i="26"/>
  <c r="DH193" i="26"/>
  <c r="DF193" i="26"/>
  <c r="DD193" i="26"/>
  <c r="DB193" i="26"/>
  <c r="CZ193" i="26"/>
  <c r="CX193" i="26"/>
  <c r="CV193" i="26"/>
  <c r="CT193" i="26"/>
  <c r="CR193" i="26"/>
  <c r="CP193" i="26"/>
  <c r="CN193" i="26"/>
  <c r="CL193" i="26"/>
  <c r="CJ193" i="26"/>
  <c r="CH193" i="26"/>
  <c r="CF193" i="26"/>
  <c r="CD193" i="26"/>
  <c r="CB193" i="26"/>
  <c r="BZ193" i="26"/>
  <c r="BX193" i="26"/>
  <c r="BV193" i="26"/>
  <c r="BT193" i="26"/>
  <c r="BR193" i="26"/>
  <c r="BP193" i="26"/>
  <c r="BN193" i="26"/>
  <c r="BL193" i="26"/>
  <c r="BJ193" i="26"/>
  <c r="BH193" i="26"/>
  <c r="BF193" i="26"/>
  <c r="BD193" i="26"/>
  <c r="BB193" i="26"/>
  <c r="AZ193" i="26"/>
  <c r="AX193" i="26"/>
  <c r="AV193" i="26"/>
  <c r="AT193" i="26"/>
  <c r="AR193" i="26"/>
  <c r="AP193" i="26"/>
  <c r="AN193" i="26"/>
  <c r="AL193" i="26"/>
  <c r="AJ193" i="26"/>
  <c r="AH193" i="26"/>
  <c r="AF193" i="26"/>
  <c r="AD193" i="26"/>
  <c r="AB193" i="26"/>
  <c r="Z193" i="26"/>
  <c r="X193" i="26"/>
  <c r="V193" i="26"/>
  <c r="T193" i="26"/>
  <c r="R193" i="26"/>
  <c r="P193" i="26"/>
  <c r="N193" i="26"/>
  <c r="L193" i="26"/>
  <c r="J193" i="26"/>
  <c r="H193" i="26"/>
  <c r="CH91" i="19" l="1"/>
  <c r="N299" i="27"/>
  <c r="CF299" i="27"/>
  <c r="AF91" i="19"/>
  <c r="BD91" i="19"/>
  <c r="CB91" i="19"/>
  <c r="CB93" i="19" s="1"/>
  <c r="DF91" i="19"/>
  <c r="AP93" i="19"/>
  <c r="H299" i="27"/>
  <c r="DJ93" i="19"/>
  <c r="CB299" i="27"/>
  <c r="CL299" i="27"/>
  <c r="BH299" i="27"/>
  <c r="L81" i="19"/>
  <c r="BJ93" i="19"/>
  <c r="AL93" i="19"/>
  <c r="R93" i="19"/>
  <c r="BD93" i="19"/>
  <c r="CH93" i="19"/>
  <c r="BH81" i="19"/>
  <c r="DF93" i="19"/>
  <c r="AV93" i="19"/>
  <c r="AF93" i="19"/>
  <c r="BD299" i="27"/>
  <c r="DF299" i="27"/>
  <c r="AV299" i="27"/>
  <c r="AF299" i="27"/>
  <c r="DL299" i="27"/>
  <c r="CZ299" i="27"/>
  <c r="AP299" i="27"/>
  <c r="AL299" i="27"/>
  <c r="CH299" i="27"/>
  <c r="BJ299" i="27"/>
  <c r="R299" i="27"/>
  <c r="BN299" i="27"/>
  <c r="L299" i="27"/>
  <c r="AH81" i="19"/>
  <c r="AH90" i="19"/>
  <c r="BF81" i="19"/>
  <c r="BF90" i="19"/>
  <c r="J91" i="19"/>
  <c r="J93" i="19" s="1"/>
  <c r="AH91" i="19"/>
  <c r="BF91" i="19"/>
  <c r="CD91" i="19"/>
  <c r="CD93" i="19" s="1"/>
  <c r="DB91" i="19"/>
  <c r="DB93" i="19" s="1"/>
  <c r="AJ81" i="19"/>
  <c r="AJ90" i="19"/>
  <c r="CF81" i="19"/>
  <c r="CF90" i="19"/>
  <c r="DD81" i="19"/>
  <c r="DD90" i="19"/>
  <c r="L90" i="19"/>
  <c r="BH90" i="19"/>
  <c r="L91" i="19"/>
  <c r="AJ91" i="19"/>
  <c r="BH91" i="19"/>
  <c r="CF91" i="19"/>
  <c r="DD91" i="19"/>
  <c r="BL81" i="19"/>
  <c r="BL90" i="19"/>
  <c r="P91" i="19"/>
  <c r="P93" i="19" s="1"/>
  <c r="AN91" i="19"/>
  <c r="AN93" i="19" s="1"/>
  <c r="BL91" i="19"/>
  <c r="CJ91" i="19"/>
  <c r="CJ93" i="19" s="1"/>
  <c r="DH91" i="19"/>
  <c r="DH93" i="19" s="1"/>
  <c r="T93" i="19"/>
  <c r="CN93" i="19"/>
  <c r="V91" i="19"/>
  <c r="V93" i="19" s="1"/>
  <c r="DN91" i="19"/>
  <c r="X91" i="19"/>
  <c r="X93" i="19" s="1"/>
  <c r="DP91" i="19"/>
  <c r="H91" i="19"/>
  <c r="H93" i="19" s="1"/>
  <c r="DL93" i="19"/>
  <c r="BR91" i="19"/>
  <c r="BR93" i="19" s="1"/>
  <c r="DP81" i="19"/>
  <c r="DP90" i="19"/>
  <c r="CT93" i="19"/>
  <c r="BP93" i="19"/>
  <c r="DN81" i="19"/>
  <c r="DN90" i="19"/>
  <c r="AT91" i="19"/>
  <c r="AT93" i="19" s="1"/>
  <c r="BV93" i="19"/>
  <c r="BX81" i="19"/>
  <c r="BX90" i="19"/>
  <c r="AB91" i="19"/>
  <c r="AB93" i="19" s="1"/>
  <c r="AZ91" i="19"/>
  <c r="AZ93" i="19" s="1"/>
  <c r="BX91" i="19"/>
  <c r="CV91" i="19"/>
  <c r="CV93" i="19" s="1"/>
  <c r="DT91" i="19"/>
  <c r="DT93" i="19" s="1"/>
  <c r="CZ91" i="19"/>
  <c r="CZ93" i="19" s="1"/>
  <c r="BN81" i="19"/>
  <c r="BN90" i="19"/>
  <c r="BN93" i="19" s="1"/>
  <c r="AR93" i="19"/>
  <c r="CP91" i="19"/>
  <c r="CP93" i="19" s="1"/>
  <c r="AX93" i="19"/>
  <c r="BB81" i="19"/>
  <c r="BB90" i="19"/>
  <c r="DV81" i="19"/>
  <c r="DV90" i="19"/>
  <c r="AD90" i="19"/>
  <c r="BZ90" i="19"/>
  <c r="AD91" i="19"/>
  <c r="BB91" i="19"/>
  <c r="BZ91" i="19"/>
  <c r="CX91" i="19"/>
  <c r="CX93" i="19" s="1"/>
  <c r="DV91" i="19"/>
  <c r="H23" i="13"/>
  <c r="H32" i="13" s="1"/>
  <c r="F297" i="27"/>
  <c r="F291" i="27"/>
  <c r="F293" i="27" s="1"/>
  <c r="G23" i="13"/>
  <c r="F296" i="27"/>
  <c r="DR91" i="19"/>
  <c r="DR93" i="19" s="1"/>
  <c r="Z91" i="19"/>
  <c r="Z93" i="19" s="1"/>
  <c r="H24" i="13"/>
  <c r="G24" i="13"/>
  <c r="F90" i="19"/>
  <c r="BV81" i="19"/>
  <c r="BT81" i="19"/>
  <c r="AZ81" i="19"/>
  <c r="BR81" i="19"/>
  <c r="BP81" i="19"/>
  <c r="AX81" i="19"/>
  <c r="G22" i="13"/>
  <c r="BD195" i="26"/>
  <c r="BD201" i="26" s="1"/>
  <c r="BD204" i="26"/>
  <c r="BD207" i="26" s="1"/>
  <c r="DD195" i="26"/>
  <c r="DD201" i="26" s="1"/>
  <c r="DD204" i="26"/>
  <c r="DD207" i="26" s="1"/>
  <c r="DF195" i="26"/>
  <c r="DF201" i="26" s="1"/>
  <c r="DF204" i="26"/>
  <c r="DF207" i="26" s="1"/>
  <c r="CZ195" i="26"/>
  <c r="CZ201" i="26" s="1"/>
  <c r="CZ204" i="26"/>
  <c r="CZ207" i="26" s="1"/>
  <c r="BF204" i="26"/>
  <c r="BF207" i="26" s="1"/>
  <c r="BF195" i="26"/>
  <c r="BF201" i="26" s="1"/>
  <c r="BH195" i="26"/>
  <c r="BH201" i="26" s="1"/>
  <c r="BH204" i="26"/>
  <c r="BH207" i="26" s="1"/>
  <c r="N195" i="26"/>
  <c r="N201" i="26" s="1"/>
  <c r="N204" i="26"/>
  <c r="N207" i="26" s="1"/>
  <c r="AL195" i="26"/>
  <c r="AL201" i="26" s="1"/>
  <c r="AL204" i="26"/>
  <c r="AL207" i="26" s="1"/>
  <c r="BJ195" i="26"/>
  <c r="BJ201" i="26" s="1"/>
  <c r="BJ204" i="26"/>
  <c r="BJ207" i="26" s="1"/>
  <c r="CH195" i="26"/>
  <c r="CH201" i="26" s="1"/>
  <c r="CH204" i="26"/>
  <c r="CH207" i="26" s="1"/>
  <c r="P204" i="26"/>
  <c r="P207" i="26" s="1"/>
  <c r="P195" i="26"/>
  <c r="P201" i="26" s="1"/>
  <c r="AN204" i="26"/>
  <c r="AN207" i="26" s="1"/>
  <c r="AN195" i="26"/>
  <c r="AN201" i="26" s="1"/>
  <c r="BL204" i="26"/>
  <c r="BL207" i="26" s="1"/>
  <c r="BL195" i="26"/>
  <c r="BL201" i="26" s="1"/>
  <c r="CJ204" i="26"/>
  <c r="CJ207" i="26" s="1"/>
  <c r="CJ195" i="26"/>
  <c r="CJ201" i="26" s="1"/>
  <c r="DH204" i="26"/>
  <c r="DH207" i="26" s="1"/>
  <c r="DH195" i="26"/>
  <c r="DH201" i="26" s="1"/>
  <c r="H195" i="26"/>
  <c r="H201" i="26" s="1"/>
  <c r="H204" i="26"/>
  <c r="H207" i="26" s="1"/>
  <c r="CD204" i="26"/>
  <c r="CD207" i="26" s="1"/>
  <c r="CD195" i="26"/>
  <c r="CD201" i="26" s="1"/>
  <c r="CF195" i="26"/>
  <c r="CF201" i="26" s="1"/>
  <c r="CF204" i="26"/>
  <c r="CF207" i="26" s="1"/>
  <c r="BN204" i="26"/>
  <c r="BN207" i="26" s="1"/>
  <c r="BN195" i="26"/>
  <c r="BN201" i="26" s="1"/>
  <c r="T195" i="26"/>
  <c r="T201" i="26" s="1"/>
  <c r="T204" i="26"/>
  <c r="T207" i="26" s="1"/>
  <c r="DL195" i="26"/>
  <c r="DL201" i="26" s="1"/>
  <c r="DL204" i="26"/>
  <c r="DL207" i="26" s="1"/>
  <c r="AT204" i="26"/>
  <c r="AT207" i="26" s="1"/>
  <c r="AT195" i="26"/>
  <c r="AT201" i="26" s="1"/>
  <c r="X195" i="26"/>
  <c r="X201" i="26" s="1"/>
  <c r="X204" i="26"/>
  <c r="X207" i="26" s="1"/>
  <c r="AV195" i="26"/>
  <c r="AV201" i="26" s="1"/>
  <c r="AV204" i="26"/>
  <c r="AV207" i="26" s="1"/>
  <c r="BT195" i="26"/>
  <c r="BT201" i="26" s="1"/>
  <c r="BT204" i="26"/>
  <c r="BT207" i="26" s="1"/>
  <c r="CR195" i="26"/>
  <c r="CR201" i="26" s="1"/>
  <c r="CR204" i="26"/>
  <c r="CR207" i="26" s="1"/>
  <c r="DP195" i="26"/>
  <c r="DP201" i="26" s="1"/>
  <c r="DP204" i="26"/>
  <c r="DP207" i="26" s="1"/>
  <c r="AF195" i="26"/>
  <c r="AF201" i="26" s="1"/>
  <c r="AF204" i="26"/>
  <c r="AF207" i="26" s="1"/>
  <c r="AH204" i="26"/>
  <c r="AH207" i="26" s="1"/>
  <c r="AH195" i="26"/>
  <c r="AH201" i="26" s="1"/>
  <c r="L195" i="26"/>
  <c r="L201" i="26" s="1"/>
  <c r="L204" i="26"/>
  <c r="L207" i="26" s="1"/>
  <c r="R204" i="26"/>
  <c r="R207" i="26" s="1"/>
  <c r="R195" i="26"/>
  <c r="R201" i="26" s="1"/>
  <c r="DJ204" i="26"/>
  <c r="DJ207" i="26" s="1"/>
  <c r="DJ195" i="26"/>
  <c r="DJ201" i="26" s="1"/>
  <c r="AR195" i="26"/>
  <c r="AR201" i="26" s="1"/>
  <c r="AR204" i="26"/>
  <c r="AR207" i="26" s="1"/>
  <c r="BR204" i="26"/>
  <c r="BR207" i="26" s="1"/>
  <c r="BR195" i="26"/>
  <c r="BR201" i="26" s="1"/>
  <c r="Z195" i="26"/>
  <c r="Z201" i="26" s="1"/>
  <c r="Z204" i="26"/>
  <c r="Z207" i="26" s="1"/>
  <c r="AX195" i="26"/>
  <c r="AX201" i="26" s="1"/>
  <c r="AX204" i="26"/>
  <c r="AX207" i="26" s="1"/>
  <c r="BV195" i="26"/>
  <c r="BV201" i="26" s="1"/>
  <c r="BV204" i="26"/>
  <c r="BV207" i="26" s="1"/>
  <c r="CT195" i="26"/>
  <c r="CT201" i="26" s="1"/>
  <c r="CT204" i="26"/>
  <c r="CT207" i="26" s="1"/>
  <c r="DR195" i="26"/>
  <c r="DR201" i="26" s="1"/>
  <c r="DR204" i="26"/>
  <c r="DR207" i="26" s="1"/>
  <c r="CB195" i="26"/>
  <c r="CB201" i="26" s="1"/>
  <c r="CB204" i="26"/>
  <c r="CB207" i="26" s="1"/>
  <c r="J204" i="26"/>
  <c r="J207" i="26" s="1"/>
  <c r="J195" i="26"/>
  <c r="J201" i="26" s="1"/>
  <c r="DB204" i="26"/>
  <c r="DB207" i="26" s="1"/>
  <c r="DB195" i="26"/>
  <c r="DB201" i="26" s="1"/>
  <c r="CL204" i="26"/>
  <c r="CL207" i="26" s="1"/>
  <c r="CL195" i="26"/>
  <c r="CL201" i="26" s="1"/>
  <c r="BP195" i="26"/>
  <c r="BP201" i="26" s="1"/>
  <c r="BP204" i="26"/>
  <c r="BP207" i="26" s="1"/>
  <c r="CP195" i="26"/>
  <c r="CP201" i="26" s="1"/>
  <c r="CP204" i="26"/>
  <c r="CP207" i="26" s="1"/>
  <c r="AB204" i="26"/>
  <c r="AB207" i="26" s="1"/>
  <c r="AB195" i="26"/>
  <c r="AB201" i="26" s="1"/>
  <c r="AZ204" i="26"/>
  <c r="AZ207" i="26" s="1"/>
  <c r="AZ195" i="26"/>
  <c r="AZ201" i="26" s="1"/>
  <c r="BX204" i="26"/>
  <c r="BX207" i="26" s="1"/>
  <c r="BX195" i="26"/>
  <c r="BX201" i="26" s="1"/>
  <c r="CV204" i="26"/>
  <c r="CV207" i="26" s="1"/>
  <c r="CV195" i="26"/>
  <c r="CV201" i="26" s="1"/>
  <c r="DT204" i="26"/>
  <c r="DT207" i="26" s="1"/>
  <c r="DT195" i="26"/>
  <c r="DT201" i="26" s="1"/>
  <c r="AJ195" i="26"/>
  <c r="AJ201" i="26" s="1"/>
  <c r="AJ204" i="26"/>
  <c r="AJ207" i="26" s="1"/>
  <c r="AP204" i="26"/>
  <c r="AP207" i="26" s="1"/>
  <c r="AP195" i="26"/>
  <c r="AP201" i="26" s="1"/>
  <c r="CN195" i="26"/>
  <c r="CN201" i="26" s="1"/>
  <c r="CN204" i="26"/>
  <c r="CN207" i="26" s="1"/>
  <c r="V195" i="26"/>
  <c r="V201" i="26" s="1"/>
  <c r="V204" i="26"/>
  <c r="V207" i="26" s="1"/>
  <c r="DN204" i="26"/>
  <c r="DN207" i="26" s="1"/>
  <c r="DN195" i="26"/>
  <c r="DN201" i="26" s="1"/>
  <c r="AD195" i="26"/>
  <c r="AD201" i="26" s="1"/>
  <c r="AD204" i="26"/>
  <c r="AD207" i="26" s="1"/>
  <c r="BB204" i="26"/>
  <c r="BB207" i="26" s="1"/>
  <c r="BB195" i="26"/>
  <c r="BB201" i="26" s="1"/>
  <c r="BZ195" i="26"/>
  <c r="BZ201" i="26" s="1"/>
  <c r="BZ204" i="26"/>
  <c r="BZ207" i="26" s="1"/>
  <c r="CX195" i="26"/>
  <c r="CX201" i="26" s="1"/>
  <c r="CX204" i="26"/>
  <c r="CX207" i="26" s="1"/>
  <c r="DV204" i="26"/>
  <c r="DV207" i="26" s="1"/>
  <c r="DV195" i="26"/>
  <c r="DV201" i="26" s="1"/>
  <c r="AV81" i="19"/>
  <c r="BJ81" i="19"/>
  <c r="CX81" i="19"/>
  <c r="CR81" i="19"/>
  <c r="CN81" i="19"/>
  <c r="CV81" i="19"/>
  <c r="CT81" i="19"/>
  <c r="AT81" i="19"/>
  <c r="V81" i="19"/>
  <c r="X81" i="19"/>
  <c r="Z81" i="19"/>
  <c r="AB81" i="19"/>
  <c r="AD81" i="19"/>
  <c r="CP81" i="19"/>
  <c r="CL81" i="19"/>
  <c r="CD81" i="19"/>
  <c r="CB81" i="19"/>
  <c r="DL81" i="19"/>
  <c r="DJ81" i="19"/>
  <c r="CZ81" i="19"/>
  <c r="CH81" i="19"/>
  <c r="CJ81" i="19"/>
  <c r="DH81" i="19"/>
  <c r="DF81" i="19"/>
  <c r="DB81" i="19"/>
  <c r="T81" i="19"/>
  <c r="R81" i="19"/>
  <c r="AR81" i="19"/>
  <c r="AP81" i="19"/>
  <c r="AF81" i="19"/>
  <c r="P81" i="19"/>
  <c r="N81" i="19"/>
  <c r="J81" i="19"/>
  <c r="AN81" i="19"/>
  <c r="AL81" i="19"/>
  <c r="DT81" i="19"/>
  <c r="BD81" i="19"/>
  <c r="DR81" i="19"/>
  <c r="DV129" i="25"/>
  <c r="DV131" i="25" s="1"/>
  <c r="DT129" i="25"/>
  <c r="DT131" i="25" s="1"/>
  <c r="DR129" i="25"/>
  <c r="DR131" i="25" s="1"/>
  <c r="DP129" i="25"/>
  <c r="DP131" i="25" s="1"/>
  <c r="DN129" i="25"/>
  <c r="DN131" i="25" s="1"/>
  <c r="DL129" i="25"/>
  <c r="DL131" i="25" s="1"/>
  <c r="DJ129" i="25"/>
  <c r="DJ131" i="25" s="1"/>
  <c r="DH129" i="25"/>
  <c r="DH131" i="25" s="1"/>
  <c r="DF129" i="25"/>
  <c r="DF131" i="25" s="1"/>
  <c r="DD129" i="25"/>
  <c r="DD131" i="25" s="1"/>
  <c r="DB129" i="25"/>
  <c r="DB131" i="25" s="1"/>
  <c r="CZ129" i="25"/>
  <c r="CZ131" i="25" s="1"/>
  <c r="CX129" i="25"/>
  <c r="CX131" i="25" s="1"/>
  <c r="CV129" i="25"/>
  <c r="CV131" i="25" s="1"/>
  <c r="CT129" i="25"/>
  <c r="CT131" i="25" s="1"/>
  <c r="CR129" i="25"/>
  <c r="CR131" i="25" s="1"/>
  <c r="CP129" i="25"/>
  <c r="CP131" i="25" s="1"/>
  <c r="CN129" i="25"/>
  <c r="CN131" i="25" s="1"/>
  <c r="CL129" i="25"/>
  <c r="CL131" i="25" s="1"/>
  <c r="CJ129" i="25"/>
  <c r="CJ131" i="25" s="1"/>
  <c r="CH129" i="25"/>
  <c r="CH131" i="25" s="1"/>
  <c r="CF129" i="25"/>
  <c r="CF131" i="25" s="1"/>
  <c r="CD129" i="25"/>
  <c r="CD131" i="25" s="1"/>
  <c r="CB129" i="25"/>
  <c r="CB131" i="25" s="1"/>
  <c r="BZ129" i="25"/>
  <c r="BZ131" i="25" s="1"/>
  <c r="BX129" i="25"/>
  <c r="BX131" i="25" s="1"/>
  <c r="BV129" i="25"/>
  <c r="BV131" i="25" s="1"/>
  <c r="BT129" i="25"/>
  <c r="BT131" i="25" s="1"/>
  <c r="BR129" i="25"/>
  <c r="BR131" i="25" s="1"/>
  <c r="BP129" i="25"/>
  <c r="BP131" i="25" s="1"/>
  <c r="BN129" i="25"/>
  <c r="BN131" i="25" s="1"/>
  <c r="BL129" i="25"/>
  <c r="BL131" i="25" s="1"/>
  <c r="BJ129" i="25"/>
  <c r="BJ131" i="25" s="1"/>
  <c r="BH129" i="25"/>
  <c r="BH131" i="25" s="1"/>
  <c r="BF129" i="25"/>
  <c r="BF131" i="25" s="1"/>
  <c r="BD129" i="25"/>
  <c r="BD131" i="25" s="1"/>
  <c r="BB129" i="25"/>
  <c r="BB131" i="25" s="1"/>
  <c r="AZ129" i="25"/>
  <c r="AZ131" i="25" s="1"/>
  <c r="AX129" i="25"/>
  <c r="AX131" i="25" s="1"/>
  <c r="AV129" i="25"/>
  <c r="AV131" i="25" s="1"/>
  <c r="AT129" i="25"/>
  <c r="AT131" i="25" s="1"/>
  <c r="AR129" i="25"/>
  <c r="AR131" i="25" s="1"/>
  <c r="AP129" i="25"/>
  <c r="AP131" i="25" s="1"/>
  <c r="AN129" i="25"/>
  <c r="AN131" i="25" s="1"/>
  <c r="AL129" i="25"/>
  <c r="AL131" i="25" s="1"/>
  <c r="AJ129" i="25"/>
  <c r="AJ131" i="25" s="1"/>
  <c r="AH129" i="25"/>
  <c r="AH131" i="25" s="1"/>
  <c r="AF129" i="25"/>
  <c r="AF131" i="25" s="1"/>
  <c r="AD129" i="25"/>
  <c r="AD131" i="25" s="1"/>
  <c r="AB129" i="25"/>
  <c r="AB131" i="25" s="1"/>
  <c r="Z129" i="25"/>
  <c r="Z131" i="25" s="1"/>
  <c r="X129" i="25"/>
  <c r="X131" i="25" s="1"/>
  <c r="V129" i="25"/>
  <c r="V131" i="25" s="1"/>
  <c r="T129" i="25"/>
  <c r="T131" i="25" s="1"/>
  <c r="R129" i="25"/>
  <c r="R131" i="25" s="1"/>
  <c r="P129" i="25"/>
  <c r="P131" i="25" s="1"/>
  <c r="N129" i="25"/>
  <c r="N131" i="25" s="1"/>
  <c r="L129" i="25"/>
  <c r="L131" i="25" s="1"/>
  <c r="J129" i="25"/>
  <c r="J131" i="25" s="1"/>
  <c r="DV125" i="25"/>
  <c r="DT125" i="25"/>
  <c r="DR125" i="25"/>
  <c r="DP125" i="25"/>
  <c r="DN125" i="25"/>
  <c r="DL125" i="25"/>
  <c r="DJ125" i="25"/>
  <c r="DH125" i="25"/>
  <c r="DF125" i="25"/>
  <c r="DD125" i="25"/>
  <c r="DB125" i="25"/>
  <c r="CZ125" i="25"/>
  <c r="CX125" i="25"/>
  <c r="CV125" i="25"/>
  <c r="CT125" i="25"/>
  <c r="CR125" i="25"/>
  <c r="CP125" i="25"/>
  <c r="CN125" i="25"/>
  <c r="CL125" i="25"/>
  <c r="CJ125" i="25"/>
  <c r="CH125" i="25"/>
  <c r="CF125" i="25"/>
  <c r="CD125" i="25"/>
  <c r="CB125" i="25"/>
  <c r="BZ125" i="25"/>
  <c r="BX125" i="25"/>
  <c r="BV125" i="25"/>
  <c r="BT125" i="25"/>
  <c r="BR125" i="25"/>
  <c r="BP125" i="25"/>
  <c r="BN125" i="25"/>
  <c r="BL125" i="25"/>
  <c r="BJ125" i="25"/>
  <c r="BH125" i="25"/>
  <c r="BF125" i="25"/>
  <c r="BD125" i="25"/>
  <c r="BB125" i="25"/>
  <c r="AZ125" i="25"/>
  <c r="AX125" i="25"/>
  <c r="AV125" i="25"/>
  <c r="AT125" i="25"/>
  <c r="AR125" i="25"/>
  <c r="AP125" i="25"/>
  <c r="AN125" i="25"/>
  <c r="AL125" i="25"/>
  <c r="AJ125" i="25"/>
  <c r="AH125" i="25"/>
  <c r="AF125" i="25"/>
  <c r="AD125" i="25"/>
  <c r="AB125" i="25"/>
  <c r="Z125" i="25"/>
  <c r="X125" i="25"/>
  <c r="V125" i="25"/>
  <c r="T125" i="25"/>
  <c r="R125" i="25"/>
  <c r="P125" i="25"/>
  <c r="N125" i="25"/>
  <c r="L125" i="25"/>
  <c r="J125" i="25"/>
  <c r="DV189" i="24"/>
  <c r="DT189" i="24"/>
  <c r="DR189" i="24"/>
  <c r="DP189" i="24"/>
  <c r="DN189" i="24"/>
  <c r="DL189" i="24"/>
  <c r="DJ189" i="24"/>
  <c r="DH189" i="24"/>
  <c r="DF189" i="24"/>
  <c r="DD189" i="24"/>
  <c r="DB189" i="24"/>
  <c r="CZ189" i="24"/>
  <c r="CX189" i="24"/>
  <c r="CV189" i="24"/>
  <c r="CT189" i="24"/>
  <c r="CR189" i="24"/>
  <c r="CP189" i="24"/>
  <c r="CN189" i="24"/>
  <c r="CL189" i="24"/>
  <c r="CJ189" i="24"/>
  <c r="CH189" i="24"/>
  <c r="CF189" i="24"/>
  <c r="CD189" i="24"/>
  <c r="CB189" i="24"/>
  <c r="BZ189" i="24"/>
  <c r="BX189" i="24"/>
  <c r="BV189" i="24"/>
  <c r="BT189" i="24"/>
  <c r="BR189" i="24"/>
  <c r="BP189" i="24"/>
  <c r="BN189" i="24"/>
  <c r="BL189" i="24"/>
  <c r="BJ189" i="24"/>
  <c r="BH189" i="24"/>
  <c r="BF189" i="24"/>
  <c r="BD189" i="24"/>
  <c r="BB189" i="24"/>
  <c r="AZ189" i="24"/>
  <c r="AX189" i="24"/>
  <c r="AV189" i="24"/>
  <c r="AT189" i="24"/>
  <c r="AR189" i="24"/>
  <c r="AP189" i="24"/>
  <c r="AN189" i="24"/>
  <c r="AL189" i="24"/>
  <c r="AJ189" i="24"/>
  <c r="AH189" i="24"/>
  <c r="AF189" i="24"/>
  <c r="AD189" i="24"/>
  <c r="AB189" i="24"/>
  <c r="Z189" i="24"/>
  <c r="X189" i="24"/>
  <c r="V189" i="24"/>
  <c r="T189" i="24"/>
  <c r="R189" i="24"/>
  <c r="P189" i="24"/>
  <c r="N189" i="24"/>
  <c r="L189" i="24"/>
  <c r="J189" i="24"/>
  <c r="H189" i="24"/>
  <c r="DV197" i="24"/>
  <c r="DT197" i="24"/>
  <c r="DR197" i="24"/>
  <c r="DP197" i="24"/>
  <c r="DN197" i="24"/>
  <c r="DL197" i="24"/>
  <c r="DJ197" i="24"/>
  <c r="DH197" i="24"/>
  <c r="DF197" i="24"/>
  <c r="DD197" i="24"/>
  <c r="DB197" i="24"/>
  <c r="CZ197" i="24"/>
  <c r="CX197" i="24"/>
  <c r="CV197" i="24"/>
  <c r="CT197" i="24"/>
  <c r="CR197" i="24"/>
  <c r="CP197" i="24"/>
  <c r="CN197" i="24"/>
  <c r="CL197" i="24"/>
  <c r="CJ197" i="24"/>
  <c r="CH197" i="24"/>
  <c r="CF197" i="24"/>
  <c r="CD197" i="24"/>
  <c r="CB197" i="24"/>
  <c r="BZ197" i="24"/>
  <c r="BX197" i="24"/>
  <c r="BV197" i="24"/>
  <c r="BT197" i="24"/>
  <c r="BR197" i="24"/>
  <c r="BP197" i="24"/>
  <c r="BN197" i="24"/>
  <c r="BL197" i="24"/>
  <c r="BJ197" i="24"/>
  <c r="BH197" i="24"/>
  <c r="BF197" i="24"/>
  <c r="BD197" i="24"/>
  <c r="BB197" i="24"/>
  <c r="AZ197" i="24"/>
  <c r="AX197" i="24"/>
  <c r="AV197" i="24"/>
  <c r="AT197" i="24"/>
  <c r="AR197" i="24"/>
  <c r="AP197" i="24"/>
  <c r="AN197" i="24"/>
  <c r="AL197" i="24"/>
  <c r="AJ197" i="24"/>
  <c r="AH197" i="24"/>
  <c r="AF197" i="24"/>
  <c r="AD197" i="24"/>
  <c r="AB197" i="24"/>
  <c r="Z197" i="24"/>
  <c r="X197" i="24"/>
  <c r="V197" i="24"/>
  <c r="T197" i="24"/>
  <c r="R197" i="24"/>
  <c r="P197" i="24"/>
  <c r="N197" i="24"/>
  <c r="L197" i="24"/>
  <c r="J197" i="24"/>
  <c r="DV185" i="24"/>
  <c r="DT185" i="24"/>
  <c r="DR185" i="24"/>
  <c r="DP185" i="24"/>
  <c r="DN185" i="24"/>
  <c r="DL185" i="24"/>
  <c r="DJ185" i="24"/>
  <c r="DH185" i="24"/>
  <c r="DF185" i="24"/>
  <c r="DD185" i="24"/>
  <c r="DB185" i="24"/>
  <c r="CZ185" i="24"/>
  <c r="CX185" i="24"/>
  <c r="CV185" i="24"/>
  <c r="CT185" i="24"/>
  <c r="CR185" i="24"/>
  <c r="CP185" i="24"/>
  <c r="CN185" i="24"/>
  <c r="CL185" i="24"/>
  <c r="CJ185" i="24"/>
  <c r="CH185" i="24"/>
  <c r="CF185" i="24"/>
  <c r="CD185" i="24"/>
  <c r="CB185" i="24"/>
  <c r="BZ185" i="24"/>
  <c r="BX185" i="24"/>
  <c r="BV185" i="24"/>
  <c r="BT185" i="24"/>
  <c r="BR185" i="24"/>
  <c r="BP185" i="24"/>
  <c r="BN185" i="24"/>
  <c r="BL185" i="24"/>
  <c r="BJ185" i="24"/>
  <c r="BH185" i="24"/>
  <c r="BF185" i="24"/>
  <c r="BD185" i="24"/>
  <c r="BB185" i="24"/>
  <c r="AZ185" i="24"/>
  <c r="AX185" i="24"/>
  <c r="AV185" i="24"/>
  <c r="AT185" i="24"/>
  <c r="AR185" i="24"/>
  <c r="AP185" i="24"/>
  <c r="AN185" i="24"/>
  <c r="AL185" i="24"/>
  <c r="AJ185" i="24"/>
  <c r="AH185" i="24"/>
  <c r="AF185" i="24"/>
  <c r="AD185" i="24"/>
  <c r="AB185" i="24"/>
  <c r="Z185" i="24"/>
  <c r="X185" i="24"/>
  <c r="V185" i="24"/>
  <c r="T185" i="24"/>
  <c r="R185" i="24"/>
  <c r="P185" i="24"/>
  <c r="N185" i="24"/>
  <c r="L185" i="24"/>
  <c r="J185" i="24"/>
  <c r="L93" i="19" l="1"/>
  <c r="AH93" i="19"/>
  <c r="BB93" i="19"/>
  <c r="BF93" i="19"/>
  <c r="BZ93" i="19"/>
  <c r="BH93" i="19"/>
  <c r="CF93" i="19"/>
  <c r="DN93" i="19"/>
  <c r="DP93" i="19"/>
  <c r="DV93" i="19"/>
  <c r="DD93" i="19"/>
  <c r="AD93" i="19"/>
  <c r="T196" i="24"/>
  <c r="T199" i="24" s="1"/>
  <c r="AR196" i="24"/>
  <c r="AR199" i="24" s="1"/>
  <c r="BP196" i="24"/>
  <c r="BP199" i="24" s="1"/>
  <c r="CN196" i="24"/>
  <c r="CN199" i="24" s="1"/>
  <c r="DL196" i="24"/>
  <c r="DL199" i="24" s="1"/>
  <c r="DJ196" i="24"/>
  <c r="DJ199" i="24" s="1"/>
  <c r="AJ93" i="19"/>
  <c r="BX93" i="19"/>
  <c r="BL93" i="19"/>
  <c r="J196" i="24"/>
  <c r="J199" i="24" s="1"/>
  <c r="AH196" i="24"/>
  <c r="AH199" i="24" s="1"/>
  <c r="BF196" i="24"/>
  <c r="BF199" i="24" s="1"/>
  <c r="CD196" i="24"/>
  <c r="CD199" i="24" s="1"/>
  <c r="DB196" i="24"/>
  <c r="DB199" i="24" s="1"/>
  <c r="DV196" i="24"/>
  <c r="DV199" i="24" s="1"/>
  <c r="AF196" i="24"/>
  <c r="AF199" i="24" s="1"/>
  <c r="BD196" i="24"/>
  <c r="BD199" i="24" s="1"/>
  <c r="CB196" i="24"/>
  <c r="CB199" i="24" s="1"/>
  <c r="CZ196" i="24"/>
  <c r="CZ199" i="24" s="1"/>
  <c r="CX196" i="24"/>
  <c r="CX199" i="24" s="1"/>
  <c r="BZ196" i="24"/>
  <c r="BZ199" i="24" s="1"/>
  <c r="I22" i="13"/>
  <c r="I31" i="13" s="1"/>
  <c r="G31" i="13"/>
  <c r="F299" i="27"/>
  <c r="I23" i="13"/>
  <c r="I32" i="13" s="1"/>
  <c r="G32" i="13"/>
  <c r="F85" i="19"/>
  <c r="F87" i="19" s="1"/>
  <c r="F91" i="19"/>
  <c r="F93" i="19" s="1"/>
  <c r="H33" i="13"/>
  <c r="I24" i="13"/>
  <c r="I33" i="13" s="1"/>
  <c r="G33" i="13"/>
  <c r="L196" i="24"/>
  <c r="L199" i="24" s="1"/>
  <c r="AL196" i="24"/>
  <c r="AL199" i="24" s="1"/>
  <c r="DH196" i="24"/>
  <c r="DH199" i="24" s="1"/>
  <c r="BH196" i="24"/>
  <c r="BH199" i="24" s="1"/>
  <c r="BJ196" i="24"/>
  <c r="BJ199" i="24" s="1"/>
  <c r="DD196" i="24"/>
  <c r="DD199" i="24" s="1"/>
  <c r="DF196" i="24"/>
  <c r="DF199" i="24" s="1"/>
  <c r="CF196" i="24"/>
  <c r="CF199" i="24" s="1"/>
  <c r="N196" i="24"/>
  <c r="N199" i="24" s="1"/>
  <c r="CH196" i="24"/>
  <c r="CH199" i="24" s="1"/>
  <c r="AJ196" i="24"/>
  <c r="AJ199" i="24" s="1"/>
  <c r="AD196" i="24"/>
  <c r="AD199" i="24" s="1"/>
  <c r="BB196" i="24"/>
  <c r="BB199" i="24" s="1"/>
  <c r="F199" i="26"/>
  <c r="F201" i="26" s="1"/>
  <c r="F204" i="26"/>
  <c r="F207" i="26" s="1"/>
  <c r="G20" i="13"/>
  <c r="DL187" i="24"/>
  <c r="J127" i="25"/>
  <c r="J133" i="25" s="1"/>
  <c r="J136" i="25"/>
  <c r="J139" i="25" s="1"/>
  <c r="AH127" i="25"/>
  <c r="AH133" i="25" s="1"/>
  <c r="AH136" i="25"/>
  <c r="AH139" i="25" s="1"/>
  <c r="BF127" i="25"/>
  <c r="BF133" i="25" s="1"/>
  <c r="BF136" i="25"/>
  <c r="BF139" i="25" s="1"/>
  <c r="CD127" i="25"/>
  <c r="CD133" i="25" s="1"/>
  <c r="CD136" i="25"/>
  <c r="CD139" i="25" s="1"/>
  <c r="DB127" i="25"/>
  <c r="DB133" i="25" s="1"/>
  <c r="DB136" i="25"/>
  <c r="DB139" i="25" s="1"/>
  <c r="BJ127" i="25"/>
  <c r="BJ133" i="25" s="1"/>
  <c r="BJ136" i="25"/>
  <c r="BJ139" i="25" s="1"/>
  <c r="CH127" i="25"/>
  <c r="CH133" i="25" s="1"/>
  <c r="CH136" i="25"/>
  <c r="CH139" i="25" s="1"/>
  <c r="DF127" i="25"/>
  <c r="DF133" i="25" s="1"/>
  <c r="DF136" i="25"/>
  <c r="DF139" i="25" s="1"/>
  <c r="BH127" i="25"/>
  <c r="BH133" i="25" s="1"/>
  <c r="BH136" i="25"/>
  <c r="BH139" i="25" s="1"/>
  <c r="DH127" i="25"/>
  <c r="DH133" i="25" s="1"/>
  <c r="DH136" i="25"/>
  <c r="DH139" i="25" s="1"/>
  <c r="R127" i="25"/>
  <c r="R133" i="25" s="1"/>
  <c r="R136" i="25"/>
  <c r="R139" i="25" s="1"/>
  <c r="AP127" i="25"/>
  <c r="AP133" i="25" s="1"/>
  <c r="AP136" i="25"/>
  <c r="AP139" i="25" s="1"/>
  <c r="BN127" i="25"/>
  <c r="BN133" i="25" s="1"/>
  <c r="BN136" i="25"/>
  <c r="BN139" i="25" s="1"/>
  <c r="CL127" i="25"/>
  <c r="CL133" i="25" s="1"/>
  <c r="CL136" i="25"/>
  <c r="CL139" i="25" s="1"/>
  <c r="DJ127" i="25"/>
  <c r="DJ133" i="25" s="1"/>
  <c r="DJ136" i="25"/>
  <c r="DJ139" i="25" s="1"/>
  <c r="CF127" i="25"/>
  <c r="CF133" i="25" s="1"/>
  <c r="CF136" i="25"/>
  <c r="CF139" i="25" s="1"/>
  <c r="N127" i="25"/>
  <c r="N133" i="25" s="1"/>
  <c r="N136" i="25"/>
  <c r="N139" i="25" s="1"/>
  <c r="T127" i="25"/>
  <c r="T133" i="25" s="1"/>
  <c r="T136" i="25"/>
  <c r="T139" i="25" s="1"/>
  <c r="AR127" i="25"/>
  <c r="AR133" i="25" s="1"/>
  <c r="AR136" i="25"/>
  <c r="AR139" i="25" s="1"/>
  <c r="BP127" i="25"/>
  <c r="BP133" i="25" s="1"/>
  <c r="BP136" i="25"/>
  <c r="BP139" i="25" s="1"/>
  <c r="CN127" i="25"/>
  <c r="CN133" i="25" s="1"/>
  <c r="CN136" i="25"/>
  <c r="CN139" i="25" s="1"/>
  <c r="DL127" i="25"/>
  <c r="DL133" i="25" s="1"/>
  <c r="DL136" i="25"/>
  <c r="DL139" i="25" s="1"/>
  <c r="DD127" i="25"/>
  <c r="DD133" i="25" s="1"/>
  <c r="DD136" i="25"/>
  <c r="DD139" i="25" s="1"/>
  <c r="AL127" i="25"/>
  <c r="AL133" i="25" s="1"/>
  <c r="AL136" i="25"/>
  <c r="AL139" i="25" s="1"/>
  <c r="V127" i="25"/>
  <c r="V133" i="25" s="1"/>
  <c r="V136" i="25"/>
  <c r="V139" i="25" s="1"/>
  <c r="AT127" i="25"/>
  <c r="AT133" i="25" s="1"/>
  <c r="AT136" i="25"/>
  <c r="AT139" i="25" s="1"/>
  <c r="BR127" i="25"/>
  <c r="BR133" i="25" s="1"/>
  <c r="BR136" i="25"/>
  <c r="BR139" i="25" s="1"/>
  <c r="CP127" i="25"/>
  <c r="CP133" i="25" s="1"/>
  <c r="CP136" i="25"/>
  <c r="CP139" i="25" s="1"/>
  <c r="DN127" i="25"/>
  <c r="DN133" i="25" s="1"/>
  <c r="DN136" i="25"/>
  <c r="DN139" i="25" s="1"/>
  <c r="CJ127" i="25"/>
  <c r="CJ133" i="25" s="1"/>
  <c r="CJ136" i="25"/>
  <c r="CJ139" i="25" s="1"/>
  <c r="X127" i="25"/>
  <c r="X133" i="25" s="1"/>
  <c r="X136" i="25"/>
  <c r="X139" i="25" s="1"/>
  <c r="BT127" i="25"/>
  <c r="BT133" i="25" s="1"/>
  <c r="BT136" i="25"/>
  <c r="BT139" i="25" s="1"/>
  <c r="CR127" i="25"/>
  <c r="CR133" i="25" s="1"/>
  <c r="CR136" i="25"/>
  <c r="CR139" i="25" s="1"/>
  <c r="DP127" i="25"/>
  <c r="DP133" i="25" s="1"/>
  <c r="DP136" i="25"/>
  <c r="DP139" i="25" s="1"/>
  <c r="AJ127" i="25"/>
  <c r="AJ133" i="25" s="1"/>
  <c r="AJ136" i="25"/>
  <c r="AJ139" i="25" s="1"/>
  <c r="AN127" i="25"/>
  <c r="AN133" i="25" s="1"/>
  <c r="AN136" i="25"/>
  <c r="AN139" i="25" s="1"/>
  <c r="Z127" i="25"/>
  <c r="Z133" i="25" s="1"/>
  <c r="Z136" i="25"/>
  <c r="Z139" i="25" s="1"/>
  <c r="AX127" i="25"/>
  <c r="AX133" i="25" s="1"/>
  <c r="AX136" i="25"/>
  <c r="AX139" i="25" s="1"/>
  <c r="BV127" i="25"/>
  <c r="BV133" i="25" s="1"/>
  <c r="BV136" i="25"/>
  <c r="BV139" i="25" s="1"/>
  <c r="CT127" i="25"/>
  <c r="CT133" i="25" s="1"/>
  <c r="CT136" i="25"/>
  <c r="CT139" i="25" s="1"/>
  <c r="DR127" i="25"/>
  <c r="DR133" i="25" s="1"/>
  <c r="DR136" i="25"/>
  <c r="DR139" i="25" s="1"/>
  <c r="L127" i="25"/>
  <c r="L133" i="25" s="1"/>
  <c r="L136" i="25"/>
  <c r="L139" i="25" s="1"/>
  <c r="AB127" i="25"/>
  <c r="AB133" i="25" s="1"/>
  <c r="AB136" i="25"/>
  <c r="AB139" i="25" s="1"/>
  <c r="AZ127" i="25"/>
  <c r="AZ133" i="25" s="1"/>
  <c r="AZ136" i="25"/>
  <c r="AZ139" i="25" s="1"/>
  <c r="BX127" i="25"/>
  <c r="BX133" i="25" s="1"/>
  <c r="BX136" i="25"/>
  <c r="BX139" i="25" s="1"/>
  <c r="CV127" i="25"/>
  <c r="CV133" i="25" s="1"/>
  <c r="CV136" i="25"/>
  <c r="CV139" i="25" s="1"/>
  <c r="DT127" i="25"/>
  <c r="DT133" i="25" s="1"/>
  <c r="DT136" i="25"/>
  <c r="DT139" i="25" s="1"/>
  <c r="BL127" i="25"/>
  <c r="BL133" i="25" s="1"/>
  <c r="BL136" i="25"/>
  <c r="BL139" i="25" s="1"/>
  <c r="AD127" i="25"/>
  <c r="AD133" i="25" s="1"/>
  <c r="AD136" i="25"/>
  <c r="AD139" i="25" s="1"/>
  <c r="BZ127" i="25"/>
  <c r="BZ133" i="25" s="1"/>
  <c r="BZ136" i="25"/>
  <c r="BZ139" i="25" s="1"/>
  <c r="DV127" i="25"/>
  <c r="DV133" i="25" s="1"/>
  <c r="DV136" i="25"/>
  <c r="DV139" i="25" s="1"/>
  <c r="P127" i="25"/>
  <c r="P133" i="25" s="1"/>
  <c r="P136" i="25"/>
  <c r="P139" i="25" s="1"/>
  <c r="AV127" i="25"/>
  <c r="AV133" i="25" s="1"/>
  <c r="AV136" i="25"/>
  <c r="AV139" i="25" s="1"/>
  <c r="BB127" i="25"/>
  <c r="BB133" i="25" s="1"/>
  <c r="BB136" i="25"/>
  <c r="BB139" i="25" s="1"/>
  <c r="CX127" i="25"/>
  <c r="CX133" i="25" s="1"/>
  <c r="CX136" i="25"/>
  <c r="CX139" i="25" s="1"/>
  <c r="AF127" i="25"/>
  <c r="AF133" i="25" s="1"/>
  <c r="AF136" i="25"/>
  <c r="AF139" i="25" s="1"/>
  <c r="BD127" i="25"/>
  <c r="BD133" i="25" s="1"/>
  <c r="BD136" i="25"/>
  <c r="BD139" i="25" s="1"/>
  <c r="CB127" i="25"/>
  <c r="CB133" i="25" s="1"/>
  <c r="CB136" i="25"/>
  <c r="CB139" i="25" s="1"/>
  <c r="CZ127" i="25"/>
  <c r="CZ133" i="25" s="1"/>
  <c r="CZ136" i="25"/>
  <c r="CZ139" i="25" s="1"/>
  <c r="AB187" i="24"/>
  <c r="AB196" i="24"/>
  <c r="AB199" i="24" s="1"/>
  <c r="AZ187" i="24"/>
  <c r="AZ196" i="24"/>
  <c r="AZ199" i="24" s="1"/>
  <c r="BX187" i="24"/>
  <c r="BX196" i="24"/>
  <c r="BX199" i="24" s="1"/>
  <c r="CV187" i="24"/>
  <c r="CV196" i="24"/>
  <c r="CV199" i="24" s="1"/>
  <c r="DT187" i="24"/>
  <c r="DT196" i="24"/>
  <c r="DT199" i="24" s="1"/>
  <c r="AN187" i="24"/>
  <c r="AN196" i="24"/>
  <c r="AN199" i="24" s="1"/>
  <c r="BL187" i="24"/>
  <c r="BL196" i="24"/>
  <c r="BL199" i="24" s="1"/>
  <c r="CJ187" i="24"/>
  <c r="CJ196" i="24"/>
  <c r="CJ199" i="24" s="1"/>
  <c r="R187" i="24"/>
  <c r="R196" i="24"/>
  <c r="R199" i="24" s="1"/>
  <c r="AP187" i="24"/>
  <c r="AP196" i="24"/>
  <c r="AP199" i="24" s="1"/>
  <c r="BN187" i="24"/>
  <c r="BN196" i="24"/>
  <c r="BN199" i="24" s="1"/>
  <c r="CL187" i="24"/>
  <c r="CL196" i="24"/>
  <c r="CL199" i="24" s="1"/>
  <c r="P187" i="24"/>
  <c r="P196" i="24"/>
  <c r="P199" i="24" s="1"/>
  <c r="H191" i="24"/>
  <c r="H196" i="24"/>
  <c r="H199" i="24" s="1"/>
  <c r="V187" i="24"/>
  <c r="V196" i="24"/>
  <c r="V199" i="24" s="1"/>
  <c r="AT187" i="24"/>
  <c r="AT196" i="24"/>
  <c r="AT199" i="24" s="1"/>
  <c r="BR187" i="24"/>
  <c r="BR196" i="24"/>
  <c r="BR199" i="24" s="1"/>
  <c r="CP187" i="24"/>
  <c r="CP196" i="24"/>
  <c r="CP199" i="24" s="1"/>
  <c r="DN187" i="24"/>
  <c r="DN196" i="24"/>
  <c r="DN199" i="24" s="1"/>
  <c r="X187" i="24"/>
  <c r="X196" i="24"/>
  <c r="X199" i="24" s="1"/>
  <c r="AV187" i="24"/>
  <c r="AV196" i="24"/>
  <c r="AV199" i="24" s="1"/>
  <c r="BT187" i="24"/>
  <c r="BT196" i="24"/>
  <c r="BT199" i="24" s="1"/>
  <c r="CR187" i="24"/>
  <c r="CR196" i="24"/>
  <c r="CR199" i="24" s="1"/>
  <c r="DP187" i="24"/>
  <c r="DP196" i="24"/>
  <c r="DP199" i="24" s="1"/>
  <c r="Z187" i="24"/>
  <c r="Z196" i="24"/>
  <c r="Z199" i="24" s="1"/>
  <c r="AX187" i="24"/>
  <c r="AX196" i="24"/>
  <c r="AX199" i="24" s="1"/>
  <c r="BV187" i="24"/>
  <c r="BV196" i="24"/>
  <c r="BV199" i="24" s="1"/>
  <c r="CT187" i="24"/>
  <c r="CT196" i="24"/>
  <c r="CT199" i="24" s="1"/>
  <c r="DR187" i="24"/>
  <c r="DR196" i="24"/>
  <c r="DR199" i="24" s="1"/>
  <c r="H187" i="24"/>
  <c r="N187" i="24"/>
  <c r="AL187" i="24"/>
  <c r="BJ187" i="24"/>
  <c r="CH187" i="24"/>
  <c r="T187" i="24"/>
  <c r="DH187" i="24"/>
  <c r="DF187" i="24"/>
  <c r="AR187" i="24"/>
  <c r="BP187" i="24"/>
  <c r="J187" i="24"/>
  <c r="BF187" i="24"/>
  <c r="DB187" i="24"/>
  <c r="DJ187" i="24"/>
  <c r="CB187" i="24"/>
  <c r="AH187" i="24"/>
  <c r="AF187" i="24"/>
  <c r="BD187" i="24"/>
  <c r="CD187" i="24"/>
  <c r="CZ187" i="24"/>
  <c r="L187" i="24"/>
  <c r="AJ187" i="24"/>
  <c r="BH187" i="24"/>
  <c r="CF187" i="24"/>
  <c r="BZ187" i="24"/>
  <c r="DV187" i="24"/>
  <c r="BB187" i="24"/>
  <c r="DD187" i="24"/>
  <c r="AD187" i="24"/>
  <c r="CX187" i="24"/>
  <c r="CN187" i="24"/>
  <c r="G29" i="13" l="1"/>
  <c r="F197" i="24"/>
  <c r="H20" i="13"/>
  <c r="G25" i="13"/>
  <c r="G34" i="13" s="1"/>
  <c r="F192" i="24"/>
  <c r="F194" i="24" s="1"/>
  <c r="F196" i="24"/>
  <c r="H193" i="24"/>
  <c r="AL85" i="19"/>
  <c r="AL87" i="19" s="1"/>
  <c r="DV85" i="19"/>
  <c r="DV87" i="19" s="1"/>
  <c r="DT85" i="19"/>
  <c r="DT87" i="19" s="1"/>
  <c r="DR85" i="19"/>
  <c r="DR87" i="19" s="1"/>
  <c r="DP85" i="19"/>
  <c r="DP87" i="19" s="1"/>
  <c r="DN85" i="19"/>
  <c r="DN87" i="19" s="1"/>
  <c r="DL85" i="19"/>
  <c r="DL87" i="19" s="1"/>
  <c r="DJ85" i="19"/>
  <c r="DJ87" i="19" s="1"/>
  <c r="DH85" i="19"/>
  <c r="DH87" i="19" s="1"/>
  <c r="DF85" i="19"/>
  <c r="DF87" i="19" s="1"/>
  <c r="DD85" i="19"/>
  <c r="DD87" i="19" s="1"/>
  <c r="DB85" i="19"/>
  <c r="DB87" i="19" s="1"/>
  <c r="CZ85" i="19"/>
  <c r="CZ87" i="19" s="1"/>
  <c r="CX85" i="19"/>
  <c r="CX87" i="19" s="1"/>
  <c r="CV85" i="19"/>
  <c r="CV87" i="19" s="1"/>
  <c r="CT85" i="19"/>
  <c r="CT87" i="19" s="1"/>
  <c r="CR85" i="19"/>
  <c r="CR87" i="19" s="1"/>
  <c r="CP85" i="19"/>
  <c r="CP87" i="19" s="1"/>
  <c r="CN85" i="19"/>
  <c r="CN87" i="19" s="1"/>
  <c r="CL85" i="19"/>
  <c r="CL87" i="19" s="1"/>
  <c r="CJ85" i="19"/>
  <c r="CH85" i="19"/>
  <c r="CF85" i="19"/>
  <c r="CF87" i="19" s="1"/>
  <c r="CD85" i="19"/>
  <c r="CD87" i="19" s="1"/>
  <c r="CB85" i="19"/>
  <c r="BZ85" i="19"/>
  <c r="BZ87" i="19" s="1"/>
  <c r="BX85" i="19"/>
  <c r="BX87" i="19" s="1"/>
  <c r="BV85" i="19"/>
  <c r="BV87" i="19" s="1"/>
  <c r="BT85" i="19"/>
  <c r="BT87" i="19" s="1"/>
  <c r="BR85" i="19"/>
  <c r="BR87" i="19" s="1"/>
  <c r="BP85" i="19"/>
  <c r="BP87" i="19" s="1"/>
  <c r="BN85" i="19"/>
  <c r="BN87" i="19" s="1"/>
  <c r="BL85" i="19"/>
  <c r="BL87" i="19" s="1"/>
  <c r="BJ85" i="19"/>
  <c r="BJ87" i="19" s="1"/>
  <c r="BH85" i="19"/>
  <c r="BH87" i="19" s="1"/>
  <c r="BF85" i="19"/>
  <c r="BF87" i="19" s="1"/>
  <c r="BD85" i="19"/>
  <c r="BB85" i="19"/>
  <c r="BB87" i="19" s="1"/>
  <c r="AZ85" i="19"/>
  <c r="AZ87" i="19" s="1"/>
  <c r="AX85" i="19"/>
  <c r="AX87" i="19" s="1"/>
  <c r="AV85" i="19"/>
  <c r="AV87" i="19" s="1"/>
  <c r="AT85" i="19"/>
  <c r="AT87" i="19" s="1"/>
  <c r="AR85" i="19"/>
  <c r="AR87" i="19" s="1"/>
  <c r="AP85" i="19"/>
  <c r="AP87" i="19" s="1"/>
  <c r="AN85" i="19"/>
  <c r="AJ85" i="19"/>
  <c r="AJ87" i="19" s="1"/>
  <c r="AH85" i="19"/>
  <c r="AH87" i="19" s="1"/>
  <c r="AF85" i="19"/>
  <c r="AF87" i="19" s="1"/>
  <c r="AD85" i="19"/>
  <c r="AD87" i="19" s="1"/>
  <c r="AB85" i="19"/>
  <c r="AB87" i="19" s="1"/>
  <c r="Z85" i="19"/>
  <c r="Z87" i="19" s="1"/>
  <c r="X85" i="19"/>
  <c r="X87" i="19" s="1"/>
  <c r="V85" i="19"/>
  <c r="V87" i="19" s="1"/>
  <c r="T85" i="19"/>
  <c r="T87" i="19" s="1"/>
  <c r="R85" i="19"/>
  <c r="R87" i="19" s="1"/>
  <c r="P85" i="19"/>
  <c r="P87" i="19" s="1"/>
  <c r="N85" i="19"/>
  <c r="N87" i="19" s="1"/>
  <c r="L85" i="19"/>
  <c r="L87" i="19" s="1"/>
  <c r="J85" i="19"/>
  <c r="J87" i="19" s="1"/>
  <c r="H85" i="19"/>
  <c r="H87" i="19" s="1"/>
  <c r="CJ87" i="19"/>
  <c r="CH87" i="19"/>
  <c r="CB87" i="19"/>
  <c r="BD87" i="19"/>
  <c r="AN87" i="19"/>
  <c r="DV291" i="27"/>
  <c r="DV293" i="27" s="1"/>
  <c r="DT291" i="27"/>
  <c r="DT293" i="27" s="1"/>
  <c r="DR291" i="27"/>
  <c r="DR293" i="27" s="1"/>
  <c r="DP291" i="27"/>
  <c r="DP293" i="27" s="1"/>
  <c r="DN291" i="27"/>
  <c r="DN293" i="27" s="1"/>
  <c r="DL291" i="27"/>
  <c r="DL293" i="27" s="1"/>
  <c r="DJ291" i="27"/>
  <c r="DJ293" i="27" s="1"/>
  <c r="DH291" i="27"/>
  <c r="DH293" i="27" s="1"/>
  <c r="DF291" i="27"/>
  <c r="DF293" i="27" s="1"/>
  <c r="DD291" i="27"/>
  <c r="DD293" i="27" s="1"/>
  <c r="DB291" i="27"/>
  <c r="DB293" i="27" s="1"/>
  <c r="CZ291" i="27"/>
  <c r="CZ293" i="27" s="1"/>
  <c r="CX291" i="27"/>
  <c r="CX293" i="27" s="1"/>
  <c r="CV291" i="27"/>
  <c r="CV293" i="27" s="1"/>
  <c r="CT291" i="27"/>
  <c r="CT293" i="27" s="1"/>
  <c r="CR291" i="27"/>
  <c r="CR293" i="27" s="1"/>
  <c r="CP291" i="27"/>
  <c r="CP293" i="27" s="1"/>
  <c r="CN291" i="27"/>
  <c r="CN293" i="27" s="1"/>
  <c r="CL291" i="27"/>
  <c r="CJ291" i="27"/>
  <c r="CH291" i="27"/>
  <c r="CH293" i="27" s="1"/>
  <c r="CF291" i="27"/>
  <c r="CD291" i="27"/>
  <c r="CB291" i="27"/>
  <c r="BZ291" i="27"/>
  <c r="BZ293" i="27" s="1"/>
  <c r="BX291" i="27"/>
  <c r="BV291" i="27"/>
  <c r="BT291" i="27"/>
  <c r="BR291" i="27"/>
  <c r="BR293" i="27" s="1"/>
  <c r="BP291" i="27"/>
  <c r="BN291" i="27"/>
  <c r="BL291" i="27"/>
  <c r="BJ291" i="27"/>
  <c r="BJ293" i="27" s="1"/>
  <c r="BH291" i="27"/>
  <c r="BF291" i="27"/>
  <c r="BF293" i="27" s="1"/>
  <c r="BD291" i="27"/>
  <c r="BB291" i="27"/>
  <c r="BB293" i="27" s="1"/>
  <c r="AZ291" i="27"/>
  <c r="AX291" i="27"/>
  <c r="AV291" i="27"/>
  <c r="AT291" i="27"/>
  <c r="AT293" i="27" s="1"/>
  <c r="AR291" i="27"/>
  <c r="AP291" i="27"/>
  <c r="AN291" i="27"/>
  <c r="AL291" i="27"/>
  <c r="AL293" i="27" s="1"/>
  <c r="AJ291" i="27"/>
  <c r="AH291" i="27"/>
  <c r="AF291" i="27"/>
  <c r="AD291" i="27"/>
  <c r="AD293" i="27" s="1"/>
  <c r="AB291" i="27"/>
  <c r="AB293" i="27" s="1"/>
  <c r="Z291" i="27"/>
  <c r="X291" i="27"/>
  <c r="V291" i="27"/>
  <c r="V293" i="27" s="1"/>
  <c r="T291" i="27"/>
  <c r="T293" i="27" s="1"/>
  <c r="R291" i="27"/>
  <c r="P291" i="27"/>
  <c r="N291" i="27"/>
  <c r="N293" i="27" s="1"/>
  <c r="L291" i="27"/>
  <c r="L293" i="27" s="1"/>
  <c r="J291" i="27"/>
  <c r="H291" i="27"/>
  <c r="F199" i="24" l="1"/>
  <c r="H29" i="13"/>
  <c r="H25" i="13"/>
  <c r="I20" i="13"/>
  <c r="I29" i="13" s="1"/>
  <c r="CB293" i="27"/>
  <c r="AN293" i="27"/>
  <c r="AV293" i="27"/>
  <c r="BD293" i="27"/>
  <c r="BL293" i="27"/>
  <c r="BT293" i="27"/>
  <c r="CJ293" i="27"/>
  <c r="H293" i="27"/>
  <c r="P293" i="27"/>
  <c r="X293" i="27"/>
  <c r="AF293" i="27"/>
  <c r="BN293" i="27"/>
  <c r="CL293" i="27"/>
  <c r="AP293" i="27"/>
  <c r="AX293" i="27"/>
  <c r="BH293" i="27"/>
  <c r="BP293" i="27"/>
  <c r="BX293" i="27"/>
  <c r="CF293" i="27"/>
  <c r="BV293" i="27"/>
  <c r="CD293" i="27"/>
  <c r="AH293" i="27"/>
  <c r="J293" i="27"/>
  <c r="R293" i="27"/>
  <c r="Z293" i="27"/>
  <c r="AJ293" i="27"/>
  <c r="AR293" i="27"/>
  <c r="AZ293" i="27"/>
  <c r="H34" i="13" l="1"/>
  <c r="I25" i="13"/>
  <c r="I34" i="13" s="1"/>
  <c r="CL191" i="24"/>
  <c r="CL193" i="24" s="1"/>
  <c r="BV191" i="24"/>
  <c r="BV193" i="24" s="1"/>
  <c r="CR191" i="24"/>
  <c r="CR193" i="24" s="1"/>
  <c r="CP191" i="24"/>
  <c r="CP193" i="24" s="1"/>
  <c r="CN191" i="24"/>
  <c r="CN193" i="24" s="1"/>
  <c r="CJ191" i="24"/>
  <c r="CJ193" i="24" s="1"/>
  <c r="CH191" i="24"/>
  <c r="CH193" i="24" s="1"/>
  <c r="CF191" i="24"/>
  <c r="CF193" i="24" s="1"/>
  <c r="CD191" i="24"/>
  <c r="CD193" i="24" s="1"/>
  <c r="CB191" i="24"/>
  <c r="CB193" i="24" s="1"/>
  <c r="BZ191" i="24"/>
  <c r="BZ193" i="24" s="1"/>
  <c r="BX191" i="24"/>
  <c r="BX193" i="24" s="1"/>
  <c r="CT191" i="24" l="1"/>
  <c r="CT193" i="24" s="1"/>
  <c r="J191" i="24" l="1"/>
  <c r="R191" i="24"/>
  <c r="Z191" i="24"/>
  <c r="AH191" i="24"/>
  <c r="AP191" i="24"/>
  <c r="AX191" i="24"/>
  <c r="BF191" i="24"/>
  <c r="BN191" i="24"/>
  <c r="CX191" i="24"/>
  <c r="DB191" i="24"/>
  <c r="DF191" i="24"/>
  <c r="DJ191" i="24"/>
  <c r="DR191" i="24"/>
  <c r="DV191" i="24" l="1"/>
  <c r="DV193" i="24" s="1"/>
  <c r="DN191" i="24"/>
  <c r="DN193" i="24" s="1"/>
  <c r="BF193" i="24"/>
  <c r="AP193" i="24"/>
  <c r="Z193" i="24"/>
  <c r="J193" i="24"/>
  <c r="DF193" i="24"/>
  <c r="CX193" i="24"/>
  <c r="BR191" i="24"/>
  <c r="BR193" i="24" s="1"/>
  <c r="BJ191" i="24"/>
  <c r="BJ193" i="24" s="1"/>
  <c r="BB191" i="24"/>
  <c r="BB193" i="24" s="1"/>
  <c r="AT191" i="24"/>
  <c r="AT193" i="24" s="1"/>
  <c r="AL191" i="24"/>
  <c r="AL193" i="24" s="1"/>
  <c r="AD191" i="24"/>
  <c r="AD193" i="24" s="1"/>
  <c r="V191" i="24"/>
  <c r="V193" i="24" s="1"/>
  <c r="N191" i="24"/>
  <c r="N193" i="24" s="1"/>
  <c r="DR193" i="24"/>
  <c r="DJ193" i="24"/>
  <c r="DB193" i="24"/>
  <c r="BN193" i="24"/>
  <c r="AX193" i="24"/>
  <c r="AH193" i="24"/>
  <c r="R193" i="24"/>
  <c r="DP191" i="24"/>
  <c r="DP193" i="24" s="1"/>
  <c r="DH191" i="24"/>
  <c r="DH193" i="24" s="1"/>
  <c r="CZ191" i="24"/>
  <c r="CZ193" i="24" s="1"/>
  <c r="BT191" i="24"/>
  <c r="BL191" i="24"/>
  <c r="BD191" i="24"/>
  <c r="BD193" i="24" s="1"/>
  <c r="AV191" i="24"/>
  <c r="AN191" i="24"/>
  <c r="AF191" i="24"/>
  <c r="X191" i="24"/>
  <c r="X193" i="24" s="1"/>
  <c r="P191" i="24"/>
  <c r="DT191" i="24"/>
  <c r="DT193" i="24" s="1"/>
  <c r="DL191" i="24"/>
  <c r="DD191" i="24"/>
  <c r="DD193" i="24" s="1"/>
  <c r="CV191" i="24"/>
  <c r="BP191" i="24"/>
  <c r="BH191" i="24"/>
  <c r="BH193" i="24" s="1"/>
  <c r="AZ191" i="24"/>
  <c r="AR191" i="24"/>
  <c r="AJ191" i="24"/>
  <c r="AB191" i="24"/>
  <c r="AB193" i="24" s="1"/>
  <c r="T191" i="24"/>
  <c r="L191" i="24"/>
  <c r="DL193" i="24" l="1"/>
  <c r="BL193" i="24"/>
  <c r="AJ193" i="24"/>
  <c r="BP193" i="24"/>
  <c r="AF193" i="24"/>
  <c r="CV193" i="24"/>
  <c r="AV193" i="24"/>
  <c r="T193" i="24"/>
  <c r="AZ193" i="24"/>
  <c r="P193" i="24"/>
  <c r="L193" i="24"/>
  <c r="AR193" i="24"/>
  <c r="BT193" i="24"/>
  <c r="AN193" i="24"/>
  <c r="D8" i="29" l="1"/>
  <c r="D9" i="29" s="1"/>
  <c r="CS116" i="24" l="1"/>
  <c r="BM116" i="24"/>
  <c r="AG116" i="24"/>
  <c r="DK116" i="24"/>
  <c r="AA116" i="24"/>
  <c r="CY116" i="24"/>
  <c r="BS116" i="24"/>
  <c r="AM116" i="24"/>
  <c r="DS116" i="24"/>
  <c r="S116" i="24"/>
  <c r="CW116" i="24"/>
  <c r="BQ116" i="24"/>
  <c r="AK116" i="24"/>
  <c r="DC116" i="24"/>
  <c r="K116" i="24"/>
  <c r="DQ116" i="24"/>
  <c r="CK116" i="24"/>
  <c r="BE116" i="24"/>
  <c r="Y116" i="24"/>
  <c r="CE116" i="24"/>
  <c r="DW116" i="24"/>
  <c r="CQ116" i="24"/>
  <c r="BK116" i="24"/>
  <c r="AE116" i="24"/>
  <c r="CU116" i="24"/>
  <c r="DU116" i="24"/>
  <c r="CO116" i="24"/>
  <c r="BI116" i="24"/>
  <c r="AC116" i="24"/>
  <c r="CM116" i="24"/>
  <c r="DI116" i="24"/>
  <c r="CC116" i="24"/>
  <c r="AW116" i="24"/>
  <c r="Q116" i="24"/>
  <c r="BG116" i="24"/>
  <c r="DO116" i="24"/>
  <c r="CI116" i="24"/>
  <c r="BC116" i="24"/>
  <c r="W116" i="24"/>
  <c r="BW116" i="24"/>
  <c r="DM116" i="24"/>
  <c r="CG116" i="24"/>
  <c r="BA116" i="24"/>
  <c r="U116" i="24"/>
  <c r="BO116" i="24"/>
  <c r="I116" i="24"/>
  <c r="AU116" i="24"/>
  <c r="BY116" i="24"/>
  <c r="DA116" i="24"/>
  <c r="AQ116" i="24"/>
  <c r="O116" i="24"/>
  <c r="AS116" i="24"/>
  <c r="BU116" i="24"/>
  <c r="DG116" i="24"/>
  <c r="AY116" i="24"/>
  <c r="M116" i="24"/>
  <c r="AO116" i="24"/>
  <c r="CA116" i="24"/>
  <c r="DE116" i="24"/>
  <c r="AI116" i="24"/>
  <c r="CW73" i="19"/>
  <c r="BQ73" i="19"/>
  <c r="AK73" i="19"/>
  <c r="DQ73" i="19"/>
  <c r="BE73" i="19"/>
  <c r="DS73" i="19"/>
  <c r="CM73" i="19"/>
  <c r="BG73" i="19"/>
  <c r="AA73" i="19"/>
  <c r="CS73" i="19"/>
  <c r="AG73" i="19"/>
  <c r="AM73" i="19"/>
  <c r="BK73" i="19"/>
  <c r="CI73" i="19"/>
  <c r="O73" i="19"/>
  <c r="DU73" i="19"/>
  <c r="CO73" i="19"/>
  <c r="BI73" i="19"/>
  <c r="AC73" i="19"/>
  <c r="DA73" i="19"/>
  <c r="AO73" i="19"/>
  <c r="DK73" i="19"/>
  <c r="CE73" i="19"/>
  <c r="AY73" i="19"/>
  <c r="S73" i="19"/>
  <c r="CC73" i="19"/>
  <c r="Q73" i="19"/>
  <c r="DM73" i="19"/>
  <c r="CG73" i="19"/>
  <c r="BA73" i="19"/>
  <c r="U73" i="19"/>
  <c r="CK73" i="19"/>
  <c r="Y73" i="19"/>
  <c r="DC73" i="19"/>
  <c r="BW73" i="19"/>
  <c r="AQ73" i="19"/>
  <c r="K73" i="19"/>
  <c r="BM73" i="19"/>
  <c r="M73" i="19"/>
  <c r="BO73" i="19"/>
  <c r="CY73" i="19"/>
  <c r="CQ73" i="19"/>
  <c r="BC73" i="19"/>
  <c r="DE73" i="19"/>
  <c r="BU73" i="19"/>
  <c r="AI73" i="19"/>
  <c r="BS73" i="19"/>
  <c r="AE73" i="19"/>
  <c r="W73" i="19"/>
  <c r="BY73" i="19"/>
  <c r="I73" i="19"/>
  <c r="DI73" i="19"/>
  <c r="CA73" i="19"/>
  <c r="AU73" i="19"/>
  <c r="DG73" i="19"/>
  <c r="AW73" i="19"/>
  <c r="DW73" i="19"/>
  <c r="AS73" i="19"/>
  <c r="DO73" i="19"/>
  <c r="CU73" i="19"/>
  <c r="DM75" i="19"/>
  <c r="CG75" i="19"/>
  <c r="BA75" i="19"/>
  <c r="U75" i="19"/>
  <c r="CK75" i="19"/>
  <c r="Y75" i="19"/>
  <c r="CQ75" i="19"/>
  <c r="AE75" i="19"/>
  <c r="DC75" i="19"/>
  <c r="BW75" i="19"/>
  <c r="AQ75" i="19"/>
  <c r="K75" i="19"/>
  <c r="BM75" i="19"/>
  <c r="I75" i="19"/>
  <c r="BC75" i="19"/>
  <c r="DE75" i="19"/>
  <c r="BY75" i="19"/>
  <c r="AS75" i="19"/>
  <c r="M75" i="19"/>
  <c r="BU75" i="19"/>
  <c r="DW75" i="19"/>
  <c r="CA75" i="19"/>
  <c r="O75" i="19"/>
  <c r="CU75" i="19"/>
  <c r="BO75" i="19"/>
  <c r="AI75" i="19"/>
  <c r="DI75" i="19"/>
  <c r="AW75" i="19"/>
  <c r="DG75" i="19"/>
  <c r="AM75" i="19"/>
  <c r="CW75" i="19"/>
  <c r="BQ75" i="19"/>
  <c r="AK75" i="19"/>
  <c r="DQ75" i="19"/>
  <c r="BE75" i="19"/>
  <c r="DO75" i="19"/>
  <c r="BK75" i="19"/>
  <c r="DS75" i="19"/>
  <c r="CM75" i="19"/>
  <c r="BG75" i="19"/>
  <c r="AA75" i="19"/>
  <c r="CS75" i="19"/>
  <c r="AG75" i="19"/>
  <c r="CI75" i="19"/>
  <c r="W75" i="19"/>
  <c r="CO75" i="19"/>
  <c r="AO75" i="19"/>
  <c r="CE75" i="19"/>
  <c r="Q75" i="19"/>
  <c r="BI75" i="19"/>
  <c r="CY75" i="19"/>
  <c r="AY75" i="19"/>
  <c r="BS75" i="19"/>
  <c r="AC75" i="19"/>
  <c r="AU75" i="19"/>
  <c r="S75" i="19"/>
  <c r="CC75" i="19"/>
  <c r="DU75" i="19"/>
  <c r="DA75" i="19"/>
  <c r="DK75" i="19"/>
  <c r="CW74" i="19"/>
  <c r="BQ74" i="19"/>
  <c r="AK74" i="19"/>
  <c r="DQ74" i="19"/>
  <c r="BM74" i="19"/>
  <c r="DO74" i="19"/>
  <c r="BC74" i="19"/>
  <c r="CU74" i="19"/>
  <c r="BO74" i="19"/>
  <c r="AI74" i="19"/>
  <c r="DI74" i="19"/>
  <c r="AO74" i="19"/>
  <c r="DG74" i="19"/>
  <c r="AU74" i="19"/>
  <c r="AE74" i="19"/>
  <c r="DU74" i="19"/>
  <c r="CO74" i="19"/>
  <c r="BI74" i="19"/>
  <c r="AC74" i="19"/>
  <c r="DA74" i="19"/>
  <c r="AW74" i="19"/>
  <c r="CY74" i="19"/>
  <c r="DS74" i="19"/>
  <c r="CM74" i="19"/>
  <c r="BG74" i="19"/>
  <c r="AA74" i="19"/>
  <c r="CS74" i="19"/>
  <c r="Y74" i="19"/>
  <c r="CQ74" i="19"/>
  <c r="O74" i="19"/>
  <c r="DM74" i="19"/>
  <c r="CG74" i="19"/>
  <c r="BA74" i="19"/>
  <c r="U74" i="19"/>
  <c r="CK74" i="19"/>
  <c r="AG74" i="19"/>
  <c r="CI74" i="19"/>
  <c r="DK74" i="19"/>
  <c r="CE74" i="19"/>
  <c r="AY74" i="19"/>
  <c r="S74" i="19"/>
  <c r="BU74" i="19"/>
  <c r="I74" i="19"/>
  <c r="CA74" i="19"/>
  <c r="AM74" i="19"/>
  <c r="AS74" i="19"/>
  <c r="BS74" i="19"/>
  <c r="K74" i="19"/>
  <c r="W74" i="19"/>
  <c r="M74" i="19"/>
  <c r="DC74" i="19"/>
  <c r="BE74" i="19"/>
  <c r="DE74" i="19"/>
  <c r="CC74" i="19"/>
  <c r="BW74" i="19"/>
  <c r="DW74" i="19"/>
  <c r="AQ74" i="19"/>
  <c r="BK74" i="19"/>
  <c r="BY74" i="19"/>
  <c r="Q74" i="19"/>
  <c r="DO51" i="19"/>
  <c r="CI51" i="19"/>
  <c r="BC51" i="19"/>
  <c r="W51" i="19"/>
  <c r="BU51" i="19"/>
  <c r="DM51" i="19"/>
  <c r="CG51" i="19"/>
  <c r="BA51" i="19"/>
  <c r="U51" i="19"/>
  <c r="BM51" i="19"/>
  <c r="DK51" i="19"/>
  <c r="CE51" i="19"/>
  <c r="AY51" i="19"/>
  <c r="S51" i="19"/>
  <c r="BE51" i="19"/>
  <c r="DG51" i="19"/>
  <c r="CA51" i="19"/>
  <c r="AU51" i="19"/>
  <c r="O51" i="19"/>
  <c r="AW51" i="19"/>
  <c r="DE51" i="19"/>
  <c r="BY51" i="19"/>
  <c r="AS51" i="19"/>
  <c r="M51" i="19"/>
  <c r="AO51" i="19"/>
  <c r="DC51" i="19"/>
  <c r="BW51" i="19"/>
  <c r="AQ51" i="19"/>
  <c r="K51" i="19"/>
  <c r="AG51" i="19"/>
  <c r="CY51" i="19"/>
  <c r="BS51" i="19"/>
  <c r="AM51" i="19"/>
  <c r="DI51" i="19"/>
  <c r="Y51" i="19"/>
  <c r="CW51" i="19"/>
  <c r="BQ51" i="19"/>
  <c r="AK51" i="19"/>
  <c r="DA51" i="19"/>
  <c r="Q51" i="19"/>
  <c r="CU51" i="19"/>
  <c r="BO51" i="19"/>
  <c r="AI51" i="19"/>
  <c r="DQ51" i="19"/>
  <c r="I51" i="19"/>
  <c r="BK51" i="19"/>
  <c r="CO51" i="19"/>
  <c r="DS51" i="19"/>
  <c r="CC51" i="19"/>
  <c r="AE51" i="19"/>
  <c r="BI51" i="19"/>
  <c r="CM51" i="19"/>
  <c r="DW51" i="19"/>
  <c r="CS51" i="19"/>
  <c r="AC51" i="19"/>
  <c r="BG51" i="19"/>
  <c r="AA51" i="19"/>
  <c r="CQ51" i="19"/>
  <c r="DU51" i="19"/>
  <c r="CK51" i="19"/>
  <c r="CS115" i="24"/>
  <c r="BM115" i="24"/>
  <c r="AG115" i="24"/>
  <c r="DK115" i="24"/>
  <c r="S115" i="24"/>
  <c r="CY115" i="24"/>
  <c r="BS115" i="24"/>
  <c r="AM115" i="24"/>
  <c r="DS115" i="24"/>
  <c r="K115" i="24"/>
  <c r="CW115" i="24"/>
  <c r="BQ115" i="24"/>
  <c r="AK115" i="24"/>
  <c r="DC115" i="24"/>
  <c r="AA115" i="24"/>
  <c r="DQ115" i="24"/>
  <c r="CK115" i="24"/>
  <c r="BE115" i="24"/>
  <c r="Y115" i="24"/>
  <c r="CM115" i="24"/>
  <c r="DW115" i="24"/>
  <c r="CQ115" i="24"/>
  <c r="BK115" i="24"/>
  <c r="AE115" i="24"/>
  <c r="CU115" i="24"/>
  <c r="DU115" i="24"/>
  <c r="CO115" i="24"/>
  <c r="BI115" i="24"/>
  <c r="AC115" i="24"/>
  <c r="CE115" i="24"/>
  <c r="DI115" i="24"/>
  <c r="CC115" i="24"/>
  <c r="AW115" i="24"/>
  <c r="Q115" i="24"/>
  <c r="BW115" i="24"/>
  <c r="DO115" i="24"/>
  <c r="CI115" i="24"/>
  <c r="BC115" i="24"/>
  <c r="W115" i="24"/>
  <c r="BG115" i="24"/>
  <c r="DM115" i="24"/>
  <c r="CG115" i="24"/>
  <c r="BA115" i="24"/>
  <c r="U115" i="24"/>
  <c r="BO115" i="24"/>
  <c r="AO115" i="24"/>
  <c r="CA115" i="24"/>
  <c r="DE115" i="24"/>
  <c r="AY115" i="24"/>
  <c r="I115" i="24"/>
  <c r="AU115" i="24"/>
  <c r="BY115" i="24"/>
  <c r="DA115" i="24"/>
  <c r="AQ115" i="24"/>
  <c r="O115" i="24"/>
  <c r="AS115" i="24"/>
  <c r="BU115" i="24"/>
  <c r="DG115" i="24"/>
  <c r="AI115" i="24"/>
  <c r="M115" i="24"/>
  <c r="DU227" i="27"/>
  <c r="DM227" i="27"/>
  <c r="DE227" i="27"/>
  <c r="CW227" i="27"/>
  <c r="CO227" i="27"/>
  <c r="CG227" i="27"/>
  <c r="BY227" i="27"/>
  <c r="BQ227" i="27"/>
  <c r="BI227" i="27"/>
  <c r="BA227" i="27"/>
  <c r="AS227" i="27"/>
  <c r="AK227" i="27"/>
  <c r="AC227" i="27"/>
  <c r="U227" i="27"/>
  <c r="M227" i="27"/>
  <c r="DS227" i="27"/>
  <c r="DK227" i="27"/>
  <c r="DC227" i="27"/>
  <c r="CU227" i="27"/>
  <c r="CM227" i="27"/>
  <c r="CE227" i="27"/>
  <c r="BW227" i="27"/>
  <c r="BO227" i="27"/>
  <c r="BG227" i="27"/>
  <c r="AY227" i="27"/>
  <c r="AQ227" i="27"/>
  <c r="AI227" i="27"/>
  <c r="AA227" i="27"/>
  <c r="S227" i="27"/>
  <c r="K227" i="27"/>
  <c r="DQ227" i="27"/>
  <c r="DI227" i="27"/>
  <c r="DA227" i="27"/>
  <c r="CS227" i="27"/>
  <c r="CK227" i="27"/>
  <c r="CC227" i="27"/>
  <c r="BU227" i="27"/>
  <c r="BM227" i="27"/>
  <c r="BE227" i="27"/>
  <c r="AW227" i="27"/>
  <c r="AO227" i="27"/>
  <c r="AG227" i="27"/>
  <c r="Y227" i="27"/>
  <c r="Q227" i="27"/>
  <c r="I227" i="27"/>
  <c r="DG227" i="27"/>
  <c r="CA227" i="27"/>
  <c r="AU227" i="27"/>
  <c r="O227" i="27"/>
  <c r="CY227" i="27"/>
  <c r="BS227" i="27"/>
  <c r="AM227" i="27"/>
  <c r="DW227" i="27"/>
  <c r="CQ227" i="27"/>
  <c r="BK227" i="27"/>
  <c r="AE227" i="27"/>
  <c r="BC227" i="27"/>
  <c r="W227" i="27"/>
  <c r="DO227" i="27"/>
  <c r="CI227" i="27"/>
  <c r="DQ213" i="27"/>
  <c r="DI213" i="27"/>
  <c r="DA213" i="27"/>
  <c r="CS213" i="27"/>
  <c r="CK213" i="27"/>
  <c r="CC213" i="27"/>
  <c r="BU213" i="27"/>
  <c r="BM213" i="27"/>
  <c r="BE213" i="27"/>
  <c r="AW213" i="27"/>
  <c r="AO213" i="27"/>
  <c r="AG213" i="27"/>
  <c r="Y213" i="27"/>
  <c r="Q213" i="27"/>
  <c r="I213" i="27"/>
  <c r="DW213" i="27"/>
  <c r="DO213" i="27"/>
  <c r="DG213" i="27"/>
  <c r="CY213" i="27"/>
  <c r="CQ213" i="27"/>
  <c r="CI213" i="27"/>
  <c r="CA213" i="27"/>
  <c r="BS213" i="27"/>
  <c r="BK213" i="27"/>
  <c r="BC213" i="27"/>
  <c r="AU213" i="27"/>
  <c r="AM213" i="27"/>
  <c r="AE213" i="27"/>
  <c r="W213" i="27"/>
  <c r="O213" i="27"/>
  <c r="DU213" i="27"/>
  <c r="DM213" i="27"/>
  <c r="DE213" i="27"/>
  <c r="CW213" i="27"/>
  <c r="CO213" i="27"/>
  <c r="CG213" i="27"/>
  <c r="BY213" i="27"/>
  <c r="BQ213" i="27"/>
  <c r="BI213" i="27"/>
  <c r="BA213" i="27"/>
  <c r="AS213" i="27"/>
  <c r="AK213" i="27"/>
  <c r="AC213" i="27"/>
  <c r="U213" i="27"/>
  <c r="M213" i="27"/>
  <c r="DS213" i="27"/>
  <c r="CM213" i="27"/>
  <c r="BG213" i="27"/>
  <c r="AA213" i="27"/>
  <c r="DK213" i="27"/>
  <c r="CE213" i="27"/>
  <c r="AY213" i="27"/>
  <c r="S213" i="27"/>
  <c r="DC213" i="27"/>
  <c r="BW213" i="27"/>
  <c r="AQ213" i="27"/>
  <c r="K213" i="27"/>
  <c r="AI213" i="27"/>
  <c r="CU213" i="27"/>
  <c r="BO213" i="27"/>
  <c r="DU230" i="27"/>
  <c r="DM230" i="27"/>
  <c r="DE230" i="27"/>
  <c r="CW230" i="27"/>
  <c r="CO230" i="27"/>
  <c r="CG230" i="27"/>
  <c r="BY230" i="27"/>
  <c r="BQ230" i="27"/>
  <c r="BI230" i="27"/>
  <c r="BA230" i="27"/>
  <c r="AS230" i="27"/>
  <c r="AK230" i="27"/>
  <c r="AC230" i="27"/>
  <c r="U230" i="27"/>
  <c r="M230" i="27"/>
  <c r="DS230" i="27"/>
  <c r="DK230" i="27"/>
  <c r="DC230" i="27"/>
  <c r="CU230" i="27"/>
  <c r="CM230" i="27"/>
  <c r="CE230" i="27"/>
  <c r="BW230" i="27"/>
  <c r="BO230" i="27"/>
  <c r="BG230" i="27"/>
  <c r="AY230" i="27"/>
  <c r="AQ230" i="27"/>
  <c r="AI230" i="27"/>
  <c r="AA230" i="27"/>
  <c r="S230" i="27"/>
  <c r="K230" i="27"/>
  <c r="DQ230" i="27"/>
  <c r="DI230" i="27"/>
  <c r="DA230" i="27"/>
  <c r="CS230" i="27"/>
  <c r="CK230" i="27"/>
  <c r="CC230" i="27"/>
  <c r="BU230" i="27"/>
  <c r="BM230" i="27"/>
  <c r="BE230" i="27"/>
  <c r="AW230" i="27"/>
  <c r="AO230" i="27"/>
  <c r="AG230" i="27"/>
  <c r="Y230" i="27"/>
  <c r="Q230" i="27"/>
  <c r="I230" i="27"/>
  <c r="CY230" i="27"/>
  <c r="BS230" i="27"/>
  <c r="AM230" i="27"/>
  <c r="DW230" i="27"/>
  <c r="CQ230" i="27"/>
  <c r="BK230" i="27"/>
  <c r="AE230" i="27"/>
  <c r="DO230" i="27"/>
  <c r="CI230" i="27"/>
  <c r="BC230" i="27"/>
  <c r="W230" i="27"/>
  <c r="CA230" i="27"/>
  <c r="AU230" i="27"/>
  <c r="O230" i="27"/>
  <c r="DG230" i="27"/>
  <c r="DQ241" i="27"/>
  <c r="DI241" i="27"/>
  <c r="DA241" i="27"/>
  <c r="CS241" i="27"/>
  <c r="CK241" i="27"/>
  <c r="CC241" i="27"/>
  <c r="BU241" i="27"/>
  <c r="BM241" i="27"/>
  <c r="BE241" i="27"/>
  <c r="AW241" i="27"/>
  <c r="AO241" i="27"/>
  <c r="AG241" i="27"/>
  <c r="Y241" i="27"/>
  <c r="Q241" i="27"/>
  <c r="I241" i="27"/>
  <c r="DW241" i="27"/>
  <c r="DO241" i="27"/>
  <c r="DG241" i="27"/>
  <c r="CY241" i="27"/>
  <c r="CQ241" i="27"/>
  <c r="CI241" i="27"/>
  <c r="CA241" i="27"/>
  <c r="BS241" i="27"/>
  <c r="BK241" i="27"/>
  <c r="BC241" i="27"/>
  <c r="AU241" i="27"/>
  <c r="AM241" i="27"/>
  <c r="AE241" i="27"/>
  <c r="W241" i="27"/>
  <c r="O241" i="27"/>
  <c r="DU241" i="27"/>
  <c r="DM241" i="27"/>
  <c r="DE241" i="27"/>
  <c r="CW241" i="27"/>
  <c r="CO241" i="27"/>
  <c r="CG241" i="27"/>
  <c r="BY241" i="27"/>
  <c r="BQ241" i="27"/>
  <c r="BI241" i="27"/>
  <c r="BA241" i="27"/>
  <c r="AS241" i="27"/>
  <c r="AK241" i="27"/>
  <c r="AC241" i="27"/>
  <c r="U241" i="27"/>
  <c r="M241" i="27"/>
  <c r="CU241" i="27"/>
  <c r="BO241" i="27"/>
  <c r="AI241" i="27"/>
  <c r="DS241" i="27"/>
  <c r="CM241" i="27"/>
  <c r="BG241" i="27"/>
  <c r="AA241" i="27"/>
  <c r="DK241" i="27"/>
  <c r="CE241" i="27"/>
  <c r="AY241" i="27"/>
  <c r="S241" i="27"/>
  <c r="K241" i="27"/>
  <c r="DC241" i="27"/>
  <c r="BW241" i="27"/>
  <c r="AQ241" i="27"/>
  <c r="DU280" i="27"/>
  <c r="DM280" i="27"/>
  <c r="DE280" i="27"/>
  <c r="CW280" i="27"/>
  <c r="CO280" i="27"/>
  <c r="CG280" i="27"/>
  <c r="BY280" i="27"/>
  <c r="BQ280" i="27"/>
  <c r="BI280" i="27"/>
  <c r="BA280" i="27"/>
  <c r="AS280" i="27"/>
  <c r="AK280" i="27"/>
  <c r="AC280" i="27"/>
  <c r="U280" i="27"/>
  <c r="M280" i="27"/>
  <c r="DS280" i="27"/>
  <c r="DK280" i="27"/>
  <c r="DC280" i="27"/>
  <c r="CU280" i="27"/>
  <c r="CM280" i="27"/>
  <c r="CE280" i="27"/>
  <c r="BW280" i="27"/>
  <c r="BO280" i="27"/>
  <c r="BG280" i="27"/>
  <c r="AY280" i="27"/>
  <c r="AQ280" i="27"/>
  <c r="AI280" i="27"/>
  <c r="AA280" i="27"/>
  <c r="S280" i="27"/>
  <c r="K280" i="27"/>
  <c r="DI280" i="27"/>
  <c r="CS280" i="27"/>
  <c r="CC280" i="27"/>
  <c r="BM280" i="27"/>
  <c r="AW280" i="27"/>
  <c r="AG280" i="27"/>
  <c r="Q280" i="27"/>
  <c r="DW280" i="27"/>
  <c r="DG280" i="27"/>
  <c r="CQ280" i="27"/>
  <c r="CA280" i="27"/>
  <c r="BK280" i="27"/>
  <c r="AU280" i="27"/>
  <c r="AE280" i="27"/>
  <c r="O280" i="27"/>
  <c r="DQ280" i="27"/>
  <c r="DA280" i="27"/>
  <c r="CK280" i="27"/>
  <c r="BU280" i="27"/>
  <c r="BE280" i="27"/>
  <c r="AO280" i="27"/>
  <c r="Y280" i="27"/>
  <c r="I280" i="27"/>
  <c r="DO280" i="27"/>
  <c r="BC280" i="27"/>
  <c r="CY280" i="27"/>
  <c r="AM280" i="27"/>
  <c r="CI280" i="27"/>
  <c r="W280" i="27"/>
  <c r="BS280" i="27"/>
  <c r="DS192" i="27"/>
  <c r="DK192" i="27"/>
  <c r="DC192" i="27"/>
  <c r="CU192" i="27"/>
  <c r="CM192" i="27"/>
  <c r="CE192" i="27"/>
  <c r="BW192" i="27"/>
  <c r="BO192" i="27"/>
  <c r="BG192" i="27"/>
  <c r="AY192" i="27"/>
  <c r="AQ192" i="27"/>
  <c r="AI192" i="27"/>
  <c r="AA192" i="27"/>
  <c r="S192" i="27"/>
  <c r="K192" i="27"/>
  <c r="DQ192" i="27"/>
  <c r="DI192" i="27"/>
  <c r="DA192" i="27"/>
  <c r="CS192" i="27"/>
  <c r="CK192" i="27"/>
  <c r="CC192" i="27"/>
  <c r="BU192" i="27"/>
  <c r="BM192" i="27"/>
  <c r="BE192" i="27"/>
  <c r="AW192" i="27"/>
  <c r="AO192" i="27"/>
  <c r="AG192" i="27"/>
  <c r="Y192" i="27"/>
  <c r="Q192" i="27"/>
  <c r="I192" i="27"/>
  <c r="DW192" i="27"/>
  <c r="DO192" i="27"/>
  <c r="DG192" i="27"/>
  <c r="CY192" i="27"/>
  <c r="CQ192" i="27"/>
  <c r="CI192" i="27"/>
  <c r="CA192" i="27"/>
  <c r="BS192" i="27"/>
  <c r="BK192" i="27"/>
  <c r="BC192" i="27"/>
  <c r="AU192" i="27"/>
  <c r="AM192" i="27"/>
  <c r="AE192" i="27"/>
  <c r="W192" i="27"/>
  <c r="O192" i="27"/>
  <c r="DM192" i="27"/>
  <c r="CG192" i="27"/>
  <c r="BA192" i="27"/>
  <c r="U192" i="27"/>
  <c r="DE192" i="27"/>
  <c r="BY192" i="27"/>
  <c r="AS192" i="27"/>
  <c r="M192" i="27"/>
  <c r="CW192" i="27"/>
  <c r="BQ192" i="27"/>
  <c r="AK192" i="27"/>
  <c r="CO192" i="27"/>
  <c r="BI192" i="27"/>
  <c r="AC192" i="27"/>
  <c r="DU192" i="27"/>
  <c r="DQ204" i="27"/>
  <c r="DI204" i="27"/>
  <c r="DA204" i="27"/>
  <c r="CS204" i="27"/>
  <c r="CK204" i="27"/>
  <c r="CC204" i="27"/>
  <c r="BU204" i="27"/>
  <c r="BM204" i="27"/>
  <c r="BE204" i="27"/>
  <c r="AW204" i="27"/>
  <c r="AO204" i="27"/>
  <c r="AG204" i="27"/>
  <c r="Y204" i="27"/>
  <c r="Q204" i="27"/>
  <c r="I204" i="27"/>
  <c r="DW204" i="27"/>
  <c r="DO204" i="27"/>
  <c r="DG204" i="27"/>
  <c r="CY204" i="27"/>
  <c r="CQ204" i="27"/>
  <c r="CI204" i="27"/>
  <c r="CA204" i="27"/>
  <c r="BS204" i="27"/>
  <c r="BK204" i="27"/>
  <c r="BC204" i="27"/>
  <c r="AU204" i="27"/>
  <c r="AM204" i="27"/>
  <c r="AE204" i="27"/>
  <c r="W204" i="27"/>
  <c r="O204" i="27"/>
  <c r="DU204" i="27"/>
  <c r="DM204" i="27"/>
  <c r="DE204" i="27"/>
  <c r="CW204" i="27"/>
  <c r="CO204" i="27"/>
  <c r="CG204" i="27"/>
  <c r="BY204" i="27"/>
  <c r="BQ204" i="27"/>
  <c r="BI204" i="27"/>
  <c r="BA204" i="27"/>
  <c r="AS204" i="27"/>
  <c r="AK204" i="27"/>
  <c r="AC204" i="27"/>
  <c r="U204" i="27"/>
  <c r="M204" i="27"/>
  <c r="DK204" i="27"/>
  <c r="CE204" i="27"/>
  <c r="AY204" i="27"/>
  <c r="S204" i="27"/>
  <c r="DC204" i="27"/>
  <c r="BW204" i="27"/>
  <c r="AQ204" i="27"/>
  <c r="K204" i="27"/>
  <c r="CU204" i="27"/>
  <c r="BO204" i="27"/>
  <c r="AI204" i="27"/>
  <c r="CM204" i="27"/>
  <c r="BG204" i="27"/>
  <c r="AA204" i="27"/>
  <c r="DS204" i="27"/>
  <c r="DS189" i="27"/>
  <c r="DK189" i="27"/>
  <c r="DC189" i="27"/>
  <c r="CU189" i="27"/>
  <c r="CM189" i="27"/>
  <c r="CE189" i="27"/>
  <c r="BW189" i="27"/>
  <c r="BO189" i="27"/>
  <c r="BG189" i="27"/>
  <c r="AY189" i="27"/>
  <c r="AQ189" i="27"/>
  <c r="AI189" i="27"/>
  <c r="AA189" i="27"/>
  <c r="S189" i="27"/>
  <c r="K189" i="27"/>
  <c r="DQ189" i="27"/>
  <c r="DI189" i="27"/>
  <c r="DA189" i="27"/>
  <c r="CS189" i="27"/>
  <c r="CK189" i="27"/>
  <c r="CC189" i="27"/>
  <c r="BU189" i="27"/>
  <c r="BM189" i="27"/>
  <c r="BE189" i="27"/>
  <c r="AW189" i="27"/>
  <c r="AO189" i="27"/>
  <c r="AG189" i="27"/>
  <c r="Y189" i="27"/>
  <c r="Q189" i="27"/>
  <c r="I189" i="27"/>
  <c r="DW189" i="27"/>
  <c r="DO189" i="27"/>
  <c r="DG189" i="27"/>
  <c r="CY189" i="27"/>
  <c r="CQ189" i="27"/>
  <c r="CI189" i="27"/>
  <c r="CA189" i="27"/>
  <c r="BS189" i="27"/>
  <c r="BK189" i="27"/>
  <c r="BC189" i="27"/>
  <c r="AU189" i="27"/>
  <c r="AM189" i="27"/>
  <c r="AE189" i="27"/>
  <c r="W189" i="27"/>
  <c r="O189" i="27"/>
  <c r="DU189" i="27"/>
  <c r="CO189" i="27"/>
  <c r="BI189" i="27"/>
  <c r="AC189" i="27"/>
  <c r="DM189" i="27"/>
  <c r="CG189" i="27"/>
  <c r="BA189" i="27"/>
  <c r="U189" i="27"/>
  <c r="DE189" i="27"/>
  <c r="BY189" i="27"/>
  <c r="AS189" i="27"/>
  <c r="M189" i="27"/>
  <c r="BQ189" i="27"/>
  <c r="AK189" i="27"/>
  <c r="CW189" i="27"/>
  <c r="DW231" i="27"/>
  <c r="DO231" i="27"/>
  <c r="DG231" i="27"/>
  <c r="CY231" i="27"/>
  <c r="CQ231" i="27"/>
  <c r="CI231" i="27"/>
  <c r="CA231" i="27"/>
  <c r="BS231" i="27"/>
  <c r="BK231" i="27"/>
  <c r="BC231" i="27"/>
  <c r="AU231" i="27"/>
  <c r="AM231" i="27"/>
  <c r="AE231" i="27"/>
  <c r="W231" i="27"/>
  <c r="O231" i="27"/>
  <c r="DQ231" i="27"/>
  <c r="DE231" i="27"/>
  <c r="CU231" i="27"/>
  <c r="CK231" i="27"/>
  <c r="BY231" i="27"/>
  <c r="BO231" i="27"/>
  <c r="BE231" i="27"/>
  <c r="AS231" i="27"/>
  <c r="AI231" i="27"/>
  <c r="Y231" i="27"/>
  <c r="M231" i="27"/>
  <c r="DM231" i="27"/>
  <c r="DC231" i="27"/>
  <c r="CS231" i="27"/>
  <c r="CG231" i="27"/>
  <c r="BW231" i="27"/>
  <c r="BM231" i="27"/>
  <c r="BA231" i="27"/>
  <c r="AQ231" i="27"/>
  <c r="AG231" i="27"/>
  <c r="U231" i="27"/>
  <c r="K231" i="27"/>
  <c r="DU231" i="27"/>
  <c r="DK231" i="27"/>
  <c r="DA231" i="27"/>
  <c r="CO231" i="27"/>
  <c r="CE231" i="27"/>
  <c r="BU231" i="27"/>
  <c r="BI231" i="27"/>
  <c r="AY231" i="27"/>
  <c r="AO231" i="27"/>
  <c r="AC231" i="27"/>
  <c r="S231" i="27"/>
  <c r="I231" i="27"/>
  <c r="CW231" i="27"/>
  <c r="BG231" i="27"/>
  <c r="Q231" i="27"/>
  <c r="CM231" i="27"/>
  <c r="AW231" i="27"/>
  <c r="DS231" i="27"/>
  <c r="CC231" i="27"/>
  <c r="AK231" i="27"/>
  <c r="DI231" i="27"/>
  <c r="BQ231" i="27"/>
  <c r="AA231" i="27"/>
  <c r="DQ207" i="27"/>
  <c r="DI207" i="27"/>
  <c r="DA207" i="27"/>
  <c r="CS207" i="27"/>
  <c r="CK207" i="27"/>
  <c r="CC207" i="27"/>
  <c r="BU207" i="27"/>
  <c r="BM207" i="27"/>
  <c r="BE207" i="27"/>
  <c r="AW207" i="27"/>
  <c r="AO207" i="27"/>
  <c r="AG207" i="27"/>
  <c r="Y207" i="27"/>
  <c r="Q207" i="27"/>
  <c r="I207" i="27"/>
  <c r="DW207" i="27"/>
  <c r="DO207" i="27"/>
  <c r="DG207" i="27"/>
  <c r="CY207" i="27"/>
  <c r="CQ207" i="27"/>
  <c r="CI207" i="27"/>
  <c r="CA207" i="27"/>
  <c r="BS207" i="27"/>
  <c r="BK207" i="27"/>
  <c r="BC207" i="27"/>
  <c r="AU207" i="27"/>
  <c r="AM207" i="27"/>
  <c r="AE207" i="27"/>
  <c r="W207" i="27"/>
  <c r="O207" i="27"/>
  <c r="DU207" i="27"/>
  <c r="DM207" i="27"/>
  <c r="DE207" i="27"/>
  <c r="CW207" i="27"/>
  <c r="CO207" i="27"/>
  <c r="CG207" i="27"/>
  <c r="BY207" i="27"/>
  <c r="BQ207" i="27"/>
  <c r="BI207" i="27"/>
  <c r="BA207" i="27"/>
  <c r="AS207" i="27"/>
  <c r="AK207" i="27"/>
  <c r="AC207" i="27"/>
  <c r="U207" i="27"/>
  <c r="M207" i="27"/>
  <c r="DC207" i="27"/>
  <c r="BW207" i="27"/>
  <c r="AQ207" i="27"/>
  <c r="K207" i="27"/>
  <c r="CU207" i="27"/>
  <c r="BO207" i="27"/>
  <c r="AI207" i="27"/>
  <c r="DS207" i="27"/>
  <c r="CM207" i="27"/>
  <c r="BG207" i="27"/>
  <c r="AA207" i="27"/>
  <c r="DK207" i="27"/>
  <c r="CE207" i="27"/>
  <c r="AY207" i="27"/>
  <c r="S207" i="27"/>
  <c r="DQ203" i="27"/>
  <c r="DI203" i="27"/>
  <c r="DA203" i="27"/>
  <c r="CS203" i="27"/>
  <c r="CK203" i="27"/>
  <c r="CC203" i="27"/>
  <c r="BU203" i="27"/>
  <c r="BM203" i="27"/>
  <c r="BE203" i="27"/>
  <c r="AW203" i="27"/>
  <c r="AO203" i="27"/>
  <c r="AG203" i="27"/>
  <c r="Y203" i="27"/>
  <c r="Q203" i="27"/>
  <c r="I203" i="27"/>
  <c r="DW203" i="27"/>
  <c r="DO203" i="27"/>
  <c r="DG203" i="27"/>
  <c r="CY203" i="27"/>
  <c r="CQ203" i="27"/>
  <c r="CI203" i="27"/>
  <c r="CA203" i="27"/>
  <c r="BS203" i="27"/>
  <c r="BK203" i="27"/>
  <c r="BC203" i="27"/>
  <c r="AU203" i="27"/>
  <c r="AM203" i="27"/>
  <c r="AE203" i="27"/>
  <c r="W203" i="27"/>
  <c r="O203" i="27"/>
  <c r="DU203" i="27"/>
  <c r="DM203" i="27"/>
  <c r="DE203" i="27"/>
  <c r="CW203" i="27"/>
  <c r="CO203" i="27"/>
  <c r="CG203" i="27"/>
  <c r="BY203" i="27"/>
  <c r="BQ203" i="27"/>
  <c r="BI203" i="27"/>
  <c r="BA203" i="27"/>
  <c r="AS203" i="27"/>
  <c r="AK203" i="27"/>
  <c r="AC203" i="27"/>
  <c r="U203" i="27"/>
  <c r="M203" i="27"/>
  <c r="DC203" i="27"/>
  <c r="BW203" i="27"/>
  <c r="AQ203" i="27"/>
  <c r="K203" i="27"/>
  <c r="CU203" i="27"/>
  <c r="BO203" i="27"/>
  <c r="AI203" i="27"/>
  <c r="DS203" i="27"/>
  <c r="CM203" i="27"/>
  <c r="BG203" i="27"/>
  <c r="AA203" i="27"/>
  <c r="CE203" i="27"/>
  <c r="AY203" i="27"/>
  <c r="S203" i="27"/>
  <c r="DK203" i="27"/>
  <c r="DS196" i="27"/>
  <c r="DK196" i="27"/>
  <c r="DC196" i="27"/>
  <c r="CU196" i="27"/>
  <c r="CM196" i="27"/>
  <c r="CE196" i="27"/>
  <c r="BW196" i="27"/>
  <c r="BO196" i="27"/>
  <c r="BG196" i="27"/>
  <c r="AY196" i="27"/>
  <c r="AQ196" i="27"/>
  <c r="AI196" i="27"/>
  <c r="AA196" i="27"/>
  <c r="S196" i="27"/>
  <c r="K196" i="27"/>
  <c r="DQ196" i="27"/>
  <c r="DI196" i="27"/>
  <c r="DA196" i="27"/>
  <c r="CS196" i="27"/>
  <c r="CK196" i="27"/>
  <c r="CC196" i="27"/>
  <c r="BU196" i="27"/>
  <c r="BM196" i="27"/>
  <c r="BE196" i="27"/>
  <c r="AW196" i="27"/>
  <c r="AO196" i="27"/>
  <c r="AG196" i="27"/>
  <c r="Y196" i="27"/>
  <c r="Q196" i="27"/>
  <c r="I196" i="27"/>
  <c r="DW196" i="27"/>
  <c r="DO196" i="27"/>
  <c r="DG196" i="27"/>
  <c r="CY196" i="27"/>
  <c r="CQ196" i="27"/>
  <c r="CI196" i="27"/>
  <c r="CA196" i="27"/>
  <c r="BS196" i="27"/>
  <c r="BK196" i="27"/>
  <c r="BC196" i="27"/>
  <c r="AU196" i="27"/>
  <c r="AM196" i="27"/>
  <c r="AE196" i="27"/>
  <c r="W196" i="27"/>
  <c r="O196" i="27"/>
  <c r="CW196" i="27"/>
  <c r="BQ196" i="27"/>
  <c r="AK196" i="27"/>
  <c r="DU196" i="27"/>
  <c r="CO196" i="27"/>
  <c r="BI196" i="27"/>
  <c r="AC196" i="27"/>
  <c r="DM196" i="27"/>
  <c r="CG196" i="27"/>
  <c r="BA196" i="27"/>
  <c r="U196" i="27"/>
  <c r="M196" i="27"/>
  <c r="DE196" i="27"/>
  <c r="BY196" i="27"/>
  <c r="AS196" i="27"/>
  <c r="DQ215" i="27"/>
  <c r="DI215" i="27"/>
  <c r="DA215" i="27"/>
  <c r="CS215" i="27"/>
  <c r="CK215" i="27"/>
  <c r="CC215" i="27"/>
  <c r="BU215" i="27"/>
  <c r="BM215" i="27"/>
  <c r="BE215" i="27"/>
  <c r="AW215" i="27"/>
  <c r="AO215" i="27"/>
  <c r="AG215" i="27"/>
  <c r="Y215" i="27"/>
  <c r="Q215" i="27"/>
  <c r="I215" i="27"/>
  <c r="DW215" i="27"/>
  <c r="DO215" i="27"/>
  <c r="DG215" i="27"/>
  <c r="CY215" i="27"/>
  <c r="CQ215" i="27"/>
  <c r="CI215" i="27"/>
  <c r="CA215" i="27"/>
  <c r="BS215" i="27"/>
  <c r="BK215" i="27"/>
  <c r="BC215" i="27"/>
  <c r="AU215" i="27"/>
  <c r="AM215" i="27"/>
  <c r="AE215" i="27"/>
  <c r="W215" i="27"/>
  <c r="O215" i="27"/>
  <c r="DU215" i="27"/>
  <c r="DM215" i="27"/>
  <c r="DE215" i="27"/>
  <c r="CW215" i="27"/>
  <c r="CO215" i="27"/>
  <c r="CG215" i="27"/>
  <c r="BY215" i="27"/>
  <c r="BQ215" i="27"/>
  <c r="BI215" i="27"/>
  <c r="BA215" i="27"/>
  <c r="AS215" i="27"/>
  <c r="AK215" i="27"/>
  <c r="AC215" i="27"/>
  <c r="U215" i="27"/>
  <c r="M215" i="27"/>
  <c r="DC215" i="27"/>
  <c r="BW215" i="27"/>
  <c r="AQ215" i="27"/>
  <c r="K215" i="27"/>
  <c r="CU215" i="27"/>
  <c r="BO215" i="27"/>
  <c r="AI215" i="27"/>
  <c r="DS215" i="27"/>
  <c r="CM215" i="27"/>
  <c r="BG215" i="27"/>
  <c r="AA215" i="27"/>
  <c r="AY215" i="27"/>
  <c r="S215" i="27"/>
  <c r="DK215" i="27"/>
  <c r="CE215" i="27"/>
  <c r="DU269" i="27"/>
  <c r="DM269" i="27"/>
  <c r="DE269" i="27"/>
  <c r="CW269" i="27"/>
  <c r="CO269" i="27"/>
  <c r="CG269" i="27"/>
  <c r="BY269" i="27"/>
  <c r="BQ269" i="27"/>
  <c r="BI269" i="27"/>
  <c r="BA269" i="27"/>
  <c r="AS269" i="27"/>
  <c r="AK269" i="27"/>
  <c r="AC269" i="27"/>
  <c r="U269" i="27"/>
  <c r="M269" i="27"/>
  <c r="DS269" i="27"/>
  <c r="DK269" i="27"/>
  <c r="DC269" i="27"/>
  <c r="CU269" i="27"/>
  <c r="CM269" i="27"/>
  <c r="CE269" i="27"/>
  <c r="BW269" i="27"/>
  <c r="BO269" i="27"/>
  <c r="BG269" i="27"/>
  <c r="AY269" i="27"/>
  <c r="AQ269" i="27"/>
  <c r="AI269" i="27"/>
  <c r="AA269" i="27"/>
  <c r="S269" i="27"/>
  <c r="K269" i="27"/>
  <c r="DQ269" i="27"/>
  <c r="DI269" i="27"/>
  <c r="DA269" i="27"/>
  <c r="CS269" i="27"/>
  <c r="CK269" i="27"/>
  <c r="CC269" i="27"/>
  <c r="BU269" i="27"/>
  <c r="BM269" i="27"/>
  <c r="BE269" i="27"/>
  <c r="AW269" i="27"/>
  <c r="AO269" i="27"/>
  <c r="AG269" i="27"/>
  <c r="Y269" i="27"/>
  <c r="Q269" i="27"/>
  <c r="I269" i="27"/>
  <c r="CY269" i="27"/>
  <c r="BS269" i="27"/>
  <c r="AM269" i="27"/>
  <c r="DW269" i="27"/>
  <c r="CQ269" i="27"/>
  <c r="BK269" i="27"/>
  <c r="AE269" i="27"/>
  <c r="DO269" i="27"/>
  <c r="CI269" i="27"/>
  <c r="BC269" i="27"/>
  <c r="W269" i="27"/>
  <c r="CA269" i="27"/>
  <c r="AU269" i="27"/>
  <c r="O269" i="27"/>
  <c r="DG269" i="27"/>
  <c r="DQ212" i="27"/>
  <c r="DI212" i="27"/>
  <c r="DA212" i="27"/>
  <c r="CS212" i="27"/>
  <c r="CK212" i="27"/>
  <c r="CC212" i="27"/>
  <c r="BU212" i="27"/>
  <c r="BM212" i="27"/>
  <c r="BE212" i="27"/>
  <c r="AW212" i="27"/>
  <c r="AO212" i="27"/>
  <c r="AG212" i="27"/>
  <c r="Y212" i="27"/>
  <c r="Q212" i="27"/>
  <c r="I212" i="27"/>
  <c r="DW212" i="27"/>
  <c r="DO212" i="27"/>
  <c r="DG212" i="27"/>
  <c r="CY212" i="27"/>
  <c r="CQ212" i="27"/>
  <c r="CI212" i="27"/>
  <c r="CA212" i="27"/>
  <c r="BS212" i="27"/>
  <c r="BK212" i="27"/>
  <c r="BC212" i="27"/>
  <c r="AU212" i="27"/>
  <c r="AM212" i="27"/>
  <c r="AE212" i="27"/>
  <c r="W212" i="27"/>
  <c r="O212" i="27"/>
  <c r="DU212" i="27"/>
  <c r="DM212" i="27"/>
  <c r="DE212" i="27"/>
  <c r="CW212" i="27"/>
  <c r="CO212" i="27"/>
  <c r="CG212" i="27"/>
  <c r="BY212" i="27"/>
  <c r="BQ212" i="27"/>
  <c r="BI212" i="27"/>
  <c r="BA212" i="27"/>
  <c r="AS212" i="27"/>
  <c r="AK212" i="27"/>
  <c r="AC212" i="27"/>
  <c r="U212" i="27"/>
  <c r="M212" i="27"/>
  <c r="DK212" i="27"/>
  <c r="CE212" i="27"/>
  <c r="AY212" i="27"/>
  <c r="S212" i="27"/>
  <c r="DC212" i="27"/>
  <c r="BW212" i="27"/>
  <c r="AQ212" i="27"/>
  <c r="K212" i="27"/>
  <c r="CU212" i="27"/>
  <c r="BO212" i="27"/>
  <c r="AI212" i="27"/>
  <c r="AA212" i="27"/>
  <c r="DS212" i="27"/>
  <c r="CM212" i="27"/>
  <c r="BG212" i="27"/>
  <c r="DU277" i="27"/>
  <c r="DM277" i="27"/>
  <c r="DE277" i="27"/>
  <c r="CW277" i="27"/>
  <c r="CO277" i="27"/>
  <c r="CG277" i="27"/>
  <c r="BY277" i="27"/>
  <c r="BQ277" i="27"/>
  <c r="BI277" i="27"/>
  <c r="BA277" i="27"/>
  <c r="DQ277" i="27"/>
  <c r="DG277" i="27"/>
  <c r="CU277" i="27"/>
  <c r="CK277" i="27"/>
  <c r="CA277" i="27"/>
  <c r="BO277" i="27"/>
  <c r="BE277" i="27"/>
  <c r="AU277" i="27"/>
  <c r="AM277" i="27"/>
  <c r="AE277" i="27"/>
  <c r="W277" i="27"/>
  <c r="O277" i="27"/>
  <c r="DO277" i="27"/>
  <c r="DC277" i="27"/>
  <c r="CS277" i="27"/>
  <c r="CI277" i="27"/>
  <c r="BW277" i="27"/>
  <c r="BM277" i="27"/>
  <c r="BC277" i="27"/>
  <c r="AS277" i="27"/>
  <c r="AK277" i="27"/>
  <c r="AC277" i="27"/>
  <c r="U277" i="27"/>
  <c r="DW277" i="27"/>
  <c r="DK277" i="27"/>
  <c r="DA277" i="27"/>
  <c r="CQ277" i="27"/>
  <c r="CE277" i="27"/>
  <c r="BU277" i="27"/>
  <c r="BK277" i="27"/>
  <c r="AY277" i="27"/>
  <c r="AQ277" i="27"/>
  <c r="AI277" i="27"/>
  <c r="AA277" i="27"/>
  <c r="S277" i="27"/>
  <c r="K277" i="27"/>
  <c r="DS277" i="27"/>
  <c r="CC277" i="27"/>
  <c r="AO277" i="27"/>
  <c r="M277" i="27"/>
  <c r="DI277" i="27"/>
  <c r="BS277" i="27"/>
  <c r="AG277" i="27"/>
  <c r="I277" i="27"/>
  <c r="CY277" i="27"/>
  <c r="BG277" i="27"/>
  <c r="Y277" i="27"/>
  <c r="AW277" i="27"/>
  <c r="Q277" i="27"/>
  <c r="CM277" i="27"/>
  <c r="DU229" i="27"/>
  <c r="DM229" i="27"/>
  <c r="DE229" i="27"/>
  <c r="CW229" i="27"/>
  <c r="CO229" i="27"/>
  <c r="CG229" i="27"/>
  <c r="BY229" i="27"/>
  <c r="BQ229" i="27"/>
  <c r="BI229" i="27"/>
  <c r="BA229" i="27"/>
  <c r="AS229" i="27"/>
  <c r="AK229" i="27"/>
  <c r="AC229" i="27"/>
  <c r="U229" i="27"/>
  <c r="M229" i="27"/>
  <c r="DS229" i="27"/>
  <c r="DK229" i="27"/>
  <c r="DC229" i="27"/>
  <c r="CU229" i="27"/>
  <c r="CM229" i="27"/>
  <c r="CE229" i="27"/>
  <c r="BW229" i="27"/>
  <c r="BO229" i="27"/>
  <c r="BG229" i="27"/>
  <c r="AY229" i="27"/>
  <c r="AQ229" i="27"/>
  <c r="AI229" i="27"/>
  <c r="AA229" i="27"/>
  <c r="S229" i="27"/>
  <c r="K229" i="27"/>
  <c r="DQ229" i="27"/>
  <c r="DI229" i="27"/>
  <c r="DA229" i="27"/>
  <c r="CS229" i="27"/>
  <c r="CK229" i="27"/>
  <c r="CC229" i="27"/>
  <c r="BU229" i="27"/>
  <c r="BM229" i="27"/>
  <c r="BE229" i="27"/>
  <c r="AW229" i="27"/>
  <c r="AO229" i="27"/>
  <c r="AG229" i="27"/>
  <c r="Y229" i="27"/>
  <c r="Q229" i="27"/>
  <c r="I229" i="27"/>
  <c r="DW229" i="27"/>
  <c r="CQ229" i="27"/>
  <c r="BK229" i="27"/>
  <c r="AE229" i="27"/>
  <c r="DO229" i="27"/>
  <c r="CI229" i="27"/>
  <c r="BC229" i="27"/>
  <c r="W229" i="27"/>
  <c r="DG229" i="27"/>
  <c r="CA229" i="27"/>
  <c r="AU229" i="27"/>
  <c r="O229" i="27"/>
  <c r="BS229" i="27"/>
  <c r="AM229" i="27"/>
  <c r="CY229" i="27"/>
  <c r="DU272" i="27"/>
  <c r="DM272" i="27"/>
  <c r="DE272" i="27"/>
  <c r="CW272" i="27"/>
  <c r="CO272" i="27"/>
  <c r="CG272" i="27"/>
  <c r="BY272" i="27"/>
  <c r="BQ272" i="27"/>
  <c r="BI272" i="27"/>
  <c r="BA272" i="27"/>
  <c r="AS272" i="27"/>
  <c r="AK272" i="27"/>
  <c r="AC272" i="27"/>
  <c r="U272" i="27"/>
  <c r="M272" i="27"/>
  <c r="DS272" i="27"/>
  <c r="DK272" i="27"/>
  <c r="DC272" i="27"/>
  <c r="CU272" i="27"/>
  <c r="CM272" i="27"/>
  <c r="CE272" i="27"/>
  <c r="BW272" i="27"/>
  <c r="BO272" i="27"/>
  <c r="BG272" i="27"/>
  <c r="AY272" i="27"/>
  <c r="AQ272" i="27"/>
  <c r="AI272" i="27"/>
  <c r="AA272" i="27"/>
  <c r="S272" i="27"/>
  <c r="DQ272" i="27"/>
  <c r="DI272" i="27"/>
  <c r="DA272" i="27"/>
  <c r="CS272" i="27"/>
  <c r="CK272" i="27"/>
  <c r="CC272" i="27"/>
  <c r="BU272" i="27"/>
  <c r="BM272" i="27"/>
  <c r="BE272" i="27"/>
  <c r="AW272" i="27"/>
  <c r="AO272" i="27"/>
  <c r="AG272" i="27"/>
  <c r="Y272" i="27"/>
  <c r="Q272" i="27"/>
  <c r="I272" i="27"/>
  <c r="DW272" i="27"/>
  <c r="CQ272" i="27"/>
  <c r="BK272" i="27"/>
  <c r="AE272" i="27"/>
  <c r="DO272" i="27"/>
  <c r="CI272" i="27"/>
  <c r="BC272" i="27"/>
  <c r="W272" i="27"/>
  <c r="DG272" i="27"/>
  <c r="CA272" i="27"/>
  <c r="AU272" i="27"/>
  <c r="O272" i="27"/>
  <c r="BS272" i="27"/>
  <c r="AM272" i="27"/>
  <c r="K272" i="27"/>
  <c r="CY272" i="27"/>
  <c r="DQ214" i="27"/>
  <c r="DI214" i="27"/>
  <c r="DA214" i="27"/>
  <c r="CS214" i="27"/>
  <c r="CK214" i="27"/>
  <c r="CC214" i="27"/>
  <c r="BU214" i="27"/>
  <c r="BM214" i="27"/>
  <c r="BE214" i="27"/>
  <c r="AW214" i="27"/>
  <c r="AO214" i="27"/>
  <c r="AG214" i="27"/>
  <c r="Y214" i="27"/>
  <c r="Q214" i="27"/>
  <c r="I214" i="27"/>
  <c r="DW214" i="27"/>
  <c r="DO214" i="27"/>
  <c r="DG214" i="27"/>
  <c r="CY214" i="27"/>
  <c r="CQ214" i="27"/>
  <c r="CI214" i="27"/>
  <c r="CA214" i="27"/>
  <c r="BS214" i="27"/>
  <c r="BK214" i="27"/>
  <c r="BC214" i="27"/>
  <c r="AU214" i="27"/>
  <c r="AM214" i="27"/>
  <c r="AE214" i="27"/>
  <c r="W214" i="27"/>
  <c r="O214" i="27"/>
  <c r="DU214" i="27"/>
  <c r="DM214" i="27"/>
  <c r="DE214" i="27"/>
  <c r="CW214" i="27"/>
  <c r="CO214" i="27"/>
  <c r="CG214" i="27"/>
  <c r="BY214" i="27"/>
  <c r="BQ214" i="27"/>
  <c r="BI214" i="27"/>
  <c r="BA214" i="27"/>
  <c r="AS214" i="27"/>
  <c r="AK214" i="27"/>
  <c r="AC214" i="27"/>
  <c r="U214" i="27"/>
  <c r="M214" i="27"/>
  <c r="CU214" i="27"/>
  <c r="BO214" i="27"/>
  <c r="AI214" i="27"/>
  <c r="DS214" i="27"/>
  <c r="CM214" i="27"/>
  <c r="BG214" i="27"/>
  <c r="AA214" i="27"/>
  <c r="DK214" i="27"/>
  <c r="CE214" i="27"/>
  <c r="AY214" i="27"/>
  <c r="S214" i="27"/>
  <c r="AQ214" i="27"/>
  <c r="K214" i="27"/>
  <c r="DC214" i="27"/>
  <c r="BW214" i="27"/>
  <c r="DU271" i="27"/>
  <c r="DM271" i="27"/>
  <c r="DE271" i="27"/>
  <c r="CW271" i="27"/>
  <c r="CO271" i="27"/>
  <c r="CG271" i="27"/>
  <c r="BY271" i="27"/>
  <c r="BQ271" i="27"/>
  <c r="BI271" i="27"/>
  <c r="DQ271" i="27"/>
  <c r="DI271" i="27"/>
  <c r="DA271" i="27"/>
  <c r="CS271" i="27"/>
  <c r="DW271" i="27"/>
  <c r="DG271" i="27"/>
  <c r="CQ271" i="27"/>
  <c r="CE271" i="27"/>
  <c r="BU271" i="27"/>
  <c r="BK271" i="27"/>
  <c r="BA271" i="27"/>
  <c r="AS271" i="27"/>
  <c r="AK271" i="27"/>
  <c r="AC271" i="27"/>
  <c r="U271" i="27"/>
  <c r="M271" i="27"/>
  <c r="DS271" i="27"/>
  <c r="DC271" i="27"/>
  <c r="CM271" i="27"/>
  <c r="CC271" i="27"/>
  <c r="BS271" i="27"/>
  <c r="BG271" i="27"/>
  <c r="AY271" i="27"/>
  <c r="AQ271" i="27"/>
  <c r="AI271" i="27"/>
  <c r="AA271" i="27"/>
  <c r="S271" i="27"/>
  <c r="K271" i="27"/>
  <c r="DO271" i="27"/>
  <c r="CY271" i="27"/>
  <c r="CK271" i="27"/>
  <c r="CA271" i="27"/>
  <c r="BO271" i="27"/>
  <c r="BE271" i="27"/>
  <c r="AW271" i="27"/>
  <c r="AO271" i="27"/>
  <c r="AG271" i="27"/>
  <c r="Y271" i="27"/>
  <c r="Q271" i="27"/>
  <c r="I271" i="27"/>
  <c r="CU271" i="27"/>
  <c r="BC271" i="27"/>
  <c r="W271" i="27"/>
  <c r="CI271" i="27"/>
  <c r="AU271" i="27"/>
  <c r="O271" i="27"/>
  <c r="BW271" i="27"/>
  <c r="AM271" i="27"/>
  <c r="DK271" i="27"/>
  <c r="BM271" i="27"/>
  <c r="AE271" i="27"/>
  <c r="DQ201" i="27"/>
  <c r="DI201" i="27"/>
  <c r="DA201" i="27"/>
  <c r="CS201" i="27"/>
  <c r="CK201" i="27"/>
  <c r="CC201" i="27"/>
  <c r="BU201" i="27"/>
  <c r="BM201" i="27"/>
  <c r="BE201" i="27"/>
  <c r="AW201" i="27"/>
  <c r="AO201" i="27"/>
  <c r="AG201" i="27"/>
  <c r="Y201" i="27"/>
  <c r="Q201" i="27"/>
  <c r="I201" i="27"/>
  <c r="DW201" i="27"/>
  <c r="DO201" i="27"/>
  <c r="DG201" i="27"/>
  <c r="CY201" i="27"/>
  <c r="CQ201" i="27"/>
  <c r="CI201" i="27"/>
  <c r="CA201" i="27"/>
  <c r="BS201" i="27"/>
  <c r="BK201" i="27"/>
  <c r="BC201" i="27"/>
  <c r="AU201" i="27"/>
  <c r="AM201" i="27"/>
  <c r="AE201" i="27"/>
  <c r="W201" i="27"/>
  <c r="O201" i="27"/>
  <c r="DU201" i="27"/>
  <c r="DM201" i="27"/>
  <c r="DE201" i="27"/>
  <c r="CW201" i="27"/>
  <c r="CO201" i="27"/>
  <c r="CG201" i="27"/>
  <c r="BY201" i="27"/>
  <c r="BQ201" i="27"/>
  <c r="BI201" i="27"/>
  <c r="BA201" i="27"/>
  <c r="AS201" i="27"/>
  <c r="AK201" i="27"/>
  <c r="AC201" i="27"/>
  <c r="U201" i="27"/>
  <c r="M201" i="27"/>
  <c r="DS201" i="27"/>
  <c r="CM201" i="27"/>
  <c r="BG201" i="27"/>
  <c r="AA201" i="27"/>
  <c r="DK201" i="27"/>
  <c r="CE201" i="27"/>
  <c r="AY201" i="27"/>
  <c r="S201" i="27"/>
  <c r="DC201" i="27"/>
  <c r="BW201" i="27"/>
  <c r="AQ201" i="27"/>
  <c r="K201" i="27"/>
  <c r="BO201" i="27"/>
  <c r="AI201" i="27"/>
  <c r="CU201" i="27"/>
  <c r="DU218" i="27"/>
  <c r="DM218" i="27"/>
  <c r="DE218" i="27"/>
  <c r="CW218" i="27"/>
  <c r="CO218" i="27"/>
  <c r="CG218" i="27"/>
  <c r="BY218" i="27"/>
  <c r="BQ218" i="27"/>
  <c r="BI218" i="27"/>
  <c r="BA218" i="27"/>
  <c r="AS218" i="27"/>
  <c r="AK218" i="27"/>
  <c r="AC218" i="27"/>
  <c r="U218" i="27"/>
  <c r="M218" i="27"/>
  <c r="DS218" i="27"/>
  <c r="DK218" i="27"/>
  <c r="DC218" i="27"/>
  <c r="CU218" i="27"/>
  <c r="CM218" i="27"/>
  <c r="CE218" i="27"/>
  <c r="BW218" i="27"/>
  <c r="BO218" i="27"/>
  <c r="BG218" i="27"/>
  <c r="AY218" i="27"/>
  <c r="AQ218" i="27"/>
  <c r="AI218" i="27"/>
  <c r="AA218" i="27"/>
  <c r="S218" i="27"/>
  <c r="K218" i="27"/>
  <c r="DQ218" i="27"/>
  <c r="DI218" i="27"/>
  <c r="DA218" i="27"/>
  <c r="CS218" i="27"/>
  <c r="CK218" i="27"/>
  <c r="CC218" i="27"/>
  <c r="BU218" i="27"/>
  <c r="BM218" i="27"/>
  <c r="BE218" i="27"/>
  <c r="AW218" i="27"/>
  <c r="AO218" i="27"/>
  <c r="AG218" i="27"/>
  <c r="Y218" i="27"/>
  <c r="Q218" i="27"/>
  <c r="I218" i="27"/>
  <c r="CY218" i="27"/>
  <c r="BS218" i="27"/>
  <c r="AM218" i="27"/>
  <c r="DW218" i="27"/>
  <c r="CQ218" i="27"/>
  <c r="BK218" i="27"/>
  <c r="AE218" i="27"/>
  <c r="DO218" i="27"/>
  <c r="CI218" i="27"/>
  <c r="BC218" i="27"/>
  <c r="W218" i="27"/>
  <c r="DG218" i="27"/>
  <c r="CA218" i="27"/>
  <c r="AU218" i="27"/>
  <c r="O218" i="27"/>
  <c r="DU270" i="27"/>
  <c r="DM270" i="27"/>
  <c r="DE270" i="27"/>
  <c r="CW270" i="27"/>
  <c r="CO270" i="27"/>
  <c r="CG270" i="27"/>
  <c r="BY270" i="27"/>
  <c r="BQ270" i="27"/>
  <c r="BI270" i="27"/>
  <c r="BA270" i="27"/>
  <c r="AS270" i="27"/>
  <c r="AK270" i="27"/>
  <c r="AC270" i="27"/>
  <c r="U270" i="27"/>
  <c r="M270" i="27"/>
  <c r="DS270" i="27"/>
  <c r="DK270" i="27"/>
  <c r="DC270" i="27"/>
  <c r="CU270" i="27"/>
  <c r="CM270" i="27"/>
  <c r="CE270" i="27"/>
  <c r="BW270" i="27"/>
  <c r="BO270" i="27"/>
  <c r="BG270" i="27"/>
  <c r="AY270" i="27"/>
  <c r="AQ270" i="27"/>
  <c r="AI270" i="27"/>
  <c r="AA270" i="27"/>
  <c r="S270" i="27"/>
  <c r="K270" i="27"/>
  <c r="DQ270" i="27"/>
  <c r="DI270" i="27"/>
  <c r="DA270" i="27"/>
  <c r="CS270" i="27"/>
  <c r="CK270" i="27"/>
  <c r="CC270" i="27"/>
  <c r="BU270" i="27"/>
  <c r="BM270" i="27"/>
  <c r="BE270" i="27"/>
  <c r="AW270" i="27"/>
  <c r="AO270" i="27"/>
  <c r="AG270" i="27"/>
  <c r="Y270" i="27"/>
  <c r="Q270" i="27"/>
  <c r="I270" i="27"/>
  <c r="DG270" i="27"/>
  <c r="CA270" i="27"/>
  <c r="AU270" i="27"/>
  <c r="O270" i="27"/>
  <c r="CY270" i="27"/>
  <c r="BS270" i="27"/>
  <c r="AM270" i="27"/>
  <c r="DW270" i="27"/>
  <c r="CQ270" i="27"/>
  <c r="BK270" i="27"/>
  <c r="AE270" i="27"/>
  <c r="CI270" i="27"/>
  <c r="BC270" i="27"/>
  <c r="W270" i="27"/>
  <c r="DO270" i="27"/>
  <c r="DQ237" i="27"/>
  <c r="DI237" i="27"/>
  <c r="DA237" i="27"/>
  <c r="CS237" i="27"/>
  <c r="CK237" i="27"/>
  <c r="CC237" i="27"/>
  <c r="BU237" i="27"/>
  <c r="BM237" i="27"/>
  <c r="BE237" i="27"/>
  <c r="AW237" i="27"/>
  <c r="AO237" i="27"/>
  <c r="AG237" i="27"/>
  <c r="Y237" i="27"/>
  <c r="Q237" i="27"/>
  <c r="I237" i="27"/>
  <c r="DW237" i="27"/>
  <c r="DO237" i="27"/>
  <c r="DG237" i="27"/>
  <c r="CY237" i="27"/>
  <c r="CQ237" i="27"/>
  <c r="CI237" i="27"/>
  <c r="CA237" i="27"/>
  <c r="BS237" i="27"/>
  <c r="BK237" i="27"/>
  <c r="BC237" i="27"/>
  <c r="AU237" i="27"/>
  <c r="AM237" i="27"/>
  <c r="AE237" i="27"/>
  <c r="W237" i="27"/>
  <c r="O237" i="27"/>
  <c r="DU237" i="27"/>
  <c r="DM237" i="27"/>
  <c r="DE237" i="27"/>
  <c r="CW237" i="27"/>
  <c r="CO237" i="27"/>
  <c r="CG237" i="27"/>
  <c r="BY237" i="27"/>
  <c r="BQ237" i="27"/>
  <c r="BI237" i="27"/>
  <c r="BA237" i="27"/>
  <c r="AS237" i="27"/>
  <c r="AK237" i="27"/>
  <c r="AC237" i="27"/>
  <c r="U237" i="27"/>
  <c r="M237" i="27"/>
  <c r="DC237" i="27"/>
  <c r="BW237" i="27"/>
  <c r="AQ237" i="27"/>
  <c r="K237" i="27"/>
  <c r="CU237" i="27"/>
  <c r="BO237" i="27"/>
  <c r="AI237" i="27"/>
  <c r="DS237" i="27"/>
  <c r="CM237" i="27"/>
  <c r="BG237" i="27"/>
  <c r="AA237" i="27"/>
  <c r="DK237" i="27"/>
  <c r="CE237" i="27"/>
  <c r="AY237" i="27"/>
  <c r="S237" i="27"/>
  <c r="DU267" i="27"/>
  <c r="DM267" i="27"/>
  <c r="DE267" i="27"/>
  <c r="CW267" i="27"/>
  <c r="CO267" i="27"/>
  <c r="CG267" i="27"/>
  <c r="BY267" i="27"/>
  <c r="BQ267" i="27"/>
  <c r="BI267" i="27"/>
  <c r="BA267" i="27"/>
  <c r="AS267" i="27"/>
  <c r="AK267" i="27"/>
  <c r="AC267" i="27"/>
  <c r="U267" i="27"/>
  <c r="M267" i="27"/>
  <c r="DS267" i="27"/>
  <c r="DK267" i="27"/>
  <c r="DC267" i="27"/>
  <c r="CU267" i="27"/>
  <c r="CM267" i="27"/>
  <c r="CE267" i="27"/>
  <c r="BW267" i="27"/>
  <c r="BO267" i="27"/>
  <c r="BG267" i="27"/>
  <c r="AY267" i="27"/>
  <c r="AQ267" i="27"/>
  <c r="AI267" i="27"/>
  <c r="AA267" i="27"/>
  <c r="S267" i="27"/>
  <c r="K267" i="27"/>
  <c r="DQ267" i="27"/>
  <c r="DI267" i="27"/>
  <c r="DA267" i="27"/>
  <c r="CS267" i="27"/>
  <c r="CK267" i="27"/>
  <c r="CC267" i="27"/>
  <c r="BU267" i="27"/>
  <c r="BM267" i="27"/>
  <c r="BE267" i="27"/>
  <c r="AW267" i="27"/>
  <c r="AO267" i="27"/>
  <c r="AG267" i="27"/>
  <c r="Y267" i="27"/>
  <c r="Q267" i="27"/>
  <c r="I267" i="27"/>
  <c r="DO267" i="27"/>
  <c r="CI267" i="27"/>
  <c r="BC267" i="27"/>
  <c r="W267" i="27"/>
  <c r="DG267" i="27"/>
  <c r="CA267" i="27"/>
  <c r="AU267" i="27"/>
  <c r="O267" i="27"/>
  <c r="CY267" i="27"/>
  <c r="BS267" i="27"/>
  <c r="AM267" i="27"/>
  <c r="BK267" i="27"/>
  <c r="AE267" i="27"/>
  <c r="DW267" i="27"/>
  <c r="CQ267" i="27"/>
  <c r="DU268" i="27"/>
  <c r="DM268" i="27"/>
  <c r="DE268" i="27"/>
  <c r="CW268" i="27"/>
  <c r="CO268" i="27"/>
  <c r="CG268" i="27"/>
  <c r="BY268" i="27"/>
  <c r="BQ268" i="27"/>
  <c r="BI268" i="27"/>
  <c r="BA268" i="27"/>
  <c r="AS268" i="27"/>
  <c r="AK268" i="27"/>
  <c r="AC268" i="27"/>
  <c r="U268" i="27"/>
  <c r="M268" i="27"/>
  <c r="DS268" i="27"/>
  <c r="DK268" i="27"/>
  <c r="DC268" i="27"/>
  <c r="CU268" i="27"/>
  <c r="CM268" i="27"/>
  <c r="CE268" i="27"/>
  <c r="BW268" i="27"/>
  <c r="BO268" i="27"/>
  <c r="BG268" i="27"/>
  <c r="AY268" i="27"/>
  <c r="AQ268" i="27"/>
  <c r="AI268" i="27"/>
  <c r="AA268" i="27"/>
  <c r="S268" i="27"/>
  <c r="K268" i="27"/>
  <c r="DQ268" i="27"/>
  <c r="DI268" i="27"/>
  <c r="DA268" i="27"/>
  <c r="CS268" i="27"/>
  <c r="CK268" i="27"/>
  <c r="CC268" i="27"/>
  <c r="BU268" i="27"/>
  <c r="BM268" i="27"/>
  <c r="BE268" i="27"/>
  <c r="AW268" i="27"/>
  <c r="AO268" i="27"/>
  <c r="AG268" i="27"/>
  <c r="Y268" i="27"/>
  <c r="Q268" i="27"/>
  <c r="I268" i="27"/>
  <c r="DW268" i="27"/>
  <c r="CQ268" i="27"/>
  <c r="BK268" i="27"/>
  <c r="AE268" i="27"/>
  <c r="DO268" i="27"/>
  <c r="CI268" i="27"/>
  <c r="BC268" i="27"/>
  <c r="W268" i="27"/>
  <c r="DG268" i="27"/>
  <c r="CA268" i="27"/>
  <c r="AU268" i="27"/>
  <c r="O268" i="27"/>
  <c r="BS268" i="27"/>
  <c r="AM268" i="27"/>
  <c r="CY268" i="27"/>
  <c r="DU217" i="27"/>
  <c r="DM217" i="27"/>
  <c r="DE217" i="27"/>
  <c r="CW217" i="27"/>
  <c r="CO217" i="27"/>
  <c r="CG217" i="27"/>
  <c r="BY217" i="27"/>
  <c r="BQ217" i="27"/>
  <c r="BI217" i="27"/>
  <c r="BA217" i="27"/>
  <c r="AS217" i="27"/>
  <c r="AK217" i="27"/>
  <c r="AC217" i="27"/>
  <c r="U217" i="27"/>
  <c r="M217" i="27"/>
  <c r="DS217" i="27"/>
  <c r="DK217" i="27"/>
  <c r="DC217" i="27"/>
  <c r="CU217" i="27"/>
  <c r="CM217" i="27"/>
  <c r="CE217" i="27"/>
  <c r="BW217" i="27"/>
  <c r="BO217" i="27"/>
  <c r="BG217" i="27"/>
  <c r="AY217" i="27"/>
  <c r="AQ217" i="27"/>
  <c r="AI217" i="27"/>
  <c r="AA217" i="27"/>
  <c r="S217" i="27"/>
  <c r="K217" i="27"/>
  <c r="DQ217" i="27"/>
  <c r="DI217" i="27"/>
  <c r="DA217" i="27"/>
  <c r="CS217" i="27"/>
  <c r="CK217" i="27"/>
  <c r="CC217" i="27"/>
  <c r="BU217" i="27"/>
  <c r="BM217" i="27"/>
  <c r="BE217" i="27"/>
  <c r="AW217" i="27"/>
  <c r="AO217" i="27"/>
  <c r="AG217" i="27"/>
  <c r="Y217" i="27"/>
  <c r="Q217" i="27"/>
  <c r="I217" i="27"/>
  <c r="DW217" i="27"/>
  <c r="CQ217" i="27"/>
  <c r="BK217" i="27"/>
  <c r="AE217" i="27"/>
  <c r="DO217" i="27"/>
  <c r="CI217" i="27"/>
  <c r="BC217" i="27"/>
  <c r="W217" i="27"/>
  <c r="DG217" i="27"/>
  <c r="CA217" i="27"/>
  <c r="AU217" i="27"/>
  <c r="O217" i="27"/>
  <c r="CY217" i="27"/>
  <c r="BS217" i="27"/>
  <c r="AM217" i="27"/>
  <c r="DU221" i="27"/>
  <c r="DM221" i="27"/>
  <c r="DE221" i="27"/>
  <c r="CW221" i="27"/>
  <c r="CO221" i="27"/>
  <c r="CG221" i="27"/>
  <c r="BY221" i="27"/>
  <c r="BQ221" i="27"/>
  <c r="BI221" i="27"/>
  <c r="BA221" i="27"/>
  <c r="AS221" i="27"/>
  <c r="AK221" i="27"/>
  <c r="AC221" i="27"/>
  <c r="U221" i="27"/>
  <c r="M221" i="27"/>
  <c r="DS221" i="27"/>
  <c r="DK221" i="27"/>
  <c r="DC221" i="27"/>
  <c r="CU221" i="27"/>
  <c r="CM221" i="27"/>
  <c r="CE221" i="27"/>
  <c r="BW221" i="27"/>
  <c r="BO221" i="27"/>
  <c r="BG221" i="27"/>
  <c r="AY221" i="27"/>
  <c r="AQ221" i="27"/>
  <c r="AI221" i="27"/>
  <c r="AA221" i="27"/>
  <c r="S221" i="27"/>
  <c r="K221" i="27"/>
  <c r="DQ221" i="27"/>
  <c r="DI221" i="27"/>
  <c r="DA221" i="27"/>
  <c r="CS221" i="27"/>
  <c r="CK221" i="27"/>
  <c r="CC221" i="27"/>
  <c r="BU221" i="27"/>
  <c r="BM221" i="27"/>
  <c r="BE221" i="27"/>
  <c r="AW221" i="27"/>
  <c r="AO221" i="27"/>
  <c r="AG221" i="27"/>
  <c r="Y221" i="27"/>
  <c r="Q221" i="27"/>
  <c r="I221" i="27"/>
  <c r="DW221" i="27"/>
  <c r="CQ221" i="27"/>
  <c r="BK221" i="27"/>
  <c r="AE221" i="27"/>
  <c r="DO221" i="27"/>
  <c r="CI221" i="27"/>
  <c r="BC221" i="27"/>
  <c r="W221" i="27"/>
  <c r="DG221" i="27"/>
  <c r="CA221" i="27"/>
  <c r="AU221" i="27"/>
  <c r="O221" i="27"/>
  <c r="CY221" i="27"/>
  <c r="BS221" i="27"/>
  <c r="AM221" i="27"/>
  <c r="DQ236" i="27"/>
  <c r="DI236" i="27"/>
  <c r="DA236" i="27"/>
  <c r="CS236" i="27"/>
  <c r="CK236" i="27"/>
  <c r="CC236" i="27"/>
  <c r="BU236" i="27"/>
  <c r="BM236" i="27"/>
  <c r="BE236" i="27"/>
  <c r="AW236" i="27"/>
  <c r="AO236" i="27"/>
  <c r="AG236" i="27"/>
  <c r="DW236" i="27"/>
  <c r="DO236" i="27"/>
  <c r="DG236" i="27"/>
  <c r="CY236" i="27"/>
  <c r="CQ236" i="27"/>
  <c r="CI236" i="27"/>
  <c r="CA236" i="27"/>
  <c r="BS236" i="27"/>
  <c r="BK236" i="27"/>
  <c r="BC236" i="27"/>
  <c r="AU236" i="27"/>
  <c r="AM236" i="27"/>
  <c r="AE236" i="27"/>
  <c r="W236" i="27"/>
  <c r="O236" i="27"/>
  <c r="DU236" i="27"/>
  <c r="DM236" i="27"/>
  <c r="DE236" i="27"/>
  <c r="CW236" i="27"/>
  <c r="CO236" i="27"/>
  <c r="CG236" i="27"/>
  <c r="BY236" i="27"/>
  <c r="BQ236" i="27"/>
  <c r="BI236" i="27"/>
  <c r="BA236" i="27"/>
  <c r="AS236" i="27"/>
  <c r="AK236" i="27"/>
  <c r="CU236" i="27"/>
  <c r="BO236" i="27"/>
  <c r="AI236" i="27"/>
  <c r="U236" i="27"/>
  <c r="K236" i="27"/>
  <c r="DS236" i="27"/>
  <c r="CM236" i="27"/>
  <c r="BG236" i="27"/>
  <c r="AC236" i="27"/>
  <c r="S236" i="27"/>
  <c r="I236" i="27"/>
  <c r="DK236" i="27"/>
  <c r="CE236" i="27"/>
  <c r="AY236" i="27"/>
  <c r="AA236" i="27"/>
  <c r="Q236" i="27"/>
  <c r="DC236" i="27"/>
  <c r="M236" i="27"/>
  <c r="BW236" i="27"/>
  <c r="AQ236" i="27"/>
  <c r="Y236" i="27"/>
  <c r="DQ240" i="27"/>
  <c r="DI240" i="27"/>
  <c r="DA240" i="27"/>
  <c r="CS240" i="27"/>
  <c r="CK240" i="27"/>
  <c r="CC240" i="27"/>
  <c r="BU240" i="27"/>
  <c r="BM240" i="27"/>
  <c r="BE240" i="27"/>
  <c r="AW240" i="27"/>
  <c r="AO240" i="27"/>
  <c r="AG240" i="27"/>
  <c r="Y240" i="27"/>
  <c r="Q240" i="27"/>
  <c r="I240" i="27"/>
  <c r="DW240" i="27"/>
  <c r="DO240" i="27"/>
  <c r="DG240" i="27"/>
  <c r="CY240" i="27"/>
  <c r="CQ240" i="27"/>
  <c r="CI240" i="27"/>
  <c r="CA240" i="27"/>
  <c r="BS240" i="27"/>
  <c r="BK240" i="27"/>
  <c r="BC240" i="27"/>
  <c r="AU240" i="27"/>
  <c r="AM240" i="27"/>
  <c r="AE240" i="27"/>
  <c r="W240" i="27"/>
  <c r="O240" i="27"/>
  <c r="DU240" i="27"/>
  <c r="DM240" i="27"/>
  <c r="DE240" i="27"/>
  <c r="CW240" i="27"/>
  <c r="CO240" i="27"/>
  <c r="CG240" i="27"/>
  <c r="BY240" i="27"/>
  <c r="BQ240" i="27"/>
  <c r="BI240" i="27"/>
  <c r="BA240" i="27"/>
  <c r="AS240" i="27"/>
  <c r="AK240" i="27"/>
  <c r="AC240" i="27"/>
  <c r="U240" i="27"/>
  <c r="M240" i="27"/>
  <c r="DS240" i="27"/>
  <c r="CM240" i="27"/>
  <c r="BG240" i="27"/>
  <c r="AA240" i="27"/>
  <c r="DK240" i="27"/>
  <c r="CE240" i="27"/>
  <c r="AY240" i="27"/>
  <c r="S240" i="27"/>
  <c r="DC240" i="27"/>
  <c r="BW240" i="27"/>
  <c r="AQ240" i="27"/>
  <c r="K240" i="27"/>
  <c r="CU240" i="27"/>
  <c r="BO240" i="27"/>
  <c r="AI240" i="27"/>
  <c r="DW232" i="27"/>
  <c r="DO232" i="27"/>
  <c r="DG232" i="27"/>
  <c r="CY232" i="27"/>
  <c r="CQ232" i="27"/>
  <c r="CI232" i="27"/>
  <c r="CA232" i="27"/>
  <c r="BS232" i="27"/>
  <c r="BK232" i="27"/>
  <c r="BC232" i="27"/>
  <c r="AU232" i="27"/>
  <c r="AM232" i="27"/>
  <c r="AE232" i="27"/>
  <c r="W232" i="27"/>
  <c r="O232" i="27"/>
  <c r="DM232" i="27"/>
  <c r="DC232" i="27"/>
  <c r="CS232" i="27"/>
  <c r="CG232" i="27"/>
  <c r="BW232" i="27"/>
  <c r="BM232" i="27"/>
  <c r="BA232" i="27"/>
  <c r="AQ232" i="27"/>
  <c r="AG232" i="27"/>
  <c r="U232" i="27"/>
  <c r="K232" i="27"/>
  <c r="DU232" i="27"/>
  <c r="DK232" i="27"/>
  <c r="DA232" i="27"/>
  <c r="CO232" i="27"/>
  <c r="CE232" i="27"/>
  <c r="BU232" i="27"/>
  <c r="BI232" i="27"/>
  <c r="AY232" i="27"/>
  <c r="AO232" i="27"/>
  <c r="AC232" i="27"/>
  <c r="S232" i="27"/>
  <c r="I232" i="27"/>
  <c r="DS232" i="27"/>
  <c r="DI232" i="27"/>
  <c r="CW232" i="27"/>
  <c r="CM232" i="27"/>
  <c r="CC232" i="27"/>
  <c r="BQ232" i="27"/>
  <c r="BG232" i="27"/>
  <c r="AW232" i="27"/>
  <c r="AK232" i="27"/>
  <c r="AA232" i="27"/>
  <c r="Q232" i="27"/>
  <c r="DE232" i="27"/>
  <c r="BO232" i="27"/>
  <c r="Y232" i="27"/>
  <c r="CU232" i="27"/>
  <c r="BE232" i="27"/>
  <c r="M232" i="27"/>
  <c r="CK232" i="27"/>
  <c r="AS232" i="27"/>
  <c r="DQ232" i="27"/>
  <c r="BY232" i="27"/>
  <c r="AI232" i="27"/>
  <c r="DS188" i="27"/>
  <c r="DK188" i="27"/>
  <c r="DC188" i="27"/>
  <c r="CU188" i="27"/>
  <c r="CM188" i="27"/>
  <c r="CE188" i="27"/>
  <c r="BW188" i="27"/>
  <c r="BO188" i="27"/>
  <c r="BG188" i="27"/>
  <c r="AY188" i="27"/>
  <c r="AQ188" i="27"/>
  <c r="AI188" i="27"/>
  <c r="AA188" i="27"/>
  <c r="S188" i="27"/>
  <c r="K188" i="27"/>
  <c r="DQ188" i="27"/>
  <c r="DI188" i="27"/>
  <c r="DA188" i="27"/>
  <c r="CS188" i="27"/>
  <c r="CK188" i="27"/>
  <c r="CC188" i="27"/>
  <c r="BU188" i="27"/>
  <c r="BM188" i="27"/>
  <c r="BE188" i="27"/>
  <c r="AW188" i="27"/>
  <c r="AO188" i="27"/>
  <c r="AG188" i="27"/>
  <c r="Y188" i="27"/>
  <c r="Q188" i="27"/>
  <c r="I188" i="27"/>
  <c r="DW188" i="27"/>
  <c r="DO188" i="27"/>
  <c r="DG188" i="27"/>
  <c r="CY188" i="27"/>
  <c r="CQ188" i="27"/>
  <c r="CI188" i="27"/>
  <c r="CA188" i="27"/>
  <c r="BS188" i="27"/>
  <c r="BK188" i="27"/>
  <c r="BC188" i="27"/>
  <c r="AU188" i="27"/>
  <c r="AM188" i="27"/>
  <c r="AE188" i="27"/>
  <c r="W188" i="27"/>
  <c r="O188" i="27"/>
  <c r="DM188" i="27"/>
  <c r="CG188" i="27"/>
  <c r="BA188" i="27"/>
  <c r="U188" i="27"/>
  <c r="DE188" i="27"/>
  <c r="BY188" i="27"/>
  <c r="AS188" i="27"/>
  <c r="M188" i="27"/>
  <c r="CW188" i="27"/>
  <c r="BQ188" i="27"/>
  <c r="AK188" i="27"/>
  <c r="BI188" i="27"/>
  <c r="AC188" i="27"/>
  <c r="DU188" i="27"/>
  <c r="CO188" i="27"/>
  <c r="DU224" i="27"/>
  <c r="DM224" i="27"/>
  <c r="DE224" i="27"/>
  <c r="CW224" i="27"/>
  <c r="CO224" i="27"/>
  <c r="CG224" i="27"/>
  <c r="BY224" i="27"/>
  <c r="BQ224" i="27"/>
  <c r="BI224" i="27"/>
  <c r="BA224" i="27"/>
  <c r="AS224" i="27"/>
  <c r="AK224" i="27"/>
  <c r="AC224" i="27"/>
  <c r="U224" i="27"/>
  <c r="M224" i="27"/>
  <c r="DS224" i="27"/>
  <c r="DK224" i="27"/>
  <c r="DC224" i="27"/>
  <c r="CU224" i="27"/>
  <c r="CM224" i="27"/>
  <c r="CE224" i="27"/>
  <c r="BW224" i="27"/>
  <c r="BO224" i="27"/>
  <c r="BG224" i="27"/>
  <c r="AY224" i="27"/>
  <c r="AQ224" i="27"/>
  <c r="AI224" i="27"/>
  <c r="AA224" i="27"/>
  <c r="S224" i="27"/>
  <c r="K224" i="27"/>
  <c r="DQ224" i="27"/>
  <c r="DI224" i="27"/>
  <c r="DA224" i="27"/>
  <c r="CS224" i="27"/>
  <c r="CK224" i="27"/>
  <c r="CC224" i="27"/>
  <c r="BU224" i="27"/>
  <c r="BM224" i="27"/>
  <c r="BE224" i="27"/>
  <c r="AW224" i="27"/>
  <c r="AO224" i="27"/>
  <c r="AG224" i="27"/>
  <c r="Y224" i="27"/>
  <c r="Q224" i="27"/>
  <c r="I224" i="27"/>
  <c r="DO224" i="27"/>
  <c r="CI224" i="27"/>
  <c r="BC224" i="27"/>
  <c r="W224" i="27"/>
  <c r="DG224" i="27"/>
  <c r="CA224" i="27"/>
  <c r="AU224" i="27"/>
  <c r="O224" i="27"/>
  <c r="CY224" i="27"/>
  <c r="BS224" i="27"/>
  <c r="AM224" i="27"/>
  <c r="AE224" i="27"/>
  <c r="DW224" i="27"/>
  <c r="CQ224" i="27"/>
  <c r="BK224" i="27"/>
  <c r="DQ202" i="27"/>
  <c r="DI202" i="27"/>
  <c r="DA202" i="27"/>
  <c r="CS202" i="27"/>
  <c r="CK202" i="27"/>
  <c r="CC202" i="27"/>
  <c r="BU202" i="27"/>
  <c r="BM202" i="27"/>
  <c r="BE202" i="27"/>
  <c r="AW202" i="27"/>
  <c r="AO202" i="27"/>
  <c r="AG202" i="27"/>
  <c r="Y202" i="27"/>
  <c r="Q202" i="27"/>
  <c r="I202" i="27"/>
  <c r="DW202" i="27"/>
  <c r="DO202" i="27"/>
  <c r="DG202" i="27"/>
  <c r="CY202" i="27"/>
  <c r="CQ202" i="27"/>
  <c r="CI202" i="27"/>
  <c r="CA202" i="27"/>
  <c r="BS202" i="27"/>
  <c r="BK202" i="27"/>
  <c r="BC202" i="27"/>
  <c r="AU202" i="27"/>
  <c r="AM202" i="27"/>
  <c r="AE202" i="27"/>
  <c r="W202" i="27"/>
  <c r="O202" i="27"/>
  <c r="DU202" i="27"/>
  <c r="DM202" i="27"/>
  <c r="DE202" i="27"/>
  <c r="CW202" i="27"/>
  <c r="CO202" i="27"/>
  <c r="CG202" i="27"/>
  <c r="BY202" i="27"/>
  <c r="BQ202" i="27"/>
  <c r="BI202" i="27"/>
  <c r="BA202" i="27"/>
  <c r="AS202" i="27"/>
  <c r="AK202" i="27"/>
  <c r="AC202" i="27"/>
  <c r="U202" i="27"/>
  <c r="M202" i="27"/>
  <c r="CU202" i="27"/>
  <c r="BO202" i="27"/>
  <c r="AI202" i="27"/>
  <c r="DS202" i="27"/>
  <c r="CM202" i="27"/>
  <c r="BG202" i="27"/>
  <c r="AA202" i="27"/>
  <c r="DK202" i="27"/>
  <c r="CE202" i="27"/>
  <c r="AY202" i="27"/>
  <c r="S202" i="27"/>
  <c r="BW202" i="27"/>
  <c r="AQ202" i="27"/>
  <c r="K202" i="27"/>
  <c r="DC202" i="27"/>
  <c r="DQ199" i="27"/>
  <c r="DI199" i="27"/>
  <c r="DA199" i="27"/>
  <c r="CS199" i="27"/>
  <c r="CK199" i="27"/>
  <c r="CC199" i="27"/>
  <c r="BU199" i="27"/>
  <c r="BM199" i="27"/>
  <c r="BE199" i="27"/>
  <c r="AW199" i="27"/>
  <c r="AO199" i="27"/>
  <c r="AG199" i="27"/>
  <c r="Y199" i="27"/>
  <c r="Q199" i="27"/>
  <c r="I199" i="27"/>
  <c r="DW199" i="27"/>
  <c r="DO199" i="27"/>
  <c r="DG199" i="27"/>
  <c r="CY199" i="27"/>
  <c r="CQ199" i="27"/>
  <c r="CI199" i="27"/>
  <c r="CA199" i="27"/>
  <c r="BS199" i="27"/>
  <c r="BK199" i="27"/>
  <c r="DU199" i="27"/>
  <c r="DM199" i="27"/>
  <c r="DE199" i="27"/>
  <c r="CW199" i="27"/>
  <c r="CO199" i="27"/>
  <c r="CG199" i="27"/>
  <c r="DC199" i="27"/>
  <c r="BY199" i="27"/>
  <c r="BI199" i="27"/>
  <c r="AY199" i="27"/>
  <c r="AM199" i="27"/>
  <c r="AC199" i="27"/>
  <c r="S199" i="27"/>
  <c r="CU199" i="27"/>
  <c r="BW199" i="27"/>
  <c r="BG199" i="27"/>
  <c r="AU199" i="27"/>
  <c r="AK199" i="27"/>
  <c r="AA199" i="27"/>
  <c r="O199" i="27"/>
  <c r="DS199" i="27"/>
  <c r="CM199" i="27"/>
  <c r="BQ199" i="27"/>
  <c r="BC199" i="27"/>
  <c r="AS199" i="27"/>
  <c r="AI199" i="27"/>
  <c r="W199" i="27"/>
  <c r="M199" i="27"/>
  <c r="BO199" i="27"/>
  <c r="U199" i="27"/>
  <c r="BA199" i="27"/>
  <c r="K199" i="27"/>
  <c r="DK199" i="27"/>
  <c r="AQ199" i="27"/>
  <c r="CE199" i="27"/>
  <c r="AE199" i="27"/>
  <c r="DU220" i="27"/>
  <c r="DM220" i="27"/>
  <c r="DE220" i="27"/>
  <c r="CW220" i="27"/>
  <c r="CO220" i="27"/>
  <c r="CG220" i="27"/>
  <c r="BY220" i="27"/>
  <c r="BQ220" i="27"/>
  <c r="BI220" i="27"/>
  <c r="BA220" i="27"/>
  <c r="AS220" i="27"/>
  <c r="AK220" i="27"/>
  <c r="AC220" i="27"/>
  <c r="U220" i="27"/>
  <c r="M220" i="27"/>
  <c r="DS220" i="27"/>
  <c r="DK220" i="27"/>
  <c r="DC220" i="27"/>
  <c r="CU220" i="27"/>
  <c r="CM220" i="27"/>
  <c r="CE220" i="27"/>
  <c r="BW220" i="27"/>
  <c r="BO220" i="27"/>
  <c r="BG220" i="27"/>
  <c r="AY220" i="27"/>
  <c r="AQ220" i="27"/>
  <c r="AI220" i="27"/>
  <c r="AA220" i="27"/>
  <c r="S220" i="27"/>
  <c r="K220" i="27"/>
  <c r="DQ220" i="27"/>
  <c r="DI220" i="27"/>
  <c r="DA220" i="27"/>
  <c r="CS220" i="27"/>
  <c r="CK220" i="27"/>
  <c r="CC220" i="27"/>
  <c r="BU220" i="27"/>
  <c r="BM220" i="27"/>
  <c r="BE220" i="27"/>
  <c r="AW220" i="27"/>
  <c r="AO220" i="27"/>
  <c r="AG220" i="27"/>
  <c r="Y220" i="27"/>
  <c r="Q220" i="27"/>
  <c r="I220" i="27"/>
  <c r="DO220" i="27"/>
  <c r="CI220" i="27"/>
  <c r="BC220" i="27"/>
  <c r="W220" i="27"/>
  <c r="DG220" i="27"/>
  <c r="CA220" i="27"/>
  <c r="AU220" i="27"/>
  <c r="O220" i="27"/>
  <c r="CY220" i="27"/>
  <c r="BS220" i="27"/>
  <c r="AM220" i="27"/>
  <c r="DW220" i="27"/>
  <c r="CQ220" i="27"/>
  <c r="BK220" i="27"/>
  <c r="AE220" i="27"/>
  <c r="DS193" i="27"/>
  <c r="DK193" i="27"/>
  <c r="DC193" i="27"/>
  <c r="CU193" i="27"/>
  <c r="CM193" i="27"/>
  <c r="CE193" i="27"/>
  <c r="BW193" i="27"/>
  <c r="BO193" i="27"/>
  <c r="BG193" i="27"/>
  <c r="AY193" i="27"/>
  <c r="AQ193" i="27"/>
  <c r="AI193" i="27"/>
  <c r="AA193" i="27"/>
  <c r="S193" i="27"/>
  <c r="K193" i="27"/>
  <c r="DQ193" i="27"/>
  <c r="DI193" i="27"/>
  <c r="DA193" i="27"/>
  <c r="CS193" i="27"/>
  <c r="CK193" i="27"/>
  <c r="CC193" i="27"/>
  <c r="BU193" i="27"/>
  <c r="BM193" i="27"/>
  <c r="BE193" i="27"/>
  <c r="AW193" i="27"/>
  <c r="AO193" i="27"/>
  <c r="AG193" i="27"/>
  <c r="Y193" i="27"/>
  <c r="Q193" i="27"/>
  <c r="I193" i="27"/>
  <c r="DW193" i="27"/>
  <c r="DO193" i="27"/>
  <c r="DG193" i="27"/>
  <c r="CY193" i="27"/>
  <c r="CQ193" i="27"/>
  <c r="CI193" i="27"/>
  <c r="CA193" i="27"/>
  <c r="BS193" i="27"/>
  <c r="BK193" i="27"/>
  <c r="BC193" i="27"/>
  <c r="AU193" i="27"/>
  <c r="AM193" i="27"/>
  <c r="AE193" i="27"/>
  <c r="W193" i="27"/>
  <c r="O193" i="27"/>
  <c r="DU193" i="27"/>
  <c r="CO193" i="27"/>
  <c r="BI193" i="27"/>
  <c r="AC193" i="27"/>
  <c r="DM193" i="27"/>
  <c r="CG193" i="27"/>
  <c r="BA193" i="27"/>
  <c r="U193" i="27"/>
  <c r="DE193" i="27"/>
  <c r="BY193" i="27"/>
  <c r="AS193" i="27"/>
  <c r="M193" i="27"/>
  <c r="CW193" i="27"/>
  <c r="BQ193" i="27"/>
  <c r="AK193" i="27"/>
  <c r="DU216" i="27"/>
  <c r="DM216" i="27"/>
  <c r="DE216" i="27"/>
  <c r="CW216" i="27"/>
  <c r="CO216" i="27"/>
  <c r="CG216" i="27"/>
  <c r="DS216" i="27"/>
  <c r="DK216" i="27"/>
  <c r="DC216" i="27"/>
  <c r="CU216" i="27"/>
  <c r="CM216" i="27"/>
  <c r="CE216" i="27"/>
  <c r="DQ216" i="27"/>
  <c r="DI216" i="27"/>
  <c r="DA216" i="27"/>
  <c r="CS216" i="27"/>
  <c r="CK216" i="27"/>
  <c r="CC216" i="27"/>
  <c r="DO216" i="27"/>
  <c r="CI216" i="27"/>
  <c r="BU216" i="27"/>
  <c r="BM216" i="27"/>
  <c r="BE216" i="27"/>
  <c r="AW216" i="27"/>
  <c r="AO216" i="27"/>
  <c r="AG216" i="27"/>
  <c r="Y216" i="27"/>
  <c r="Q216" i="27"/>
  <c r="I216" i="27"/>
  <c r="DG216" i="27"/>
  <c r="CA216" i="27"/>
  <c r="BS216" i="27"/>
  <c r="BK216" i="27"/>
  <c r="BC216" i="27"/>
  <c r="AU216" i="27"/>
  <c r="AM216" i="27"/>
  <c r="AE216" i="27"/>
  <c r="W216" i="27"/>
  <c r="O216" i="27"/>
  <c r="CY216" i="27"/>
  <c r="BY216" i="27"/>
  <c r="BQ216" i="27"/>
  <c r="BI216" i="27"/>
  <c r="BA216" i="27"/>
  <c r="AS216" i="27"/>
  <c r="AK216" i="27"/>
  <c r="AC216" i="27"/>
  <c r="U216" i="27"/>
  <c r="M216" i="27"/>
  <c r="CQ216" i="27"/>
  <c r="AY216" i="27"/>
  <c r="S216" i="27"/>
  <c r="BW216" i="27"/>
  <c r="AQ216" i="27"/>
  <c r="K216" i="27"/>
  <c r="BO216" i="27"/>
  <c r="AI216" i="27"/>
  <c r="BG216" i="27"/>
  <c r="AA216" i="27"/>
  <c r="DW216" i="27"/>
  <c r="DU219" i="27"/>
  <c r="DM219" i="27"/>
  <c r="DE219" i="27"/>
  <c r="CW219" i="27"/>
  <c r="CO219" i="27"/>
  <c r="CG219" i="27"/>
  <c r="BY219" i="27"/>
  <c r="BQ219" i="27"/>
  <c r="BI219" i="27"/>
  <c r="BA219" i="27"/>
  <c r="AS219" i="27"/>
  <c r="AK219" i="27"/>
  <c r="AC219" i="27"/>
  <c r="U219" i="27"/>
  <c r="M219" i="27"/>
  <c r="DS219" i="27"/>
  <c r="DK219" i="27"/>
  <c r="DC219" i="27"/>
  <c r="CU219" i="27"/>
  <c r="CM219" i="27"/>
  <c r="CE219" i="27"/>
  <c r="BW219" i="27"/>
  <c r="BO219" i="27"/>
  <c r="BG219" i="27"/>
  <c r="AY219" i="27"/>
  <c r="AQ219" i="27"/>
  <c r="AI219" i="27"/>
  <c r="AA219" i="27"/>
  <c r="S219" i="27"/>
  <c r="K219" i="27"/>
  <c r="DQ219" i="27"/>
  <c r="DI219" i="27"/>
  <c r="DA219" i="27"/>
  <c r="CS219" i="27"/>
  <c r="CK219" i="27"/>
  <c r="CC219" i="27"/>
  <c r="BU219" i="27"/>
  <c r="BM219" i="27"/>
  <c r="BE219" i="27"/>
  <c r="AW219" i="27"/>
  <c r="AO219" i="27"/>
  <c r="AG219" i="27"/>
  <c r="Y219" i="27"/>
  <c r="Q219" i="27"/>
  <c r="I219" i="27"/>
  <c r="DG219" i="27"/>
  <c r="CA219" i="27"/>
  <c r="AU219" i="27"/>
  <c r="O219" i="27"/>
  <c r="CY219" i="27"/>
  <c r="BS219" i="27"/>
  <c r="AM219" i="27"/>
  <c r="DW219" i="27"/>
  <c r="CQ219" i="27"/>
  <c r="BK219" i="27"/>
  <c r="AE219" i="27"/>
  <c r="DO219" i="27"/>
  <c r="CI219" i="27"/>
  <c r="BC219" i="27"/>
  <c r="W219" i="27"/>
  <c r="DU222" i="27"/>
  <c r="DM222" i="27"/>
  <c r="DE222" i="27"/>
  <c r="CW222" i="27"/>
  <c r="CO222" i="27"/>
  <c r="CG222" i="27"/>
  <c r="BY222" i="27"/>
  <c r="BQ222" i="27"/>
  <c r="BI222" i="27"/>
  <c r="BA222" i="27"/>
  <c r="AS222" i="27"/>
  <c r="AK222" i="27"/>
  <c r="AC222" i="27"/>
  <c r="U222" i="27"/>
  <c r="M222" i="27"/>
  <c r="DS222" i="27"/>
  <c r="DK222" i="27"/>
  <c r="DC222" i="27"/>
  <c r="CU222" i="27"/>
  <c r="CM222" i="27"/>
  <c r="CE222" i="27"/>
  <c r="BW222" i="27"/>
  <c r="BO222" i="27"/>
  <c r="BG222" i="27"/>
  <c r="AY222" i="27"/>
  <c r="AQ222" i="27"/>
  <c r="AI222" i="27"/>
  <c r="AA222" i="27"/>
  <c r="S222" i="27"/>
  <c r="K222" i="27"/>
  <c r="DQ222" i="27"/>
  <c r="DI222" i="27"/>
  <c r="DA222" i="27"/>
  <c r="CS222" i="27"/>
  <c r="CK222" i="27"/>
  <c r="CC222" i="27"/>
  <c r="BU222" i="27"/>
  <c r="BM222" i="27"/>
  <c r="BE222" i="27"/>
  <c r="AW222" i="27"/>
  <c r="AO222" i="27"/>
  <c r="AG222" i="27"/>
  <c r="Y222" i="27"/>
  <c r="Q222" i="27"/>
  <c r="I222" i="27"/>
  <c r="CY222" i="27"/>
  <c r="BS222" i="27"/>
  <c r="AM222" i="27"/>
  <c r="DW222" i="27"/>
  <c r="CQ222" i="27"/>
  <c r="BK222" i="27"/>
  <c r="AE222" i="27"/>
  <c r="DO222" i="27"/>
  <c r="CI222" i="27"/>
  <c r="BC222" i="27"/>
  <c r="W222" i="27"/>
  <c r="O222" i="27"/>
  <c r="DG222" i="27"/>
  <c r="CA222" i="27"/>
  <c r="AU222" i="27"/>
  <c r="DU273" i="27"/>
  <c r="DM273" i="27"/>
  <c r="DE273" i="27"/>
  <c r="CW273" i="27"/>
  <c r="CO273" i="27"/>
  <c r="CG273" i="27"/>
  <c r="BY273" i="27"/>
  <c r="BQ273" i="27"/>
  <c r="BI273" i="27"/>
  <c r="BA273" i="27"/>
  <c r="AS273" i="27"/>
  <c r="AK273" i="27"/>
  <c r="AC273" i="27"/>
  <c r="U273" i="27"/>
  <c r="M273" i="27"/>
  <c r="DS273" i="27"/>
  <c r="DK273" i="27"/>
  <c r="DC273" i="27"/>
  <c r="CU273" i="27"/>
  <c r="CM273" i="27"/>
  <c r="CE273" i="27"/>
  <c r="BW273" i="27"/>
  <c r="BO273" i="27"/>
  <c r="BG273" i="27"/>
  <c r="AY273" i="27"/>
  <c r="AQ273" i="27"/>
  <c r="AI273" i="27"/>
  <c r="AA273" i="27"/>
  <c r="S273" i="27"/>
  <c r="K273" i="27"/>
  <c r="DQ273" i="27"/>
  <c r="DI273" i="27"/>
  <c r="DA273" i="27"/>
  <c r="CS273" i="27"/>
  <c r="CK273" i="27"/>
  <c r="CC273" i="27"/>
  <c r="BU273" i="27"/>
  <c r="BM273" i="27"/>
  <c r="BE273" i="27"/>
  <c r="AW273" i="27"/>
  <c r="AO273" i="27"/>
  <c r="AG273" i="27"/>
  <c r="Y273" i="27"/>
  <c r="Q273" i="27"/>
  <c r="I273" i="27"/>
  <c r="CY273" i="27"/>
  <c r="BS273" i="27"/>
  <c r="AM273" i="27"/>
  <c r="DW273" i="27"/>
  <c r="CQ273" i="27"/>
  <c r="BK273" i="27"/>
  <c r="AE273" i="27"/>
  <c r="DO273" i="27"/>
  <c r="CI273" i="27"/>
  <c r="BC273" i="27"/>
  <c r="W273" i="27"/>
  <c r="CA273" i="27"/>
  <c r="AU273" i="27"/>
  <c r="O273" i="27"/>
  <c r="DG273" i="27"/>
  <c r="DU281" i="27"/>
  <c r="DM281" i="27"/>
  <c r="DE281" i="27"/>
  <c r="CW281" i="27"/>
  <c r="CO281" i="27"/>
  <c r="CG281" i="27"/>
  <c r="BY281" i="27"/>
  <c r="BQ281" i="27"/>
  <c r="BI281" i="27"/>
  <c r="BA281" i="27"/>
  <c r="AS281" i="27"/>
  <c r="AK281" i="27"/>
  <c r="AC281" i="27"/>
  <c r="U281" i="27"/>
  <c r="M281" i="27"/>
  <c r="DS281" i="27"/>
  <c r="DK281" i="27"/>
  <c r="DC281" i="27"/>
  <c r="CU281" i="27"/>
  <c r="CM281" i="27"/>
  <c r="CE281" i="27"/>
  <c r="BW281" i="27"/>
  <c r="BO281" i="27"/>
  <c r="BG281" i="27"/>
  <c r="AY281" i="27"/>
  <c r="AQ281" i="27"/>
  <c r="AI281" i="27"/>
  <c r="AA281" i="27"/>
  <c r="S281" i="27"/>
  <c r="K281" i="27"/>
  <c r="DQ281" i="27"/>
  <c r="DA281" i="27"/>
  <c r="CK281" i="27"/>
  <c r="BU281" i="27"/>
  <c r="BE281" i="27"/>
  <c r="AO281" i="27"/>
  <c r="Y281" i="27"/>
  <c r="I281" i="27"/>
  <c r="DO281" i="27"/>
  <c r="CY281" i="27"/>
  <c r="CI281" i="27"/>
  <c r="BS281" i="27"/>
  <c r="BC281" i="27"/>
  <c r="AM281" i="27"/>
  <c r="W281" i="27"/>
  <c r="DI281" i="27"/>
  <c r="CS281" i="27"/>
  <c r="CC281" i="27"/>
  <c r="BM281" i="27"/>
  <c r="AW281" i="27"/>
  <c r="AG281" i="27"/>
  <c r="Q281" i="27"/>
  <c r="DW281" i="27"/>
  <c r="BK281" i="27"/>
  <c r="DG281" i="27"/>
  <c r="AU281" i="27"/>
  <c r="CQ281" i="27"/>
  <c r="AE281" i="27"/>
  <c r="CA281" i="27"/>
  <c r="O281" i="27"/>
  <c r="DW233" i="27"/>
  <c r="DO233" i="27"/>
  <c r="DG233" i="27"/>
  <c r="CY233" i="27"/>
  <c r="CQ233" i="27"/>
  <c r="CI233" i="27"/>
  <c r="CA233" i="27"/>
  <c r="BS233" i="27"/>
  <c r="BK233" i="27"/>
  <c r="BC233" i="27"/>
  <c r="AU233" i="27"/>
  <c r="AM233" i="27"/>
  <c r="AE233" i="27"/>
  <c r="W233" i="27"/>
  <c r="O233" i="27"/>
  <c r="DU233" i="27"/>
  <c r="DK233" i="27"/>
  <c r="DA233" i="27"/>
  <c r="CO233" i="27"/>
  <c r="CE233" i="27"/>
  <c r="BU233" i="27"/>
  <c r="BI233" i="27"/>
  <c r="AY233" i="27"/>
  <c r="AO233" i="27"/>
  <c r="AC233" i="27"/>
  <c r="S233" i="27"/>
  <c r="I233" i="27"/>
  <c r="DS233" i="27"/>
  <c r="DI233" i="27"/>
  <c r="CW233" i="27"/>
  <c r="CM233" i="27"/>
  <c r="CC233" i="27"/>
  <c r="BQ233" i="27"/>
  <c r="BG233" i="27"/>
  <c r="AW233" i="27"/>
  <c r="AK233" i="27"/>
  <c r="AA233" i="27"/>
  <c r="Q233" i="27"/>
  <c r="DQ233" i="27"/>
  <c r="DE233" i="27"/>
  <c r="CU233" i="27"/>
  <c r="CK233" i="27"/>
  <c r="BY233" i="27"/>
  <c r="BO233" i="27"/>
  <c r="BE233" i="27"/>
  <c r="AS233" i="27"/>
  <c r="AI233" i="27"/>
  <c r="Y233" i="27"/>
  <c r="M233" i="27"/>
  <c r="DM233" i="27"/>
  <c r="BW233" i="27"/>
  <c r="AG233" i="27"/>
  <c r="DC233" i="27"/>
  <c r="BM233" i="27"/>
  <c r="U233" i="27"/>
  <c r="CS233" i="27"/>
  <c r="BA233" i="27"/>
  <c r="K233" i="27"/>
  <c r="AQ233" i="27"/>
  <c r="CG233" i="27"/>
  <c r="DW234" i="27"/>
  <c r="DO234" i="27"/>
  <c r="DG234" i="27"/>
  <c r="CY234" i="27"/>
  <c r="CQ234" i="27"/>
  <c r="CI234" i="27"/>
  <c r="CA234" i="27"/>
  <c r="BS234" i="27"/>
  <c r="BK234" i="27"/>
  <c r="BC234" i="27"/>
  <c r="AU234" i="27"/>
  <c r="AM234" i="27"/>
  <c r="AE234" i="27"/>
  <c r="W234" i="27"/>
  <c r="O234" i="27"/>
  <c r="DS234" i="27"/>
  <c r="DI234" i="27"/>
  <c r="CW234" i="27"/>
  <c r="CM234" i="27"/>
  <c r="CC234" i="27"/>
  <c r="BQ234" i="27"/>
  <c r="BG234" i="27"/>
  <c r="AW234" i="27"/>
  <c r="AK234" i="27"/>
  <c r="AA234" i="27"/>
  <c r="Q234" i="27"/>
  <c r="DQ234" i="27"/>
  <c r="DE234" i="27"/>
  <c r="CU234" i="27"/>
  <c r="CK234" i="27"/>
  <c r="BY234" i="27"/>
  <c r="BO234" i="27"/>
  <c r="BE234" i="27"/>
  <c r="AS234" i="27"/>
  <c r="AI234" i="27"/>
  <c r="Y234" i="27"/>
  <c r="M234" i="27"/>
  <c r="DM234" i="27"/>
  <c r="DC234" i="27"/>
  <c r="CS234" i="27"/>
  <c r="CG234" i="27"/>
  <c r="BW234" i="27"/>
  <c r="BM234" i="27"/>
  <c r="BA234" i="27"/>
  <c r="AQ234" i="27"/>
  <c r="AG234" i="27"/>
  <c r="U234" i="27"/>
  <c r="K234" i="27"/>
  <c r="DU234" i="27"/>
  <c r="CE234" i="27"/>
  <c r="AO234" i="27"/>
  <c r="DK234" i="27"/>
  <c r="BU234" i="27"/>
  <c r="AC234" i="27"/>
  <c r="DA234" i="27"/>
  <c r="BI234" i="27"/>
  <c r="S234" i="27"/>
  <c r="CO234" i="27"/>
  <c r="AY234" i="27"/>
  <c r="I234" i="27"/>
  <c r="DS195" i="27"/>
  <c r="DK195" i="27"/>
  <c r="DC195" i="27"/>
  <c r="CU195" i="27"/>
  <c r="CM195" i="27"/>
  <c r="CE195" i="27"/>
  <c r="BW195" i="27"/>
  <c r="BO195" i="27"/>
  <c r="BG195" i="27"/>
  <c r="AY195" i="27"/>
  <c r="AQ195" i="27"/>
  <c r="AI195" i="27"/>
  <c r="AA195" i="27"/>
  <c r="S195" i="27"/>
  <c r="K195" i="27"/>
  <c r="DQ195" i="27"/>
  <c r="DI195" i="27"/>
  <c r="DA195" i="27"/>
  <c r="CS195" i="27"/>
  <c r="CK195" i="27"/>
  <c r="CC195" i="27"/>
  <c r="BU195" i="27"/>
  <c r="BM195" i="27"/>
  <c r="BE195" i="27"/>
  <c r="AW195" i="27"/>
  <c r="AO195" i="27"/>
  <c r="AG195" i="27"/>
  <c r="Y195" i="27"/>
  <c r="Q195" i="27"/>
  <c r="I195" i="27"/>
  <c r="DW195" i="27"/>
  <c r="DO195" i="27"/>
  <c r="DG195" i="27"/>
  <c r="CY195" i="27"/>
  <c r="CQ195" i="27"/>
  <c r="CI195" i="27"/>
  <c r="CA195" i="27"/>
  <c r="BS195" i="27"/>
  <c r="BK195" i="27"/>
  <c r="BC195" i="27"/>
  <c r="AU195" i="27"/>
  <c r="AM195" i="27"/>
  <c r="AE195" i="27"/>
  <c r="W195" i="27"/>
  <c r="O195" i="27"/>
  <c r="DU195" i="27"/>
  <c r="CO195" i="27"/>
  <c r="BI195" i="27"/>
  <c r="AC195" i="27"/>
  <c r="DM195" i="27"/>
  <c r="CG195" i="27"/>
  <c r="BA195" i="27"/>
  <c r="U195" i="27"/>
  <c r="DE195" i="27"/>
  <c r="BY195" i="27"/>
  <c r="AS195" i="27"/>
  <c r="M195" i="27"/>
  <c r="CW195" i="27"/>
  <c r="BQ195" i="27"/>
  <c r="AK195" i="27"/>
  <c r="DS197" i="27"/>
  <c r="DK197" i="27"/>
  <c r="DC197" i="27"/>
  <c r="CU197" i="27"/>
  <c r="CM197" i="27"/>
  <c r="CE197" i="27"/>
  <c r="BW197" i="27"/>
  <c r="BO197" i="27"/>
  <c r="BG197" i="27"/>
  <c r="AY197" i="27"/>
  <c r="AQ197" i="27"/>
  <c r="AI197" i="27"/>
  <c r="AA197" i="27"/>
  <c r="S197" i="27"/>
  <c r="K197" i="27"/>
  <c r="DQ197" i="27"/>
  <c r="DI197" i="27"/>
  <c r="DA197" i="27"/>
  <c r="CS197" i="27"/>
  <c r="CK197" i="27"/>
  <c r="CC197" i="27"/>
  <c r="BU197" i="27"/>
  <c r="BM197" i="27"/>
  <c r="BE197" i="27"/>
  <c r="AW197" i="27"/>
  <c r="AO197" i="27"/>
  <c r="AG197" i="27"/>
  <c r="Y197" i="27"/>
  <c r="Q197" i="27"/>
  <c r="I197" i="27"/>
  <c r="DW197" i="27"/>
  <c r="DO197" i="27"/>
  <c r="DG197" i="27"/>
  <c r="CY197" i="27"/>
  <c r="CQ197" i="27"/>
  <c r="CI197" i="27"/>
  <c r="CA197" i="27"/>
  <c r="BS197" i="27"/>
  <c r="BK197" i="27"/>
  <c r="BC197" i="27"/>
  <c r="AU197" i="27"/>
  <c r="AM197" i="27"/>
  <c r="AE197" i="27"/>
  <c r="W197" i="27"/>
  <c r="O197" i="27"/>
  <c r="DE197" i="27"/>
  <c r="BY197" i="27"/>
  <c r="AS197" i="27"/>
  <c r="M197" i="27"/>
  <c r="CW197" i="27"/>
  <c r="BQ197" i="27"/>
  <c r="AK197" i="27"/>
  <c r="DU197" i="27"/>
  <c r="CO197" i="27"/>
  <c r="BI197" i="27"/>
  <c r="AC197" i="27"/>
  <c r="U197" i="27"/>
  <c r="DM197" i="27"/>
  <c r="CG197" i="27"/>
  <c r="BA197" i="27"/>
  <c r="DQ205" i="27"/>
  <c r="DI205" i="27"/>
  <c r="DA205" i="27"/>
  <c r="CS205" i="27"/>
  <c r="CK205" i="27"/>
  <c r="CC205" i="27"/>
  <c r="BU205" i="27"/>
  <c r="BM205" i="27"/>
  <c r="BE205" i="27"/>
  <c r="AW205" i="27"/>
  <c r="AO205" i="27"/>
  <c r="AG205" i="27"/>
  <c r="Y205" i="27"/>
  <c r="Q205" i="27"/>
  <c r="I205" i="27"/>
  <c r="DW205" i="27"/>
  <c r="DO205" i="27"/>
  <c r="DG205" i="27"/>
  <c r="CY205" i="27"/>
  <c r="CQ205" i="27"/>
  <c r="CI205" i="27"/>
  <c r="CA205" i="27"/>
  <c r="BS205" i="27"/>
  <c r="BK205" i="27"/>
  <c r="BC205" i="27"/>
  <c r="AU205" i="27"/>
  <c r="AM205" i="27"/>
  <c r="AE205" i="27"/>
  <c r="W205" i="27"/>
  <c r="O205" i="27"/>
  <c r="DU205" i="27"/>
  <c r="DM205" i="27"/>
  <c r="DE205" i="27"/>
  <c r="CW205" i="27"/>
  <c r="CO205" i="27"/>
  <c r="CG205" i="27"/>
  <c r="BY205" i="27"/>
  <c r="BQ205" i="27"/>
  <c r="BI205" i="27"/>
  <c r="BA205" i="27"/>
  <c r="AS205" i="27"/>
  <c r="AK205" i="27"/>
  <c r="AC205" i="27"/>
  <c r="U205" i="27"/>
  <c r="M205" i="27"/>
  <c r="DS205" i="27"/>
  <c r="CM205" i="27"/>
  <c r="BG205" i="27"/>
  <c r="AA205" i="27"/>
  <c r="DK205" i="27"/>
  <c r="CE205" i="27"/>
  <c r="AY205" i="27"/>
  <c r="S205" i="27"/>
  <c r="DC205" i="27"/>
  <c r="BW205" i="27"/>
  <c r="AQ205" i="27"/>
  <c r="K205" i="27"/>
  <c r="CU205" i="27"/>
  <c r="BO205" i="27"/>
  <c r="AI205" i="27"/>
  <c r="DU282" i="27"/>
  <c r="DM282" i="27"/>
  <c r="DE282" i="27"/>
  <c r="CW282" i="27"/>
  <c r="CO282" i="27"/>
  <c r="CG282" i="27"/>
  <c r="BY282" i="27"/>
  <c r="BQ282" i="27"/>
  <c r="BI282" i="27"/>
  <c r="BA282" i="27"/>
  <c r="AS282" i="27"/>
  <c r="AK282" i="27"/>
  <c r="AC282" i="27"/>
  <c r="U282" i="27"/>
  <c r="M282" i="27"/>
  <c r="DS282" i="27"/>
  <c r="DK282" i="27"/>
  <c r="DC282" i="27"/>
  <c r="CU282" i="27"/>
  <c r="CM282" i="27"/>
  <c r="CE282" i="27"/>
  <c r="BW282" i="27"/>
  <c r="BO282" i="27"/>
  <c r="BG282" i="27"/>
  <c r="AY282" i="27"/>
  <c r="AQ282" i="27"/>
  <c r="AI282" i="27"/>
  <c r="AA282" i="27"/>
  <c r="S282" i="27"/>
  <c r="K282" i="27"/>
  <c r="DI282" i="27"/>
  <c r="CS282" i="27"/>
  <c r="CC282" i="27"/>
  <c r="BM282" i="27"/>
  <c r="AW282" i="27"/>
  <c r="AG282" i="27"/>
  <c r="Q282" i="27"/>
  <c r="DW282" i="27"/>
  <c r="DG282" i="27"/>
  <c r="CQ282" i="27"/>
  <c r="CA282" i="27"/>
  <c r="BK282" i="27"/>
  <c r="AU282" i="27"/>
  <c r="AE282" i="27"/>
  <c r="O282" i="27"/>
  <c r="DQ282" i="27"/>
  <c r="DA282" i="27"/>
  <c r="CK282" i="27"/>
  <c r="BU282" i="27"/>
  <c r="BE282" i="27"/>
  <c r="AO282" i="27"/>
  <c r="Y282" i="27"/>
  <c r="I282" i="27"/>
  <c r="BS282" i="27"/>
  <c r="DO282" i="27"/>
  <c r="BC282" i="27"/>
  <c r="CY282" i="27"/>
  <c r="AM282" i="27"/>
  <c r="CI282" i="27"/>
  <c r="W282" i="27"/>
  <c r="DQ210" i="27"/>
  <c r="DI210" i="27"/>
  <c r="DA210" i="27"/>
  <c r="CS210" i="27"/>
  <c r="CK210" i="27"/>
  <c r="CC210" i="27"/>
  <c r="BU210" i="27"/>
  <c r="BM210" i="27"/>
  <c r="BE210" i="27"/>
  <c r="AW210" i="27"/>
  <c r="AO210" i="27"/>
  <c r="AG210" i="27"/>
  <c r="Y210" i="27"/>
  <c r="Q210" i="27"/>
  <c r="I210" i="27"/>
  <c r="DW210" i="27"/>
  <c r="DO210" i="27"/>
  <c r="DG210" i="27"/>
  <c r="CY210" i="27"/>
  <c r="CQ210" i="27"/>
  <c r="CI210" i="27"/>
  <c r="CA210" i="27"/>
  <c r="BS210" i="27"/>
  <c r="BK210" i="27"/>
  <c r="BC210" i="27"/>
  <c r="AU210" i="27"/>
  <c r="AM210" i="27"/>
  <c r="AE210" i="27"/>
  <c r="W210" i="27"/>
  <c r="O210" i="27"/>
  <c r="DU210" i="27"/>
  <c r="DM210" i="27"/>
  <c r="DE210" i="27"/>
  <c r="CW210" i="27"/>
  <c r="CO210" i="27"/>
  <c r="CG210" i="27"/>
  <c r="BY210" i="27"/>
  <c r="BQ210" i="27"/>
  <c r="BI210" i="27"/>
  <c r="BA210" i="27"/>
  <c r="AS210" i="27"/>
  <c r="AK210" i="27"/>
  <c r="AC210" i="27"/>
  <c r="U210" i="27"/>
  <c r="M210" i="27"/>
  <c r="CU210" i="27"/>
  <c r="BO210" i="27"/>
  <c r="AI210" i="27"/>
  <c r="DS210" i="27"/>
  <c r="CM210" i="27"/>
  <c r="BG210" i="27"/>
  <c r="AA210" i="27"/>
  <c r="DK210" i="27"/>
  <c r="CE210" i="27"/>
  <c r="AY210" i="27"/>
  <c r="S210" i="27"/>
  <c r="K210" i="27"/>
  <c r="DC210" i="27"/>
  <c r="BW210" i="27"/>
  <c r="AQ210" i="27"/>
  <c r="DQ209" i="27"/>
  <c r="DI209" i="27"/>
  <c r="DA209" i="27"/>
  <c r="CS209" i="27"/>
  <c r="CK209" i="27"/>
  <c r="CC209" i="27"/>
  <c r="BU209" i="27"/>
  <c r="BM209" i="27"/>
  <c r="BE209" i="27"/>
  <c r="AW209" i="27"/>
  <c r="AO209" i="27"/>
  <c r="AG209" i="27"/>
  <c r="Y209" i="27"/>
  <c r="Q209" i="27"/>
  <c r="I209" i="27"/>
  <c r="DW209" i="27"/>
  <c r="DO209" i="27"/>
  <c r="DG209" i="27"/>
  <c r="CY209" i="27"/>
  <c r="CQ209" i="27"/>
  <c r="CI209" i="27"/>
  <c r="CA209" i="27"/>
  <c r="BS209" i="27"/>
  <c r="BK209" i="27"/>
  <c r="BC209" i="27"/>
  <c r="AU209" i="27"/>
  <c r="AM209" i="27"/>
  <c r="AE209" i="27"/>
  <c r="W209" i="27"/>
  <c r="O209" i="27"/>
  <c r="DU209" i="27"/>
  <c r="DM209" i="27"/>
  <c r="DE209" i="27"/>
  <c r="CW209" i="27"/>
  <c r="CO209" i="27"/>
  <c r="CG209" i="27"/>
  <c r="BY209" i="27"/>
  <c r="BQ209" i="27"/>
  <c r="BI209" i="27"/>
  <c r="BA209" i="27"/>
  <c r="AS209" i="27"/>
  <c r="AK209" i="27"/>
  <c r="AC209" i="27"/>
  <c r="U209" i="27"/>
  <c r="M209" i="27"/>
  <c r="DS209" i="27"/>
  <c r="CM209" i="27"/>
  <c r="BG209" i="27"/>
  <c r="AA209" i="27"/>
  <c r="DK209" i="27"/>
  <c r="CE209" i="27"/>
  <c r="AY209" i="27"/>
  <c r="S209" i="27"/>
  <c r="DC209" i="27"/>
  <c r="BW209" i="27"/>
  <c r="AQ209" i="27"/>
  <c r="K209" i="27"/>
  <c r="CU209" i="27"/>
  <c r="BO209" i="27"/>
  <c r="AI209" i="27"/>
  <c r="DQ239" i="27"/>
  <c r="DI239" i="27"/>
  <c r="DA239" i="27"/>
  <c r="CS239" i="27"/>
  <c r="CK239" i="27"/>
  <c r="CC239" i="27"/>
  <c r="BU239" i="27"/>
  <c r="BM239" i="27"/>
  <c r="BE239" i="27"/>
  <c r="AW239" i="27"/>
  <c r="AO239" i="27"/>
  <c r="AG239" i="27"/>
  <c r="Y239" i="27"/>
  <c r="Q239" i="27"/>
  <c r="I239" i="27"/>
  <c r="DW239" i="27"/>
  <c r="DO239" i="27"/>
  <c r="DG239" i="27"/>
  <c r="CY239" i="27"/>
  <c r="CQ239" i="27"/>
  <c r="CI239" i="27"/>
  <c r="CA239" i="27"/>
  <c r="BS239" i="27"/>
  <c r="BK239" i="27"/>
  <c r="BC239" i="27"/>
  <c r="AU239" i="27"/>
  <c r="AM239" i="27"/>
  <c r="AE239" i="27"/>
  <c r="W239" i="27"/>
  <c r="O239" i="27"/>
  <c r="DU239" i="27"/>
  <c r="DM239" i="27"/>
  <c r="DE239" i="27"/>
  <c r="CW239" i="27"/>
  <c r="CO239" i="27"/>
  <c r="CG239" i="27"/>
  <c r="BY239" i="27"/>
  <c r="BQ239" i="27"/>
  <c r="BI239" i="27"/>
  <c r="BA239" i="27"/>
  <c r="AS239" i="27"/>
  <c r="AK239" i="27"/>
  <c r="AC239" i="27"/>
  <c r="U239" i="27"/>
  <c r="M239" i="27"/>
  <c r="DK239" i="27"/>
  <c r="CE239" i="27"/>
  <c r="AY239" i="27"/>
  <c r="S239" i="27"/>
  <c r="DC239" i="27"/>
  <c r="BW239" i="27"/>
  <c r="AQ239" i="27"/>
  <c r="K239" i="27"/>
  <c r="CU239" i="27"/>
  <c r="BO239" i="27"/>
  <c r="AI239" i="27"/>
  <c r="DS239" i="27"/>
  <c r="CM239" i="27"/>
  <c r="BG239" i="27"/>
  <c r="AA239" i="27"/>
  <c r="DU226" i="27"/>
  <c r="DM226" i="27"/>
  <c r="DE226" i="27"/>
  <c r="CW226" i="27"/>
  <c r="CO226" i="27"/>
  <c r="CG226" i="27"/>
  <c r="BY226" i="27"/>
  <c r="BQ226" i="27"/>
  <c r="BI226" i="27"/>
  <c r="BA226" i="27"/>
  <c r="AS226" i="27"/>
  <c r="AK226" i="27"/>
  <c r="AC226" i="27"/>
  <c r="U226" i="27"/>
  <c r="M226" i="27"/>
  <c r="DS226" i="27"/>
  <c r="DK226" i="27"/>
  <c r="DC226" i="27"/>
  <c r="CU226" i="27"/>
  <c r="CM226" i="27"/>
  <c r="CE226" i="27"/>
  <c r="BW226" i="27"/>
  <c r="BO226" i="27"/>
  <c r="BG226" i="27"/>
  <c r="AY226" i="27"/>
  <c r="AQ226" i="27"/>
  <c r="AI226" i="27"/>
  <c r="AA226" i="27"/>
  <c r="S226" i="27"/>
  <c r="K226" i="27"/>
  <c r="DQ226" i="27"/>
  <c r="DI226" i="27"/>
  <c r="DA226" i="27"/>
  <c r="CS226" i="27"/>
  <c r="CK226" i="27"/>
  <c r="CC226" i="27"/>
  <c r="BU226" i="27"/>
  <c r="BM226" i="27"/>
  <c r="BE226" i="27"/>
  <c r="AW226" i="27"/>
  <c r="AO226" i="27"/>
  <c r="AG226" i="27"/>
  <c r="Y226" i="27"/>
  <c r="Q226" i="27"/>
  <c r="I226" i="27"/>
  <c r="CY226" i="27"/>
  <c r="BS226" i="27"/>
  <c r="AM226" i="27"/>
  <c r="DW226" i="27"/>
  <c r="CQ226" i="27"/>
  <c r="BK226" i="27"/>
  <c r="AE226" i="27"/>
  <c r="DO226" i="27"/>
  <c r="CI226" i="27"/>
  <c r="BC226" i="27"/>
  <c r="W226" i="27"/>
  <c r="AU226" i="27"/>
  <c r="O226" i="27"/>
  <c r="DG226" i="27"/>
  <c r="CA226" i="27"/>
  <c r="DS191" i="27"/>
  <c r="DK191" i="27"/>
  <c r="DC191" i="27"/>
  <c r="CU191" i="27"/>
  <c r="CM191" i="27"/>
  <c r="CE191" i="27"/>
  <c r="BW191" i="27"/>
  <c r="BO191" i="27"/>
  <c r="BG191" i="27"/>
  <c r="AY191" i="27"/>
  <c r="AQ191" i="27"/>
  <c r="AI191" i="27"/>
  <c r="AA191" i="27"/>
  <c r="S191" i="27"/>
  <c r="K191" i="27"/>
  <c r="DQ191" i="27"/>
  <c r="DI191" i="27"/>
  <c r="DA191" i="27"/>
  <c r="CS191" i="27"/>
  <c r="CK191" i="27"/>
  <c r="CC191" i="27"/>
  <c r="BU191" i="27"/>
  <c r="BM191" i="27"/>
  <c r="BE191" i="27"/>
  <c r="AW191" i="27"/>
  <c r="AO191" i="27"/>
  <c r="AG191" i="27"/>
  <c r="Y191" i="27"/>
  <c r="Q191" i="27"/>
  <c r="I191" i="27"/>
  <c r="DW191" i="27"/>
  <c r="DO191" i="27"/>
  <c r="DG191" i="27"/>
  <c r="CY191" i="27"/>
  <c r="CQ191" i="27"/>
  <c r="CI191" i="27"/>
  <c r="CA191" i="27"/>
  <c r="BS191" i="27"/>
  <c r="BK191" i="27"/>
  <c r="BC191" i="27"/>
  <c r="AU191" i="27"/>
  <c r="AM191" i="27"/>
  <c r="AE191" i="27"/>
  <c r="W191" i="27"/>
  <c r="O191" i="27"/>
  <c r="DE191" i="27"/>
  <c r="BY191" i="27"/>
  <c r="AS191" i="27"/>
  <c r="M191" i="27"/>
  <c r="CW191" i="27"/>
  <c r="BQ191" i="27"/>
  <c r="AK191" i="27"/>
  <c r="DU191" i="27"/>
  <c r="CO191" i="27"/>
  <c r="BI191" i="27"/>
  <c r="AC191" i="27"/>
  <c r="CG191" i="27"/>
  <c r="BA191" i="27"/>
  <c r="U191" i="27"/>
  <c r="DM191" i="27"/>
  <c r="DU225" i="27"/>
  <c r="DM225" i="27"/>
  <c r="DE225" i="27"/>
  <c r="CW225" i="27"/>
  <c r="CO225" i="27"/>
  <c r="CG225" i="27"/>
  <c r="BY225" i="27"/>
  <c r="BQ225" i="27"/>
  <c r="BI225" i="27"/>
  <c r="BA225" i="27"/>
  <c r="AS225" i="27"/>
  <c r="AK225" i="27"/>
  <c r="AC225" i="27"/>
  <c r="U225" i="27"/>
  <c r="M225" i="27"/>
  <c r="DS225" i="27"/>
  <c r="DK225" i="27"/>
  <c r="DC225" i="27"/>
  <c r="CU225" i="27"/>
  <c r="CM225" i="27"/>
  <c r="CE225" i="27"/>
  <c r="BW225" i="27"/>
  <c r="BO225" i="27"/>
  <c r="BG225" i="27"/>
  <c r="AY225" i="27"/>
  <c r="AQ225" i="27"/>
  <c r="AI225" i="27"/>
  <c r="AA225" i="27"/>
  <c r="S225" i="27"/>
  <c r="K225" i="27"/>
  <c r="DQ225" i="27"/>
  <c r="DI225" i="27"/>
  <c r="DA225" i="27"/>
  <c r="CS225" i="27"/>
  <c r="CK225" i="27"/>
  <c r="CC225" i="27"/>
  <c r="BU225" i="27"/>
  <c r="BM225" i="27"/>
  <c r="BE225" i="27"/>
  <c r="AW225" i="27"/>
  <c r="AO225" i="27"/>
  <c r="AG225" i="27"/>
  <c r="Y225" i="27"/>
  <c r="Q225" i="27"/>
  <c r="I225" i="27"/>
  <c r="DW225" i="27"/>
  <c r="CQ225" i="27"/>
  <c r="BK225" i="27"/>
  <c r="AE225" i="27"/>
  <c r="DO225" i="27"/>
  <c r="CI225" i="27"/>
  <c r="BC225" i="27"/>
  <c r="W225" i="27"/>
  <c r="DG225" i="27"/>
  <c r="CA225" i="27"/>
  <c r="AU225" i="27"/>
  <c r="O225" i="27"/>
  <c r="AM225" i="27"/>
  <c r="CY225" i="27"/>
  <c r="BS225" i="27"/>
  <c r="DW235" i="27"/>
  <c r="DO235" i="27"/>
  <c r="DG235" i="27"/>
  <c r="CY235" i="27"/>
  <c r="CQ235" i="27"/>
  <c r="CI235" i="27"/>
  <c r="CA235" i="27"/>
  <c r="BS235" i="27"/>
  <c r="BK235" i="27"/>
  <c r="BC235" i="27"/>
  <c r="AU235" i="27"/>
  <c r="AM235" i="27"/>
  <c r="AE235" i="27"/>
  <c r="W235" i="27"/>
  <c r="O235" i="27"/>
  <c r="DQ235" i="27"/>
  <c r="DE235" i="27"/>
  <c r="CU235" i="27"/>
  <c r="CK235" i="27"/>
  <c r="BY235" i="27"/>
  <c r="BO235" i="27"/>
  <c r="BE235" i="27"/>
  <c r="AS235" i="27"/>
  <c r="AI235" i="27"/>
  <c r="Y235" i="27"/>
  <c r="M235" i="27"/>
  <c r="DM235" i="27"/>
  <c r="DC235" i="27"/>
  <c r="CS235" i="27"/>
  <c r="CG235" i="27"/>
  <c r="BW235" i="27"/>
  <c r="BM235" i="27"/>
  <c r="BA235" i="27"/>
  <c r="AQ235" i="27"/>
  <c r="AG235" i="27"/>
  <c r="U235" i="27"/>
  <c r="K235" i="27"/>
  <c r="DU235" i="27"/>
  <c r="DK235" i="27"/>
  <c r="DA235" i="27"/>
  <c r="CO235" i="27"/>
  <c r="CE235" i="27"/>
  <c r="BU235" i="27"/>
  <c r="BI235" i="27"/>
  <c r="AY235" i="27"/>
  <c r="AO235" i="27"/>
  <c r="AC235" i="27"/>
  <c r="S235" i="27"/>
  <c r="I235" i="27"/>
  <c r="CM235" i="27"/>
  <c r="AW235" i="27"/>
  <c r="DS235" i="27"/>
  <c r="CC235" i="27"/>
  <c r="AK235" i="27"/>
  <c r="DI235" i="27"/>
  <c r="BQ235" i="27"/>
  <c r="AA235" i="27"/>
  <c r="CW235" i="27"/>
  <c r="BG235" i="27"/>
  <c r="Q235" i="27"/>
  <c r="DU278" i="27"/>
  <c r="DM278" i="27"/>
  <c r="DE278" i="27"/>
  <c r="CW278" i="27"/>
  <c r="CO278" i="27"/>
  <c r="CG278" i="27"/>
  <c r="BY278" i="27"/>
  <c r="BQ278" i="27"/>
  <c r="BI278" i="27"/>
  <c r="BA278" i="27"/>
  <c r="AS278" i="27"/>
  <c r="AK278" i="27"/>
  <c r="AC278" i="27"/>
  <c r="U278" i="27"/>
  <c r="M278" i="27"/>
  <c r="DO278" i="27"/>
  <c r="DC278" i="27"/>
  <c r="CS278" i="27"/>
  <c r="CI278" i="27"/>
  <c r="BW278" i="27"/>
  <c r="BM278" i="27"/>
  <c r="BC278" i="27"/>
  <c r="AQ278" i="27"/>
  <c r="AG278" i="27"/>
  <c r="W278" i="27"/>
  <c r="K278" i="27"/>
  <c r="DW278" i="27"/>
  <c r="DK278" i="27"/>
  <c r="DA278" i="27"/>
  <c r="CQ278" i="27"/>
  <c r="CE278" i="27"/>
  <c r="BU278" i="27"/>
  <c r="BK278" i="27"/>
  <c r="AY278" i="27"/>
  <c r="AO278" i="27"/>
  <c r="AE278" i="27"/>
  <c r="S278" i="27"/>
  <c r="I278" i="27"/>
  <c r="DS278" i="27"/>
  <c r="DI278" i="27"/>
  <c r="CY278" i="27"/>
  <c r="CM278" i="27"/>
  <c r="CC278" i="27"/>
  <c r="BS278" i="27"/>
  <c r="BG278" i="27"/>
  <c r="AW278" i="27"/>
  <c r="AM278" i="27"/>
  <c r="AA278" i="27"/>
  <c r="Q278" i="27"/>
  <c r="CK278" i="27"/>
  <c r="AU278" i="27"/>
  <c r="DQ278" i="27"/>
  <c r="CA278" i="27"/>
  <c r="AI278" i="27"/>
  <c r="DG278" i="27"/>
  <c r="BO278" i="27"/>
  <c r="Y278" i="27"/>
  <c r="CU278" i="27"/>
  <c r="BE278" i="27"/>
  <c r="O278" i="27"/>
  <c r="DQ198" i="27"/>
  <c r="DI198" i="27"/>
  <c r="DA198" i="27"/>
  <c r="CS198" i="27"/>
  <c r="CK198" i="27"/>
  <c r="CC198" i="27"/>
  <c r="BU198" i="27"/>
  <c r="BM198" i="27"/>
  <c r="BE198" i="27"/>
  <c r="AW198" i="27"/>
  <c r="DW198" i="27"/>
  <c r="DM198" i="27"/>
  <c r="DC198" i="27"/>
  <c r="CQ198" i="27"/>
  <c r="CG198" i="27"/>
  <c r="BW198" i="27"/>
  <c r="BK198" i="27"/>
  <c r="BA198" i="27"/>
  <c r="AQ198" i="27"/>
  <c r="AI198" i="27"/>
  <c r="AA198" i="27"/>
  <c r="S198" i="27"/>
  <c r="K198" i="27"/>
  <c r="DU198" i="27"/>
  <c r="DK198" i="27"/>
  <c r="CY198" i="27"/>
  <c r="CO198" i="27"/>
  <c r="CE198" i="27"/>
  <c r="BS198" i="27"/>
  <c r="BI198" i="27"/>
  <c r="AY198" i="27"/>
  <c r="AO198" i="27"/>
  <c r="AG198" i="27"/>
  <c r="Y198" i="27"/>
  <c r="Q198" i="27"/>
  <c r="I198" i="27"/>
  <c r="DS198" i="27"/>
  <c r="DG198" i="27"/>
  <c r="CW198" i="27"/>
  <c r="CM198" i="27"/>
  <c r="CA198" i="27"/>
  <c r="BQ198" i="27"/>
  <c r="BG198" i="27"/>
  <c r="AU198" i="27"/>
  <c r="AM198" i="27"/>
  <c r="AE198" i="27"/>
  <c r="W198" i="27"/>
  <c r="O198" i="27"/>
  <c r="CU198" i="27"/>
  <c r="BC198" i="27"/>
  <c r="U198" i="27"/>
  <c r="CI198" i="27"/>
  <c r="AS198" i="27"/>
  <c r="M198" i="27"/>
  <c r="DO198" i="27"/>
  <c r="BY198" i="27"/>
  <c r="AK198" i="27"/>
  <c r="AC198" i="27"/>
  <c r="DE198" i="27"/>
  <c r="BO198" i="27"/>
  <c r="DU274" i="27"/>
  <c r="DM274" i="27"/>
  <c r="DE274" i="27"/>
  <c r="CW274" i="27"/>
  <c r="CO274" i="27"/>
  <c r="CG274" i="27"/>
  <c r="BY274" i="27"/>
  <c r="BQ274" i="27"/>
  <c r="BI274" i="27"/>
  <c r="BA274" i="27"/>
  <c r="AS274" i="27"/>
  <c r="AK274" i="27"/>
  <c r="AC274" i="27"/>
  <c r="U274" i="27"/>
  <c r="M274" i="27"/>
  <c r="DS274" i="27"/>
  <c r="DK274" i="27"/>
  <c r="DC274" i="27"/>
  <c r="CU274" i="27"/>
  <c r="CM274" i="27"/>
  <c r="CE274" i="27"/>
  <c r="BW274" i="27"/>
  <c r="BO274" i="27"/>
  <c r="BG274" i="27"/>
  <c r="AY274" i="27"/>
  <c r="AQ274" i="27"/>
  <c r="AI274" i="27"/>
  <c r="AA274" i="27"/>
  <c r="S274" i="27"/>
  <c r="K274" i="27"/>
  <c r="DQ274" i="27"/>
  <c r="DI274" i="27"/>
  <c r="DA274" i="27"/>
  <c r="CS274" i="27"/>
  <c r="CK274" i="27"/>
  <c r="CC274" i="27"/>
  <c r="BU274" i="27"/>
  <c r="BM274" i="27"/>
  <c r="BE274" i="27"/>
  <c r="AW274" i="27"/>
  <c r="AO274" i="27"/>
  <c r="AG274" i="27"/>
  <c r="Y274" i="27"/>
  <c r="Q274" i="27"/>
  <c r="I274" i="27"/>
  <c r="DG274" i="27"/>
  <c r="CA274" i="27"/>
  <c r="AU274" i="27"/>
  <c r="O274" i="27"/>
  <c r="CY274" i="27"/>
  <c r="BS274" i="27"/>
  <c r="AM274" i="27"/>
  <c r="DW274" i="27"/>
  <c r="CQ274" i="27"/>
  <c r="BK274" i="27"/>
  <c r="AE274" i="27"/>
  <c r="CI274" i="27"/>
  <c r="BC274" i="27"/>
  <c r="W274" i="27"/>
  <c r="DO274" i="27"/>
  <c r="DQ206" i="27"/>
  <c r="DI206" i="27"/>
  <c r="DA206" i="27"/>
  <c r="CS206" i="27"/>
  <c r="CK206" i="27"/>
  <c r="CC206" i="27"/>
  <c r="BU206" i="27"/>
  <c r="BM206" i="27"/>
  <c r="BE206" i="27"/>
  <c r="AW206" i="27"/>
  <c r="AO206" i="27"/>
  <c r="AG206" i="27"/>
  <c r="Y206" i="27"/>
  <c r="Q206" i="27"/>
  <c r="I206" i="27"/>
  <c r="DW206" i="27"/>
  <c r="DO206" i="27"/>
  <c r="DG206" i="27"/>
  <c r="CY206" i="27"/>
  <c r="CQ206" i="27"/>
  <c r="CI206" i="27"/>
  <c r="CA206" i="27"/>
  <c r="BS206" i="27"/>
  <c r="BK206" i="27"/>
  <c r="BC206" i="27"/>
  <c r="AU206" i="27"/>
  <c r="AM206" i="27"/>
  <c r="AE206" i="27"/>
  <c r="W206" i="27"/>
  <c r="O206" i="27"/>
  <c r="DU206" i="27"/>
  <c r="DM206" i="27"/>
  <c r="DE206" i="27"/>
  <c r="CW206" i="27"/>
  <c r="CO206" i="27"/>
  <c r="CG206" i="27"/>
  <c r="BY206" i="27"/>
  <c r="BQ206" i="27"/>
  <c r="BI206" i="27"/>
  <c r="BA206" i="27"/>
  <c r="AS206" i="27"/>
  <c r="AK206" i="27"/>
  <c r="AC206" i="27"/>
  <c r="U206" i="27"/>
  <c r="M206" i="27"/>
  <c r="CU206" i="27"/>
  <c r="BO206" i="27"/>
  <c r="AI206" i="27"/>
  <c r="DS206" i="27"/>
  <c r="CM206" i="27"/>
  <c r="BG206" i="27"/>
  <c r="AA206" i="27"/>
  <c r="DK206" i="27"/>
  <c r="CE206" i="27"/>
  <c r="AY206" i="27"/>
  <c r="S206" i="27"/>
  <c r="DC206" i="27"/>
  <c r="BW206" i="27"/>
  <c r="AQ206" i="27"/>
  <c r="K206" i="27"/>
  <c r="DQ211" i="27"/>
  <c r="DI211" i="27"/>
  <c r="DA211" i="27"/>
  <c r="CS211" i="27"/>
  <c r="CK211" i="27"/>
  <c r="CC211" i="27"/>
  <c r="BU211" i="27"/>
  <c r="BM211" i="27"/>
  <c r="BE211" i="27"/>
  <c r="AW211" i="27"/>
  <c r="AO211" i="27"/>
  <c r="AG211" i="27"/>
  <c r="Y211" i="27"/>
  <c r="Q211" i="27"/>
  <c r="I211" i="27"/>
  <c r="DW211" i="27"/>
  <c r="DO211" i="27"/>
  <c r="DG211" i="27"/>
  <c r="CY211" i="27"/>
  <c r="CQ211" i="27"/>
  <c r="CI211" i="27"/>
  <c r="CA211" i="27"/>
  <c r="BS211" i="27"/>
  <c r="BK211" i="27"/>
  <c r="BC211" i="27"/>
  <c r="AU211" i="27"/>
  <c r="AM211" i="27"/>
  <c r="AE211" i="27"/>
  <c r="W211" i="27"/>
  <c r="O211" i="27"/>
  <c r="DU211" i="27"/>
  <c r="DM211" i="27"/>
  <c r="DE211" i="27"/>
  <c r="CW211" i="27"/>
  <c r="CO211" i="27"/>
  <c r="CG211" i="27"/>
  <c r="BY211" i="27"/>
  <c r="BQ211" i="27"/>
  <c r="BI211" i="27"/>
  <c r="BA211" i="27"/>
  <c r="AS211" i="27"/>
  <c r="AK211" i="27"/>
  <c r="AC211" i="27"/>
  <c r="U211" i="27"/>
  <c r="M211" i="27"/>
  <c r="DC211" i="27"/>
  <c r="BW211" i="27"/>
  <c r="AQ211" i="27"/>
  <c r="K211" i="27"/>
  <c r="CU211" i="27"/>
  <c r="BO211" i="27"/>
  <c r="AI211" i="27"/>
  <c r="DS211" i="27"/>
  <c r="CM211" i="27"/>
  <c r="BG211" i="27"/>
  <c r="AA211" i="27"/>
  <c r="S211" i="27"/>
  <c r="DK211" i="27"/>
  <c r="CE211" i="27"/>
  <c r="AY211" i="27"/>
  <c r="DW275" i="27"/>
  <c r="DO275" i="27"/>
  <c r="DG275" i="27"/>
  <c r="CY275" i="27"/>
  <c r="CQ275" i="27"/>
  <c r="CI275" i="27"/>
  <c r="CA275" i="27"/>
  <c r="BS275" i="27"/>
  <c r="BK275" i="27"/>
  <c r="BC275" i="27"/>
  <c r="AU275" i="27"/>
  <c r="AM275" i="27"/>
  <c r="AE275" i="27"/>
  <c r="DS275" i="27"/>
  <c r="DK275" i="27"/>
  <c r="DC275" i="27"/>
  <c r="CU275" i="27"/>
  <c r="CM275" i="27"/>
  <c r="CE275" i="27"/>
  <c r="BW275" i="27"/>
  <c r="BO275" i="27"/>
  <c r="BG275" i="27"/>
  <c r="AY275" i="27"/>
  <c r="AQ275" i="27"/>
  <c r="AI275" i="27"/>
  <c r="DU275" i="27"/>
  <c r="DE275" i="27"/>
  <c r="CO275" i="27"/>
  <c r="BY275" i="27"/>
  <c r="BI275" i="27"/>
  <c r="AS275" i="27"/>
  <c r="AC275" i="27"/>
  <c r="U275" i="27"/>
  <c r="M275" i="27"/>
  <c r="DQ275" i="27"/>
  <c r="DA275" i="27"/>
  <c r="CK275" i="27"/>
  <c r="BU275" i="27"/>
  <c r="BE275" i="27"/>
  <c r="AO275" i="27"/>
  <c r="AA275" i="27"/>
  <c r="S275" i="27"/>
  <c r="K275" i="27"/>
  <c r="DM275" i="27"/>
  <c r="CW275" i="27"/>
  <c r="CG275" i="27"/>
  <c r="BQ275" i="27"/>
  <c r="BA275" i="27"/>
  <c r="AK275" i="27"/>
  <c r="Y275" i="27"/>
  <c r="Q275" i="27"/>
  <c r="I275" i="27"/>
  <c r="CC275" i="27"/>
  <c r="W275" i="27"/>
  <c r="BM275" i="27"/>
  <c r="O275" i="27"/>
  <c r="DI275" i="27"/>
  <c r="AW275" i="27"/>
  <c r="CS275" i="27"/>
  <c r="AG275" i="27"/>
  <c r="DU228" i="27"/>
  <c r="DM228" i="27"/>
  <c r="DE228" i="27"/>
  <c r="CW228" i="27"/>
  <c r="CO228" i="27"/>
  <c r="CG228" i="27"/>
  <c r="BY228" i="27"/>
  <c r="BQ228" i="27"/>
  <c r="BI228" i="27"/>
  <c r="BA228" i="27"/>
  <c r="AS228" i="27"/>
  <c r="AK228" i="27"/>
  <c r="AC228" i="27"/>
  <c r="U228" i="27"/>
  <c r="M228" i="27"/>
  <c r="DS228" i="27"/>
  <c r="DK228" i="27"/>
  <c r="DC228" i="27"/>
  <c r="CU228" i="27"/>
  <c r="CM228" i="27"/>
  <c r="CE228" i="27"/>
  <c r="BW228" i="27"/>
  <c r="BO228" i="27"/>
  <c r="BG228" i="27"/>
  <c r="AY228" i="27"/>
  <c r="AQ228" i="27"/>
  <c r="AI228" i="27"/>
  <c r="AA228" i="27"/>
  <c r="S228" i="27"/>
  <c r="K228" i="27"/>
  <c r="DQ228" i="27"/>
  <c r="DI228" i="27"/>
  <c r="DA228" i="27"/>
  <c r="CS228" i="27"/>
  <c r="CK228" i="27"/>
  <c r="CC228" i="27"/>
  <c r="BU228" i="27"/>
  <c r="BM228" i="27"/>
  <c r="BE228" i="27"/>
  <c r="AW228" i="27"/>
  <c r="AO228" i="27"/>
  <c r="AG228" i="27"/>
  <c r="Y228" i="27"/>
  <c r="Q228" i="27"/>
  <c r="I228" i="27"/>
  <c r="DO228" i="27"/>
  <c r="CI228" i="27"/>
  <c r="BC228" i="27"/>
  <c r="W228" i="27"/>
  <c r="DG228" i="27"/>
  <c r="CA228" i="27"/>
  <c r="AU228" i="27"/>
  <c r="O228" i="27"/>
  <c r="CY228" i="27"/>
  <c r="BS228" i="27"/>
  <c r="AM228" i="27"/>
  <c r="BK228" i="27"/>
  <c r="AE228" i="27"/>
  <c r="DW228" i="27"/>
  <c r="CQ228" i="27"/>
  <c r="DU223" i="27"/>
  <c r="DM223" i="27"/>
  <c r="DE223" i="27"/>
  <c r="CW223" i="27"/>
  <c r="CO223" i="27"/>
  <c r="CG223" i="27"/>
  <c r="BY223" i="27"/>
  <c r="BQ223" i="27"/>
  <c r="BI223" i="27"/>
  <c r="BA223" i="27"/>
  <c r="AS223" i="27"/>
  <c r="AK223" i="27"/>
  <c r="AC223" i="27"/>
  <c r="U223" i="27"/>
  <c r="M223" i="27"/>
  <c r="DS223" i="27"/>
  <c r="DK223" i="27"/>
  <c r="DC223" i="27"/>
  <c r="CU223" i="27"/>
  <c r="CM223" i="27"/>
  <c r="CE223" i="27"/>
  <c r="BW223" i="27"/>
  <c r="BO223" i="27"/>
  <c r="BG223" i="27"/>
  <c r="AY223" i="27"/>
  <c r="AQ223" i="27"/>
  <c r="AI223" i="27"/>
  <c r="AA223" i="27"/>
  <c r="S223" i="27"/>
  <c r="K223" i="27"/>
  <c r="DQ223" i="27"/>
  <c r="DI223" i="27"/>
  <c r="DA223" i="27"/>
  <c r="CS223" i="27"/>
  <c r="CK223" i="27"/>
  <c r="CC223" i="27"/>
  <c r="BU223" i="27"/>
  <c r="BM223" i="27"/>
  <c r="BE223" i="27"/>
  <c r="AW223" i="27"/>
  <c r="AO223" i="27"/>
  <c r="AG223" i="27"/>
  <c r="Y223" i="27"/>
  <c r="Q223" i="27"/>
  <c r="I223" i="27"/>
  <c r="DG223" i="27"/>
  <c r="CA223" i="27"/>
  <c r="AU223" i="27"/>
  <c r="O223" i="27"/>
  <c r="CY223" i="27"/>
  <c r="BS223" i="27"/>
  <c r="AM223" i="27"/>
  <c r="DW223" i="27"/>
  <c r="CQ223" i="27"/>
  <c r="BK223" i="27"/>
  <c r="AE223" i="27"/>
  <c r="W223" i="27"/>
  <c r="DO223" i="27"/>
  <c r="CI223" i="27"/>
  <c r="BC223" i="27"/>
  <c r="DS194" i="27"/>
  <c r="DK194" i="27"/>
  <c r="DC194" i="27"/>
  <c r="CU194" i="27"/>
  <c r="CM194" i="27"/>
  <c r="CE194" i="27"/>
  <c r="BW194" i="27"/>
  <c r="BO194" i="27"/>
  <c r="BG194" i="27"/>
  <c r="AY194" i="27"/>
  <c r="AQ194" i="27"/>
  <c r="AI194" i="27"/>
  <c r="AA194" i="27"/>
  <c r="S194" i="27"/>
  <c r="K194" i="27"/>
  <c r="DQ194" i="27"/>
  <c r="DI194" i="27"/>
  <c r="DA194" i="27"/>
  <c r="CS194" i="27"/>
  <c r="CK194" i="27"/>
  <c r="CC194" i="27"/>
  <c r="BU194" i="27"/>
  <c r="BM194" i="27"/>
  <c r="BE194" i="27"/>
  <c r="AW194" i="27"/>
  <c r="AO194" i="27"/>
  <c r="AG194" i="27"/>
  <c r="Y194" i="27"/>
  <c r="Q194" i="27"/>
  <c r="I194" i="27"/>
  <c r="DW194" i="27"/>
  <c r="DO194" i="27"/>
  <c r="DG194" i="27"/>
  <c r="CY194" i="27"/>
  <c r="CQ194" i="27"/>
  <c r="CI194" i="27"/>
  <c r="CA194" i="27"/>
  <c r="BS194" i="27"/>
  <c r="BK194" i="27"/>
  <c r="BC194" i="27"/>
  <c r="AU194" i="27"/>
  <c r="AM194" i="27"/>
  <c r="AE194" i="27"/>
  <c r="W194" i="27"/>
  <c r="O194" i="27"/>
  <c r="DM194" i="27"/>
  <c r="CG194" i="27"/>
  <c r="BA194" i="27"/>
  <c r="U194" i="27"/>
  <c r="DE194" i="27"/>
  <c r="BY194" i="27"/>
  <c r="AS194" i="27"/>
  <c r="M194" i="27"/>
  <c r="CW194" i="27"/>
  <c r="BQ194" i="27"/>
  <c r="AK194" i="27"/>
  <c r="DU194" i="27"/>
  <c r="CO194" i="27"/>
  <c r="BI194" i="27"/>
  <c r="AC194" i="27"/>
  <c r="DQ208" i="27"/>
  <c r="DI208" i="27"/>
  <c r="DA208" i="27"/>
  <c r="CS208" i="27"/>
  <c r="CK208" i="27"/>
  <c r="CC208" i="27"/>
  <c r="BU208" i="27"/>
  <c r="BM208" i="27"/>
  <c r="BE208" i="27"/>
  <c r="AW208" i="27"/>
  <c r="AO208" i="27"/>
  <c r="AG208" i="27"/>
  <c r="Y208" i="27"/>
  <c r="Q208" i="27"/>
  <c r="I208" i="27"/>
  <c r="DW208" i="27"/>
  <c r="DO208" i="27"/>
  <c r="DG208" i="27"/>
  <c r="CY208" i="27"/>
  <c r="CQ208" i="27"/>
  <c r="CI208" i="27"/>
  <c r="CA208" i="27"/>
  <c r="BS208" i="27"/>
  <c r="BK208" i="27"/>
  <c r="BC208" i="27"/>
  <c r="AU208" i="27"/>
  <c r="AM208" i="27"/>
  <c r="AE208" i="27"/>
  <c r="W208" i="27"/>
  <c r="O208" i="27"/>
  <c r="DU208" i="27"/>
  <c r="DM208" i="27"/>
  <c r="DE208" i="27"/>
  <c r="CW208" i="27"/>
  <c r="CO208" i="27"/>
  <c r="CG208" i="27"/>
  <c r="BY208" i="27"/>
  <c r="BQ208" i="27"/>
  <c r="BI208" i="27"/>
  <c r="BA208" i="27"/>
  <c r="AS208" i="27"/>
  <c r="AK208" i="27"/>
  <c r="AC208" i="27"/>
  <c r="U208" i="27"/>
  <c r="M208" i="27"/>
  <c r="DK208" i="27"/>
  <c r="CE208" i="27"/>
  <c r="AY208" i="27"/>
  <c r="S208" i="27"/>
  <c r="DC208" i="27"/>
  <c r="BW208" i="27"/>
  <c r="AQ208" i="27"/>
  <c r="K208" i="27"/>
  <c r="CU208" i="27"/>
  <c r="BO208" i="27"/>
  <c r="AI208" i="27"/>
  <c r="DS208" i="27"/>
  <c r="CM208" i="27"/>
  <c r="BG208" i="27"/>
  <c r="AA208" i="27"/>
  <c r="DW276" i="27"/>
  <c r="DO276" i="27"/>
  <c r="DG276" i="27"/>
  <c r="CY276" i="27"/>
  <c r="CQ276" i="27"/>
  <c r="CI276" i="27"/>
  <c r="CA276" i="27"/>
  <c r="BS276" i="27"/>
  <c r="BK276" i="27"/>
  <c r="BC276" i="27"/>
  <c r="AU276" i="27"/>
  <c r="AM276" i="27"/>
  <c r="AE276" i="27"/>
  <c r="W276" i="27"/>
  <c r="O276" i="27"/>
  <c r="DS276" i="27"/>
  <c r="DK276" i="27"/>
  <c r="DC276" i="27"/>
  <c r="CU276" i="27"/>
  <c r="CM276" i="27"/>
  <c r="CE276" i="27"/>
  <c r="BW276" i="27"/>
  <c r="BO276" i="27"/>
  <c r="BG276" i="27"/>
  <c r="AY276" i="27"/>
  <c r="AQ276" i="27"/>
  <c r="AI276" i="27"/>
  <c r="AA276" i="27"/>
  <c r="S276" i="27"/>
  <c r="K276" i="27"/>
  <c r="DM276" i="27"/>
  <c r="CW276" i="27"/>
  <c r="CG276" i="27"/>
  <c r="BQ276" i="27"/>
  <c r="BA276" i="27"/>
  <c r="AK276" i="27"/>
  <c r="U276" i="27"/>
  <c r="DI276" i="27"/>
  <c r="CS276" i="27"/>
  <c r="CC276" i="27"/>
  <c r="BM276" i="27"/>
  <c r="AW276" i="27"/>
  <c r="AG276" i="27"/>
  <c r="Q276" i="27"/>
  <c r="DU276" i="27"/>
  <c r="DE276" i="27"/>
  <c r="CO276" i="27"/>
  <c r="BY276" i="27"/>
  <c r="BI276" i="27"/>
  <c r="AS276" i="27"/>
  <c r="AC276" i="27"/>
  <c r="M276" i="27"/>
  <c r="CK276" i="27"/>
  <c r="Y276" i="27"/>
  <c r="BU276" i="27"/>
  <c r="I276" i="27"/>
  <c r="DQ276" i="27"/>
  <c r="BE276" i="27"/>
  <c r="AO276" i="27"/>
  <c r="DA276" i="27"/>
  <c r="DQ200" i="27"/>
  <c r="DI200" i="27"/>
  <c r="DA200" i="27"/>
  <c r="CS200" i="27"/>
  <c r="CK200" i="27"/>
  <c r="CC200" i="27"/>
  <c r="BU200" i="27"/>
  <c r="BM200" i="27"/>
  <c r="BE200" i="27"/>
  <c r="AW200" i="27"/>
  <c r="AO200" i="27"/>
  <c r="AG200" i="27"/>
  <c r="Y200" i="27"/>
  <c r="Q200" i="27"/>
  <c r="I200" i="27"/>
  <c r="DW200" i="27"/>
  <c r="DO200" i="27"/>
  <c r="DG200" i="27"/>
  <c r="CY200" i="27"/>
  <c r="CQ200" i="27"/>
  <c r="CI200" i="27"/>
  <c r="CA200" i="27"/>
  <c r="BS200" i="27"/>
  <c r="BK200" i="27"/>
  <c r="BC200" i="27"/>
  <c r="AU200" i="27"/>
  <c r="AM200" i="27"/>
  <c r="AE200" i="27"/>
  <c r="W200" i="27"/>
  <c r="O200" i="27"/>
  <c r="DU200" i="27"/>
  <c r="DM200" i="27"/>
  <c r="DE200" i="27"/>
  <c r="CW200" i="27"/>
  <c r="CO200" i="27"/>
  <c r="CG200" i="27"/>
  <c r="BY200" i="27"/>
  <c r="BQ200" i="27"/>
  <c r="BI200" i="27"/>
  <c r="BA200" i="27"/>
  <c r="AS200" i="27"/>
  <c r="AK200" i="27"/>
  <c r="AC200" i="27"/>
  <c r="U200" i="27"/>
  <c r="M200" i="27"/>
  <c r="DK200" i="27"/>
  <c r="CE200" i="27"/>
  <c r="AY200" i="27"/>
  <c r="S200" i="27"/>
  <c r="DC200" i="27"/>
  <c r="BW200" i="27"/>
  <c r="AQ200" i="27"/>
  <c r="K200" i="27"/>
  <c r="CU200" i="27"/>
  <c r="BO200" i="27"/>
  <c r="AI200" i="27"/>
  <c r="BG200" i="27"/>
  <c r="AA200" i="27"/>
  <c r="DS200" i="27"/>
  <c r="CM200" i="27"/>
  <c r="DS190" i="27"/>
  <c r="DK190" i="27"/>
  <c r="DC190" i="27"/>
  <c r="CU190" i="27"/>
  <c r="CM190" i="27"/>
  <c r="CE190" i="27"/>
  <c r="BW190" i="27"/>
  <c r="BO190" i="27"/>
  <c r="BG190" i="27"/>
  <c r="AY190" i="27"/>
  <c r="AQ190" i="27"/>
  <c r="AI190" i="27"/>
  <c r="AA190" i="27"/>
  <c r="S190" i="27"/>
  <c r="K190" i="27"/>
  <c r="DQ190" i="27"/>
  <c r="DI190" i="27"/>
  <c r="DA190" i="27"/>
  <c r="CS190" i="27"/>
  <c r="CK190" i="27"/>
  <c r="CC190" i="27"/>
  <c r="BU190" i="27"/>
  <c r="BM190" i="27"/>
  <c r="BE190" i="27"/>
  <c r="AW190" i="27"/>
  <c r="AO190" i="27"/>
  <c r="AG190" i="27"/>
  <c r="Y190" i="27"/>
  <c r="Q190" i="27"/>
  <c r="I190" i="27"/>
  <c r="DW190" i="27"/>
  <c r="DO190" i="27"/>
  <c r="DG190" i="27"/>
  <c r="CY190" i="27"/>
  <c r="CQ190" i="27"/>
  <c r="CI190" i="27"/>
  <c r="CA190" i="27"/>
  <c r="BS190" i="27"/>
  <c r="BK190" i="27"/>
  <c r="BC190" i="27"/>
  <c r="AU190" i="27"/>
  <c r="AM190" i="27"/>
  <c r="AE190" i="27"/>
  <c r="W190" i="27"/>
  <c r="O190" i="27"/>
  <c r="CW190" i="27"/>
  <c r="BQ190" i="27"/>
  <c r="AK190" i="27"/>
  <c r="DU190" i="27"/>
  <c r="CO190" i="27"/>
  <c r="BI190" i="27"/>
  <c r="AC190" i="27"/>
  <c r="DM190" i="27"/>
  <c r="CG190" i="27"/>
  <c r="BA190" i="27"/>
  <c r="U190" i="27"/>
  <c r="BY190" i="27"/>
  <c r="AS190" i="27"/>
  <c r="M190" i="27"/>
  <c r="DE190" i="27"/>
  <c r="DU279" i="27"/>
  <c r="DM279" i="27"/>
  <c r="DE279" i="27"/>
  <c r="CW279" i="27"/>
  <c r="CO279" i="27"/>
  <c r="CG279" i="27"/>
  <c r="BY279" i="27"/>
  <c r="BQ279" i="27"/>
  <c r="BI279" i="27"/>
  <c r="BA279" i="27"/>
  <c r="AS279" i="27"/>
  <c r="AK279" i="27"/>
  <c r="AC279" i="27"/>
  <c r="U279" i="27"/>
  <c r="M279" i="27"/>
  <c r="DS279" i="27"/>
  <c r="DK279" i="27"/>
  <c r="DC279" i="27"/>
  <c r="CU279" i="27"/>
  <c r="CM279" i="27"/>
  <c r="CE279" i="27"/>
  <c r="BW279" i="27"/>
  <c r="DQ279" i="27"/>
  <c r="DA279" i="27"/>
  <c r="CK279" i="27"/>
  <c r="BU279" i="27"/>
  <c r="BK279" i="27"/>
  <c r="AY279" i="27"/>
  <c r="AO279" i="27"/>
  <c r="AE279" i="27"/>
  <c r="S279" i="27"/>
  <c r="I279" i="27"/>
  <c r="DO279" i="27"/>
  <c r="CY279" i="27"/>
  <c r="CI279" i="27"/>
  <c r="BS279" i="27"/>
  <c r="BG279" i="27"/>
  <c r="AW279" i="27"/>
  <c r="AM279" i="27"/>
  <c r="AA279" i="27"/>
  <c r="Q279" i="27"/>
  <c r="DI279" i="27"/>
  <c r="CS279" i="27"/>
  <c r="CC279" i="27"/>
  <c r="BO279" i="27"/>
  <c r="BE279" i="27"/>
  <c r="AU279" i="27"/>
  <c r="AI279" i="27"/>
  <c r="Y279" i="27"/>
  <c r="O279" i="27"/>
  <c r="DG279" i="27"/>
  <c r="BC279" i="27"/>
  <c r="K279" i="27"/>
  <c r="CQ279" i="27"/>
  <c r="AQ279" i="27"/>
  <c r="CA279" i="27"/>
  <c r="AG279" i="27"/>
  <c r="DW279" i="27"/>
  <c r="BM279" i="27"/>
  <c r="W279" i="27"/>
  <c r="DU34" i="19"/>
  <c r="DM34" i="19"/>
  <c r="DE34" i="19"/>
  <c r="CW34" i="19"/>
  <c r="CO34" i="19"/>
  <c r="CG34" i="19"/>
  <c r="BY34" i="19"/>
  <c r="BQ34" i="19"/>
  <c r="BI34" i="19"/>
  <c r="BA34" i="19"/>
  <c r="AS34" i="19"/>
  <c r="AK34" i="19"/>
  <c r="AC34" i="19"/>
  <c r="U34" i="19"/>
  <c r="M34" i="19"/>
  <c r="DS34" i="19"/>
  <c r="DK34" i="19"/>
  <c r="DC34" i="19"/>
  <c r="CU34" i="19"/>
  <c r="CM34" i="19"/>
  <c r="CE34" i="19"/>
  <c r="BW34" i="19"/>
  <c r="BO34" i="19"/>
  <c r="BG34" i="19"/>
  <c r="AY34" i="19"/>
  <c r="AQ34" i="19"/>
  <c r="AI34" i="19"/>
  <c r="AA34" i="19"/>
  <c r="S34" i="19"/>
  <c r="K34" i="19"/>
  <c r="DQ34" i="19"/>
  <c r="DI34" i="19"/>
  <c r="DA34" i="19"/>
  <c r="CS34" i="19"/>
  <c r="CK34" i="19"/>
  <c r="CC34" i="19"/>
  <c r="BU34" i="19"/>
  <c r="BM34" i="19"/>
  <c r="BE34" i="19"/>
  <c r="AW34" i="19"/>
  <c r="AO34" i="19"/>
  <c r="AG34" i="19"/>
  <c r="Y34" i="19"/>
  <c r="Q34" i="19"/>
  <c r="I34" i="19"/>
  <c r="DG34" i="19"/>
  <c r="CA34" i="19"/>
  <c r="AU34" i="19"/>
  <c r="O34" i="19"/>
  <c r="CY34" i="19"/>
  <c r="BS34" i="19"/>
  <c r="AM34" i="19"/>
  <c r="DW34" i="19"/>
  <c r="BK34" i="19"/>
  <c r="DO34" i="19"/>
  <c r="BC34" i="19"/>
  <c r="CQ34" i="19"/>
  <c r="AE34" i="19"/>
  <c r="W34" i="19"/>
  <c r="CI34" i="19"/>
  <c r="DU36" i="19"/>
  <c r="DM36" i="19"/>
  <c r="DE36" i="19"/>
  <c r="CW36" i="19"/>
  <c r="CO36" i="19"/>
  <c r="CG36" i="19"/>
  <c r="BY36" i="19"/>
  <c r="BQ36" i="19"/>
  <c r="BI36" i="19"/>
  <c r="BA36" i="19"/>
  <c r="AS36" i="19"/>
  <c r="AK36" i="19"/>
  <c r="AC36" i="19"/>
  <c r="U36" i="19"/>
  <c r="M36" i="19"/>
  <c r="DS36" i="19"/>
  <c r="DK36" i="19"/>
  <c r="DC36" i="19"/>
  <c r="CU36" i="19"/>
  <c r="CM36" i="19"/>
  <c r="CE36" i="19"/>
  <c r="BW36" i="19"/>
  <c r="BO36" i="19"/>
  <c r="BG36" i="19"/>
  <c r="AY36" i="19"/>
  <c r="AQ36" i="19"/>
  <c r="AI36" i="19"/>
  <c r="AA36" i="19"/>
  <c r="S36" i="19"/>
  <c r="K36" i="19"/>
  <c r="DQ36" i="19"/>
  <c r="DI36" i="19"/>
  <c r="DA36" i="19"/>
  <c r="CS36" i="19"/>
  <c r="CK36" i="19"/>
  <c r="CC36" i="19"/>
  <c r="BU36" i="19"/>
  <c r="BM36" i="19"/>
  <c r="BE36" i="19"/>
  <c r="AW36" i="19"/>
  <c r="AO36" i="19"/>
  <c r="AG36" i="19"/>
  <c r="Y36" i="19"/>
  <c r="Q36" i="19"/>
  <c r="I36" i="19"/>
  <c r="DW36" i="19"/>
  <c r="CQ36" i="19"/>
  <c r="BK36" i="19"/>
  <c r="AE36" i="19"/>
  <c r="DO36" i="19"/>
  <c r="CI36" i="19"/>
  <c r="BC36" i="19"/>
  <c r="W36" i="19"/>
  <c r="CA36" i="19"/>
  <c r="O36" i="19"/>
  <c r="BS36" i="19"/>
  <c r="DG36" i="19"/>
  <c r="AU36" i="19"/>
  <c r="AM36" i="19"/>
  <c r="CY36" i="19"/>
  <c r="DU47" i="19"/>
  <c r="DM47" i="19"/>
  <c r="DE47" i="19"/>
  <c r="CW47" i="19"/>
  <c r="CO47" i="19"/>
  <c r="CG47" i="19"/>
  <c r="BY47" i="19"/>
  <c r="BQ47" i="19"/>
  <c r="BI47" i="19"/>
  <c r="BA47" i="19"/>
  <c r="AS47" i="19"/>
  <c r="AK47" i="19"/>
  <c r="AC47" i="19"/>
  <c r="U47" i="19"/>
  <c r="M47" i="19"/>
  <c r="DS47" i="19"/>
  <c r="DK47" i="19"/>
  <c r="DC47" i="19"/>
  <c r="CU47" i="19"/>
  <c r="CM47" i="19"/>
  <c r="CE47" i="19"/>
  <c r="BW47" i="19"/>
  <c r="BO47" i="19"/>
  <c r="BG47" i="19"/>
  <c r="AY47" i="19"/>
  <c r="AQ47" i="19"/>
  <c r="AI47" i="19"/>
  <c r="AA47" i="19"/>
  <c r="S47" i="19"/>
  <c r="K47" i="19"/>
  <c r="DQ47" i="19"/>
  <c r="DI47" i="19"/>
  <c r="DA47" i="19"/>
  <c r="CS47" i="19"/>
  <c r="CK47" i="19"/>
  <c r="CC47" i="19"/>
  <c r="BU47" i="19"/>
  <c r="BM47" i="19"/>
  <c r="BE47" i="19"/>
  <c r="AW47" i="19"/>
  <c r="AO47" i="19"/>
  <c r="AG47" i="19"/>
  <c r="Y47" i="19"/>
  <c r="Q47" i="19"/>
  <c r="I47" i="19"/>
  <c r="DO47" i="19"/>
  <c r="CI47" i="19"/>
  <c r="BC47" i="19"/>
  <c r="W47" i="19"/>
  <c r="DG47" i="19"/>
  <c r="CA47" i="19"/>
  <c r="AU47" i="19"/>
  <c r="O47" i="19"/>
  <c r="CY47" i="19"/>
  <c r="AM47" i="19"/>
  <c r="CQ47" i="19"/>
  <c r="AE47" i="19"/>
  <c r="BS47" i="19"/>
  <c r="DW47" i="19"/>
  <c r="BK47" i="19"/>
  <c r="DU44" i="19"/>
  <c r="DM44" i="19"/>
  <c r="DE44" i="19"/>
  <c r="CW44" i="19"/>
  <c r="CO44" i="19"/>
  <c r="CG44" i="19"/>
  <c r="BY44" i="19"/>
  <c r="BQ44" i="19"/>
  <c r="BI44" i="19"/>
  <c r="BA44" i="19"/>
  <c r="AS44" i="19"/>
  <c r="AK44" i="19"/>
  <c r="AC44" i="19"/>
  <c r="U44" i="19"/>
  <c r="M44" i="19"/>
  <c r="DS44" i="19"/>
  <c r="DK44" i="19"/>
  <c r="DC44" i="19"/>
  <c r="CU44" i="19"/>
  <c r="CM44" i="19"/>
  <c r="CE44" i="19"/>
  <c r="BW44" i="19"/>
  <c r="BO44" i="19"/>
  <c r="BG44" i="19"/>
  <c r="AY44" i="19"/>
  <c r="AQ44" i="19"/>
  <c r="AI44" i="19"/>
  <c r="AA44" i="19"/>
  <c r="S44" i="19"/>
  <c r="K44" i="19"/>
  <c r="DQ44" i="19"/>
  <c r="DI44" i="19"/>
  <c r="DA44" i="19"/>
  <c r="CS44" i="19"/>
  <c r="CK44" i="19"/>
  <c r="CC44" i="19"/>
  <c r="BU44" i="19"/>
  <c r="BM44" i="19"/>
  <c r="BE44" i="19"/>
  <c r="AW44" i="19"/>
  <c r="AO44" i="19"/>
  <c r="AG44" i="19"/>
  <c r="Y44" i="19"/>
  <c r="Q44" i="19"/>
  <c r="I44" i="19"/>
  <c r="DW44" i="19"/>
  <c r="CQ44" i="19"/>
  <c r="BK44" i="19"/>
  <c r="AE44" i="19"/>
  <c r="DO44" i="19"/>
  <c r="CI44" i="19"/>
  <c r="BC44" i="19"/>
  <c r="W44" i="19"/>
  <c r="CA44" i="19"/>
  <c r="O44" i="19"/>
  <c r="BS44" i="19"/>
  <c r="DG44" i="19"/>
  <c r="AU44" i="19"/>
  <c r="CY44" i="19"/>
  <c r="AM44" i="19"/>
  <c r="DQ16" i="19"/>
  <c r="DI16" i="19"/>
  <c r="DA16" i="19"/>
  <c r="CS16" i="19"/>
  <c r="CK16" i="19"/>
  <c r="CC16" i="19"/>
  <c r="BU16" i="19"/>
  <c r="BM16" i="19"/>
  <c r="BE16" i="19"/>
  <c r="AW16" i="19"/>
  <c r="AO16" i="19"/>
  <c r="AG16" i="19"/>
  <c r="Y16" i="19"/>
  <c r="Q16" i="19"/>
  <c r="I16" i="19"/>
  <c r="DW16" i="19"/>
  <c r="DO16" i="19"/>
  <c r="DG16" i="19"/>
  <c r="CY16" i="19"/>
  <c r="CQ16" i="19"/>
  <c r="CI16" i="19"/>
  <c r="CA16" i="19"/>
  <c r="BS16" i="19"/>
  <c r="BK16" i="19"/>
  <c r="BC16" i="19"/>
  <c r="AU16" i="19"/>
  <c r="AM16" i="19"/>
  <c r="AE16" i="19"/>
  <c r="W16" i="19"/>
  <c r="O16" i="19"/>
  <c r="DU16" i="19"/>
  <c r="DE16" i="19"/>
  <c r="CO16" i="19"/>
  <c r="BY16" i="19"/>
  <c r="BI16" i="19"/>
  <c r="AS16" i="19"/>
  <c r="AC16" i="19"/>
  <c r="M16" i="19"/>
  <c r="DS16" i="19"/>
  <c r="DC16" i="19"/>
  <c r="CM16" i="19"/>
  <c r="BW16" i="19"/>
  <c r="BG16" i="19"/>
  <c r="AQ16" i="19"/>
  <c r="AA16" i="19"/>
  <c r="K16" i="19"/>
  <c r="DM16" i="19"/>
  <c r="CW16" i="19"/>
  <c r="CG16" i="19"/>
  <c r="BQ16" i="19"/>
  <c r="BA16" i="19"/>
  <c r="AK16" i="19"/>
  <c r="U16" i="19"/>
  <c r="DK16" i="19"/>
  <c r="AY16" i="19"/>
  <c r="CU16" i="19"/>
  <c r="AI16" i="19"/>
  <c r="CE16" i="19"/>
  <c r="S16" i="19"/>
  <c r="BO16" i="19"/>
  <c r="DU38" i="19"/>
  <c r="DM38" i="19"/>
  <c r="DE38" i="19"/>
  <c r="CW38" i="19"/>
  <c r="CO38" i="19"/>
  <c r="CG38" i="19"/>
  <c r="BY38" i="19"/>
  <c r="BQ38" i="19"/>
  <c r="BI38" i="19"/>
  <c r="BA38" i="19"/>
  <c r="AS38" i="19"/>
  <c r="AK38" i="19"/>
  <c r="AC38" i="19"/>
  <c r="U38" i="19"/>
  <c r="M38" i="19"/>
  <c r="DS38" i="19"/>
  <c r="DK38" i="19"/>
  <c r="DC38" i="19"/>
  <c r="CU38" i="19"/>
  <c r="CM38" i="19"/>
  <c r="CE38" i="19"/>
  <c r="BW38" i="19"/>
  <c r="BO38" i="19"/>
  <c r="BG38" i="19"/>
  <c r="AY38" i="19"/>
  <c r="AQ38" i="19"/>
  <c r="AI38" i="19"/>
  <c r="AA38" i="19"/>
  <c r="S38" i="19"/>
  <c r="K38" i="19"/>
  <c r="DQ38" i="19"/>
  <c r="DI38" i="19"/>
  <c r="DA38" i="19"/>
  <c r="CS38" i="19"/>
  <c r="CK38" i="19"/>
  <c r="CC38" i="19"/>
  <c r="BU38" i="19"/>
  <c r="BM38" i="19"/>
  <c r="BE38" i="19"/>
  <c r="AW38" i="19"/>
  <c r="AO38" i="19"/>
  <c r="AG38" i="19"/>
  <c r="Y38" i="19"/>
  <c r="Q38" i="19"/>
  <c r="I38" i="19"/>
  <c r="DG38" i="19"/>
  <c r="CA38" i="19"/>
  <c r="AU38" i="19"/>
  <c r="O38" i="19"/>
  <c r="CY38" i="19"/>
  <c r="BS38" i="19"/>
  <c r="AM38" i="19"/>
  <c r="CQ38" i="19"/>
  <c r="AE38" i="19"/>
  <c r="CI38" i="19"/>
  <c r="W38" i="19"/>
  <c r="DW38" i="19"/>
  <c r="BK38" i="19"/>
  <c r="BC38" i="19"/>
  <c r="DO38" i="19"/>
  <c r="DU33" i="19"/>
  <c r="DM33" i="19"/>
  <c r="DE33" i="19"/>
  <c r="CW33" i="19"/>
  <c r="CO33" i="19"/>
  <c r="CG33" i="19"/>
  <c r="BY33" i="19"/>
  <c r="BQ33" i="19"/>
  <c r="BI33" i="19"/>
  <c r="BA33" i="19"/>
  <c r="AS33" i="19"/>
  <c r="AK33" i="19"/>
  <c r="AC33" i="19"/>
  <c r="U33" i="19"/>
  <c r="M33" i="19"/>
  <c r="DS33" i="19"/>
  <c r="DK33" i="19"/>
  <c r="DC33" i="19"/>
  <c r="CU33" i="19"/>
  <c r="CM33" i="19"/>
  <c r="CE33" i="19"/>
  <c r="BW33" i="19"/>
  <c r="BO33" i="19"/>
  <c r="BG33" i="19"/>
  <c r="AY33" i="19"/>
  <c r="AQ33" i="19"/>
  <c r="AI33" i="19"/>
  <c r="AA33" i="19"/>
  <c r="S33" i="19"/>
  <c r="K33" i="19"/>
  <c r="DQ33" i="19"/>
  <c r="DI33" i="19"/>
  <c r="DA33" i="19"/>
  <c r="CS33" i="19"/>
  <c r="CK33" i="19"/>
  <c r="CC33" i="19"/>
  <c r="BU33" i="19"/>
  <c r="BM33" i="19"/>
  <c r="BE33" i="19"/>
  <c r="AW33" i="19"/>
  <c r="AO33" i="19"/>
  <c r="AG33" i="19"/>
  <c r="Y33" i="19"/>
  <c r="Q33" i="19"/>
  <c r="I33" i="19"/>
  <c r="CY33" i="19"/>
  <c r="BS33" i="19"/>
  <c r="AM33" i="19"/>
  <c r="DW33" i="19"/>
  <c r="CQ33" i="19"/>
  <c r="BK33" i="19"/>
  <c r="AE33" i="19"/>
  <c r="DO33" i="19"/>
  <c r="BC33" i="19"/>
  <c r="DG33" i="19"/>
  <c r="AU33" i="19"/>
  <c r="CI33" i="19"/>
  <c r="W33" i="19"/>
  <c r="CA33" i="19"/>
  <c r="O33" i="19"/>
  <c r="DQ14" i="19"/>
  <c r="DI14" i="19"/>
  <c r="DA14" i="19"/>
  <c r="CS14" i="19"/>
  <c r="CK14" i="19"/>
  <c r="CC14" i="19"/>
  <c r="BU14" i="19"/>
  <c r="BM14" i="19"/>
  <c r="BE14" i="19"/>
  <c r="AW14" i="19"/>
  <c r="AO14" i="19"/>
  <c r="AG14" i="19"/>
  <c r="Y14" i="19"/>
  <c r="Q14" i="19"/>
  <c r="I14" i="19"/>
  <c r="DW14" i="19"/>
  <c r="DO14" i="19"/>
  <c r="DG14" i="19"/>
  <c r="CY14" i="19"/>
  <c r="CQ14" i="19"/>
  <c r="CI14" i="19"/>
  <c r="CA14" i="19"/>
  <c r="BS14" i="19"/>
  <c r="BK14" i="19"/>
  <c r="BC14" i="19"/>
  <c r="AU14" i="19"/>
  <c r="AM14" i="19"/>
  <c r="AE14" i="19"/>
  <c r="W14" i="19"/>
  <c r="O14" i="19"/>
  <c r="DU14" i="19"/>
  <c r="DE14" i="19"/>
  <c r="CO14" i="19"/>
  <c r="BY14" i="19"/>
  <c r="BI14" i="19"/>
  <c r="AS14" i="19"/>
  <c r="AC14" i="19"/>
  <c r="M14" i="19"/>
  <c r="DS14" i="19"/>
  <c r="DC14" i="19"/>
  <c r="CM14" i="19"/>
  <c r="BW14" i="19"/>
  <c r="BG14" i="19"/>
  <c r="AQ14" i="19"/>
  <c r="AA14" i="19"/>
  <c r="K14" i="19"/>
  <c r="DM14" i="19"/>
  <c r="CW14" i="19"/>
  <c r="CG14" i="19"/>
  <c r="BQ14" i="19"/>
  <c r="BA14" i="19"/>
  <c r="AK14" i="19"/>
  <c r="U14" i="19"/>
  <c r="CU14" i="19"/>
  <c r="AI14" i="19"/>
  <c r="CE14" i="19"/>
  <c r="S14" i="19"/>
  <c r="AY14" i="19"/>
  <c r="BO14" i="19"/>
  <c r="DK14" i="19"/>
  <c r="DU37" i="19"/>
  <c r="DM37" i="19"/>
  <c r="DE37" i="19"/>
  <c r="CW37" i="19"/>
  <c r="CO37" i="19"/>
  <c r="CG37" i="19"/>
  <c r="BY37" i="19"/>
  <c r="BQ37" i="19"/>
  <c r="BI37" i="19"/>
  <c r="BA37" i="19"/>
  <c r="AS37" i="19"/>
  <c r="AK37" i="19"/>
  <c r="AC37" i="19"/>
  <c r="U37" i="19"/>
  <c r="M37" i="19"/>
  <c r="DS37" i="19"/>
  <c r="DK37" i="19"/>
  <c r="DC37" i="19"/>
  <c r="CU37" i="19"/>
  <c r="CM37" i="19"/>
  <c r="CE37" i="19"/>
  <c r="BW37" i="19"/>
  <c r="BO37" i="19"/>
  <c r="BG37" i="19"/>
  <c r="AY37" i="19"/>
  <c r="AQ37" i="19"/>
  <c r="AI37" i="19"/>
  <c r="AA37" i="19"/>
  <c r="S37" i="19"/>
  <c r="K37" i="19"/>
  <c r="DQ37" i="19"/>
  <c r="DI37" i="19"/>
  <c r="DA37" i="19"/>
  <c r="CS37" i="19"/>
  <c r="CK37" i="19"/>
  <c r="CC37" i="19"/>
  <c r="BU37" i="19"/>
  <c r="BM37" i="19"/>
  <c r="BE37" i="19"/>
  <c r="AW37" i="19"/>
  <c r="AO37" i="19"/>
  <c r="AG37" i="19"/>
  <c r="Y37" i="19"/>
  <c r="Q37" i="19"/>
  <c r="I37" i="19"/>
  <c r="CY37" i="19"/>
  <c r="BS37" i="19"/>
  <c r="AM37" i="19"/>
  <c r="DW37" i="19"/>
  <c r="CQ37" i="19"/>
  <c r="BK37" i="19"/>
  <c r="AE37" i="19"/>
  <c r="CI37" i="19"/>
  <c r="W37" i="19"/>
  <c r="CA37" i="19"/>
  <c r="O37" i="19"/>
  <c r="DO37" i="19"/>
  <c r="BC37" i="19"/>
  <c r="DG37" i="19"/>
  <c r="AU37" i="19"/>
  <c r="DQ60" i="19"/>
  <c r="DI60" i="19"/>
  <c r="DA60" i="19"/>
  <c r="CS60" i="19"/>
  <c r="CK60" i="19"/>
  <c r="CC60" i="19"/>
  <c r="BU60" i="19"/>
  <c r="BM60" i="19"/>
  <c r="BE60" i="19"/>
  <c r="AW60" i="19"/>
  <c r="AO60" i="19"/>
  <c r="AG60" i="19"/>
  <c r="Y60" i="19"/>
  <c r="Q60" i="19"/>
  <c r="I60" i="19"/>
  <c r="DW60" i="19"/>
  <c r="DO60" i="19"/>
  <c r="DG60" i="19"/>
  <c r="CY60" i="19"/>
  <c r="CQ60" i="19"/>
  <c r="CI60" i="19"/>
  <c r="CA60" i="19"/>
  <c r="BS60" i="19"/>
  <c r="BK60" i="19"/>
  <c r="BC60" i="19"/>
  <c r="AU60" i="19"/>
  <c r="AM60" i="19"/>
  <c r="AE60" i="19"/>
  <c r="W60" i="19"/>
  <c r="O60" i="19"/>
  <c r="DU60" i="19"/>
  <c r="DM60" i="19"/>
  <c r="DE60" i="19"/>
  <c r="CW60" i="19"/>
  <c r="CO60" i="19"/>
  <c r="CG60" i="19"/>
  <c r="BY60" i="19"/>
  <c r="BQ60" i="19"/>
  <c r="BI60" i="19"/>
  <c r="BA60" i="19"/>
  <c r="AS60" i="19"/>
  <c r="AK60" i="19"/>
  <c r="AC60" i="19"/>
  <c r="U60" i="19"/>
  <c r="M60" i="19"/>
  <c r="CU60" i="19"/>
  <c r="BO60" i="19"/>
  <c r="AI60" i="19"/>
  <c r="DS60" i="19"/>
  <c r="CM60" i="19"/>
  <c r="BG60" i="19"/>
  <c r="AA60" i="19"/>
  <c r="DK60" i="19"/>
  <c r="CE60" i="19"/>
  <c r="AY60" i="19"/>
  <c r="S60" i="19"/>
  <c r="BW60" i="19"/>
  <c r="AQ60" i="19"/>
  <c r="K60" i="19"/>
  <c r="DC60" i="19"/>
  <c r="DQ28" i="19"/>
  <c r="DI28" i="19"/>
  <c r="DA28" i="19"/>
  <c r="CS28" i="19"/>
  <c r="CK28" i="19"/>
  <c r="CC28" i="19"/>
  <c r="BU28" i="19"/>
  <c r="BM28" i="19"/>
  <c r="BE28" i="19"/>
  <c r="AW28" i="19"/>
  <c r="AO28" i="19"/>
  <c r="AG28" i="19"/>
  <c r="Y28" i="19"/>
  <c r="Q28" i="19"/>
  <c r="I28" i="19"/>
  <c r="DW28" i="19"/>
  <c r="DO28" i="19"/>
  <c r="DG28" i="19"/>
  <c r="CY28" i="19"/>
  <c r="CQ28" i="19"/>
  <c r="CI28" i="19"/>
  <c r="CA28" i="19"/>
  <c r="BS28" i="19"/>
  <c r="BK28" i="19"/>
  <c r="BC28" i="19"/>
  <c r="AU28" i="19"/>
  <c r="AM28" i="19"/>
  <c r="AE28" i="19"/>
  <c r="W28" i="19"/>
  <c r="O28" i="19"/>
  <c r="DU28" i="19"/>
  <c r="DE28" i="19"/>
  <c r="CO28" i="19"/>
  <c r="BY28" i="19"/>
  <c r="BI28" i="19"/>
  <c r="AS28" i="19"/>
  <c r="AC28" i="19"/>
  <c r="M28" i="19"/>
  <c r="DS28" i="19"/>
  <c r="DC28" i="19"/>
  <c r="CM28" i="19"/>
  <c r="BW28" i="19"/>
  <c r="BG28" i="19"/>
  <c r="AQ28" i="19"/>
  <c r="AA28" i="19"/>
  <c r="K28" i="19"/>
  <c r="DM28" i="19"/>
  <c r="CW28" i="19"/>
  <c r="CG28" i="19"/>
  <c r="BQ28" i="19"/>
  <c r="BA28" i="19"/>
  <c r="AK28" i="19"/>
  <c r="U28" i="19"/>
  <c r="CE28" i="19"/>
  <c r="S28" i="19"/>
  <c r="CU28" i="19"/>
  <c r="BO28" i="19"/>
  <c r="AI28" i="19"/>
  <c r="DK28" i="19"/>
  <c r="AY28" i="19"/>
  <c r="DU40" i="19"/>
  <c r="DM40" i="19"/>
  <c r="DE40" i="19"/>
  <c r="CW40" i="19"/>
  <c r="CO40" i="19"/>
  <c r="CG40" i="19"/>
  <c r="BY40" i="19"/>
  <c r="BQ40" i="19"/>
  <c r="BI40" i="19"/>
  <c r="BA40" i="19"/>
  <c r="AS40" i="19"/>
  <c r="AK40" i="19"/>
  <c r="AC40" i="19"/>
  <c r="U40" i="19"/>
  <c r="M40" i="19"/>
  <c r="DS40" i="19"/>
  <c r="DK40" i="19"/>
  <c r="DC40" i="19"/>
  <c r="CU40" i="19"/>
  <c r="CM40" i="19"/>
  <c r="CE40" i="19"/>
  <c r="BW40" i="19"/>
  <c r="BO40" i="19"/>
  <c r="BG40" i="19"/>
  <c r="AY40" i="19"/>
  <c r="AQ40" i="19"/>
  <c r="AI40" i="19"/>
  <c r="AA40" i="19"/>
  <c r="S40" i="19"/>
  <c r="K40" i="19"/>
  <c r="DQ40" i="19"/>
  <c r="DI40" i="19"/>
  <c r="DA40" i="19"/>
  <c r="CS40" i="19"/>
  <c r="CK40" i="19"/>
  <c r="CC40" i="19"/>
  <c r="BU40" i="19"/>
  <c r="BM40" i="19"/>
  <c r="BE40" i="19"/>
  <c r="AW40" i="19"/>
  <c r="AO40" i="19"/>
  <c r="AG40" i="19"/>
  <c r="Y40" i="19"/>
  <c r="Q40" i="19"/>
  <c r="I40" i="19"/>
  <c r="DW40" i="19"/>
  <c r="CQ40" i="19"/>
  <c r="BK40" i="19"/>
  <c r="AE40" i="19"/>
  <c r="DO40" i="19"/>
  <c r="CI40" i="19"/>
  <c r="BC40" i="19"/>
  <c r="W40" i="19"/>
  <c r="DG40" i="19"/>
  <c r="AU40" i="19"/>
  <c r="CY40" i="19"/>
  <c r="AM40" i="19"/>
  <c r="CA40" i="19"/>
  <c r="O40" i="19"/>
  <c r="BS40" i="19"/>
  <c r="DQ58" i="19"/>
  <c r="DI58" i="19"/>
  <c r="DA58" i="19"/>
  <c r="CS58" i="19"/>
  <c r="CK58" i="19"/>
  <c r="CC58" i="19"/>
  <c r="BU58" i="19"/>
  <c r="BM58" i="19"/>
  <c r="BE58" i="19"/>
  <c r="AW58" i="19"/>
  <c r="AO58" i="19"/>
  <c r="AG58" i="19"/>
  <c r="Y58" i="19"/>
  <c r="DW58" i="19"/>
  <c r="DO58" i="19"/>
  <c r="DG58" i="19"/>
  <c r="CY58" i="19"/>
  <c r="CQ58" i="19"/>
  <c r="CI58" i="19"/>
  <c r="CA58" i="19"/>
  <c r="BS58" i="19"/>
  <c r="BK58" i="19"/>
  <c r="BC58" i="19"/>
  <c r="AU58" i="19"/>
  <c r="AM58" i="19"/>
  <c r="AE58" i="19"/>
  <c r="W58" i="19"/>
  <c r="O58" i="19"/>
  <c r="DU58" i="19"/>
  <c r="DM58" i="19"/>
  <c r="DE58" i="19"/>
  <c r="CW58" i="19"/>
  <c r="CO58" i="19"/>
  <c r="CG58" i="19"/>
  <c r="BY58" i="19"/>
  <c r="BQ58" i="19"/>
  <c r="BI58" i="19"/>
  <c r="BA58" i="19"/>
  <c r="AS58" i="19"/>
  <c r="AK58" i="19"/>
  <c r="AC58" i="19"/>
  <c r="U58" i="19"/>
  <c r="M58" i="19"/>
  <c r="DK58" i="19"/>
  <c r="CE58" i="19"/>
  <c r="AY58" i="19"/>
  <c r="S58" i="19"/>
  <c r="DC58" i="19"/>
  <c r="BW58" i="19"/>
  <c r="AQ58" i="19"/>
  <c r="Q58" i="19"/>
  <c r="CU58" i="19"/>
  <c r="BO58" i="19"/>
  <c r="AI58" i="19"/>
  <c r="K58" i="19"/>
  <c r="BG58" i="19"/>
  <c r="AA58" i="19"/>
  <c r="DS58" i="19"/>
  <c r="I58" i="19"/>
  <c r="CM58" i="19"/>
  <c r="DU41" i="19"/>
  <c r="DM41" i="19"/>
  <c r="DE41" i="19"/>
  <c r="CW41" i="19"/>
  <c r="CO41" i="19"/>
  <c r="CG41" i="19"/>
  <c r="BY41" i="19"/>
  <c r="BQ41" i="19"/>
  <c r="BI41" i="19"/>
  <c r="BA41" i="19"/>
  <c r="AS41" i="19"/>
  <c r="AK41" i="19"/>
  <c r="AC41" i="19"/>
  <c r="U41" i="19"/>
  <c r="M41" i="19"/>
  <c r="DS41" i="19"/>
  <c r="DK41" i="19"/>
  <c r="DC41" i="19"/>
  <c r="CU41" i="19"/>
  <c r="CM41" i="19"/>
  <c r="CE41" i="19"/>
  <c r="BW41" i="19"/>
  <c r="BO41" i="19"/>
  <c r="BG41" i="19"/>
  <c r="AY41" i="19"/>
  <c r="AQ41" i="19"/>
  <c r="AI41" i="19"/>
  <c r="AA41" i="19"/>
  <c r="S41" i="19"/>
  <c r="K41" i="19"/>
  <c r="DQ41" i="19"/>
  <c r="DI41" i="19"/>
  <c r="DA41" i="19"/>
  <c r="CS41" i="19"/>
  <c r="CK41" i="19"/>
  <c r="CC41" i="19"/>
  <c r="BU41" i="19"/>
  <c r="BM41" i="19"/>
  <c r="BE41" i="19"/>
  <c r="AW41" i="19"/>
  <c r="AO41" i="19"/>
  <c r="AG41" i="19"/>
  <c r="Y41" i="19"/>
  <c r="Q41" i="19"/>
  <c r="I41" i="19"/>
  <c r="CY41" i="19"/>
  <c r="BS41" i="19"/>
  <c r="AM41" i="19"/>
  <c r="DW41" i="19"/>
  <c r="CQ41" i="19"/>
  <c r="BK41" i="19"/>
  <c r="AE41" i="19"/>
  <c r="DO41" i="19"/>
  <c r="BC41" i="19"/>
  <c r="DG41" i="19"/>
  <c r="AU41" i="19"/>
  <c r="CI41" i="19"/>
  <c r="W41" i="19"/>
  <c r="CA41" i="19"/>
  <c r="O41" i="19"/>
  <c r="DU8" i="19"/>
  <c r="DM8" i="19"/>
  <c r="DE8" i="19"/>
  <c r="CW8" i="19"/>
  <c r="CO8" i="19"/>
  <c r="CG8" i="19"/>
  <c r="BY8" i="19"/>
  <c r="BQ8" i="19"/>
  <c r="BI8" i="19"/>
  <c r="BA8" i="19"/>
  <c r="AS8" i="19"/>
  <c r="AK8" i="19"/>
  <c r="AC8" i="19"/>
  <c r="U8" i="19"/>
  <c r="M8" i="19"/>
  <c r="DS8" i="19"/>
  <c r="DK8" i="19"/>
  <c r="DC8" i="19"/>
  <c r="CU8" i="19"/>
  <c r="CM8" i="19"/>
  <c r="CE8" i="19"/>
  <c r="BW8" i="19"/>
  <c r="BO8" i="19"/>
  <c r="BG8" i="19"/>
  <c r="AY8" i="19"/>
  <c r="AQ8" i="19"/>
  <c r="AI8" i="19"/>
  <c r="AA8" i="19"/>
  <c r="S8" i="19"/>
  <c r="K8" i="19"/>
  <c r="DQ8" i="19"/>
  <c r="DI8" i="19"/>
  <c r="DA8" i="19"/>
  <c r="CS8" i="19"/>
  <c r="CK8" i="19"/>
  <c r="CC8" i="19"/>
  <c r="BU8" i="19"/>
  <c r="BM8" i="19"/>
  <c r="BE8" i="19"/>
  <c r="AW8" i="19"/>
  <c r="AO8" i="19"/>
  <c r="AG8" i="19"/>
  <c r="Y8" i="19"/>
  <c r="Q8" i="19"/>
  <c r="I8" i="19"/>
  <c r="DO8" i="19"/>
  <c r="CI8" i="19"/>
  <c r="BC8" i="19"/>
  <c r="W8" i="19"/>
  <c r="BK8" i="19"/>
  <c r="DG8" i="19"/>
  <c r="CA8" i="19"/>
  <c r="AU8" i="19"/>
  <c r="O8" i="19"/>
  <c r="DW8" i="19"/>
  <c r="AE8" i="19"/>
  <c r="CY8" i="19"/>
  <c r="BS8" i="19"/>
  <c r="AM8" i="19"/>
  <c r="CQ8" i="19"/>
  <c r="DU10" i="19"/>
  <c r="DM10" i="19"/>
  <c r="DE10" i="19"/>
  <c r="CW10" i="19"/>
  <c r="CO10" i="19"/>
  <c r="CG10" i="19"/>
  <c r="BY10" i="19"/>
  <c r="BQ10" i="19"/>
  <c r="BI10" i="19"/>
  <c r="BA10" i="19"/>
  <c r="AS10" i="19"/>
  <c r="AK10" i="19"/>
  <c r="AC10" i="19"/>
  <c r="U10" i="19"/>
  <c r="M10" i="19"/>
  <c r="DS10" i="19"/>
  <c r="DK10" i="19"/>
  <c r="DC10" i="19"/>
  <c r="CU10" i="19"/>
  <c r="CM10" i="19"/>
  <c r="CE10" i="19"/>
  <c r="BW10" i="19"/>
  <c r="BO10" i="19"/>
  <c r="BG10" i="19"/>
  <c r="AY10" i="19"/>
  <c r="AQ10" i="19"/>
  <c r="AI10" i="19"/>
  <c r="AA10" i="19"/>
  <c r="S10" i="19"/>
  <c r="K10" i="19"/>
  <c r="DQ10" i="19"/>
  <c r="DI10" i="19"/>
  <c r="DA10" i="19"/>
  <c r="CS10" i="19"/>
  <c r="CK10" i="19"/>
  <c r="CC10" i="19"/>
  <c r="BU10" i="19"/>
  <c r="BM10" i="19"/>
  <c r="BE10" i="19"/>
  <c r="AW10" i="19"/>
  <c r="AO10" i="19"/>
  <c r="AG10" i="19"/>
  <c r="Y10" i="19"/>
  <c r="Q10" i="19"/>
  <c r="I10" i="19"/>
  <c r="CY10" i="19"/>
  <c r="BS10" i="19"/>
  <c r="AM10" i="19"/>
  <c r="DG10" i="19"/>
  <c r="O10" i="19"/>
  <c r="DW10" i="19"/>
  <c r="CQ10" i="19"/>
  <c r="BK10" i="19"/>
  <c r="AE10" i="19"/>
  <c r="CA10" i="19"/>
  <c r="DO10" i="19"/>
  <c r="CI10" i="19"/>
  <c r="BC10" i="19"/>
  <c r="W10" i="19"/>
  <c r="AU10" i="19"/>
  <c r="DU12" i="19"/>
  <c r="DM12" i="19"/>
  <c r="DE12" i="19"/>
  <c r="CW12" i="19"/>
  <c r="CO12" i="19"/>
  <c r="CG12" i="19"/>
  <c r="BY12" i="19"/>
  <c r="BQ12" i="19"/>
  <c r="BI12" i="19"/>
  <c r="BA12" i="19"/>
  <c r="AS12" i="19"/>
  <c r="AK12" i="19"/>
  <c r="AC12" i="19"/>
  <c r="U12" i="19"/>
  <c r="M12" i="19"/>
  <c r="DS12" i="19"/>
  <c r="DK12" i="19"/>
  <c r="DC12" i="19"/>
  <c r="CU12" i="19"/>
  <c r="CM12" i="19"/>
  <c r="CE12" i="19"/>
  <c r="BW12" i="19"/>
  <c r="BO12" i="19"/>
  <c r="BG12" i="19"/>
  <c r="AY12" i="19"/>
  <c r="AQ12" i="19"/>
  <c r="AI12" i="19"/>
  <c r="AA12" i="19"/>
  <c r="S12" i="19"/>
  <c r="K12" i="19"/>
  <c r="DQ12" i="19"/>
  <c r="DI12" i="19"/>
  <c r="DA12" i="19"/>
  <c r="CS12" i="19"/>
  <c r="CK12" i="19"/>
  <c r="CC12" i="19"/>
  <c r="BU12" i="19"/>
  <c r="BM12" i="19"/>
  <c r="BE12" i="19"/>
  <c r="AW12" i="19"/>
  <c r="AO12" i="19"/>
  <c r="AG12" i="19"/>
  <c r="Y12" i="19"/>
  <c r="Q12" i="19"/>
  <c r="I12" i="19"/>
  <c r="DW12" i="19"/>
  <c r="CQ12" i="19"/>
  <c r="BK12" i="19"/>
  <c r="AE12" i="19"/>
  <c r="AM12" i="19"/>
  <c r="DO12" i="19"/>
  <c r="CI12" i="19"/>
  <c r="BC12" i="19"/>
  <c r="W12" i="19"/>
  <c r="CY12" i="19"/>
  <c r="DG12" i="19"/>
  <c r="CA12" i="19"/>
  <c r="AU12" i="19"/>
  <c r="O12" i="19"/>
  <c r="BS12" i="19"/>
  <c r="DU42" i="19"/>
  <c r="DM42" i="19"/>
  <c r="DE42" i="19"/>
  <c r="CW42" i="19"/>
  <c r="CO42" i="19"/>
  <c r="CG42" i="19"/>
  <c r="BY42" i="19"/>
  <c r="BQ42" i="19"/>
  <c r="BI42" i="19"/>
  <c r="BA42" i="19"/>
  <c r="AS42" i="19"/>
  <c r="AK42" i="19"/>
  <c r="AC42" i="19"/>
  <c r="U42" i="19"/>
  <c r="M42" i="19"/>
  <c r="DS42" i="19"/>
  <c r="DK42" i="19"/>
  <c r="DC42" i="19"/>
  <c r="CU42" i="19"/>
  <c r="CM42" i="19"/>
  <c r="CE42" i="19"/>
  <c r="BW42" i="19"/>
  <c r="BO42" i="19"/>
  <c r="BG42" i="19"/>
  <c r="AY42" i="19"/>
  <c r="AQ42" i="19"/>
  <c r="AI42" i="19"/>
  <c r="AA42" i="19"/>
  <c r="S42" i="19"/>
  <c r="K42" i="19"/>
  <c r="DQ42" i="19"/>
  <c r="DI42" i="19"/>
  <c r="DA42" i="19"/>
  <c r="CS42" i="19"/>
  <c r="CK42" i="19"/>
  <c r="CC42" i="19"/>
  <c r="BU42" i="19"/>
  <c r="BM42" i="19"/>
  <c r="BE42" i="19"/>
  <c r="AW42" i="19"/>
  <c r="AO42" i="19"/>
  <c r="AG42" i="19"/>
  <c r="Y42" i="19"/>
  <c r="Q42" i="19"/>
  <c r="I42" i="19"/>
  <c r="DG42" i="19"/>
  <c r="CA42" i="19"/>
  <c r="AU42" i="19"/>
  <c r="O42" i="19"/>
  <c r="CY42" i="19"/>
  <c r="BS42" i="19"/>
  <c r="AM42" i="19"/>
  <c r="DW42" i="19"/>
  <c r="BK42" i="19"/>
  <c r="DO42" i="19"/>
  <c r="BC42" i="19"/>
  <c r="CQ42" i="19"/>
  <c r="AE42" i="19"/>
  <c r="CI42" i="19"/>
  <c r="W42" i="19"/>
  <c r="DQ26" i="19"/>
  <c r="DI26" i="19"/>
  <c r="DA26" i="19"/>
  <c r="CS26" i="19"/>
  <c r="CK26" i="19"/>
  <c r="CC26" i="19"/>
  <c r="BU26" i="19"/>
  <c r="BM26" i="19"/>
  <c r="BE26" i="19"/>
  <c r="AW26" i="19"/>
  <c r="AO26" i="19"/>
  <c r="AG26" i="19"/>
  <c r="Y26" i="19"/>
  <c r="Q26" i="19"/>
  <c r="I26" i="19"/>
  <c r="DW26" i="19"/>
  <c r="DO26" i="19"/>
  <c r="DG26" i="19"/>
  <c r="CY26" i="19"/>
  <c r="CQ26" i="19"/>
  <c r="CI26" i="19"/>
  <c r="CA26" i="19"/>
  <c r="BS26" i="19"/>
  <c r="BK26" i="19"/>
  <c r="BC26" i="19"/>
  <c r="AU26" i="19"/>
  <c r="AM26" i="19"/>
  <c r="AE26" i="19"/>
  <c r="W26" i="19"/>
  <c r="O26" i="19"/>
  <c r="DU26" i="19"/>
  <c r="DE26" i="19"/>
  <c r="CO26" i="19"/>
  <c r="BY26" i="19"/>
  <c r="BI26" i="19"/>
  <c r="AS26" i="19"/>
  <c r="AC26" i="19"/>
  <c r="M26" i="19"/>
  <c r="DS26" i="19"/>
  <c r="DC26" i="19"/>
  <c r="CM26" i="19"/>
  <c r="BW26" i="19"/>
  <c r="BG26" i="19"/>
  <c r="AQ26" i="19"/>
  <c r="AA26" i="19"/>
  <c r="K26" i="19"/>
  <c r="DM26" i="19"/>
  <c r="CW26" i="19"/>
  <c r="CG26" i="19"/>
  <c r="BQ26" i="19"/>
  <c r="BA26" i="19"/>
  <c r="AK26" i="19"/>
  <c r="U26" i="19"/>
  <c r="BO26" i="19"/>
  <c r="S26" i="19"/>
  <c r="DK26" i="19"/>
  <c r="AY26" i="19"/>
  <c r="CE26" i="19"/>
  <c r="CU26" i="19"/>
  <c r="AI26" i="19"/>
  <c r="DW57" i="19"/>
  <c r="DO57" i="19"/>
  <c r="DG57" i="19"/>
  <c r="CY57" i="19"/>
  <c r="CQ57" i="19"/>
  <c r="CI57" i="19"/>
  <c r="CA57" i="19"/>
  <c r="BS57" i="19"/>
  <c r="BK57" i="19"/>
  <c r="BC57" i="19"/>
  <c r="AU57" i="19"/>
  <c r="AM57" i="19"/>
  <c r="AE57" i="19"/>
  <c r="W57" i="19"/>
  <c r="O57" i="19"/>
  <c r="DU57" i="19"/>
  <c r="DM57" i="19"/>
  <c r="DE57" i="19"/>
  <c r="CW57" i="19"/>
  <c r="CO57" i="19"/>
  <c r="CG57" i="19"/>
  <c r="BY57" i="19"/>
  <c r="BQ57" i="19"/>
  <c r="BI57" i="19"/>
  <c r="BA57" i="19"/>
  <c r="AS57" i="19"/>
  <c r="AK57" i="19"/>
  <c r="AC57" i="19"/>
  <c r="U57" i="19"/>
  <c r="M57" i="19"/>
  <c r="DS57" i="19"/>
  <c r="DC57" i="19"/>
  <c r="CM57" i="19"/>
  <c r="BW57" i="19"/>
  <c r="BG57" i="19"/>
  <c r="AQ57" i="19"/>
  <c r="AA57" i="19"/>
  <c r="K57" i="19"/>
  <c r="DQ57" i="19"/>
  <c r="DA57" i="19"/>
  <c r="CK57" i="19"/>
  <c r="BU57" i="19"/>
  <c r="BE57" i="19"/>
  <c r="AO57" i="19"/>
  <c r="Y57" i="19"/>
  <c r="I57" i="19"/>
  <c r="DK57" i="19"/>
  <c r="CU57" i="19"/>
  <c r="CE57" i="19"/>
  <c r="BO57" i="19"/>
  <c r="AY57" i="19"/>
  <c r="AI57" i="19"/>
  <c r="S57" i="19"/>
  <c r="CS57" i="19"/>
  <c r="AG57" i="19"/>
  <c r="CC57" i="19"/>
  <c r="Q57" i="19"/>
  <c r="BM57" i="19"/>
  <c r="AW57" i="19"/>
  <c r="DI57" i="19"/>
  <c r="DQ59" i="19"/>
  <c r="DI59" i="19"/>
  <c r="DA59" i="19"/>
  <c r="CS59" i="19"/>
  <c r="CK59" i="19"/>
  <c r="CC59" i="19"/>
  <c r="BU59" i="19"/>
  <c r="BM59" i="19"/>
  <c r="BE59" i="19"/>
  <c r="AW59" i="19"/>
  <c r="AO59" i="19"/>
  <c r="AG59" i="19"/>
  <c r="Y59" i="19"/>
  <c r="Q59" i="19"/>
  <c r="I59" i="19"/>
  <c r="DW59" i="19"/>
  <c r="DO59" i="19"/>
  <c r="DG59" i="19"/>
  <c r="CY59" i="19"/>
  <c r="CQ59" i="19"/>
  <c r="CI59" i="19"/>
  <c r="CA59" i="19"/>
  <c r="BS59" i="19"/>
  <c r="BK59" i="19"/>
  <c r="BC59" i="19"/>
  <c r="AU59" i="19"/>
  <c r="AM59" i="19"/>
  <c r="AE59" i="19"/>
  <c r="W59" i="19"/>
  <c r="O59" i="19"/>
  <c r="DU59" i="19"/>
  <c r="DM59" i="19"/>
  <c r="DE59" i="19"/>
  <c r="CW59" i="19"/>
  <c r="CO59" i="19"/>
  <c r="CG59" i="19"/>
  <c r="BY59" i="19"/>
  <c r="BQ59" i="19"/>
  <c r="BI59" i="19"/>
  <c r="BA59" i="19"/>
  <c r="AS59" i="19"/>
  <c r="AK59" i="19"/>
  <c r="AC59" i="19"/>
  <c r="U59" i="19"/>
  <c r="M59" i="19"/>
  <c r="DS59" i="19"/>
  <c r="CM59" i="19"/>
  <c r="BG59" i="19"/>
  <c r="AA59" i="19"/>
  <c r="DK59" i="19"/>
  <c r="CE59" i="19"/>
  <c r="AY59" i="19"/>
  <c r="S59" i="19"/>
  <c r="DC59" i="19"/>
  <c r="BW59" i="19"/>
  <c r="AQ59" i="19"/>
  <c r="K59" i="19"/>
  <c r="BO59" i="19"/>
  <c r="AI59" i="19"/>
  <c r="CU59" i="19"/>
  <c r="DU45" i="19"/>
  <c r="DM45" i="19"/>
  <c r="DE45" i="19"/>
  <c r="CW45" i="19"/>
  <c r="CO45" i="19"/>
  <c r="CG45" i="19"/>
  <c r="BY45" i="19"/>
  <c r="BQ45" i="19"/>
  <c r="BI45" i="19"/>
  <c r="BA45" i="19"/>
  <c r="AS45" i="19"/>
  <c r="AK45" i="19"/>
  <c r="AC45" i="19"/>
  <c r="U45" i="19"/>
  <c r="M45" i="19"/>
  <c r="DS45" i="19"/>
  <c r="DK45" i="19"/>
  <c r="DC45" i="19"/>
  <c r="CU45" i="19"/>
  <c r="CM45" i="19"/>
  <c r="CE45" i="19"/>
  <c r="BW45" i="19"/>
  <c r="BO45" i="19"/>
  <c r="BG45" i="19"/>
  <c r="AY45" i="19"/>
  <c r="AQ45" i="19"/>
  <c r="AI45" i="19"/>
  <c r="AA45" i="19"/>
  <c r="S45" i="19"/>
  <c r="K45" i="19"/>
  <c r="DQ45" i="19"/>
  <c r="DI45" i="19"/>
  <c r="DA45" i="19"/>
  <c r="CS45" i="19"/>
  <c r="CK45" i="19"/>
  <c r="CC45" i="19"/>
  <c r="BU45" i="19"/>
  <c r="BM45" i="19"/>
  <c r="BE45" i="19"/>
  <c r="AW45" i="19"/>
  <c r="AO45" i="19"/>
  <c r="AG45" i="19"/>
  <c r="Y45" i="19"/>
  <c r="Q45" i="19"/>
  <c r="I45" i="19"/>
  <c r="CY45" i="19"/>
  <c r="BS45" i="19"/>
  <c r="AM45" i="19"/>
  <c r="DW45" i="19"/>
  <c r="CQ45" i="19"/>
  <c r="BK45" i="19"/>
  <c r="AE45" i="19"/>
  <c r="CI45" i="19"/>
  <c r="W45" i="19"/>
  <c r="CA45" i="19"/>
  <c r="O45" i="19"/>
  <c r="DO45" i="19"/>
  <c r="BC45" i="19"/>
  <c r="AU45" i="19"/>
  <c r="DG45" i="19"/>
  <c r="DQ23" i="19"/>
  <c r="DI23" i="19"/>
  <c r="DA23" i="19"/>
  <c r="CS23" i="19"/>
  <c r="CK23" i="19"/>
  <c r="CC23" i="19"/>
  <c r="BU23" i="19"/>
  <c r="BM23" i="19"/>
  <c r="BE23" i="19"/>
  <c r="AW23" i="19"/>
  <c r="AO23" i="19"/>
  <c r="AG23" i="19"/>
  <c r="Y23" i="19"/>
  <c r="Q23" i="19"/>
  <c r="I23" i="19"/>
  <c r="DW23" i="19"/>
  <c r="DO23" i="19"/>
  <c r="DG23" i="19"/>
  <c r="CY23" i="19"/>
  <c r="CQ23" i="19"/>
  <c r="CI23" i="19"/>
  <c r="CA23" i="19"/>
  <c r="BS23" i="19"/>
  <c r="BK23" i="19"/>
  <c r="BC23" i="19"/>
  <c r="AU23" i="19"/>
  <c r="AM23" i="19"/>
  <c r="AE23" i="19"/>
  <c r="W23" i="19"/>
  <c r="O23" i="19"/>
  <c r="DM23" i="19"/>
  <c r="CW23" i="19"/>
  <c r="CG23" i="19"/>
  <c r="BQ23" i="19"/>
  <c r="BA23" i="19"/>
  <c r="AK23" i="19"/>
  <c r="U23" i="19"/>
  <c r="DK23" i="19"/>
  <c r="CU23" i="19"/>
  <c r="CE23" i="19"/>
  <c r="BO23" i="19"/>
  <c r="AY23" i="19"/>
  <c r="AI23" i="19"/>
  <c r="S23" i="19"/>
  <c r="DU23" i="19"/>
  <c r="DE23" i="19"/>
  <c r="CO23" i="19"/>
  <c r="BY23" i="19"/>
  <c r="BI23" i="19"/>
  <c r="AS23" i="19"/>
  <c r="AC23" i="19"/>
  <c r="M23" i="19"/>
  <c r="DC23" i="19"/>
  <c r="AQ23" i="19"/>
  <c r="CM23" i="19"/>
  <c r="AA23" i="19"/>
  <c r="BG23" i="19"/>
  <c r="BW23" i="19"/>
  <c r="K23" i="19"/>
  <c r="DS23" i="19"/>
  <c r="DQ13" i="19"/>
  <c r="DI13" i="19"/>
  <c r="DA13" i="19"/>
  <c r="CS13" i="19"/>
  <c r="CK13" i="19"/>
  <c r="CC13" i="19"/>
  <c r="BU13" i="19"/>
  <c r="BM13" i="19"/>
  <c r="BE13" i="19"/>
  <c r="AW13" i="19"/>
  <c r="AO13" i="19"/>
  <c r="AG13" i="19"/>
  <c r="Y13" i="19"/>
  <c r="Q13" i="19"/>
  <c r="I13" i="19"/>
  <c r="DW13" i="19"/>
  <c r="DO13" i="19"/>
  <c r="DG13" i="19"/>
  <c r="CY13" i="19"/>
  <c r="CQ13" i="19"/>
  <c r="CI13" i="19"/>
  <c r="CA13" i="19"/>
  <c r="BS13" i="19"/>
  <c r="BK13" i="19"/>
  <c r="BC13" i="19"/>
  <c r="AU13" i="19"/>
  <c r="AM13" i="19"/>
  <c r="AE13" i="19"/>
  <c r="W13" i="19"/>
  <c r="O13" i="19"/>
  <c r="DM13" i="19"/>
  <c r="CW13" i="19"/>
  <c r="CG13" i="19"/>
  <c r="BQ13" i="19"/>
  <c r="BA13" i="19"/>
  <c r="AK13" i="19"/>
  <c r="U13" i="19"/>
  <c r="DK13" i="19"/>
  <c r="CU13" i="19"/>
  <c r="CE13" i="19"/>
  <c r="BO13" i="19"/>
  <c r="AY13" i="19"/>
  <c r="AI13" i="19"/>
  <c r="S13" i="19"/>
  <c r="DU13" i="19"/>
  <c r="DE13" i="19"/>
  <c r="CO13" i="19"/>
  <c r="BY13" i="19"/>
  <c r="BI13" i="19"/>
  <c r="AS13" i="19"/>
  <c r="AC13" i="19"/>
  <c r="M13" i="19"/>
  <c r="CM13" i="19"/>
  <c r="AA13" i="19"/>
  <c r="AQ13" i="19"/>
  <c r="BW13" i="19"/>
  <c r="K13" i="19"/>
  <c r="DS13" i="19"/>
  <c r="BG13" i="19"/>
  <c r="DC13" i="19"/>
  <c r="DW66" i="19"/>
  <c r="DO66" i="19"/>
  <c r="DG66" i="19"/>
  <c r="CY66" i="19"/>
  <c r="CQ66" i="19"/>
  <c r="CI66" i="19"/>
  <c r="CA66" i="19"/>
  <c r="BS66" i="19"/>
  <c r="BK66" i="19"/>
  <c r="BC66" i="19"/>
  <c r="AU66" i="19"/>
  <c r="AM66" i="19"/>
  <c r="AE66" i="19"/>
  <c r="W66" i="19"/>
  <c r="O66" i="19"/>
  <c r="DS66" i="19"/>
  <c r="DK66" i="19"/>
  <c r="DC66" i="19"/>
  <c r="CU66" i="19"/>
  <c r="CM66" i="19"/>
  <c r="CE66" i="19"/>
  <c r="BW66" i="19"/>
  <c r="BO66" i="19"/>
  <c r="BG66" i="19"/>
  <c r="AY66" i="19"/>
  <c r="AQ66" i="19"/>
  <c r="AI66" i="19"/>
  <c r="AA66" i="19"/>
  <c r="S66" i="19"/>
  <c r="K66" i="19"/>
  <c r="DI66" i="19"/>
  <c r="CS66" i="19"/>
  <c r="CC66" i="19"/>
  <c r="BM66" i="19"/>
  <c r="AW66" i="19"/>
  <c r="AG66" i="19"/>
  <c r="Q66" i="19"/>
  <c r="DU66" i="19"/>
  <c r="DE66" i="19"/>
  <c r="CO66" i="19"/>
  <c r="BY66" i="19"/>
  <c r="BI66" i="19"/>
  <c r="AS66" i="19"/>
  <c r="AC66" i="19"/>
  <c r="M66" i="19"/>
  <c r="DQ66" i="19"/>
  <c r="DA66" i="19"/>
  <c r="CK66" i="19"/>
  <c r="BU66" i="19"/>
  <c r="BE66" i="19"/>
  <c r="AO66" i="19"/>
  <c r="Y66" i="19"/>
  <c r="I66" i="19"/>
  <c r="BQ66" i="19"/>
  <c r="DM66" i="19"/>
  <c r="BA66" i="19"/>
  <c r="CW66" i="19"/>
  <c r="AK66" i="19"/>
  <c r="CG66" i="19"/>
  <c r="U66" i="19"/>
  <c r="DW49" i="19"/>
  <c r="DO49" i="19"/>
  <c r="DG49" i="19"/>
  <c r="CY49" i="19"/>
  <c r="CQ49" i="19"/>
  <c r="CI49" i="19"/>
  <c r="CA49" i="19"/>
  <c r="BS49" i="19"/>
  <c r="BK49" i="19"/>
  <c r="BC49" i="19"/>
  <c r="AU49" i="19"/>
  <c r="AM49" i="19"/>
  <c r="AE49" i="19"/>
  <c r="W49" i="19"/>
  <c r="O49" i="19"/>
  <c r="DU49" i="19"/>
  <c r="DM49" i="19"/>
  <c r="DE49" i="19"/>
  <c r="CW49" i="19"/>
  <c r="CO49" i="19"/>
  <c r="CG49" i="19"/>
  <c r="BY49" i="19"/>
  <c r="BQ49" i="19"/>
  <c r="BI49" i="19"/>
  <c r="BA49" i="19"/>
  <c r="AS49" i="19"/>
  <c r="AK49" i="19"/>
  <c r="DS49" i="19"/>
  <c r="DK49" i="19"/>
  <c r="DC49" i="19"/>
  <c r="CU49" i="19"/>
  <c r="CM49" i="19"/>
  <c r="CE49" i="19"/>
  <c r="BW49" i="19"/>
  <c r="BO49" i="19"/>
  <c r="BG49" i="19"/>
  <c r="AY49" i="19"/>
  <c r="AQ49" i="19"/>
  <c r="AI49" i="19"/>
  <c r="AA49" i="19"/>
  <c r="S49" i="19"/>
  <c r="K49" i="19"/>
  <c r="DA49" i="19"/>
  <c r="BU49" i="19"/>
  <c r="AO49" i="19"/>
  <c r="U49" i="19"/>
  <c r="CS49" i="19"/>
  <c r="BM49" i="19"/>
  <c r="AG49" i="19"/>
  <c r="Q49" i="19"/>
  <c r="DQ49" i="19"/>
  <c r="CK49" i="19"/>
  <c r="BE49" i="19"/>
  <c r="AC49" i="19"/>
  <c r="M49" i="19"/>
  <c r="Y49" i="19"/>
  <c r="DI49" i="19"/>
  <c r="I49" i="19"/>
  <c r="CC49" i="19"/>
  <c r="AW49" i="19"/>
  <c r="DQ64" i="19"/>
  <c r="DI64" i="19"/>
  <c r="DA64" i="19"/>
  <c r="CS64" i="19"/>
  <c r="CK64" i="19"/>
  <c r="CC64" i="19"/>
  <c r="BU64" i="19"/>
  <c r="BM64" i="19"/>
  <c r="BE64" i="19"/>
  <c r="AW64" i="19"/>
  <c r="AO64" i="19"/>
  <c r="AG64" i="19"/>
  <c r="Y64" i="19"/>
  <c r="Q64" i="19"/>
  <c r="I64" i="19"/>
  <c r="DW64" i="19"/>
  <c r="DO64" i="19"/>
  <c r="DG64" i="19"/>
  <c r="CY64" i="19"/>
  <c r="CQ64" i="19"/>
  <c r="CI64" i="19"/>
  <c r="CA64" i="19"/>
  <c r="BS64" i="19"/>
  <c r="BK64" i="19"/>
  <c r="BC64" i="19"/>
  <c r="AU64" i="19"/>
  <c r="AM64" i="19"/>
  <c r="AE64" i="19"/>
  <c r="W64" i="19"/>
  <c r="O64" i="19"/>
  <c r="DU64" i="19"/>
  <c r="DM64" i="19"/>
  <c r="DE64" i="19"/>
  <c r="CW64" i="19"/>
  <c r="CO64" i="19"/>
  <c r="CG64" i="19"/>
  <c r="BY64" i="19"/>
  <c r="BQ64" i="19"/>
  <c r="BI64" i="19"/>
  <c r="BA64" i="19"/>
  <c r="AS64" i="19"/>
  <c r="AK64" i="19"/>
  <c r="AC64" i="19"/>
  <c r="U64" i="19"/>
  <c r="M64" i="19"/>
  <c r="CU64" i="19"/>
  <c r="BO64" i="19"/>
  <c r="AI64" i="19"/>
  <c r="DS64" i="19"/>
  <c r="CM64" i="19"/>
  <c r="BG64" i="19"/>
  <c r="AA64" i="19"/>
  <c r="DK64" i="19"/>
  <c r="CE64" i="19"/>
  <c r="AY64" i="19"/>
  <c r="S64" i="19"/>
  <c r="DC64" i="19"/>
  <c r="BW64" i="19"/>
  <c r="AQ64" i="19"/>
  <c r="K64" i="19"/>
  <c r="DW53" i="19"/>
  <c r="DO53" i="19"/>
  <c r="DG53" i="19"/>
  <c r="CY53" i="19"/>
  <c r="CQ53" i="19"/>
  <c r="CI53" i="19"/>
  <c r="CA53" i="19"/>
  <c r="BS53" i="19"/>
  <c r="BK53" i="19"/>
  <c r="BC53" i="19"/>
  <c r="AU53" i="19"/>
  <c r="AM53" i="19"/>
  <c r="AE53" i="19"/>
  <c r="W53" i="19"/>
  <c r="O53" i="19"/>
  <c r="DU53" i="19"/>
  <c r="DM53" i="19"/>
  <c r="DE53" i="19"/>
  <c r="CW53" i="19"/>
  <c r="CO53" i="19"/>
  <c r="CG53" i="19"/>
  <c r="BY53" i="19"/>
  <c r="BQ53" i="19"/>
  <c r="BI53" i="19"/>
  <c r="BA53" i="19"/>
  <c r="AS53" i="19"/>
  <c r="AK53" i="19"/>
  <c r="AC53" i="19"/>
  <c r="U53" i="19"/>
  <c r="M53" i="19"/>
  <c r="DS53" i="19"/>
  <c r="DK53" i="19"/>
  <c r="DC53" i="19"/>
  <c r="CU53" i="19"/>
  <c r="CM53" i="19"/>
  <c r="CE53" i="19"/>
  <c r="BW53" i="19"/>
  <c r="BO53" i="19"/>
  <c r="BG53" i="19"/>
  <c r="AY53" i="19"/>
  <c r="AQ53" i="19"/>
  <c r="AI53" i="19"/>
  <c r="AA53" i="19"/>
  <c r="S53" i="19"/>
  <c r="K53" i="19"/>
  <c r="DI53" i="19"/>
  <c r="CC53" i="19"/>
  <c r="AW53" i="19"/>
  <c r="Q53" i="19"/>
  <c r="DA53" i="19"/>
  <c r="BU53" i="19"/>
  <c r="AO53" i="19"/>
  <c r="I53" i="19"/>
  <c r="CS53" i="19"/>
  <c r="BM53" i="19"/>
  <c r="AG53" i="19"/>
  <c r="BE53" i="19"/>
  <c r="Y53" i="19"/>
  <c r="DQ53" i="19"/>
  <c r="CK53" i="19"/>
  <c r="DQ17" i="19"/>
  <c r="DI17" i="19"/>
  <c r="DA17" i="19"/>
  <c r="CS17" i="19"/>
  <c r="CK17" i="19"/>
  <c r="CC17" i="19"/>
  <c r="BU17" i="19"/>
  <c r="BM17" i="19"/>
  <c r="BE17" i="19"/>
  <c r="AW17" i="19"/>
  <c r="AO17" i="19"/>
  <c r="AG17" i="19"/>
  <c r="Y17" i="19"/>
  <c r="Q17" i="19"/>
  <c r="I17" i="19"/>
  <c r="DW17" i="19"/>
  <c r="DO17" i="19"/>
  <c r="DG17" i="19"/>
  <c r="CY17" i="19"/>
  <c r="CQ17" i="19"/>
  <c r="CI17" i="19"/>
  <c r="CA17" i="19"/>
  <c r="BS17" i="19"/>
  <c r="BK17" i="19"/>
  <c r="BC17" i="19"/>
  <c r="AU17" i="19"/>
  <c r="AM17" i="19"/>
  <c r="AE17" i="19"/>
  <c r="W17" i="19"/>
  <c r="O17" i="19"/>
  <c r="DM17" i="19"/>
  <c r="CW17" i="19"/>
  <c r="CG17" i="19"/>
  <c r="BQ17" i="19"/>
  <c r="BA17" i="19"/>
  <c r="AK17" i="19"/>
  <c r="U17" i="19"/>
  <c r="DK17" i="19"/>
  <c r="CU17" i="19"/>
  <c r="CE17" i="19"/>
  <c r="BO17" i="19"/>
  <c r="AY17" i="19"/>
  <c r="AI17" i="19"/>
  <c r="S17" i="19"/>
  <c r="DU17" i="19"/>
  <c r="DE17" i="19"/>
  <c r="CO17" i="19"/>
  <c r="BY17" i="19"/>
  <c r="BI17" i="19"/>
  <c r="AS17" i="19"/>
  <c r="AC17" i="19"/>
  <c r="M17" i="19"/>
  <c r="DS17" i="19"/>
  <c r="BG17" i="19"/>
  <c r="K17" i="19"/>
  <c r="DC17" i="19"/>
  <c r="AQ17" i="19"/>
  <c r="BW17" i="19"/>
  <c r="CM17" i="19"/>
  <c r="AA17" i="19"/>
  <c r="DW72" i="19"/>
  <c r="DO72" i="19"/>
  <c r="DG72" i="19"/>
  <c r="CY72" i="19"/>
  <c r="CQ72" i="19"/>
  <c r="CI72" i="19"/>
  <c r="CA72" i="19"/>
  <c r="BS72" i="19"/>
  <c r="BK72" i="19"/>
  <c r="BC72" i="19"/>
  <c r="AU72" i="19"/>
  <c r="AM72" i="19"/>
  <c r="AE72" i="19"/>
  <c r="W72" i="19"/>
  <c r="O72" i="19"/>
  <c r="DS72" i="19"/>
  <c r="DK72" i="19"/>
  <c r="DC72" i="19"/>
  <c r="CU72" i="19"/>
  <c r="CM72" i="19"/>
  <c r="CE72" i="19"/>
  <c r="BW72" i="19"/>
  <c r="BO72" i="19"/>
  <c r="BG72" i="19"/>
  <c r="AY72" i="19"/>
  <c r="AQ72" i="19"/>
  <c r="AI72" i="19"/>
  <c r="AA72" i="19"/>
  <c r="S72" i="19"/>
  <c r="K72" i="19"/>
  <c r="DU72" i="19"/>
  <c r="DE72" i="19"/>
  <c r="CO72" i="19"/>
  <c r="BY72" i="19"/>
  <c r="BI72" i="19"/>
  <c r="AS72" i="19"/>
  <c r="AC72" i="19"/>
  <c r="M72" i="19"/>
  <c r="DQ72" i="19"/>
  <c r="DA72" i="19"/>
  <c r="CK72" i="19"/>
  <c r="BU72" i="19"/>
  <c r="BE72" i="19"/>
  <c r="AO72" i="19"/>
  <c r="Y72" i="19"/>
  <c r="I72" i="19"/>
  <c r="DM72" i="19"/>
  <c r="CW72" i="19"/>
  <c r="CG72" i="19"/>
  <c r="BQ72" i="19"/>
  <c r="BA72" i="19"/>
  <c r="AK72" i="19"/>
  <c r="U72" i="19"/>
  <c r="DI72" i="19"/>
  <c r="AW72" i="19"/>
  <c r="CS72" i="19"/>
  <c r="AG72" i="19"/>
  <c r="CC72" i="19"/>
  <c r="Q72" i="19"/>
  <c r="BM72" i="19"/>
  <c r="DU35" i="19"/>
  <c r="DM35" i="19"/>
  <c r="DE35" i="19"/>
  <c r="CW35" i="19"/>
  <c r="CO35" i="19"/>
  <c r="CG35" i="19"/>
  <c r="BY35" i="19"/>
  <c r="BQ35" i="19"/>
  <c r="BI35" i="19"/>
  <c r="BA35" i="19"/>
  <c r="AS35" i="19"/>
  <c r="AK35" i="19"/>
  <c r="AC35" i="19"/>
  <c r="U35" i="19"/>
  <c r="M35" i="19"/>
  <c r="DS35" i="19"/>
  <c r="DK35" i="19"/>
  <c r="DC35" i="19"/>
  <c r="CU35" i="19"/>
  <c r="CM35" i="19"/>
  <c r="CE35" i="19"/>
  <c r="BW35" i="19"/>
  <c r="BO35" i="19"/>
  <c r="BG35" i="19"/>
  <c r="AY35" i="19"/>
  <c r="AQ35" i="19"/>
  <c r="AI35" i="19"/>
  <c r="AA35" i="19"/>
  <c r="S35" i="19"/>
  <c r="K35" i="19"/>
  <c r="DQ35" i="19"/>
  <c r="DI35" i="19"/>
  <c r="DA35" i="19"/>
  <c r="CS35" i="19"/>
  <c r="CK35" i="19"/>
  <c r="CC35" i="19"/>
  <c r="BU35" i="19"/>
  <c r="BM35" i="19"/>
  <c r="BE35" i="19"/>
  <c r="AW35" i="19"/>
  <c r="AO35" i="19"/>
  <c r="AG35" i="19"/>
  <c r="Y35" i="19"/>
  <c r="Q35" i="19"/>
  <c r="I35" i="19"/>
  <c r="DO35" i="19"/>
  <c r="CI35" i="19"/>
  <c r="BC35" i="19"/>
  <c r="W35" i="19"/>
  <c r="DG35" i="19"/>
  <c r="CA35" i="19"/>
  <c r="AU35" i="19"/>
  <c r="O35" i="19"/>
  <c r="BS35" i="19"/>
  <c r="DW35" i="19"/>
  <c r="BK35" i="19"/>
  <c r="CY35" i="19"/>
  <c r="AM35" i="19"/>
  <c r="CQ35" i="19"/>
  <c r="AE35" i="19"/>
  <c r="DW69" i="19"/>
  <c r="DO69" i="19"/>
  <c r="DG69" i="19"/>
  <c r="CY69" i="19"/>
  <c r="CQ69" i="19"/>
  <c r="CI69" i="19"/>
  <c r="CA69" i="19"/>
  <c r="BS69" i="19"/>
  <c r="BK69" i="19"/>
  <c r="BC69" i="19"/>
  <c r="AU69" i="19"/>
  <c r="AM69" i="19"/>
  <c r="AE69" i="19"/>
  <c r="W69" i="19"/>
  <c r="O69" i="19"/>
  <c r="DU69" i="19"/>
  <c r="DM69" i="19"/>
  <c r="DE69" i="19"/>
  <c r="CW69" i="19"/>
  <c r="CO69" i="19"/>
  <c r="CG69" i="19"/>
  <c r="BY69" i="19"/>
  <c r="BQ69" i="19"/>
  <c r="BI69" i="19"/>
  <c r="BA69" i="19"/>
  <c r="AS69" i="19"/>
  <c r="AK69" i="19"/>
  <c r="AC69" i="19"/>
  <c r="U69" i="19"/>
  <c r="M69" i="19"/>
  <c r="DS69" i="19"/>
  <c r="DK69" i="19"/>
  <c r="DC69" i="19"/>
  <c r="CU69" i="19"/>
  <c r="CM69" i="19"/>
  <c r="CE69" i="19"/>
  <c r="BW69" i="19"/>
  <c r="BO69" i="19"/>
  <c r="BG69" i="19"/>
  <c r="AY69" i="19"/>
  <c r="AQ69" i="19"/>
  <c r="AI69" i="19"/>
  <c r="AA69" i="19"/>
  <c r="S69" i="19"/>
  <c r="K69" i="19"/>
  <c r="CS69" i="19"/>
  <c r="BM69" i="19"/>
  <c r="AG69" i="19"/>
  <c r="DQ69" i="19"/>
  <c r="CK69" i="19"/>
  <c r="BE69" i="19"/>
  <c r="Y69" i="19"/>
  <c r="DI69" i="19"/>
  <c r="CC69" i="19"/>
  <c r="AW69" i="19"/>
  <c r="Q69" i="19"/>
  <c r="BU69" i="19"/>
  <c r="AO69" i="19"/>
  <c r="I69" i="19"/>
  <c r="DA69" i="19"/>
  <c r="DQ24" i="19"/>
  <c r="DI24" i="19"/>
  <c r="DA24" i="19"/>
  <c r="CS24" i="19"/>
  <c r="CK24" i="19"/>
  <c r="CC24" i="19"/>
  <c r="BU24" i="19"/>
  <c r="BM24" i="19"/>
  <c r="BE24" i="19"/>
  <c r="AW24" i="19"/>
  <c r="AO24" i="19"/>
  <c r="AG24" i="19"/>
  <c r="Y24" i="19"/>
  <c r="Q24" i="19"/>
  <c r="I24" i="19"/>
  <c r="DW24" i="19"/>
  <c r="DO24" i="19"/>
  <c r="DG24" i="19"/>
  <c r="CY24" i="19"/>
  <c r="CQ24" i="19"/>
  <c r="CI24" i="19"/>
  <c r="CA24" i="19"/>
  <c r="BS24" i="19"/>
  <c r="BK24" i="19"/>
  <c r="BC24" i="19"/>
  <c r="AU24" i="19"/>
  <c r="AM24" i="19"/>
  <c r="AE24" i="19"/>
  <c r="W24" i="19"/>
  <c r="O24" i="19"/>
  <c r="DU24" i="19"/>
  <c r="DE24" i="19"/>
  <c r="CO24" i="19"/>
  <c r="BY24" i="19"/>
  <c r="BI24" i="19"/>
  <c r="AS24" i="19"/>
  <c r="AC24" i="19"/>
  <c r="M24" i="19"/>
  <c r="DS24" i="19"/>
  <c r="DC24" i="19"/>
  <c r="CM24" i="19"/>
  <c r="BW24" i="19"/>
  <c r="BG24" i="19"/>
  <c r="AQ24" i="19"/>
  <c r="AA24" i="19"/>
  <c r="K24" i="19"/>
  <c r="DM24" i="19"/>
  <c r="CW24" i="19"/>
  <c r="CG24" i="19"/>
  <c r="BQ24" i="19"/>
  <c r="BA24" i="19"/>
  <c r="AK24" i="19"/>
  <c r="U24" i="19"/>
  <c r="DK24" i="19"/>
  <c r="AY24" i="19"/>
  <c r="BO24" i="19"/>
  <c r="CU24" i="19"/>
  <c r="AI24" i="19"/>
  <c r="CE24" i="19"/>
  <c r="S24" i="19"/>
  <c r="DW54" i="19"/>
  <c r="DO54" i="19"/>
  <c r="DG54" i="19"/>
  <c r="CY54" i="19"/>
  <c r="CQ54" i="19"/>
  <c r="CI54" i="19"/>
  <c r="CA54" i="19"/>
  <c r="BS54" i="19"/>
  <c r="BK54" i="19"/>
  <c r="BC54" i="19"/>
  <c r="AU54" i="19"/>
  <c r="AM54" i="19"/>
  <c r="AE54" i="19"/>
  <c r="W54" i="19"/>
  <c r="O54" i="19"/>
  <c r="DU54" i="19"/>
  <c r="DM54" i="19"/>
  <c r="DE54" i="19"/>
  <c r="CW54" i="19"/>
  <c r="CO54" i="19"/>
  <c r="CG54" i="19"/>
  <c r="BY54" i="19"/>
  <c r="BQ54" i="19"/>
  <c r="BI54" i="19"/>
  <c r="BA54" i="19"/>
  <c r="AS54" i="19"/>
  <c r="AK54" i="19"/>
  <c r="AC54" i="19"/>
  <c r="U54" i="19"/>
  <c r="M54" i="19"/>
  <c r="DS54" i="19"/>
  <c r="DK54" i="19"/>
  <c r="DC54" i="19"/>
  <c r="CU54" i="19"/>
  <c r="CM54" i="19"/>
  <c r="CE54" i="19"/>
  <c r="BW54" i="19"/>
  <c r="BO54" i="19"/>
  <c r="BG54" i="19"/>
  <c r="AY54" i="19"/>
  <c r="AQ54" i="19"/>
  <c r="AI54" i="19"/>
  <c r="AA54" i="19"/>
  <c r="S54" i="19"/>
  <c r="K54" i="19"/>
  <c r="DQ54" i="19"/>
  <c r="CK54" i="19"/>
  <c r="BE54" i="19"/>
  <c r="Y54" i="19"/>
  <c r="DI54" i="19"/>
  <c r="CC54" i="19"/>
  <c r="AW54" i="19"/>
  <c r="Q54" i="19"/>
  <c r="DA54" i="19"/>
  <c r="BU54" i="19"/>
  <c r="AO54" i="19"/>
  <c r="I54" i="19"/>
  <c r="BM54" i="19"/>
  <c r="AG54" i="19"/>
  <c r="CS54" i="19"/>
  <c r="DQ27" i="19"/>
  <c r="DI27" i="19"/>
  <c r="DA27" i="19"/>
  <c r="CS27" i="19"/>
  <c r="CK27" i="19"/>
  <c r="CC27" i="19"/>
  <c r="BU27" i="19"/>
  <c r="BM27" i="19"/>
  <c r="BE27" i="19"/>
  <c r="AW27" i="19"/>
  <c r="AO27" i="19"/>
  <c r="AG27" i="19"/>
  <c r="Y27" i="19"/>
  <c r="Q27" i="19"/>
  <c r="I27" i="19"/>
  <c r="DW27" i="19"/>
  <c r="DO27" i="19"/>
  <c r="DG27" i="19"/>
  <c r="CY27" i="19"/>
  <c r="CQ27" i="19"/>
  <c r="CI27" i="19"/>
  <c r="CA27" i="19"/>
  <c r="BS27" i="19"/>
  <c r="BK27" i="19"/>
  <c r="BC27" i="19"/>
  <c r="AU27" i="19"/>
  <c r="AM27" i="19"/>
  <c r="AE27" i="19"/>
  <c r="W27" i="19"/>
  <c r="O27" i="19"/>
  <c r="DM27" i="19"/>
  <c r="CW27" i="19"/>
  <c r="CG27" i="19"/>
  <c r="BQ27" i="19"/>
  <c r="BA27" i="19"/>
  <c r="AK27" i="19"/>
  <c r="U27" i="19"/>
  <c r="DK27" i="19"/>
  <c r="CU27" i="19"/>
  <c r="CE27" i="19"/>
  <c r="BO27" i="19"/>
  <c r="AY27" i="19"/>
  <c r="AI27" i="19"/>
  <c r="S27" i="19"/>
  <c r="DU27" i="19"/>
  <c r="DE27" i="19"/>
  <c r="CO27" i="19"/>
  <c r="BY27" i="19"/>
  <c r="BI27" i="19"/>
  <c r="AS27" i="19"/>
  <c r="AC27" i="19"/>
  <c r="M27" i="19"/>
  <c r="BW27" i="19"/>
  <c r="K27" i="19"/>
  <c r="AA27" i="19"/>
  <c r="DS27" i="19"/>
  <c r="BG27" i="19"/>
  <c r="DC27" i="19"/>
  <c r="AQ27" i="19"/>
  <c r="CM27" i="19"/>
  <c r="DU30" i="19"/>
  <c r="DM30" i="19"/>
  <c r="DE30" i="19"/>
  <c r="CW30" i="19"/>
  <c r="CO30" i="19"/>
  <c r="CG30" i="19"/>
  <c r="BY30" i="19"/>
  <c r="BQ30" i="19"/>
  <c r="BI30" i="19"/>
  <c r="BA30" i="19"/>
  <c r="AS30" i="19"/>
  <c r="AK30" i="19"/>
  <c r="AC30" i="19"/>
  <c r="U30" i="19"/>
  <c r="M30" i="19"/>
  <c r="DS30" i="19"/>
  <c r="DK30" i="19"/>
  <c r="DC30" i="19"/>
  <c r="CU30" i="19"/>
  <c r="CM30" i="19"/>
  <c r="CE30" i="19"/>
  <c r="BW30" i="19"/>
  <c r="BO30" i="19"/>
  <c r="BG30" i="19"/>
  <c r="AY30" i="19"/>
  <c r="AQ30" i="19"/>
  <c r="AI30" i="19"/>
  <c r="AA30" i="19"/>
  <c r="S30" i="19"/>
  <c r="K30" i="19"/>
  <c r="DQ30" i="19"/>
  <c r="DI30" i="19"/>
  <c r="DA30" i="19"/>
  <c r="DG30" i="19"/>
  <c r="CK30" i="19"/>
  <c r="BU30" i="19"/>
  <c r="BE30" i="19"/>
  <c r="AO30" i="19"/>
  <c r="Y30" i="19"/>
  <c r="I30" i="19"/>
  <c r="CY30" i="19"/>
  <c r="CI30" i="19"/>
  <c r="BS30" i="19"/>
  <c r="BC30" i="19"/>
  <c r="AM30" i="19"/>
  <c r="W30" i="19"/>
  <c r="CS30" i="19"/>
  <c r="BM30" i="19"/>
  <c r="AG30" i="19"/>
  <c r="CQ30" i="19"/>
  <c r="BK30" i="19"/>
  <c r="AE30" i="19"/>
  <c r="DW30" i="19"/>
  <c r="CC30" i="19"/>
  <c r="AW30" i="19"/>
  <c r="Q30" i="19"/>
  <c r="AU30" i="19"/>
  <c r="O30" i="19"/>
  <c r="CA30" i="19"/>
  <c r="DO30" i="19"/>
  <c r="DW68" i="19"/>
  <c r="DO68" i="19"/>
  <c r="DG68" i="19"/>
  <c r="CY68" i="19"/>
  <c r="CQ68" i="19"/>
  <c r="CI68" i="19"/>
  <c r="CA68" i="19"/>
  <c r="BS68" i="19"/>
  <c r="BK68" i="19"/>
  <c r="BC68" i="19"/>
  <c r="AU68" i="19"/>
  <c r="AM68" i="19"/>
  <c r="AE68" i="19"/>
  <c r="W68" i="19"/>
  <c r="O68" i="19"/>
  <c r="DU68" i="19"/>
  <c r="DM68" i="19"/>
  <c r="DE68" i="19"/>
  <c r="DS68" i="19"/>
  <c r="DK68" i="19"/>
  <c r="DC68" i="19"/>
  <c r="CU68" i="19"/>
  <c r="CM68" i="19"/>
  <c r="CE68" i="19"/>
  <c r="BW68" i="19"/>
  <c r="BO68" i="19"/>
  <c r="BG68" i="19"/>
  <c r="AY68" i="19"/>
  <c r="AQ68" i="19"/>
  <c r="AI68" i="19"/>
  <c r="AA68" i="19"/>
  <c r="S68" i="19"/>
  <c r="K68" i="19"/>
  <c r="DQ68" i="19"/>
  <c r="CS68" i="19"/>
  <c r="CC68" i="19"/>
  <c r="BM68" i="19"/>
  <c r="AW68" i="19"/>
  <c r="AG68" i="19"/>
  <c r="Q68" i="19"/>
  <c r="DI68" i="19"/>
  <c r="CO68" i="19"/>
  <c r="BY68" i="19"/>
  <c r="BI68" i="19"/>
  <c r="AS68" i="19"/>
  <c r="AC68" i="19"/>
  <c r="M68" i="19"/>
  <c r="DA68" i="19"/>
  <c r="CK68" i="19"/>
  <c r="BU68" i="19"/>
  <c r="BE68" i="19"/>
  <c r="AO68" i="19"/>
  <c r="Y68" i="19"/>
  <c r="I68" i="19"/>
  <c r="CG68" i="19"/>
  <c r="U68" i="19"/>
  <c r="BQ68" i="19"/>
  <c r="BA68" i="19"/>
  <c r="CW68" i="19"/>
  <c r="AK68" i="19"/>
  <c r="DW71" i="19"/>
  <c r="DO71" i="19"/>
  <c r="DG71" i="19"/>
  <c r="CY71" i="19"/>
  <c r="CQ71" i="19"/>
  <c r="CI71" i="19"/>
  <c r="CA71" i="19"/>
  <c r="BS71" i="19"/>
  <c r="BK71" i="19"/>
  <c r="BC71" i="19"/>
  <c r="AU71" i="19"/>
  <c r="AM71" i="19"/>
  <c r="AE71" i="19"/>
  <c r="W71" i="19"/>
  <c r="O71" i="19"/>
  <c r="DS71" i="19"/>
  <c r="DK71" i="19"/>
  <c r="DC71" i="19"/>
  <c r="CU71" i="19"/>
  <c r="CM71" i="19"/>
  <c r="CE71" i="19"/>
  <c r="BW71" i="19"/>
  <c r="BO71" i="19"/>
  <c r="BG71" i="19"/>
  <c r="AY71" i="19"/>
  <c r="AQ71" i="19"/>
  <c r="AI71" i="19"/>
  <c r="AA71" i="19"/>
  <c r="S71" i="19"/>
  <c r="K71" i="19"/>
  <c r="DM71" i="19"/>
  <c r="CW71" i="19"/>
  <c r="CG71" i="19"/>
  <c r="BQ71" i="19"/>
  <c r="BA71" i="19"/>
  <c r="AK71" i="19"/>
  <c r="U71" i="19"/>
  <c r="DI71" i="19"/>
  <c r="CS71" i="19"/>
  <c r="CC71" i="19"/>
  <c r="BM71" i="19"/>
  <c r="AW71" i="19"/>
  <c r="AG71" i="19"/>
  <c r="Q71" i="19"/>
  <c r="DU71" i="19"/>
  <c r="DE71" i="19"/>
  <c r="CO71" i="19"/>
  <c r="BY71" i="19"/>
  <c r="BI71" i="19"/>
  <c r="AS71" i="19"/>
  <c r="AC71" i="19"/>
  <c r="M71" i="19"/>
  <c r="DA71" i="19"/>
  <c r="AO71" i="19"/>
  <c r="CK71" i="19"/>
  <c r="Y71" i="19"/>
  <c r="BU71" i="19"/>
  <c r="I71" i="19"/>
  <c r="DQ71" i="19"/>
  <c r="BE71" i="19"/>
  <c r="DW52" i="19"/>
  <c r="DO52" i="19"/>
  <c r="DG52" i="19"/>
  <c r="CY52" i="19"/>
  <c r="CQ52" i="19"/>
  <c r="CI52" i="19"/>
  <c r="CA52" i="19"/>
  <c r="BS52" i="19"/>
  <c r="BK52" i="19"/>
  <c r="BC52" i="19"/>
  <c r="AU52" i="19"/>
  <c r="AM52" i="19"/>
  <c r="AE52" i="19"/>
  <c r="W52" i="19"/>
  <c r="O52" i="19"/>
  <c r="DU52" i="19"/>
  <c r="DM52" i="19"/>
  <c r="DE52" i="19"/>
  <c r="CW52" i="19"/>
  <c r="CO52" i="19"/>
  <c r="CG52" i="19"/>
  <c r="BY52" i="19"/>
  <c r="BQ52" i="19"/>
  <c r="BI52" i="19"/>
  <c r="BA52" i="19"/>
  <c r="AS52" i="19"/>
  <c r="AK52" i="19"/>
  <c r="AC52" i="19"/>
  <c r="U52" i="19"/>
  <c r="M52" i="19"/>
  <c r="DS52" i="19"/>
  <c r="DK52" i="19"/>
  <c r="DC52" i="19"/>
  <c r="CU52" i="19"/>
  <c r="CM52" i="19"/>
  <c r="CE52" i="19"/>
  <c r="BW52" i="19"/>
  <c r="BO52" i="19"/>
  <c r="BG52" i="19"/>
  <c r="AY52" i="19"/>
  <c r="AQ52" i="19"/>
  <c r="AI52" i="19"/>
  <c r="AA52" i="19"/>
  <c r="S52" i="19"/>
  <c r="K52" i="19"/>
  <c r="DQ52" i="19"/>
  <c r="CK52" i="19"/>
  <c r="BE52" i="19"/>
  <c r="Y52" i="19"/>
  <c r="DI52" i="19"/>
  <c r="CC52" i="19"/>
  <c r="AW52" i="19"/>
  <c r="Q52" i="19"/>
  <c r="DA52" i="19"/>
  <c r="BU52" i="19"/>
  <c r="AO52" i="19"/>
  <c r="I52" i="19"/>
  <c r="AG52" i="19"/>
  <c r="CS52" i="19"/>
  <c r="BM52" i="19"/>
  <c r="DU31" i="19"/>
  <c r="DM31" i="19"/>
  <c r="DE31" i="19"/>
  <c r="CW31" i="19"/>
  <c r="CO31" i="19"/>
  <c r="CG31" i="19"/>
  <c r="BY31" i="19"/>
  <c r="BQ31" i="19"/>
  <c r="BI31" i="19"/>
  <c r="BA31" i="19"/>
  <c r="AS31" i="19"/>
  <c r="AK31" i="19"/>
  <c r="AC31" i="19"/>
  <c r="U31" i="19"/>
  <c r="M31" i="19"/>
  <c r="DS31" i="19"/>
  <c r="DK31" i="19"/>
  <c r="DC31" i="19"/>
  <c r="CU31" i="19"/>
  <c r="CM31" i="19"/>
  <c r="CE31" i="19"/>
  <c r="BW31" i="19"/>
  <c r="BO31" i="19"/>
  <c r="BG31" i="19"/>
  <c r="AY31" i="19"/>
  <c r="AQ31" i="19"/>
  <c r="AI31" i="19"/>
  <c r="AA31" i="19"/>
  <c r="S31" i="19"/>
  <c r="K31" i="19"/>
  <c r="DQ31" i="19"/>
  <c r="DI31" i="19"/>
  <c r="DA31" i="19"/>
  <c r="CS31" i="19"/>
  <c r="CK31" i="19"/>
  <c r="CC31" i="19"/>
  <c r="BU31" i="19"/>
  <c r="BM31" i="19"/>
  <c r="BE31" i="19"/>
  <c r="AW31" i="19"/>
  <c r="AO31" i="19"/>
  <c r="AG31" i="19"/>
  <c r="Y31" i="19"/>
  <c r="Q31" i="19"/>
  <c r="I31" i="19"/>
  <c r="DO31" i="19"/>
  <c r="CI31" i="19"/>
  <c r="BC31" i="19"/>
  <c r="W31" i="19"/>
  <c r="DG31" i="19"/>
  <c r="CA31" i="19"/>
  <c r="AU31" i="19"/>
  <c r="O31" i="19"/>
  <c r="CY31" i="19"/>
  <c r="AM31" i="19"/>
  <c r="CQ31" i="19"/>
  <c r="AE31" i="19"/>
  <c r="BS31" i="19"/>
  <c r="DW31" i="19"/>
  <c r="BK31" i="19"/>
  <c r="DU39" i="19"/>
  <c r="DM39" i="19"/>
  <c r="DE39" i="19"/>
  <c r="CW39" i="19"/>
  <c r="CO39" i="19"/>
  <c r="CG39" i="19"/>
  <c r="BY39" i="19"/>
  <c r="BQ39" i="19"/>
  <c r="BI39" i="19"/>
  <c r="BA39" i="19"/>
  <c r="AS39" i="19"/>
  <c r="AK39" i="19"/>
  <c r="AC39" i="19"/>
  <c r="U39" i="19"/>
  <c r="M39" i="19"/>
  <c r="DS39" i="19"/>
  <c r="DK39" i="19"/>
  <c r="DC39" i="19"/>
  <c r="CU39" i="19"/>
  <c r="CM39" i="19"/>
  <c r="CE39" i="19"/>
  <c r="BW39" i="19"/>
  <c r="BO39" i="19"/>
  <c r="BG39" i="19"/>
  <c r="AY39" i="19"/>
  <c r="AQ39" i="19"/>
  <c r="AI39" i="19"/>
  <c r="AA39" i="19"/>
  <c r="S39" i="19"/>
  <c r="K39" i="19"/>
  <c r="DQ39" i="19"/>
  <c r="DI39" i="19"/>
  <c r="DA39" i="19"/>
  <c r="CS39" i="19"/>
  <c r="CK39" i="19"/>
  <c r="CC39" i="19"/>
  <c r="BU39" i="19"/>
  <c r="BM39" i="19"/>
  <c r="BE39" i="19"/>
  <c r="AW39" i="19"/>
  <c r="AO39" i="19"/>
  <c r="AG39" i="19"/>
  <c r="Y39" i="19"/>
  <c r="Q39" i="19"/>
  <c r="I39" i="19"/>
  <c r="DO39" i="19"/>
  <c r="CI39" i="19"/>
  <c r="BC39" i="19"/>
  <c r="W39" i="19"/>
  <c r="DG39" i="19"/>
  <c r="CA39" i="19"/>
  <c r="AU39" i="19"/>
  <c r="O39" i="19"/>
  <c r="CY39" i="19"/>
  <c r="AM39" i="19"/>
  <c r="CQ39" i="19"/>
  <c r="AE39" i="19"/>
  <c r="BS39" i="19"/>
  <c r="DW39" i="19"/>
  <c r="BK39" i="19"/>
  <c r="DQ22" i="19"/>
  <c r="DI22" i="19"/>
  <c r="DA22" i="19"/>
  <c r="CS22" i="19"/>
  <c r="CK22" i="19"/>
  <c r="CC22" i="19"/>
  <c r="BU22" i="19"/>
  <c r="BM22" i="19"/>
  <c r="BE22" i="19"/>
  <c r="AW22" i="19"/>
  <c r="AO22" i="19"/>
  <c r="AG22" i="19"/>
  <c r="Y22" i="19"/>
  <c r="Q22" i="19"/>
  <c r="I22" i="19"/>
  <c r="DW22" i="19"/>
  <c r="DO22" i="19"/>
  <c r="DG22" i="19"/>
  <c r="CY22" i="19"/>
  <c r="CQ22" i="19"/>
  <c r="CI22" i="19"/>
  <c r="CA22" i="19"/>
  <c r="BS22" i="19"/>
  <c r="BK22" i="19"/>
  <c r="BC22" i="19"/>
  <c r="AU22" i="19"/>
  <c r="AM22" i="19"/>
  <c r="AE22" i="19"/>
  <c r="W22" i="19"/>
  <c r="O22" i="19"/>
  <c r="DU22" i="19"/>
  <c r="DE22" i="19"/>
  <c r="CO22" i="19"/>
  <c r="BY22" i="19"/>
  <c r="BI22" i="19"/>
  <c r="AS22" i="19"/>
  <c r="AC22" i="19"/>
  <c r="M22" i="19"/>
  <c r="DS22" i="19"/>
  <c r="DC22" i="19"/>
  <c r="CM22" i="19"/>
  <c r="BW22" i="19"/>
  <c r="BG22" i="19"/>
  <c r="AQ22" i="19"/>
  <c r="AA22" i="19"/>
  <c r="K22" i="19"/>
  <c r="DM22" i="19"/>
  <c r="CW22" i="19"/>
  <c r="CG22" i="19"/>
  <c r="BQ22" i="19"/>
  <c r="BA22" i="19"/>
  <c r="AK22" i="19"/>
  <c r="U22" i="19"/>
  <c r="CU22" i="19"/>
  <c r="AI22" i="19"/>
  <c r="DK22" i="19"/>
  <c r="CE22" i="19"/>
  <c r="S22" i="19"/>
  <c r="BO22" i="19"/>
  <c r="AY22" i="19"/>
  <c r="DW65" i="19"/>
  <c r="DO65" i="19"/>
  <c r="DG65" i="19"/>
  <c r="CY65" i="19"/>
  <c r="CQ65" i="19"/>
  <c r="CI65" i="19"/>
  <c r="DS65" i="19"/>
  <c r="DI65" i="19"/>
  <c r="CW65" i="19"/>
  <c r="CM65" i="19"/>
  <c r="CC65" i="19"/>
  <c r="BU65" i="19"/>
  <c r="BM65" i="19"/>
  <c r="BE65" i="19"/>
  <c r="AW65" i="19"/>
  <c r="AO65" i="19"/>
  <c r="AG65" i="19"/>
  <c r="Y65" i="19"/>
  <c r="Q65" i="19"/>
  <c r="I65" i="19"/>
  <c r="DQ65" i="19"/>
  <c r="DE65" i="19"/>
  <c r="CU65" i="19"/>
  <c r="CK65" i="19"/>
  <c r="CA65" i="19"/>
  <c r="BS65" i="19"/>
  <c r="BK65" i="19"/>
  <c r="BC65" i="19"/>
  <c r="AU65" i="19"/>
  <c r="AM65" i="19"/>
  <c r="AE65" i="19"/>
  <c r="W65" i="19"/>
  <c r="O65" i="19"/>
  <c r="DM65" i="19"/>
  <c r="DC65" i="19"/>
  <c r="CS65" i="19"/>
  <c r="CG65" i="19"/>
  <c r="BY65" i="19"/>
  <c r="BQ65" i="19"/>
  <c r="BI65" i="19"/>
  <c r="BA65" i="19"/>
  <c r="AS65" i="19"/>
  <c r="AK65" i="19"/>
  <c r="AC65" i="19"/>
  <c r="U65" i="19"/>
  <c r="M65" i="19"/>
  <c r="DK65" i="19"/>
  <c r="BW65" i="19"/>
  <c r="AQ65" i="19"/>
  <c r="K65" i="19"/>
  <c r="DA65" i="19"/>
  <c r="BO65" i="19"/>
  <c r="AI65" i="19"/>
  <c r="CO65" i="19"/>
  <c r="BG65" i="19"/>
  <c r="AA65" i="19"/>
  <c r="DU65" i="19"/>
  <c r="CE65" i="19"/>
  <c r="AY65" i="19"/>
  <c r="S65" i="19"/>
  <c r="DQ63" i="19"/>
  <c r="DI63" i="19"/>
  <c r="DA63" i="19"/>
  <c r="CS63" i="19"/>
  <c r="CK63" i="19"/>
  <c r="CC63" i="19"/>
  <c r="BU63" i="19"/>
  <c r="BM63" i="19"/>
  <c r="BE63" i="19"/>
  <c r="AW63" i="19"/>
  <c r="AO63" i="19"/>
  <c r="AG63" i="19"/>
  <c r="Y63" i="19"/>
  <c r="Q63" i="19"/>
  <c r="I63" i="19"/>
  <c r="DW63" i="19"/>
  <c r="DO63" i="19"/>
  <c r="DG63" i="19"/>
  <c r="CY63" i="19"/>
  <c r="CQ63" i="19"/>
  <c r="CI63" i="19"/>
  <c r="CA63" i="19"/>
  <c r="BS63" i="19"/>
  <c r="BK63" i="19"/>
  <c r="BC63" i="19"/>
  <c r="AU63" i="19"/>
  <c r="AM63" i="19"/>
  <c r="AE63" i="19"/>
  <c r="W63" i="19"/>
  <c r="O63" i="19"/>
  <c r="DU63" i="19"/>
  <c r="DM63" i="19"/>
  <c r="DE63" i="19"/>
  <c r="CW63" i="19"/>
  <c r="CO63" i="19"/>
  <c r="CG63" i="19"/>
  <c r="BY63" i="19"/>
  <c r="BQ63" i="19"/>
  <c r="BI63" i="19"/>
  <c r="BA63" i="19"/>
  <c r="AS63" i="19"/>
  <c r="AK63" i="19"/>
  <c r="AC63" i="19"/>
  <c r="U63" i="19"/>
  <c r="M63" i="19"/>
  <c r="DS63" i="19"/>
  <c r="CM63" i="19"/>
  <c r="BG63" i="19"/>
  <c r="AA63" i="19"/>
  <c r="DK63" i="19"/>
  <c r="CE63" i="19"/>
  <c r="AY63" i="19"/>
  <c r="S63" i="19"/>
  <c r="DC63" i="19"/>
  <c r="BW63" i="19"/>
  <c r="AQ63" i="19"/>
  <c r="K63" i="19"/>
  <c r="CU63" i="19"/>
  <c r="BO63" i="19"/>
  <c r="AI63" i="19"/>
  <c r="DU7" i="19"/>
  <c r="DM7" i="19"/>
  <c r="DE7" i="19"/>
  <c r="CW7" i="19"/>
  <c r="CO7" i="19"/>
  <c r="CG7" i="19"/>
  <c r="BY7" i="19"/>
  <c r="BQ7" i="19"/>
  <c r="BI7" i="19"/>
  <c r="BA7" i="19"/>
  <c r="AS7" i="19"/>
  <c r="AK7" i="19"/>
  <c r="AC7" i="19"/>
  <c r="U7" i="19"/>
  <c r="M7" i="19"/>
  <c r="DS7" i="19"/>
  <c r="DK7" i="19"/>
  <c r="DC7" i="19"/>
  <c r="CU7" i="19"/>
  <c r="CM7" i="19"/>
  <c r="CE7" i="19"/>
  <c r="BW7" i="19"/>
  <c r="BO7" i="19"/>
  <c r="BG7" i="19"/>
  <c r="AY7" i="19"/>
  <c r="AQ7" i="19"/>
  <c r="AI7" i="19"/>
  <c r="AA7" i="19"/>
  <c r="S7" i="19"/>
  <c r="K7" i="19"/>
  <c r="DQ7" i="19"/>
  <c r="DI7" i="19"/>
  <c r="DA7" i="19"/>
  <c r="CS7" i="19"/>
  <c r="CK7" i="19"/>
  <c r="CC7" i="19"/>
  <c r="BU7" i="19"/>
  <c r="BM7" i="19"/>
  <c r="BE7" i="19"/>
  <c r="AW7" i="19"/>
  <c r="AO7" i="19"/>
  <c r="AG7" i="19"/>
  <c r="Y7" i="19"/>
  <c r="Q7" i="19"/>
  <c r="I7" i="19"/>
  <c r="DG7" i="19"/>
  <c r="CA7" i="19"/>
  <c r="AU7" i="19"/>
  <c r="O7" i="19"/>
  <c r="DO7" i="19"/>
  <c r="W7" i="19"/>
  <c r="CY7" i="19"/>
  <c r="BS7" i="19"/>
  <c r="AM7" i="19"/>
  <c r="BC7" i="19"/>
  <c r="DW7" i="19"/>
  <c r="CQ7" i="19"/>
  <c r="BK7" i="19"/>
  <c r="AE7" i="19"/>
  <c r="CI7" i="19"/>
  <c r="DW67" i="19"/>
  <c r="DO67" i="19"/>
  <c r="DG67" i="19"/>
  <c r="CY67" i="19"/>
  <c r="CQ67" i="19"/>
  <c r="CI67" i="19"/>
  <c r="CA67" i="19"/>
  <c r="BS67" i="19"/>
  <c r="BK67" i="19"/>
  <c r="BC67" i="19"/>
  <c r="AU67" i="19"/>
  <c r="AM67" i="19"/>
  <c r="AE67" i="19"/>
  <c r="W67" i="19"/>
  <c r="O67" i="19"/>
  <c r="DS67" i="19"/>
  <c r="DK67" i="19"/>
  <c r="DC67" i="19"/>
  <c r="CU67" i="19"/>
  <c r="CM67" i="19"/>
  <c r="CE67" i="19"/>
  <c r="BW67" i="19"/>
  <c r="BO67" i="19"/>
  <c r="BG67" i="19"/>
  <c r="AY67" i="19"/>
  <c r="AQ67" i="19"/>
  <c r="AI67" i="19"/>
  <c r="AA67" i="19"/>
  <c r="S67" i="19"/>
  <c r="K67" i="19"/>
  <c r="DQ67" i="19"/>
  <c r="DA67" i="19"/>
  <c r="CK67" i="19"/>
  <c r="BU67" i="19"/>
  <c r="BE67" i="19"/>
  <c r="AO67" i="19"/>
  <c r="Y67" i="19"/>
  <c r="I67" i="19"/>
  <c r="DM67" i="19"/>
  <c r="CW67" i="19"/>
  <c r="CG67" i="19"/>
  <c r="BQ67" i="19"/>
  <c r="BA67" i="19"/>
  <c r="AK67" i="19"/>
  <c r="U67" i="19"/>
  <c r="DI67" i="19"/>
  <c r="CS67" i="19"/>
  <c r="CC67" i="19"/>
  <c r="BM67" i="19"/>
  <c r="AW67" i="19"/>
  <c r="AG67" i="19"/>
  <c r="Q67" i="19"/>
  <c r="BY67" i="19"/>
  <c r="M67" i="19"/>
  <c r="DU67" i="19"/>
  <c r="BI67" i="19"/>
  <c r="DE67" i="19"/>
  <c r="AS67" i="19"/>
  <c r="CO67" i="19"/>
  <c r="AC67" i="19"/>
  <c r="DW76" i="19"/>
  <c r="DO76" i="19"/>
  <c r="DG76" i="19"/>
  <c r="CY76" i="19"/>
  <c r="CQ76" i="19"/>
  <c r="CI76" i="19"/>
  <c r="CA76" i="19"/>
  <c r="BS76" i="19"/>
  <c r="BK76" i="19"/>
  <c r="BC76" i="19"/>
  <c r="AU76" i="19"/>
  <c r="AM76" i="19"/>
  <c r="AE76" i="19"/>
  <c r="W76" i="19"/>
  <c r="O76" i="19"/>
  <c r="DU76" i="19"/>
  <c r="DM76" i="19"/>
  <c r="DE76" i="19"/>
  <c r="CW76" i="19"/>
  <c r="CO76" i="19"/>
  <c r="CG76" i="19"/>
  <c r="BY76" i="19"/>
  <c r="BQ76" i="19"/>
  <c r="BI76" i="19"/>
  <c r="BA76" i="19"/>
  <c r="AS76" i="19"/>
  <c r="AK76" i="19"/>
  <c r="AC76" i="19"/>
  <c r="U76" i="19"/>
  <c r="DS76" i="19"/>
  <c r="DK76" i="19"/>
  <c r="DC76" i="19"/>
  <c r="CU76" i="19"/>
  <c r="CM76" i="19"/>
  <c r="CE76" i="19"/>
  <c r="BW76" i="19"/>
  <c r="BO76" i="19"/>
  <c r="BG76" i="19"/>
  <c r="AY76" i="19"/>
  <c r="AQ76" i="19"/>
  <c r="AI76" i="19"/>
  <c r="AA76" i="19"/>
  <c r="S76" i="19"/>
  <c r="K76" i="19"/>
  <c r="DQ76" i="19"/>
  <c r="CK76" i="19"/>
  <c r="BE76" i="19"/>
  <c r="Y76" i="19"/>
  <c r="DI76" i="19"/>
  <c r="CC76" i="19"/>
  <c r="AW76" i="19"/>
  <c r="Q76" i="19"/>
  <c r="DA76" i="19"/>
  <c r="BU76" i="19"/>
  <c r="AO76" i="19"/>
  <c r="M76" i="19"/>
  <c r="CS76" i="19"/>
  <c r="BM76" i="19"/>
  <c r="AG76" i="19"/>
  <c r="I76" i="19"/>
  <c r="DU43" i="19"/>
  <c r="DM43" i="19"/>
  <c r="DE43" i="19"/>
  <c r="CW43" i="19"/>
  <c r="CO43" i="19"/>
  <c r="CG43" i="19"/>
  <c r="BY43" i="19"/>
  <c r="BQ43" i="19"/>
  <c r="BI43" i="19"/>
  <c r="BA43" i="19"/>
  <c r="AS43" i="19"/>
  <c r="AK43" i="19"/>
  <c r="AC43" i="19"/>
  <c r="U43" i="19"/>
  <c r="M43" i="19"/>
  <c r="DS43" i="19"/>
  <c r="DK43" i="19"/>
  <c r="DC43" i="19"/>
  <c r="CU43" i="19"/>
  <c r="CM43" i="19"/>
  <c r="CE43" i="19"/>
  <c r="BW43" i="19"/>
  <c r="BO43" i="19"/>
  <c r="BG43" i="19"/>
  <c r="AY43" i="19"/>
  <c r="AQ43" i="19"/>
  <c r="AI43" i="19"/>
  <c r="AA43" i="19"/>
  <c r="S43" i="19"/>
  <c r="K43" i="19"/>
  <c r="DQ43" i="19"/>
  <c r="DI43" i="19"/>
  <c r="DA43" i="19"/>
  <c r="CS43" i="19"/>
  <c r="CK43" i="19"/>
  <c r="CC43" i="19"/>
  <c r="BU43" i="19"/>
  <c r="BM43" i="19"/>
  <c r="BE43" i="19"/>
  <c r="AW43" i="19"/>
  <c r="AO43" i="19"/>
  <c r="AG43" i="19"/>
  <c r="Y43" i="19"/>
  <c r="Q43" i="19"/>
  <c r="I43" i="19"/>
  <c r="DO43" i="19"/>
  <c r="CI43" i="19"/>
  <c r="BC43" i="19"/>
  <c r="W43" i="19"/>
  <c r="DG43" i="19"/>
  <c r="CA43" i="19"/>
  <c r="AU43" i="19"/>
  <c r="O43" i="19"/>
  <c r="BS43" i="19"/>
  <c r="DW43" i="19"/>
  <c r="BK43" i="19"/>
  <c r="CY43" i="19"/>
  <c r="AM43" i="19"/>
  <c r="AE43" i="19"/>
  <c r="CQ43" i="19"/>
  <c r="DQ20" i="19"/>
  <c r="DI20" i="19"/>
  <c r="DA20" i="19"/>
  <c r="CS20" i="19"/>
  <c r="CK20" i="19"/>
  <c r="CC20" i="19"/>
  <c r="BU20" i="19"/>
  <c r="BM20" i="19"/>
  <c r="BE20" i="19"/>
  <c r="AW20" i="19"/>
  <c r="AO20" i="19"/>
  <c r="AG20" i="19"/>
  <c r="Y20" i="19"/>
  <c r="Q20" i="19"/>
  <c r="I20" i="19"/>
  <c r="DW20" i="19"/>
  <c r="DO20" i="19"/>
  <c r="DG20" i="19"/>
  <c r="CY20" i="19"/>
  <c r="CQ20" i="19"/>
  <c r="CI20" i="19"/>
  <c r="CA20" i="19"/>
  <c r="BS20" i="19"/>
  <c r="BK20" i="19"/>
  <c r="BC20" i="19"/>
  <c r="AU20" i="19"/>
  <c r="AM20" i="19"/>
  <c r="AE20" i="19"/>
  <c r="W20" i="19"/>
  <c r="O20" i="19"/>
  <c r="DU20" i="19"/>
  <c r="DE20" i="19"/>
  <c r="CO20" i="19"/>
  <c r="BY20" i="19"/>
  <c r="BI20" i="19"/>
  <c r="AS20" i="19"/>
  <c r="AC20" i="19"/>
  <c r="M20" i="19"/>
  <c r="DS20" i="19"/>
  <c r="DC20" i="19"/>
  <c r="CM20" i="19"/>
  <c r="BW20" i="19"/>
  <c r="BG20" i="19"/>
  <c r="AQ20" i="19"/>
  <c r="AA20" i="19"/>
  <c r="K20" i="19"/>
  <c r="DM20" i="19"/>
  <c r="CW20" i="19"/>
  <c r="CG20" i="19"/>
  <c r="BQ20" i="19"/>
  <c r="BA20" i="19"/>
  <c r="AK20" i="19"/>
  <c r="U20" i="19"/>
  <c r="CE20" i="19"/>
  <c r="S20" i="19"/>
  <c r="AI20" i="19"/>
  <c r="BO20" i="19"/>
  <c r="CU20" i="19"/>
  <c r="DK20" i="19"/>
  <c r="AY20" i="19"/>
  <c r="DQ15" i="19"/>
  <c r="DI15" i="19"/>
  <c r="DA15" i="19"/>
  <c r="CS15" i="19"/>
  <c r="CK15" i="19"/>
  <c r="CC15" i="19"/>
  <c r="BU15" i="19"/>
  <c r="BM15" i="19"/>
  <c r="BE15" i="19"/>
  <c r="AW15" i="19"/>
  <c r="AO15" i="19"/>
  <c r="AG15" i="19"/>
  <c r="Y15" i="19"/>
  <c r="Q15" i="19"/>
  <c r="I15" i="19"/>
  <c r="DW15" i="19"/>
  <c r="DO15" i="19"/>
  <c r="DG15" i="19"/>
  <c r="CY15" i="19"/>
  <c r="CQ15" i="19"/>
  <c r="CI15" i="19"/>
  <c r="CA15" i="19"/>
  <c r="BS15" i="19"/>
  <c r="BK15" i="19"/>
  <c r="BC15" i="19"/>
  <c r="AU15" i="19"/>
  <c r="AM15" i="19"/>
  <c r="AE15" i="19"/>
  <c r="W15" i="19"/>
  <c r="O15" i="19"/>
  <c r="DM15" i="19"/>
  <c r="CW15" i="19"/>
  <c r="CG15" i="19"/>
  <c r="BQ15" i="19"/>
  <c r="BA15" i="19"/>
  <c r="AK15" i="19"/>
  <c r="U15" i="19"/>
  <c r="DK15" i="19"/>
  <c r="CU15" i="19"/>
  <c r="CE15" i="19"/>
  <c r="BO15" i="19"/>
  <c r="AY15" i="19"/>
  <c r="AI15" i="19"/>
  <c r="S15" i="19"/>
  <c r="DU15" i="19"/>
  <c r="DE15" i="19"/>
  <c r="CO15" i="19"/>
  <c r="BY15" i="19"/>
  <c r="BI15" i="19"/>
  <c r="AS15" i="19"/>
  <c r="AC15" i="19"/>
  <c r="M15" i="19"/>
  <c r="DC15" i="19"/>
  <c r="AQ15" i="19"/>
  <c r="BG15" i="19"/>
  <c r="CM15" i="19"/>
  <c r="AA15" i="19"/>
  <c r="DS15" i="19"/>
  <c r="BW15" i="19"/>
  <c r="K15" i="19"/>
  <c r="DU11" i="19"/>
  <c r="DM11" i="19"/>
  <c r="DE11" i="19"/>
  <c r="CW11" i="19"/>
  <c r="CO11" i="19"/>
  <c r="CG11" i="19"/>
  <c r="BY11" i="19"/>
  <c r="BQ11" i="19"/>
  <c r="BI11" i="19"/>
  <c r="BA11" i="19"/>
  <c r="AS11" i="19"/>
  <c r="AK11" i="19"/>
  <c r="AC11" i="19"/>
  <c r="U11" i="19"/>
  <c r="M11" i="19"/>
  <c r="DS11" i="19"/>
  <c r="DK11" i="19"/>
  <c r="DC11" i="19"/>
  <c r="CU11" i="19"/>
  <c r="CM11" i="19"/>
  <c r="CE11" i="19"/>
  <c r="BW11" i="19"/>
  <c r="BO11" i="19"/>
  <c r="BG11" i="19"/>
  <c r="AY11" i="19"/>
  <c r="AQ11" i="19"/>
  <c r="AI11" i="19"/>
  <c r="AA11" i="19"/>
  <c r="S11" i="19"/>
  <c r="K11" i="19"/>
  <c r="DQ11" i="19"/>
  <c r="DI11" i="19"/>
  <c r="DA11" i="19"/>
  <c r="CS11" i="19"/>
  <c r="CK11" i="19"/>
  <c r="CC11" i="19"/>
  <c r="BU11" i="19"/>
  <c r="BM11" i="19"/>
  <c r="BE11" i="19"/>
  <c r="AW11" i="19"/>
  <c r="AO11" i="19"/>
  <c r="AG11" i="19"/>
  <c r="Y11" i="19"/>
  <c r="Q11" i="19"/>
  <c r="I11" i="19"/>
  <c r="DO11" i="19"/>
  <c r="CI11" i="19"/>
  <c r="BC11" i="19"/>
  <c r="W11" i="19"/>
  <c r="BK11" i="19"/>
  <c r="DG11" i="19"/>
  <c r="CA11" i="19"/>
  <c r="AU11" i="19"/>
  <c r="O11" i="19"/>
  <c r="DW11" i="19"/>
  <c r="AE11" i="19"/>
  <c r="CY11" i="19"/>
  <c r="BS11" i="19"/>
  <c r="AM11" i="19"/>
  <c r="CQ11" i="19"/>
  <c r="DQ19" i="19"/>
  <c r="DI19" i="19"/>
  <c r="DA19" i="19"/>
  <c r="CS19" i="19"/>
  <c r="CK19" i="19"/>
  <c r="CC19" i="19"/>
  <c r="BU19" i="19"/>
  <c r="BM19" i="19"/>
  <c r="BE19" i="19"/>
  <c r="AW19" i="19"/>
  <c r="AO19" i="19"/>
  <c r="AG19" i="19"/>
  <c r="Y19" i="19"/>
  <c r="Q19" i="19"/>
  <c r="I19" i="19"/>
  <c r="DW19" i="19"/>
  <c r="DO19" i="19"/>
  <c r="DG19" i="19"/>
  <c r="CY19" i="19"/>
  <c r="CQ19" i="19"/>
  <c r="CI19" i="19"/>
  <c r="CA19" i="19"/>
  <c r="BS19" i="19"/>
  <c r="BK19" i="19"/>
  <c r="BC19" i="19"/>
  <c r="AU19" i="19"/>
  <c r="AM19" i="19"/>
  <c r="AE19" i="19"/>
  <c r="W19" i="19"/>
  <c r="O19" i="19"/>
  <c r="DM19" i="19"/>
  <c r="CW19" i="19"/>
  <c r="CG19" i="19"/>
  <c r="BQ19" i="19"/>
  <c r="BA19" i="19"/>
  <c r="AK19" i="19"/>
  <c r="U19" i="19"/>
  <c r="DK19" i="19"/>
  <c r="CU19" i="19"/>
  <c r="CE19" i="19"/>
  <c r="BO19" i="19"/>
  <c r="AY19" i="19"/>
  <c r="AI19" i="19"/>
  <c r="S19" i="19"/>
  <c r="DU19" i="19"/>
  <c r="DE19" i="19"/>
  <c r="CO19" i="19"/>
  <c r="BY19" i="19"/>
  <c r="BI19" i="19"/>
  <c r="AS19" i="19"/>
  <c r="AC19" i="19"/>
  <c r="M19" i="19"/>
  <c r="BW19" i="19"/>
  <c r="K19" i="19"/>
  <c r="DS19" i="19"/>
  <c r="BG19" i="19"/>
  <c r="AA19" i="19"/>
  <c r="DC19" i="19"/>
  <c r="AQ19" i="19"/>
  <c r="CM19" i="19"/>
  <c r="DU46" i="19"/>
  <c r="DM46" i="19"/>
  <c r="DE46" i="19"/>
  <c r="CW46" i="19"/>
  <c r="CO46" i="19"/>
  <c r="CG46" i="19"/>
  <c r="BY46" i="19"/>
  <c r="BQ46" i="19"/>
  <c r="BI46" i="19"/>
  <c r="BA46" i="19"/>
  <c r="AS46" i="19"/>
  <c r="AK46" i="19"/>
  <c r="AC46" i="19"/>
  <c r="U46" i="19"/>
  <c r="M46" i="19"/>
  <c r="DS46" i="19"/>
  <c r="DK46" i="19"/>
  <c r="DC46" i="19"/>
  <c r="CU46" i="19"/>
  <c r="CM46" i="19"/>
  <c r="CE46" i="19"/>
  <c r="BW46" i="19"/>
  <c r="BO46" i="19"/>
  <c r="BG46" i="19"/>
  <c r="AY46" i="19"/>
  <c r="AQ46" i="19"/>
  <c r="AI46" i="19"/>
  <c r="AA46" i="19"/>
  <c r="S46" i="19"/>
  <c r="K46" i="19"/>
  <c r="DQ46" i="19"/>
  <c r="DI46" i="19"/>
  <c r="DA46" i="19"/>
  <c r="CS46" i="19"/>
  <c r="CK46" i="19"/>
  <c r="CC46" i="19"/>
  <c r="BU46" i="19"/>
  <c r="BM46" i="19"/>
  <c r="BE46" i="19"/>
  <c r="AW46" i="19"/>
  <c r="AO46" i="19"/>
  <c r="AG46" i="19"/>
  <c r="Y46" i="19"/>
  <c r="Q46" i="19"/>
  <c r="I46" i="19"/>
  <c r="DG46" i="19"/>
  <c r="CA46" i="19"/>
  <c r="AU46" i="19"/>
  <c r="O46" i="19"/>
  <c r="CY46" i="19"/>
  <c r="BS46" i="19"/>
  <c r="AM46" i="19"/>
  <c r="CQ46" i="19"/>
  <c r="AE46" i="19"/>
  <c r="CI46" i="19"/>
  <c r="W46" i="19"/>
  <c r="DW46" i="19"/>
  <c r="BK46" i="19"/>
  <c r="DO46" i="19"/>
  <c r="BC46" i="19"/>
  <c r="DW48" i="19"/>
  <c r="DO48" i="19"/>
  <c r="DG48" i="19"/>
  <c r="DS48" i="19"/>
  <c r="DK48" i="19"/>
  <c r="DU48" i="19"/>
  <c r="DE48" i="19"/>
  <c r="CW48" i="19"/>
  <c r="CO48" i="19"/>
  <c r="CG48" i="19"/>
  <c r="BY48" i="19"/>
  <c r="BQ48" i="19"/>
  <c r="BI48" i="19"/>
  <c r="BA48" i="19"/>
  <c r="AS48" i="19"/>
  <c r="AK48" i="19"/>
  <c r="AC48" i="19"/>
  <c r="U48" i="19"/>
  <c r="M48" i="19"/>
  <c r="DQ48" i="19"/>
  <c r="DC48" i="19"/>
  <c r="CU48" i="19"/>
  <c r="CM48" i="19"/>
  <c r="CE48" i="19"/>
  <c r="BW48" i="19"/>
  <c r="BO48" i="19"/>
  <c r="BG48" i="19"/>
  <c r="AY48" i="19"/>
  <c r="AQ48" i="19"/>
  <c r="AI48" i="19"/>
  <c r="AA48" i="19"/>
  <c r="S48" i="19"/>
  <c r="K48" i="19"/>
  <c r="DM48" i="19"/>
  <c r="DA48" i="19"/>
  <c r="CS48" i="19"/>
  <c r="CK48" i="19"/>
  <c r="CC48" i="19"/>
  <c r="BU48" i="19"/>
  <c r="BM48" i="19"/>
  <c r="BE48" i="19"/>
  <c r="AW48" i="19"/>
  <c r="AO48" i="19"/>
  <c r="AG48" i="19"/>
  <c r="Y48" i="19"/>
  <c r="Q48" i="19"/>
  <c r="I48" i="19"/>
  <c r="CQ48" i="19"/>
  <c r="BK48" i="19"/>
  <c r="AE48" i="19"/>
  <c r="CI48" i="19"/>
  <c r="BC48" i="19"/>
  <c r="W48" i="19"/>
  <c r="DI48" i="19"/>
  <c r="AU48" i="19"/>
  <c r="CY48" i="19"/>
  <c r="AM48" i="19"/>
  <c r="CA48" i="19"/>
  <c r="O48" i="19"/>
  <c r="BS48" i="19"/>
  <c r="DW50" i="19"/>
  <c r="DO50" i="19"/>
  <c r="DG50" i="19"/>
  <c r="CY50" i="19"/>
  <c r="CQ50" i="19"/>
  <c r="CI50" i="19"/>
  <c r="CA50" i="19"/>
  <c r="BS50" i="19"/>
  <c r="BK50" i="19"/>
  <c r="BC50" i="19"/>
  <c r="AU50" i="19"/>
  <c r="AM50" i="19"/>
  <c r="AE50" i="19"/>
  <c r="W50" i="19"/>
  <c r="O50" i="19"/>
  <c r="DU50" i="19"/>
  <c r="DM50" i="19"/>
  <c r="DE50" i="19"/>
  <c r="CW50" i="19"/>
  <c r="CO50" i="19"/>
  <c r="CG50" i="19"/>
  <c r="BY50" i="19"/>
  <c r="BQ50" i="19"/>
  <c r="BI50" i="19"/>
  <c r="BA50" i="19"/>
  <c r="AS50" i="19"/>
  <c r="AK50" i="19"/>
  <c r="AC50" i="19"/>
  <c r="U50" i="19"/>
  <c r="M50" i="19"/>
  <c r="DS50" i="19"/>
  <c r="DK50" i="19"/>
  <c r="DC50" i="19"/>
  <c r="CU50" i="19"/>
  <c r="CM50" i="19"/>
  <c r="CE50" i="19"/>
  <c r="BW50" i="19"/>
  <c r="BO50" i="19"/>
  <c r="BG50" i="19"/>
  <c r="AY50" i="19"/>
  <c r="AQ50" i="19"/>
  <c r="AI50" i="19"/>
  <c r="AA50" i="19"/>
  <c r="S50" i="19"/>
  <c r="K50" i="19"/>
  <c r="DI50" i="19"/>
  <c r="CC50" i="19"/>
  <c r="AW50" i="19"/>
  <c r="Q50" i="19"/>
  <c r="DA50" i="19"/>
  <c r="BU50" i="19"/>
  <c r="AO50" i="19"/>
  <c r="I50" i="19"/>
  <c r="CS50" i="19"/>
  <c r="BM50" i="19"/>
  <c r="AG50" i="19"/>
  <c r="Y50" i="19"/>
  <c r="DQ50" i="19"/>
  <c r="CK50" i="19"/>
  <c r="BE50" i="19"/>
  <c r="DQ61" i="19"/>
  <c r="DI61" i="19"/>
  <c r="DA61" i="19"/>
  <c r="CS61" i="19"/>
  <c r="CK61" i="19"/>
  <c r="CC61" i="19"/>
  <c r="BU61" i="19"/>
  <c r="BM61" i="19"/>
  <c r="BE61" i="19"/>
  <c r="AW61" i="19"/>
  <c r="AO61" i="19"/>
  <c r="AG61" i="19"/>
  <c r="Y61" i="19"/>
  <c r="Q61" i="19"/>
  <c r="I61" i="19"/>
  <c r="DW61" i="19"/>
  <c r="DO61" i="19"/>
  <c r="DG61" i="19"/>
  <c r="CY61" i="19"/>
  <c r="CQ61" i="19"/>
  <c r="CI61" i="19"/>
  <c r="CA61" i="19"/>
  <c r="BS61" i="19"/>
  <c r="BK61" i="19"/>
  <c r="BC61" i="19"/>
  <c r="AU61" i="19"/>
  <c r="AM61" i="19"/>
  <c r="AE61" i="19"/>
  <c r="W61" i="19"/>
  <c r="O61" i="19"/>
  <c r="DU61" i="19"/>
  <c r="DM61" i="19"/>
  <c r="DE61" i="19"/>
  <c r="CW61" i="19"/>
  <c r="CO61" i="19"/>
  <c r="CG61" i="19"/>
  <c r="BY61" i="19"/>
  <c r="BQ61" i="19"/>
  <c r="BI61" i="19"/>
  <c r="BA61" i="19"/>
  <c r="AS61" i="19"/>
  <c r="AK61" i="19"/>
  <c r="AC61" i="19"/>
  <c r="U61" i="19"/>
  <c r="M61" i="19"/>
  <c r="DC61" i="19"/>
  <c r="BW61" i="19"/>
  <c r="AQ61" i="19"/>
  <c r="K61" i="19"/>
  <c r="CU61" i="19"/>
  <c r="BO61" i="19"/>
  <c r="AI61" i="19"/>
  <c r="DS61" i="19"/>
  <c r="CM61" i="19"/>
  <c r="BG61" i="19"/>
  <c r="AA61" i="19"/>
  <c r="CE61" i="19"/>
  <c r="AY61" i="19"/>
  <c r="S61" i="19"/>
  <c r="DK61" i="19"/>
  <c r="DQ25" i="19"/>
  <c r="DI25" i="19"/>
  <c r="DA25" i="19"/>
  <c r="CS25" i="19"/>
  <c r="CK25" i="19"/>
  <c r="CC25" i="19"/>
  <c r="BU25" i="19"/>
  <c r="BM25" i="19"/>
  <c r="BE25" i="19"/>
  <c r="AW25" i="19"/>
  <c r="AO25" i="19"/>
  <c r="AG25" i="19"/>
  <c r="Y25" i="19"/>
  <c r="Q25" i="19"/>
  <c r="I25" i="19"/>
  <c r="DW25" i="19"/>
  <c r="DO25" i="19"/>
  <c r="DG25" i="19"/>
  <c r="CY25" i="19"/>
  <c r="CQ25" i="19"/>
  <c r="CI25" i="19"/>
  <c r="CA25" i="19"/>
  <c r="BS25" i="19"/>
  <c r="BK25" i="19"/>
  <c r="BC25" i="19"/>
  <c r="AU25" i="19"/>
  <c r="AM25" i="19"/>
  <c r="AE25" i="19"/>
  <c r="W25" i="19"/>
  <c r="O25" i="19"/>
  <c r="DM25" i="19"/>
  <c r="CW25" i="19"/>
  <c r="CG25" i="19"/>
  <c r="BQ25" i="19"/>
  <c r="BA25" i="19"/>
  <c r="AK25" i="19"/>
  <c r="U25" i="19"/>
  <c r="DK25" i="19"/>
  <c r="CU25" i="19"/>
  <c r="CE25" i="19"/>
  <c r="BO25" i="19"/>
  <c r="AY25" i="19"/>
  <c r="AI25" i="19"/>
  <c r="S25" i="19"/>
  <c r="DU25" i="19"/>
  <c r="DE25" i="19"/>
  <c r="CO25" i="19"/>
  <c r="BY25" i="19"/>
  <c r="BI25" i="19"/>
  <c r="AS25" i="19"/>
  <c r="AC25" i="19"/>
  <c r="M25" i="19"/>
  <c r="DS25" i="19"/>
  <c r="BG25" i="19"/>
  <c r="DC25" i="19"/>
  <c r="AQ25" i="19"/>
  <c r="K25" i="19"/>
  <c r="CM25" i="19"/>
  <c r="AA25" i="19"/>
  <c r="BW25" i="19"/>
  <c r="DU6" i="19"/>
  <c r="DM6" i="19"/>
  <c r="DE6" i="19"/>
  <c r="CW6" i="19"/>
  <c r="CO6" i="19"/>
  <c r="CG6" i="19"/>
  <c r="BY6" i="19"/>
  <c r="BQ6" i="19"/>
  <c r="BI6" i="19"/>
  <c r="BA6" i="19"/>
  <c r="AS6" i="19"/>
  <c r="AK6" i="19"/>
  <c r="AC6" i="19"/>
  <c r="U6" i="19"/>
  <c r="M6" i="19"/>
  <c r="DS6" i="19"/>
  <c r="DK6" i="19"/>
  <c r="DC6" i="19"/>
  <c r="CU6" i="19"/>
  <c r="CM6" i="19"/>
  <c r="CE6" i="19"/>
  <c r="BW6" i="19"/>
  <c r="BO6" i="19"/>
  <c r="BG6" i="19"/>
  <c r="AY6" i="19"/>
  <c r="AQ6" i="19"/>
  <c r="AI6" i="19"/>
  <c r="AA6" i="19"/>
  <c r="S6" i="19"/>
  <c r="K6" i="19"/>
  <c r="DQ6" i="19"/>
  <c r="DI6" i="19"/>
  <c r="DA6" i="19"/>
  <c r="CS6" i="19"/>
  <c r="CK6" i="19"/>
  <c r="CC6" i="19"/>
  <c r="BU6" i="19"/>
  <c r="BM6" i="19"/>
  <c r="BE6" i="19"/>
  <c r="AW6" i="19"/>
  <c r="AO6" i="19"/>
  <c r="AG6" i="19"/>
  <c r="Y6" i="19"/>
  <c r="Q6" i="19"/>
  <c r="I6" i="19"/>
  <c r="CY6" i="19"/>
  <c r="BS6" i="19"/>
  <c r="AM6" i="19"/>
  <c r="AU6" i="19"/>
  <c r="DW6" i="19"/>
  <c r="CQ6" i="19"/>
  <c r="BK6" i="19"/>
  <c r="AE6" i="19"/>
  <c r="CA6" i="19"/>
  <c r="DO6" i="19"/>
  <c r="CI6" i="19"/>
  <c r="BC6" i="19"/>
  <c r="W6" i="19"/>
  <c r="DG6" i="19"/>
  <c r="O6" i="19"/>
  <c r="DW70" i="19"/>
  <c r="DO70" i="19"/>
  <c r="DG70" i="19"/>
  <c r="CY70" i="19"/>
  <c r="CQ70" i="19"/>
  <c r="CI70" i="19"/>
  <c r="CA70" i="19"/>
  <c r="BS70" i="19"/>
  <c r="BK70" i="19"/>
  <c r="BC70" i="19"/>
  <c r="DS70" i="19"/>
  <c r="DK70" i="19"/>
  <c r="DC70" i="19"/>
  <c r="CU70" i="19"/>
  <c r="CM70" i="19"/>
  <c r="CE70" i="19"/>
  <c r="BW70" i="19"/>
  <c r="BO70" i="19"/>
  <c r="BG70" i="19"/>
  <c r="AY70" i="19"/>
  <c r="DU70" i="19"/>
  <c r="DE70" i="19"/>
  <c r="CO70" i="19"/>
  <c r="BY70" i="19"/>
  <c r="BI70" i="19"/>
  <c r="AU70" i="19"/>
  <c r="AM70" i="19"/>
  <c r="AE70" i="19"/>
  <c r="W70" i="19"/>
  <c r="O70" i="19"/>
  <c r="DQ70" i="19"/>
  <c r="DA70" i="19"/>
  <c r="CK70" i="19"/>
  <c r="BU70" i="19"/>
  <c r="BE70" i="19"/>
  <c r="AS70" i="19"/>
  <c r="AK70" i="19"/>
  <c r="AC70" i="19"/>
  <c r="U70" i="19"/>
  <c r="M70" i="19"/>
  <c r="DM70" i="19"/>
  <c r="CW70" i="19"/>
  <c r="CG70" i="19"/>
  <c r="BQ70" i="19"/>
  <c r="BA70" i="19"/>
  <c r="AQ70" i="19"/>
  <c r="AI70" i="19"/>
  <c r="AA70" i="19"/>
  <c r="S70" i="19"/>
  <c r="K70" i="19"/>
  <c r="CS70" i="19"/>
  <c r="AO70" i="19"/>
  <c r="I70" i="19"/>
  <c r="CC70" i="19"/>
  <c r="AG70" i="19"/>
  <c r="BM70" i="19"/>
  <c r="Y70" i="19"/>
  <c r="DI70" i="19"/>
  <c r="AW70" i="19"/>
  <c r="Q70" i="19"/>
  <c r="DW55" i="19"/>
  <c r="DO55" i="19"/>
  <c r="DU55" i="19"/>
  <c r="DM55" i="19"/>
  <c r="DS55" i="19"/>
  <c r="DG55" i="19"/>
  <c r="CY55" i="19"/>
  <c r="CQ55" i="19"/>
  <c r="CI55" i="19"/>
  <c r="CA55" i="19"/>
  <c r="BS55" i="19"/>
  <c r="BK55" i="19"/>
  <c r="BC55" i="19"/>
  <c r="AU55" i="19"/>
  <c r="AM55" i="19"/>
  <c r="AE55" i="19"/>
  <c r="W55" i="19"/>
  <c r="O55" i="19"/>
  <c r="DQ55" i="19"/>
  <c r="DE55" i="19"/>
  <c r="CW55" i="19"/>
  <c r="CO55" i="19"/>
  <c r="CG55" i="19"/>
  <c r="BY55" i="19"/>
  <c r="BQ55" i="19"/>
  <c r="BI55" i="19"/>
  <c r="BA55" i="19"/>
  <c r="AS55" i="19"/>
  <c r="AK55" i="19"/>
  <c r="AC55" i="19"/>
  <c r="U55" i="19"/>
  <c r="M55" i="19"/>
  <c r="DK55" i="19"/>
  <c r="DC55" i="19"/>
  <c r="CU55" i="19"/>
  <c r="CM55" i="19"/>
  <c r="CE55" i="19"/>
  <c r="BW55" i="19"/>
  <c r="BO55" i="19"/>
  <c r="BG55" i="19"/>
  <c r="AY55" i="19"/>
  <c r="AQ55" i="19"/>
  <c r="AI55" i="19"/>
  <c r="AA55" i="19"/>
  <c r="S55" i="19"/>
  <c r="K55" i="19"/>
  <c r="CS55" i="19"/>
  <c r="BM55" i="19"/>
  <c r="AG55" i="19"/>
  <c r="CK55" i="19"/>
  <c r="BE55" i="19"/>
  <c r="Y55" i="19"/>
  <c r="DI55" i="19"/>
  <c r="CC55" i="19"/>
  <c r="AW55" i="19"/>
  <c r="Q55" i="19"/>
  <c r="BU55" i="19"/>
  <c r="AO55" i="19"/>
  <c r="DA55" i="19"/>
  <c r="I55" i="19"/>
  <c r="DW56" i="19"/>
  <c r="DO56" i="19"/>
  <c r="DG56" i="19"/>
  <c r="CY56" i="19"/>
  <c r="CQ56" i="19"/>
  <c r="CI56" i="19"/>
  <c r="CA56" i="19"/>
  <c r="BS56" i="19"/>
  <c r="BK56" i="19"/>
  <c r="BC56" i="19"/>
  <c r="AU56" i="19"/>
  <c r="AM56" i="19"/>
  <c r="AE56" i="19"/>
  <c r="W56" i="19"/>
  <c r="O56" i="19"/>
  <c r="DU56" i="19"/>
  <c r="DM56" i="19"/>
  <c r="DE56" i="19"/>
  <c r="CW56" i="19"/>
  <c r="CO56" i="19"/>
  <c r="CG56" i="19"/>
  <c r="BY56" i="19"/>
  <c r="BQ56" i="19"/>
  <c r="BI56" i="19"/>
  <c r="BA56" i="19"/>
  <c r="AS56" i="19"/>
  <c r="AK56" i="19"/>
  <c r="AC56" i="19"/>
  <c r="U56" i="19"/>
  <c r="M56" i="19"/>
  <c r="DK56" i="19"/>
  <c r="CU56" i="19"/>
  <c r="CE56" i="19"/>
  <c r="BO56" i="19"/>
  <c r="AY56" i="19"/>
  <c r="AI56" i="19"/>
  <c r="S56" i="19"/>
  <c r="DI56" i="19"/>
  <c r="CS56" i="19"/>
  <c r="CC56" i="19"/>
  <c r="BM56" i="19"/>
  <c r="AW56" i="19"/>
  <c r="AG56" i="19"/>
  <c r="Q56" i="19"/>
  <c r="DS56" i="19"/>
  <c r="DC56" i="19"/>
  <c r="CM56" i="19"/>
  <c r="BW56" i="19"/>
  <c r="BG56" i="19"/>
  <c r="AQ56" i="19"/>
  <c r="AA56" i="19"/>
  <c r="K56" i="19"/>
  <c r="CK56" i="19"/>
  <c r="Y56" i="19"/>
  <c r="BU56" i="19"/>
  <c r="I56" i="19"/>
  <c r="DQ56" i="19"/>
  <c r="BE56" i="19"/>
  <c r="DA56" i="19"/>
  <c r="AO56" i="19"/>
  <c r="DU32" i="19"/>
  <c r="DM32" i="19"/>
  <c r="DE32" i="19"/>
  <c r="CW32" i="19"/>
  <c r="CO32" i="19"/>
  <c r="CG32" i="19"/>
  <c r="BY32" i="19"/>
  <c r="BQ32" i="19"/>
  <c r="BI32" i="19"/>
  <c r="BA32" i="19"/>
  <c r="AS32" i="19"/>
  <c r="AK32" i="19"/>
  <c r="AC32" i="19"/>
  <c r="U32" i="19"/>
  <c r="M32" i="19"/>
  <c r="DS32" i="19"/>
  <c r="DK32" i="19"/>
  <c r="DC32" i="19"/>
  <c r="CU32" i="19"/>
  <c r="CM32" i="19"/>
  <c r="CE32" i="19"/>
  <c r="BW32" i="19"/>
  <c r="BO32" i="19"/>
  <c r="BG32" i="19"/>
  <c r="AY32" i="19"/>
  <c r="AQ32" i="19"/>
  <c r="AI32" i="19"/>
  <c r="AA32" i="19"/>
  <c r="S32" i="19"/>
  <c r="K32" i="19"/>
  <c r="DQ32" i="19"/>
  <c r="DI32" i="19"/>
  <c r="DA32" i="19"/>
  <c r="CS32" i="19"/>
  <c r="CK32" i="19"/>
  <c r="CC32" i="19"/>
  <c r="BU32" i="19"/>
  <c r="BM32" i="19"/>
  <c r="BE32" i="19"/>
  <c r="AW32" i="19"/>
  <c r="AO32" i="19"/>
  <c r="AG32" i="19"/>
  <c r="Y32" i="19"/>
  <c r="Q32" i="19"/>
  <c r="I32" i="19"/>
  <c r="DW32" i="19"/>
  <c r="CQ32" i="19"/>
  <c r="BK32" i="19"/>
  <c r="AE32" i="19"/>
  <c r="DO32" i="19"/>
  <c r="CI32" i="19"/>
  <c r="BC32" i="19"/>
  <c r="W32" i="19"/>
  <c r="DG32" i="19"/>
  <c r="AU32" i="19"/>
  <c r="CY32" i="19"/>
  <c r="AM32" i="19"/>
  <c r="CA32" i="19"/>
  <c r="O32" i="19"/>
  <c r="BS32" i="19"/>
  <c r="DQ18" i="19"/>
  <c r="DI18" i="19"/>
  <c r="DA18" i="19"/>
  <c r="CS18" i="19"/>
  <c r="CK18" i="19"/>
  <c r="CC18" i="19"/>
  <c r="BU18" i="19"/>
  <c r="BM18" i="19"/>
  <c r="BE18" i="19"/>
  <c r="AW18" i="19"/>
  <c r="AO18" i="19"/>
  <c r="AG18" i="19"/>
  <c r="Y18" i="19"/>
  <c r="Q18" i="19"/>
  <c r="I18" i="19"/>
  <c r="DW18" i="19"/>
  <c r="DO18" i="19"/>
  <c r="DG18" i="19"/>
  <c r="CY18" i="19"/>
  <c r="CQ18" i="19"/>
  <c r="CI18" i="19"/>
  <c r="CA18" i="19"/>
  <c r="BS18" i="19"/>
  <c r="BK18" i="19"/>
  <c r="BC18" i="19"/>
  <c r="AU18" i="19"/>
  <c r="AM18" i="19"/>
  <c r="AE18" i="19"/>
  <c r="W18" i="19"/>
  <c r="O18" i="19"/>
  <c r="DU18" i="19"/>
  <c r="DE18" i="19"/>
  <c r="CO18" i="19"/>
  <c r="BY18" i="19"/>
  <c r="BI18" i="19"/>
  <c r="AS18" i="19"/>
  <c r="AC18" i="19"/>
  <c r="M18" i="19"/>
  <c r="DS18" i="19"/>
  <c r="DC18" i="19"/>
  <c r="CM18" i="19"/>
  <c r="BW18" i="19"/>
  <c r="BG18" i="19"/>
  <c r="AQ18" i="19"/>
  <c r="AA18" i="19"/>
  <c r="K18" i="19"/>
  <c r="DM18" i="19"/>
  <c r="CW18" i="19"/>
  <c r="CG18" i="19"/>
  <c r="BQ18" i="19"/>
  <c r="BA18" i="19"/>
  <c r="AK18" i="19"/>
  <c r="U18" i="19"/>
  <c r="BO18" i="19"/>
  <c r="CE18" i="19"/>
  <c r="DK18" i="19"/>
  <c r="AY18" i="19"/>
  <c r="CU18" i="19"/>
  <c r="AI18" i="19"/>
  <c r="S18" i="19"/>
  <c r="DU9" i="19"/>
  <c r="DM9" i="19"/>
  <c r="DE9" i="19"/>
  <c r="CW9" i="19"/>
  <c r="CO9" i="19"/>
  <c r="CG9" i="19"/>
  <c r="BY9" i="19"/>
  <c r="BQ9" i="19"/>
  <c r="BI9" i="19"/>
  <c r="BA9" i="19"/>
  <c r="AS9" i="19"/>
  <c r="AK9" i="19"/>
  <c r="AC9" i="19"/>
  <c r="U9" i="19"/>
  <c r="M9" i="19"/>
  <c r="DS9" i="19"/>
  <c r="DK9" i="19"/>
  <c r="DC9" i="19"/>
  <c r="CU9" i="19"/>
  <c r="CM9" i="19"/>
  <c r="CE9" i="19"/>
  <c r="BW9" i="19"/>
  <c r="BO9" i="19"/>
  <c r="BG9" i="19"/>
  <c r="AY9" i="19"/>
  <c r="AQ9" i="19"/>
  <c r="AI9" i="19"/>
  <c r="AA9" i="19"/>
  <c r="S9" i="19"/>
  <c r="K9" i="19"/>
  <c r="DQ9" i="19"/>
  <c r="DI9" i="19"/>
  <c r="DA9" i="19"/>
  <c r="CS9" i="19"/>
  <c r="CK9" i="19"/>
  <c r="CC9" i="19"/>
  <c r="BU9" i="19"/>
  <c r="BM9" i="19"/>
  <c r="BE9" i="19"/>
  <c r="AW9" i="19"/>
  <c r="AO9" i="19"/>
  <c r="AG9" i="19"/>
  <c r="Y9" i="19"/>
  <c r="Q9" i="19"/>
  <c r="I9" i="19"/>
  <c r="DW9" i="19"/>
  <c r="CQ9" i="19"/>
  <c r="BK9" i="19"/>
  <c r="AE9" i="19"/>
  <c r="BS9" i="19"/>
  <c r="DO9" i="19"/>
  <c r="CI9" i="19"/>
  <c r="BC9" i="19"/>
  <c r="W9" i="19"/>
  <c r="CY9" i="19"/>
  <c r="DG9" i="19"/>
  <c r="CA9" i="19"/>
  <c r="AU9" i="19"/>
  <c r="O9" i="19"/>
  <c r="AM9" i="19"/>
  <c r="DQ62" i="19"/>
  <c r="DI62" i="19"/>
  <c r="DA62" i="19"/>
  <c r="CS62" i="19"/>
  <c r="CK62" i="19"/>
  <c r="CC62" i="19"/>
  <c r="BU62" i="19"/>
  <c r="BM62" i="19"/>
  <c r="BE62" i="19"/>
  <c r="AW62" i="19"/>
  <c r="AO62" i="19"/>
  <c r="AG62" i="19"/>
  <c r="Y62" i="19"/>
  <c r="Q62" i="19"/>
  <c r="I62" i="19"/>
  <c r="DW62" i="19"/>
  <c r="DO62" i="19"/>
  <c r="DG62" i="19"/>
  <c r="CY62" i="19"/>
  <c r="CQ62" i="19"/>
  <c r="CI62" i="19"/>
  <c r="CA62" i="19"/>
  <c r="BS62" i="19"/>
  <c r="BK62" i="19"/>
  <c r="BC62" i="19"/>
  <c r="AU62" i="19"/>
  <c r="AM62" i="19"/>
  <c r="AE62" i="19"/>
  <c r="W62" i="19"/>
  <c r="O62" i="19"/>
  <c r="DU62" i="19"/>
  <c r="DM62" i="19"/>
  <c r="DE62" i="19"/>
  <c r="CW62" i="19"/>
  <c r="CO62" i="19"/>
  <c r="CG62" i="19"/>
  <c r="BY62" i="19"/>
  <c r="BQ62" i="19"/>
  <c r="BI62" i="19"/>
  <c r="BA62" i="19"/>
  <c r="AS62" i="19"/>
  <c r="AK62" i="19"/>
  <c r="AC62" i="19"/>
  <c r="U62" i="19"/>
  <c r="M62" i="19"/>
  <c r="DK62" i="19"/>
  <c r="CE62" i="19"/>
  <c r="AY62" i="19"/>
  <c r="S62" i="19"/>
  <c r="DC62" i="19"/>
  <c r="BW62" i="19"/>
  <c r="AQ62" i="19"/>
  <c r="K62" i="19"/>
  <c r="CU62" i="19"/>
  <c r="BO62" i="19"/>
  <c r="AI62" i="19"/>
  <c r="CM62" i="19"/>
  <c r="BG62" i="19"/>
  <c r="AA62" i="19"/>
  <c r="DS62" i="19"/>
  <c r="DQ21" i="19"/>
  <c r="DI21" i="19"/>
  <c r="DA21" i="19"/>
  <c r="CS21" i="19"/>
  <c r="CK21" i="19"/>
  <c r="CC21" i="19"/>
  <c r="BU21" i="19"/>
  <c r="BM21" i="19"/>
  <c r="BE21" i="19"/>
  <c r="AW21" i="19"/>
  <c r="AO21" i="19"/>
  <c r="AG21" i="19"/>
  <c r="Y21" i="19"/>
  <c r="Q21" i="19"/>
  <c r="I21" i="19"/>
  <c r="DW21" i="19"/>
  <c r="DO21" i="19"/>
  <c r="DG21" i="19"/>
  <c r="CY21" i="19"/>
  <c r="CQ21" i="19"/>
  <c r="CI21" i="19"/>
  <c r="CA21" i="19"/>
  <c r="BS21" i="19"/>
  <c r="BK21" i="19"/>
  <c r="BC21" i="19"/>
  <c r="AU21" i="19"/>
  <c r="AM21" i="19"/>
  <c r="AE21" i="19"/>
  <c r="W21" i="19"/>
  <c r="O21" i="19"/>
  <c r="DM21" i="19"/>
  <c r="CW21" i="19"/>
  <c r="CG21" i="19"/>
  <c r="BQ21" i="19"/>
  <c r="BA21" i="19"/>
  <c r="AK21" i="19"/>
  <c r="U21" i="19"/>
  <c r="DK21" i="19"/>
  <c r="CU21" i="19"/>
  <c r="CE21" i="19"/>
  <c r="BO21" i="19"/>
  <c r="AY21" i="19"/>
  <c r="AI21" i="19"/>
  <c r="S21" i="19"/>
  <c r="DU21" i="19"/>
  <c r="DE21" i="19"/>
  <c r="CO21" i="19"/>
  <c r="BY21" i="19"/>
  <c r="BI21" i="19"/>
  <c r="AS21" i="19"/>
  <c r="AC21" i="19"/>
  <c r="M21" i="19"/>
  <c r="CM21" i="19"/>
  <c r="AA21" i="19"/>
  <c r="DC21" i="19"/>
  <c r="BW21" i="19"/>
  <c r="K21" i="19"/>
  <c r="DS21" i="19"/>
  <c r="BG21" i="19"/>
  <c r="AQ21" i="19"/>
  <c r="DU29" i="19"/>
  <c r="DM29" i="19"/>
  <c r="DE29" i="19"/>
  <c r="CW29" i="19"/>
  <c r="CO29" i="19"/>
  <c r="CG29" i="19"/>
  <c r="BY29" i="19"/>
  <c r="BQ29" i="19"/>
  <c r="BI29" i="19"/>
  <c r="BA29" i="19"/>
  <c r="AS29" i="19"/>
  <c r="AK29" i="19"/>
  <c r="AC29" i="19"/>
  <c r="U29" i="19"/>
  <c r="DS29" i="19"/>
  <c r="DK29" i="19"/>
  <c r="DC29" i="19"/>
  <c r="CU29" i="19"/>
  <c r="CM29" i="19"/>
  <c r="CE29" i="19"/>
  <c r="BW29" i="19"/>
  <c r="BO29" i="19"/>
  <c r="BG29" i="19"/>
  <c r="AY29" i="19"/>
  <c r="AQ29" i="19"/>
  <c r="AI29" i="19"/>
  <c r="AA29" i="19"/>
  <c r="S29" i="19"/>
  <c r="DI29" i="19"/>
  <c r="CS29" i="19"/>
  <c r="CC29" i="19"/>
  <c r="BM29" i="19"/>
  <c r="AW29" i="19"/>
  <c r="AG29" i="19"/>
  <c r="Q29" i="19"/>
  <c r="I29" i="19"/>
  <c r="DW29" i="19"/>
  <c r="DG29" i="19"/>
  <c r="CQ29" i="19"/>
  <c r="CA29" i="19"/>
  <c r="BK29" i="19"/>
  <c r="AU29" i="19"/>
  <c r="AE29" i="19"/>
  <c r="O29" i="19"/>
  <c r="DQ29" i="19"/>
  <c r="CK29" i="19"/>
  <c r="BE29" i="19"/>
  <c r="Y29" i="19"/>
  <c r="DO29" i="19"/>
  <c r="CI29" i="19"/>
  <c r="BC29" i="19"/>
  <c r="W29" i="19"/>
  <c r="DA29" i="19"/>
  <c r="BU29" i="19"/>
  <c r="AO29" i="19"/>
  <c r="M29" i="19"/>
  <c r="AM29" i="19"/>
  <c r="K29" i="19"/>
  <c r="CY29" i="19"/>
  <c r="BS29" i="19"/>
  <c r="DS120" i="24"/>
  <c r="DK120" i="24"/>
  <c r="DC120" i="24"/>
  <c r="CU120" i="24"/>
  <c r="CM120" i="24"/>
  <c r="CE120" i="24"/>
  <c r="BW120" i="24"/>
  <c r="BO120" i="24"/>
  <c r="BG120" i="24"/>
  <c r="AY120" i="24"/>
  <c r="AQ120" i="24"/>
  <c r="AI120" i="24"/>
  <c r="AA120" i="24"/>
  <c r="S120" i="24"/>
  <c r="K120" i="24"/>
  <c r="DQ120" i="24"/>
  <c r="DI120" i="24"/>
  <c r="DA120" i="24"/>
  <c r="CS120" i="24"/>
  <c r="CK120" i="24"/>
  <c r="CC120" i="24"/>
  <c r="BU120" i="24"/>
  <c r="BM120" i="24"/>
  <c r="BE120" i="24"/>
  <c r="AW120" i="24"/>
  <c r="AO120" i="24"/>
  <c r="AG120" i="24"/>
  <c r="Y120" i="24"/>
  <c r="Q120" i="24"/>
  <c r="I120" i="24"/>
  <c r="DW120" i="24"/>
  <c r="DO120" i="24"/>
  <c r="DG120" i="24"/>
  <c r="CY120" i="24"/>
  <c r="CQ120" i="24"/>
  <c r="CI120" i="24"/>
  <c r="CA120" i="24"/>
  <c r="BS120" i="24"/>
  <c r="BK120" i="24"/>
  <c r="BC120" i="24"/>
  <c r="AU120" i="24"/>
  <c r="AM120" i="24"/>
  <c r="AE120" i="24"/>
  <c r="W120" i="24"/>
  <c r="O120" i="24"/>
  <c r="DU120" i="24"/>
  <c r="CO120" i="24"/>
  <c r="BI120" i="24"/>
  <c r="AC120" i="24"/>
  <c r="DM120" i="24"/>
  <c r="CG120" i="24"/>
  <c r="BA120" i="24"/>
  <c r="U120" i="24"/>
  <c r="DE120" i="24"/>
  <c r="BY120" i="24"/>
  <c r="AS120" i="24"/>
  <c r="M120" i="24"/>
  <c r="BQ120" i="24"/>
  <c r="AK120" i="24"/>
  <c r="CW120" i="24"/>
  <c r="DS103" i="24"/>
  <c r="DK103" i="24"/>
  <c r="DC103" i="24"/>
  <c r="CU103" i="24"/>
  <c r="CM103" i="24"/>
  <c r="CE103" i="24"/>
  <c r="BW103" i="24"/>
  <c r="BO103" i="24"/>
  <c r="BG103" i="24"/>
  <c r="AY103" i="24"/>
  <c r="AQ103" i="24"/>
  <c r="AI103" i="24"/>
  <c r="AA103" i="24"/>
  <c r="S103" i="24"/>
  <c r="K103" i="24"/>
  <c r="DQ103" i="24"/>
  <c r="DI103" i="24"/>
  <c r="DA103" i="24"/>
  <c r="CS103" i="24"/>
  <c r="CK103" i="24"/>
  <c r="CC103" i="24"/>
  <c r="BU103" i="24"/>
  <c r="BM103" i="24"/>
  <c r="BE103" i="24"/>
  <c r="AW103" i="24"/>
  <c r="AO103" i="24"/>
  <c r="AG103" i="24"/>
  <c r="Y103" i="24"/>
  <c r="Q103" i="24"/>
  <c r="I103" i="24"/>
  <c r="DW103" i="24"/>
  <c r="DO103" i="24"/>
  <c r="DG103" i="24"/>
  <c r="CY103" i="24"/>
  <c r="CQ103" i="24"/>
  <c r="CI103" i="24"/>
  <c r="CA103" i="24"/>
  <c r="BS103" i="24"/>
  <c r="BK103" i="24"/>
  <c r="BC103" i="24"/>
  <c r="AU103" i="24"/>
  <c r="AM103" i="24"/>
  <c r="AE103" i="24"/>
  <c r="W103" i="24"/>
  <c r="O103" i="24"/>
  <c r="DU103" i="24"/>
  <c r="CO103" i="24"/>
  <c r="BI103" i="24"/>
  <c r="AC103" i="24"/>
  <c r="DM103" i="24"/>
  <c r="CG103" i="24"/>
  <c r="BA103" i="24"/>
  <c r="U103" i="24"/>
  <c r="DE103" i="24"/>
  <c r="BY103" i="24"/>
  <c r="AS103" i="24"/>
  <c r="M103" i="24"/>
  <c r="CW103" i="24"/>
  <c r="BQ103" i="24"/>
  <c r="AK103" i="24"/>
  <c r="DS139" i="24"/>
  <c r="DK139" i="24"/>
  <c r="DC139" i="24"/>
  <c r="CU139" i="24"/>
  <c r="CM139" i="24"/>
  <c r="CE139" i="24"/>
  <c r="BW139" i="24"/>
  <c r="BO139" i="24"/>
  <c r="BG139" i="24"/>
  <c r="AY139" i="24"/>
  <c r="AQ139" i="24"/>
  <c r="AI139" i="24"/>
  <c r="AA139" i="24"/>
  <c r="S139" i="24"/>
  <c r="K139" i="24"/>
  <c r="DQ139" i="24"/>
  <c r="DI139" i="24"/>
  <c r="DA139" i="24"/>
  <c r="CS139" i="24"/>
  <c r="CK139" i="24"/>
  <c r="CC139" i="24"/>
  <c r="BU139" i="24"/>
  <c r="BM139" i="24"/>
  <c r="BE139" i="24"/>
  <c r="AW139" i="24"/>
  <c r="AO139" i="24"/>
  <c r="AG139" i="24"/>
  <c r="Y139" i="24"/>
  <c r="Q139" i="24"/>
  <c r="I139" i="24"/>
  <c r="DW139" i="24"/>
  <c r="DO139" i="24"/>
  <c r="DG139" i="24"/>
  <c r="CY139" i="24"/>
  <c r="CQ139" i="24"/>
  <c r="CI139" i="24"/>
  <c r="CA139" i="24"/>
  <c r="BS139" i="24"/>
  <c r="BK139" i="24"/>
  <c r="BC139" i="24"/>
  <c r="AU139" i="24"/>
  <c r="AM139" i="24"/>
  <c r="AE139" i="24"/>
  <c r="W139" i="24"/>
  <c r="O139" i="24"/>
  <c r="DM139" i="24"/>
  <c r="CG139" i="24"/>
  <c r="BA139" i="24"/>
  <c r="U139" i="24"/>
  <c r="DE139" i="24"/>
  <c r="BY139" i="24"/>
  <c r="AS139" i="24"/>
  <c r="M139" i="24"/>
  <c r="CW139" i="24"/>
  <c r="BQ139" i="24"/>
  <c r="AK139" i="24"/>
  <c r="DU139" i="24"/>
  <c r="CO139" i="24"/>
  <c r="BI139" i="24"/>
  <c r="AC139" i="24"/>
  <c r="DS111" i="24"/>
  <c r="DK111" i="24"/>
  <c r="DC111" i="24"/>
  <c r="CU111" i="24"/>
  <c r="CM111" i="24"/>
  <c r="CE111" i="24"/>
  <c r="BW111" i="24"/>
  <c r="BO111" i="24"/>
  <c r="BG111" i="24"/>
  <c r="AY111" i="24"/>
  <c r="AQ111" i="24"/>
  <c r="AI111" i="24"/>
  <c r="AA111" i="24"/>
  <c r="S111" i="24"/>
  <c r="K111" i="24"/>
  <c r="DQ111" i="24"/>
  <c r="DI111" i="24"/>
  <c r="DA111" i="24"/>
  <c r="CS111" i="24"/>
  <c r="CK111" i="24"/>
  <c r="CC111" i="24"/>
  <c r="BU111" i="24"/>
  <c r="BM111" i="24"/>
  <c r="BE111" i="24"/>
  <c r="AW111" i="24"/>
  <c r="AO111" i="24"/>
  <c r="AG111" i="24"/>
  <c r="Y111" i="24"/>
  <c r="Q111" i="24"/>
  <c r="I111" i="24"/>
  <c r="DW111" i="24"/>
  <c r="DO111" i="24"/>
  <c r="DG111" i="24"/>
  <c r="CY111" i="24"/>
  <c r="CQ111" i="24"/>
  <c r="CI111" i="24"/>
  <c r="CA111" i="24"/>
  <c r="BS111" i="24"/>
  <c r="BK111" i="24"/>
  <c r="BC111" i="24"/>
  <c r="AU111" i="24"/>
  <c r="AM111" i="24"/>
  <c r="AE111" i="24"/>
  <c r="W111" i="24"/>
  <c r="O111" i="24"/>
  <c r="DE111" i="24"/>
  <c r="BY111" i="24"/>
  <c r="AS111" i="24"/>
  <c r="M111" i="24"/>
  <c r="CW111" i="24"/>
  <c r="BQ111" i="24"/>
  <c r="AK111" i="24"/>
  <c r="DU111" i="24"/>
  <c r="CO111" i="24"/>
  <c r="BI111" i="24"/>
  <c r="AC111" i="24"/>
  <c r="CG111" i="24"/>
  <c r="BA111" i="24"/>
  <c r="U111" i="24"/>
  <c r="DM111" i="24"/>
  <c r="DS137" i="24"/>
  <c r="DK137" i="24"/>
  <c r="DC137" i="24"/>
  <c r="CU137" i="24"/>
  <c r="CM137" i="24"/>
  <c r="CE137" i="24"/>
  <c r="BW137" i="24"/>
  <c r="BO137" i="24"/>
  <c r="BG137" i="24"/>
  <c r="AY137" i="24"/>
  <c r="AQ137" i="24"/>
  <c r="AI137" i="24"/>
  <c r="AA137" i="24"/>
  <c r="S137" i="24"/>
  <c r="K137" i="24"/>
  <c r="DQ137" i="24"/>
  <c r="DI137" i="24"/>
  <c r="DA137" i="24"/>
  <c r="CS137" i="24"/>
  <c r="CK137" i="24"/>
  <c r="CC137" i="24"/>
  <c r="BU137" i="24"/>
  <c r="BM137" i="24"/>
  <c r="BE137" i="24"/>
  <c r="AW137" i="24"/>
  <c r="AO137" i="24"/>
  <c r="AG137" i="24"/>
  <c r="Y137" i="24"/>
  <c r="Q137" i="24"/>
  <c r="I137" i="24"/>
  <c r="DW137" i="24"/>
  <c r="DO137" i="24"/>
  <c r="DG137" i="24"/>
  <c r="CY137" i="24"/>
  <c r="CQ137" i="24"/>
  <c r="CI137" i="24"/>
  <c r="CA137" i="24"/>
  <c r="BS137" i="24"/>
  <c r="BK137" i="24"/>
  <c r="BC137" i="24"/>
  <c r="AU137" i="24"/>
  <c r="AM137" i="24"/>
  <c r="AE137" i="24"/>
  <c r="W137" i="24"/>
  <c r="O137" i="24"/>
  <c r="CW137" i="24"/>
  <c r="BQ137" i="24"/>
  <c r="AK137" i="24"/>
  <c r="DU137" i="24"/>
  <c r="CO137" i="24"/>
  <c r="BI137" i="24"/>
  <c r="AC137" i="24"/>
  <c r="DM137" i="24"/>
  <c r="CG137" i="24"/>
  <c r="BA137" i="24"/>
  <c r="U137" i="24"/>
  <c r="DE137" i="24"/>
  <c r="BY137" i="24"/>
  <c r="AS137" i="24"/>
  <c r="M137" i="24"/>
  <c r="DW148" i="24"/>
  <c r="DO148" i="24"/>
  <c r="DG148" i="24"/>
  <c r="CY148" i="24"/>
  <c r="CQ148" i="24"/>
  <c r="CI148" i="24"/>
  <c r="CA148" i="24"/>
  <c r="BS148" i="24"/>
  <c r="BK148" i="24"/>
  <c r="BC148" i="24"/>
  <c r="AU148" i="24"/>
  <c r="AM148" i="24"/>
  <c r="AE148" i="24"/>
  <c r="W148" i="24"/>
  <c r="O148" i="24"/>
  <c r="DS148" i="24"/>
  <c r="DK148" i="24"/>
  <c r="DC148" i="24"/>
  <c r="CU148" i="24"/>
  <c r="CM148" i="24"/>
  <c r="CE148" i="24"/>
  <c r="BW148" i="24"/>
  <c r="BO148" i="24"/>
  <c r="BG148" i="24"/>
  <c r="AY148" i="24"/>
  <c r="AQ148" i="24"/>
  <c r="AI148" i="24"/>
  <c r="AA148" i="24"/>
  <c r="S148" i="24"/>
  <c r="K148" i="24"/>
  <c r="DI148" i="24"/>
  <c r="CS148" i="24"/>
  <c r="CC148" i="24"/>
  <c r="BM148" i="24"/>
  <c r="AW148" i="24"/>
  <c r="AG148" i="24"/>
  <c r="Q148" i="24"/>
  <c r="DU148" i="24"/>
  <c r="DE148" i="24"/>
  <c r="CO148" i="24"/>
  <c r="BY148" i="24"/>
  <c r="BI148" i="24"/>
  <c r="AS148" i="24"/>
  <c r="AC148" i="24"/>
  <c r="M148" i="24"/>
  <c r="DQ148" i="24"/>
  <c r="DA148" i="24"/>
  <c r="CK148" i="24"/>
  <c r="BU148" i="24"/>
  <c r="BE148" i="24"/>
  <c r="AO148" i="24"/>
  <c r="Y148" i="24"/>
  <c r="I148" i="24"/>
  <c r="CG148" i="24"/>
  <c r="U148" i="24"/>
  <c r="BQ148" i="24"/>
  <c r="DM148" i="24"/>
  <c r="BA148" i="24"/>
  <c r="AK148" i="24"/>
  <c r="CW148" i="24"/>
  <c r="DS132" i="24"/>
  <c r="DK132" i="24"/>
  <c r="DC132" i="24"/>
  <c r="CU132" i="24"/>
  <c r="CM132" i="24"/>
  <c r="CE132" i="24"/>
  <c r="BW132" i="24"/>
  <c r="BO132" i="24"/>
  <c r="BG132" i="24"/>
  <c r="AY132" i="24"/>
  <c r="AQ132" i="24"/>
  <c r="AI132" i="24"/>
  <c r="AA132" i="24"/>
  <c r="S132" i="24"/>
  <c r="K132" i="24"/>
  <c r="DQ132" i="24"/>
  <c r="DI132" i="24"/>
  <c r="DA132" i="24"/>
  <c r="CS132" i="24"/>
  <c r="CK132" i="24"/>
  <c r="CC132" i="24"/>
  <c r="BU132" i="24"/>
  <c r="BM132" i="24"/>
  <c r="BE132" i="24"/>
  <c r="AW132" i="24"/>
  <c r="AO132" i="24"/>
  <c r="AG132" i="24"/>
  <c r="Y132" i="24"/>
  <c r="Q132" i="24"/>
  <c r="I132" i="24"/>
  <c r="DW132" i="24"/>
  <c r="DO132" i="24"/>
  <c r="DG132" i="24"/>
  <c r="CY132" i="24"/>
  <c r="CQ132" i="24"/>
  <c r="CI132" i="24"/>
  <c r="CA132" i="24"/>
  <c r="BS132" i="24"/>
  <c r="BK132" i="24"/>
  <c r="BC132" i="24"/>
  <c r="AU132" i="24"/>
  <c r="AM132" i="24"/>
  <c r="AE132" i="24"/>
  <c r="W132" i="24"/>
  <c r="O132" i="24"/>
  <c r="DU132" i="24"/>
  <c r="CO132" i="24"/>
  <c r="BI132" i="24"/>
  <c r="AC132" i="24"/>
  <c r="DM132" i="24"/>
  <c r="CG132" i="24"/>
  <c r="BA132" i="24"/>
  <c r="U132" i="24"/>
  <c r="DE132" i="24"/>
  <c r="BY132" i="24"/>
  <c r="AS132" i="24"/>
  <c r="M132" i="24"/>
  <c r="BQ132" i="24"/>
  <c r="AK132" i="24"/>
  <c r="CW132" i="24"/>
  <c r="DS126" i="24"/>
  <c r="DK126" i="24"/>
  <c r="DC126" i="24"/>
  <c r="CU126" i="24"/>
  <c r="CM126" i="24"/>
  <c r="CE126" i="24"/>
  <c r="BW126" i="24"/>
  <c r="BO126" i="24"/>
  <c r="BG126" i="24"/>
  <c r="AY126" i="24"/>
  <c r="AQ126" i="24"/>
  <c r="AI126" i="24"/>
  <c r="AA126" i="24"/>
  <c r="S126" i="24"/>
  <c r="K126" i="24"/>
  <c r="DQ126" i="24"/>
  <c r="DI126" i="24"/>
  <c r="DA126" i="24"/>
  <c r="CS126" i="24"/>
  <c r="CK126" i="24"/>
  <c r="CC126" i="24"/>
  <c r="BU126" i="24"/>
  <c r="BM126" i="24"/>
  <c r="BE126" i="24"/>
  <c r="AW126" i="24"/>
  <c r="AO126" i="24"/>
  <c r="AG126" i="24"/>
  <c r="Y126" i="24"/>
  <c r="Q126" i="24"/>
  <c r="I126" i="24"/>
  <c r="DW126" i="24"/>
  <c r="DO126" i="24"/>
  <c r="DG126" i="24"/>
  <c r="CY126" i="24"/>
  <c r="CQ126" i="24"/>
  <c r="CI126" i="24"/>
  <c r="CA126" i="24"/>
  <c r="BS126" i="24"/>
  <c r="BK126" i="24"/>
  <c r="BC126" i="24"/>
  <c r="AU126" i="24"/>
  <c r="AM126" i="24"/>
  <c r="AE126" i="24"/>
  <c r="W126" i="24"/>
  <c r="O126" i="24"/>
  <c r="DM126" i="24"/>
  <c r="CG126" i="24"/>
  <c r="BA126" i="24"/>
  <c r="U126" i="24"/>
  <c r="DE126" i="24"/>
  <c r="BY126" i="24"/>
  <c r="AS126" i="24"/>
  <c r="M126" i="24"/>
  <c r="CW126" i="24"/>
  <c r="BQ126" i="24"/>
  <c r="AK126" i="24"/>
  <c r="AC126" i="24"/>
  <c r="DU126" i="24"/>
  <c r="CO126" i="24"/>
  <c r="BI126" i="24"/>
  <c r="DS141" i="24"/>
  <c r="DK141" i="24"/>
  <c r="DC141" i="24"/>
  <c r="CU141" i="24"/>
  <c r="CM141" i="24"/>
  <c r="CE141" i="24"/>
  <c r="BW141" i="24"/>
  <c r="BO141" i="24"/>
  <c r="BG141" i="24"/>
  <c r="AY141" i="24"/>
  <c r="AQ141" i="24"/>
  <c r="AI141" i="24"/>
  <c r="AA141" i="24"/>
  <c r="S141" i="24"/>
  <c r="K141" i="24"/>
  <c r="DQ141" i="24"/>
  <c r="DI141" i="24"/>
  <c r="DA141" i="24"/>
  <c r="CS141" i="24"/>
  <c r="CK141" i="24"/>
  <c r="CC141" i="24"/>
  <c r="BU141" i="24"/>
  <c r="BM141" i="24"/>
  <c r="BE141" i="24"/>
  <c r="AW141" i="24"/>
  <c r="AO141" i="24"/>
  <c r="AG141" i="24"/>
  <c r="Y141" i="24"/>
  <c r="Q141" i="24"/>
  <c r="I141" i="24"/>
  <c r="DW141" i="24"/>
  <c r="DO141" i="24"/>
  <c r="DG141" i="24"/>
  <c r="CY141" i="24"/>
  <c r="CQ141" i="24"/>
  <c r="CI141" i="24"/>
  <c r="CA141" i="24"/>
  <c r="BS141" i="24"/>
  <c r="BK141" i="24"/>
  <c r="BC141" i="24"/>
  <c r="AU141" i="24"/>
  <c r="AM141" i="24"/>
  <c r="AE141" i="24"/>
  <c r="W141" i="24"/>
  <c r="O141" i="24"/>
  <c r="DM141" i="24"/>
  <c r="CG141" i="24"/>
  <c r="BA141" i="24"/>
  <c r="U141" i="24"/>
  <c r="DE141" i="24"/>
  <c r="BY141" i="24"/>
  <c r="AS141" i="24"/>
  <c r="M141" i="24"/>
  <c r="CW141" i="24"/>
  <c r="BQ141" i="24"/>
  <c r="AK141" i="24"/>
  <c r="AC141" i="24"/>
  <c r="DU141" i="24"/>
  <c r="CO141" i="24"/>
  <c r="BI141" i="24"/>
  <c r="DS129" i="24"/>
  <c r="DK129" i="24"/>
  <c r="DC129" i="24"/>
  <c r="CU129" i="24"/>
  <c r="CM129" i="24"/>
  <c r="CE129" i="24"/>
  <c r="BW129" i="24"/>
  <c r="BO129" i="24"/>
  <c r="DQ129" i="24"/>
  <c r="DI129" i="24"/>
  <c r="DA129" i="24"/>
  <c r="CS129" i="24"/>
  <c r="CK129" i="24"/>
  <c r="CC129" i="24"/>
  <c r="BU129" i="24"/>
  <c r="BM129" i="24"/>
  <c r="BE129" i="24"/>
  <c r="AW129" i="24"/>
  <c r="AO129" i="24"/>
  <c r="DW129" i="24"/>
  <c r="DO129" i="24"/>
  <c r="DG129" i="24"/>
  <c r="CY129" i="24"/>
  <c r="CQ129" i="24"/>
  <c r="CI129" i="24"/>
  <c r="CA129" i="24"/>
  <c r="BS129" i="24"/>
  <c r="BK129" i="24"/>
  <c r="BC129" i="24"/>
  <c r="AU129" i="24"/>
  <c r="AM129" i="24"/>
  <c r="CW129" i="24"/>
  <c r="BQ129" i="24"/>
  <c r="AY129" i="24"/>
  <c r="AI129" i="24"/>
  <c r="AA129" i="24"/>
  <c r="S129" i="24"/>
  <c r="K129" i="24"/>
  <c r="DU129" i="24"/>
  <c r="CO129" i="24"/>
  <c r="BI129" i="24"/>
  <c r="AS129" i="24"/>
  <c r="AG129" i="24"/>
  <c r="Y129" i="24"/>
  <c r="Q129" i="24"/>
  <c r="I129" i="24"/>
  <c r="DM129" i="24"/>
  <c r="CG129" i="24"/>
  <c r="BG129" i="24"/>
  <c r="AQ129" i="24"/>
  <c r="AE129" i="24"/>
  <c r="W129" i="24"/>
  <c r="O129" i="24"/>
  <c r="BA129" i="24"/>
  <c r="M129" i="24"/>
  <c r="AK129" i="24"/>
  <c r="DE129" i="24"/>
  <c r="AC129" i="24"/>
  <c r="BY129" i="24"/>
  <c r="U129" i="24"/>
  <c r="DS130" i="24"/>
  <c r="DK130" i="24"/>
  <c r="DC130" i="24"/>
  <c r="CU130" i="24"/>
  <c r="CM130" i="24"/>
  <c r="CE130" i="24"/>
  <c r="BW130" i="24"/>
  <c r="BO130" i="24"/>
  <c r="BG130" i="24"/>
  <c r="AY130" i="24"/>
  <c r="AQ130" i="24"/>
  <c r="AI130" i="24"/>
  <c r="AA130" i="24"/>
  <c r="S130" i="24"/>
  <c r="K130" i="24"/>
  <c r="DQ130" i="24"/>
  <c r="DI130" i="24"/>
  <c r="DA130" i="24"/>
  <c r="CS130" i="24"/>
  <c r="CK130" i="24"/>
  <c r="CC130" i="24"/>
  <c r="BU130" i="24"/>
  <c r="BM130" i="24"/>
  <c r="BE130" i="24"/>
  <c r="AW130" i="24"/>
  <c r="AO130" i="24"/>
  <c r="AG130" i="24"/>
  <c r="Y130" i="24"/>
  <c r="Q130" i="24"/>
  <c r="I130" i="24"/>
  <c r="DW130" i="24"/>
  <c r="DO130" i="24"/>
  <c r="DG130" i="24"/>
  <c r="CY130" i="24"/>
  <c r="CQ130" i="24"/>
  <c r="CI130" i="24"/>
  <c r="CA130" i="24"/>
  <c r="BS130" i="24"/>
  <c r="BK130" i="24"/>
  <c r="BC130" i="24"/>
  <c r="AU130" i="24"/>
  <c r="AM130" i="24"/>
  <c r="AE130" i="24"/>
  <c r="W130" i="24"/>
  <c r="O130" i="24"/>
  <c r="DE130" i="24"/>
  <c r="BY130" i="24"/>
  <c r="AS130" i="24"/>
  <c r="M130" i="24"/>
  <c r="CW130" i="24"/>
  <c r="BQ130" i="24"/>
  <c r="AK130" i="24"/>
  <c r="DU130" i="24"/>
  <c r="CO130" i="24"/>
  <c r="BI130" i="24"/>
  <c r="AC130" i="24"/>
  <c r="BA130" i="24"/>
  <c r="U130" i="24"/>
  <c r="DM130" i="24"/>
  <c r="CG130" i="24"/>
  <c r="DS143" i="24"/>
  <c r="DK143" i="24"/>
  <c r="DC143" i="24"/>
  <c r="CU143" i="24"/>
  <c r="CM143" i="24"/>
  <c r="CE143" i="24"/>
  <c r="BW143" i="24"/>
  <c r="BO143" i="24"/>
  <c r="BG143" i="24"/>
  <c r="AY143" i="24"/>
  <c r="AQ143" i="24"/>
  <c r="AI143" i="24"/>
  <c r="AA143" i="24"/>
  <c r="S143" i="24"/>
  <c r="K143" i="24"/>
  <c r="DQ143" i="24"/>
  <c r="DI143" i="24"/>
  <c r="DA143" i="24"/>
  <c r="CS143" i="24"/>
  <c r="CK143" i="24"/>
  <c r="CC143" i="24"/>
  <c r="BU143" i="24"/>
  <c r="BM143" i="24"/>
  <c r="BE143" i="24"/>
  <c r="AW143" i="24"/>
  <c r="AO143" i="24"/>
  <c r="AG143" i="24"/>
  <c r="Y143" i="24"/>
  <c r="Q143" i="24"/>
  <c r="I143" i="24"/>
  <c r="DW143" i="24"/>
  <c r="DO143" i="24"/>
  <c r="DG143" i="24"/>
  <c r="CY143" i="24"/>
  <c r="CQ143" i="24"/>
  <c r="CI143" i="24"/>
  <c r="CA143" i="24"/>
  <c r="BS143" i="24"/>
  <c r="BK143" i="24"/>
  <c r="BC143" i="24"/>
  <c r="AU143" i="24"/>
  <c r="AM143" i="24"/>
  <c r="AE143" i="24"/>
  <c r="W143" i="24"/>
  <c r="O143" i="24"/>
  <c r="CW143" i="24"/>
  <c r="BQ143" i="24"/>
  <c r="AK143" i="24"/>
  <c r="DU143" i="24"/>
  <c r="CO143" i="24"/>
  <c r="BI143" i="24"/>
  <c r="AC143" i="24"/>
  <c r="DM143" i="24"/>
  <c r="CG143" i="24"/>
  <c r="BA143" i="24"/>
  <c r="U143" i="24"/>
  <c r="AS143" i="24"/>
  <c r="M143" i="24"/>
  <c r="DE143" i="24"/>
  <c r="BY143" i="24"/>
  <c r="DW181" i="24"/>
  <c r="DO181" i="24"/>
  <c r="DG181" i="24"/>
  <c r="CY181" i="24"/>
  <c r="CQ181" i="24"/>
  <c r="CI181" i="24"/>
  <c r="CA181" i="24"/>
  <c r="BS181" i="24"/>
  <c r="BK181" i="24"/>
  <c r="BC181" i="24"/>
  <c r="AU181" i="24"/>
  <c r="AM181" i="24"/>
  <c r="AE181" i="24"/>
  <c r="W181" i="24"/>
  <c r="O181" i="24"/>
  <c r="DU181" i="24"/>
  <c r="DM181" i="24"/>
  <c r="DE181" i="24"/>
  <c r="CW181" i="24"/>
  <c r="CO181" i="24"/>
  <c r="CG181" i="24"/>
  <c r="BY181" i="24"/>
  <c r="BQ181" i="24"/>
  <c r="BI181" i="24"/>
  <c r="DQ181" i="24"/>
  <c r="DA181" i="24"/>
  <c r="CK181" i="24"/>
  <c r="BU181" i="24"/>
  <c r="BE181" i="24"/>
  <c r="AS181" i="24"/>
  <c r="AI181" i="24"/>
  <c r="Y181" i="24"/>
  <c r="M181" i="24"/>
  <c r="DK181" i="24"/>
  <c r="CU181" i="24"/>
  <c r="CE181" i="24"/>
  <c r="BO181" i="24"/>
  <c r="BA181" i="24"/>
  <c r="AQ181" i="24"/>
  <c r="AG181" i="24"/>
  <c r="U181" i="24"/>
  <c r="K181" i="24"/>
  <c r="DI181" i="24"/>
  <c r="CS181" i="24"/>
  <c r="CC181" i="24"/>
  <c r="BM181" i="24"/>
  <c r="AY181" i="24"/>
  <c r="AO181" i="24"/>
  <c r="AC181" i="24"/>
  <c r="S181" i="24"/>
  <c r="I181" i="24"/>
  <c r="CM181" i="24"/>
  <c r="AK181" i="24"/>
  <c r="BW181" i="24"/>
  <c r="AA181" i="24"/>
  <c r="DS181" i="24"/>
  <c r="BG181" i="24"/>
  <c r="Q181" i="24"/>
  <c r="DC181" i="24"/>
  <c r="AW181" i="24"/>
  <c r="DS109" i="24"/>
  <c r="DK109" i="24"/>
  <c r="DC109" i="24"/>
  <c r="CU109" i="24"/>
  <c r="CM109" i="24"/>
  <c r="CE109" i="24"/>
  <c r="BW109" i="24"/>
  <c r="BO109" i="24"/>
  <c r="BG109" i="24"/>
  <c r="AY109" i="24"/>
  <c r="AQ109" i="24"/>
  <c r="AI109" i="24"/>
  <c r="AA109" i="24"/>
  <c r="S109" i="24"/>
  <c r="K109" i="24"/>
  <c r="DQ109" i="24"/>
  <c r="DI109" i="24"/>
  <c r="DA109" i="24"/>
  <c r="CS109" i="24"/>
  <c r="CK109" i="24"/>
  <c r="CC109" i="24"/>
  <c r="BU109" i="24"/>
  <c r="BM109" i="24"/>
  <c r="BE109" i="24"/>
  <c r="AW109" i="24"/>
  <c r="AO109" i="24"/>
  <c r="AG109" i="24"/>
  <c r="Y109" i="24"/>
  <c r="Q109" i="24"/>
  <c r="I109" i="24"/>
  <c r="DW109" i="24"/>
  <c r="DO109" i="24"/>
  <c r="DG109" i="24"/>
  <c r="CY109" i="24"/>
  <c r="CQ109" i="24"/>
  <c r="CI109" i="24"/>
  <c r="CA109" i="24"/>
  <c r="BS109" i="24"/>
  <c r="BK109" i="24"/>
  <c r="BC109" i="24"/>
  <c r="AU109" i="24"/>
  <c r="AM109" i="24"/>
  <c r="AE109" i="24"/>
  <c r="W109" i="24"/>
  <c r="O109" i="24"/>
  <c r="DU109" i="24"/>
  <c r="CO109" i="24"/>
  <c r="BI109" i="24"/>
  <c r="AC109" i="24"/>
  <c r="DM109" i="24"/>
  <c r="CG109" i="24"/>
  <c r="BA109" i="24"/>
  <c r="U109" i="24"/>
  <c r="DE109" i="24"/>
  <c r="BY109" i="24"/>
  <c r="AS109" i="24"/>
  <c r="M109" i="24"/>
  <c r="AK109" i="24"/>
  <c r="CW109" i="24"/>
  <c r="BQ109" i="24"/>
  <c r="DS142" i="24"/>
  <c r="DK142" i="24"/>
  <c r="DC142" i="24"/>
  <c r="CU142" i="24"/>
  <c r="CM142" i="24"/>
  <c r="CE142" i="24"/>
  <c r="BW142" i="24"/>
  <c r="BO142" i="24"/>
  <c r="BG142" i="24"/>
  <c r="AY142" i="24"/>
  <c r="AQ142" i="24"/>
  <c r="AI142" i="24"/>
  <c r="AA142" i="24"/>
  <c r="S142" i="24"/>
  <c r="K142" i="24"/>
  <c r="DQ142" i="24"/>
  <c r="DI142" i="24"/>
  <c r="DA142" i="24"/>
  <c r="CS142" i="24"/>
  <c r="CK142" i="24"/>
  <c r="CC142" i="24"/>
  <c r="BU142" i="24"/>
  <c r="BM142" i="24"/>
  <c r="BE142" i="24"/>
  <c r="AW142" i="24"/>
  <c r="AO142" i="24"/>
  <c r="AG142" i="24"/>
  <c r="Y142" i="24"/>
  <c r="Q142" i="24"/>
  <c r="I142" i="24"/>
  <c r="DW142" i="24"/>
  <c r="DO142" i="24"/>
  <c r="DG142" i="24"/>
  <c r="CY142" i="24"/>
  <c r="CQ142" i="24"/>
  <c r="CI142" i="24"/>
  <c r="CA142" i="24"/>
  <c r="BS142" i="24"/>
  <c r="BK142" i="24"/>
  <c r="BC142" i="24"/>
  <c r="AU142" i="24"/>
  <c r="AM142" i="24"/>
  <c r="AE142" i="24"/>
  <c r="W142" i="24"/>
  <c r="O142" i="24"/>
  <c r="DU142" i="24"/>
  <c r="CO142" i="24"/>
  <c r="BI142" i="24"/>
  <c r="AC142" i="24"/>
  <c r="DM142" i="24"/>
  <c r="CG142" i="24"/>
  <c r="BA142" i="24"/>
  <c r="U142" i="24"/>
  <c r="DE142" i="24"/>
  <c r="BY142" i="24"/>
  <c r="AS142" i="24"/>
  <c r="M142" i="24"/>
  <c r="AK142" i="24"/>
  <c r="CW142" i="24"/>
  <c r="BQ142" i="24"/>
  <c r="DW180" i="24"/>
  <c r="DO180" i="24"/>
  <c r="DG180" i="24"/>
  <c r="CY180" i="24"/>
  <c r="CQ180" i="24"/>
  <c r="CI180" i="24"/>
  <c r="CA180" i="24"/>
  <c r="BS180" i="24"/>
  <c r="BK180" i="24"/>
  <c r="BC180" i="24"/>
  <c r="DS180" i="24"/>
  <c r="DI180" i="24"/>
  <c r="CW180" i="24"/>
  <c r="CM180" i="24"/>
  <c r="CC180" i="24"/>
  <c r="BQ180" i="24"/>
  <c r="BG180" i="24"/>
  <c r="AW180" i="24"/>
  <c r="AO180" i="24"/>
  <c r="AG180" i="24"/>
  <c r="Y180" i="24"/>
  <c r="Q180" i="24"/>
  <c r="I180" i="24"/>
  <c r="DQ180" i="24"/>
  <c r="DE180" i="24"/>
  <c r="CU180" i="24"/>
  <c r="CK180" i="24"/>
  <c r="BY180" i="24"/>
  <c r="BO180" i="24"/>
  <c r="BE180" i="24"/>
  <c r="AU180" i="24"/>
  <c r="AM180" i="24"/>
  <c r="AE180" i="24"/>
  <c r="W180" i="24"/>
  <c r="O180" i="24"/>
  <c r="DM180" i="24"/>
  <c r="DC180" i="24"/>
  <c r="CS180" i="24"/>
  <c r="CG180" i="24"/>
  <c r="BW180" i="24"/>
  <c r="BM180" i="24"/>
  <c r="BA180" i="24"/>
  <c r="AS180" i="24"/>
  <c r="AK180" i="24"/>
  <c r="AC180" i="24"/>
  <c r="U180" i="24"/>
  <c r="M180" i="24"/>
  <c r="DK180" i="24"/>
  <c r="BU180" i="24"/>
  <c r="AI180" i="24"/>
  <c r="DA180" i="24"/>
  <c r="BI180" i="24"/>
  <c r="AA180" i="24"/>
  <c r="CO180" i="24"/>
  <c r="AY180" i="24"/>
  <c r="S180" i="24"/>
  <c r="DU180" i="24"/>
  <c r="CE180" i="24"/>
  <c r="AQ180" i="24"/>
  <c r="K180" i="24"/>
  <c r="DS136" i="24"/>
  <c r="DK136" i="24"/>
  <c r="DC136" i="24"/>
  <c r="CU136" i="24"/>
  <c r="CM136" i="24"/>
  <c r="CE136" i="24"/>
  <c r="BW136" i="24"/>
  <c r="BO136" i="24"/>
  <c r="BG136" i="24"/>
  <c r="AY136" i="24"/>
  <c r="AQ136" i="24"/>
  <c r="AI136" i="24"/>
  <c r="AA136" i="24"/>
  <c r="S136" i="24"/>
  <c r="K136" i="24"/>
  <c r="DQ136" i="24"/>
  <c r="DI136" i="24"/>
  <c r="DA136" i="24"/>
  <c r="CS136" i="24"/>
  <c r="CK136" i="24"/>
  <c r="CC136" i="24"/>
  <c r="BU136" i="24"/>
  <c r="BM136" i="24"/>
  <c r="BE136" i="24"/>
  <c r="AW136" i="24"/>
  <c r="AO136" i="24"/>
  <c r="AG136" i="24"/>
  <c r="Y136" i="24"/>
  <c r="Q136" i="24"/>
  <c r="I136" i="24"/>
  <c r="DW136" i="24"/>
  <c r="DO136" i="24"/>
  <c r="DG136" i="24"/>
  <c r="CY136" i="24"/>
  <c r="CQ136" i="24"/>
  <c r="CI136" i="24"/>
  <c r="CA136" i="24"/>
  <c r="BS136" i="24"/>
  <c r="BK136" i="24"/>
  <c r="BC136" i="24"/>
  <c r="AU136" i="24"/>
  <c r="AM136" i="24"/>
  <c r="AE136" i="24"/>
  <c r="W136" i="24"/>
  <c r="O136" i="24"/>
  <c r="DU136" i="24"/>
  <c r="CO136" i="24"/>
  <c r="BI136" i="24"/>
  <c r="AC136" i="24"/>
  <c r="DM136" i="24"/>
  <c r="CG136" i="24"/>
  <c r="BA136" i="24"/>
  <c r="U136" i="24"/>
  <c r="DE136" i="24"/>
  <c r="BY136" i="24"/>
  <c r="AS136" i="24"/>
  <c r="M136" i="24"/>
  <c r="CW136" i="24"/>
  <c r="BQ136" i="24"/>
  <c r="AK136" i="24"/>
  <c r="DS114" i="24"/>
  <c r="DK114" i="24"/>
  <c r="DC114" i="24"/>
  <c r="CU114" i="24"/>
  <c r="CM114" i="24"/>
  <c r="CE114" i="24"/>
  <c r="BW114" i="24"/>
  <c r="BO114" i="24"/>
  <c r="BG114" i="24"/>
  <c r="AY114" i="24"/>
  <c r="AQ114" i="24"/>
  <c r="AI114" i="24"/>
  <c r="AA114" i="24"/>
  <c r="S114" i="24"/>
  <c r="K114" i="24"/>
  <c r="DQ114" i="24"/>
  <c r="DI114" i="24"/>
  <c r="DA114" i="24"/>
  <c r="CS114" i="24"/>
  <c r="CK114" i="24"/>
  <c r="CC114" i="24"/>
  <c r="BU114" i="24"/>
  <c r="BM114" i="24"/>
  <c r="BE114" i="24"/>
  <c r="AW114" i="24"/>
  <c r="AO114" i="24"/>
  <c r="AG114" i="24"/>
  <c r="Y114" i="24"/>
  <c r="Q114" i="24"/>
  <c r="I114" i="24"/>
  <c r="DW114" i="24"/>
  <c r="DO114" i="24"/>
  <c r="DG114" i="24"/>
  <c r="CY114" i="24"/>
  <c r="CQ114" i="24"/>
  <c r="CI114" i="24"/>
  <c r="CA114" i="24"/>
  <c r="BS114" i="24"/>
  <c r="BK114" i="24"/>
  <c r="BC114" i="24"/>
  <c r="AU114" i="24"/>
  <c r="AM114" i="24"/>
  <c r="AE114" i="24"/>
  <c r="W114" i="24"/>
  <c r="O114" i="24"/>
  <c r="CW114" i="24"/>
  <c r="BQ114" i="24"/>
  <c r="AK114" i="24"/>
  <c r="DU114" i="24"/>
  <c r="CO114" i="24"/>
  <c r="BI114" i="24"/>
  <c r="AC114" i="24"/>
  <c r="DM114" i="24"/>
  <c r="CG114" i="24"/>
  <c r="BA114" i="24"/>
  <c r="U114" i="24"/>
  <c r="DE114" i="24"/>
  <c r="BY114" i="24"/>
  <c r="AS114" i="24"/>
  <c r="M114" i="24"/>
  <c r="DS121" i="24"/>
  <c r="DK121" i="24"/>
  <c r="DC121" i="24"/>
  <c r="CU121" i="24"/>
  <c r="CM121" i="24"/>
  <c r="CE121" i="24"/>
  <c r="BW121" i="24"/>
  <c r="BO121" i="24"/>
  <c r="BG121" i="24"/>
  <c r="AY121" i="24"/>
  <c r="AQ121" i="24"/>
  <c r="AI121" i="24"/>
  <c r="AA121" i="24"/>
  <c r="S121" i="24"/>
  <c r="K121" i="24"/>
  <c r="DQ121" i="24"/>
  <c r="DI121" i="24"/>
  <c r="DA121" i="24"/>
  <c r="CS121" i="24"/>
  <c r="CK121" i="24"/>
  <c r="CC121" i="24"/>
  <c r="BU121" i="24"/>
  <c r="BM121" i="24"/>
  <c r="BE121" i="24"/>
  <c r="AW121" i="24"/>
  <c r="AO121" i="24"/>
  <c r="AG121" i="24"/>
  <c r="Y121" i="24"/>
  <c r="Q121" i="24"/>
  <c r="I121" i="24"/>
  <c r="DW121" i="24"/>
  <c r="DO121" i="24"/>
  <c r="DG121" i="24"/>
  <c r="CY121" i="24"/>
  <c r="CQ121" i="24"/>
  <c r="CI121" i="24"/>
  <c r="CA121" i="24"/>
  <c r="BS121" i="24"/>
  <c r="BK121" i="24"/>
  <c r="BC121" i="24"/>
  <c r="AU121" i="24"/>
  <c r="AM121" i="24"/>
  <c r="AE121" i="24"/>
  <c r="W121" i="24"/>
  <c r="O121" i="24"/>
  <c r="DE121" i="24"/>
  <c r="BY121" i="24"/>
  <c r="AS121" i="24"/>
  <c r="M121" i="24"/>
  <c r="CW121" i="24"/>
  <c r="BQ121" i="24"/>
  <c r="AK121" i="24"/>
  <c r="DU121" i="24"/>
  <c r="CO121" i="24"/>
  <c r="BI121" i="24"/>
  <c r="AC121" i="24"/>
  <c r="DM121" i="24"/>
  <c r="CG121" i="24"/>
  <c r="BA121" i="24"/>
  <c r="U121" i="24"/>
  <c r="DS117" i="24"/>
  <c r="DK117" i="24"/>
  <c r="DC117" i="24"/>
  <c r="CU117" i="24"/>
  <c r="CM117" i="24"/>
  <c r="CE117" i="24"/>
  <c r="BW117" i="24"/>
  <c r="BO117" i="24"/>
  <c r="BG117" i="24"/>
  <c r="AY117" i="24"/>
  <c r="AQ117" i="24"/>
  <c r="DQ117" i="24"/>
  <c r="DI117" i="24"/>
  <c r="DA117" i="24"/>
  <c r="CS117" i="24"/>
  <c r="CK117" i="24"/>
  <c r="CC117" i="24"/>
  <c r="BU117" i="24"/>
  <c r="BM117" i="24"/>
  <c r="BE117" i="24"/>
  <c r="AW117" i="24"/>
  <c r="AO117" i="24"/>
  <c r="DW117" i="24"/>
  <c r="DG117" i="24"/>
  <c r="CQ117" i="24"/>
  <c r="CA117" i="24"/>
  <c r="BK117" i="24"/>
  <c r="AU117" i="24"/>
  <c r="AI117" i="24"/>
  <c r="AA117" i="24"/>
  <c r="S117" i="24"/>
  <c r="K117" i="24"/>
  <c r="DU117" i="24"/>
  <c r="DE117" i="24"/>
  <c r="CO117" i="24"/>
  <c r="BY117" i="24"/>
  <c r="BI117" i="24"/>
  <c r="AS117" i="24"/>
  <c r="AG117" i="24"/>
  <c r="Y117" i="24"/>
  <c r="Q117" i="24"/>
  <c r="I117" i="24"/>
  <c r="DO117" i="24"/>
  <c r="CY117" i="24"/>
  <c r="CI117" i="24"/>
  <c r="BS117" i="24"/>
  <c r="BC117" i="24"/>
  <c r="AM117" i="24"/>
  <c r="AE117" i="24"/>
  <c r="W117" i="24"/>
  <c r="O117" i="24"/>
  <c r="DM117" i="24"/>
  <c r="BA117" i="24"/>
  <c r="M117" i="24"/>
  <c r="CW117" i="24"/>
  <c r="AK117" i="24"/>
  <c r="CG117" i="24"/>
  <c r="AC117" i="24"/>
  <c r="BQ117" i="24"/>
  <c r="U117" i="24"/>
  <c r="DS144" i="24"/>
  <c r="DK144" i="24"/>
  <c r="DC144" i="24"/>
  <c r="CU144" i="24"/>
  <c r="CM144" i="24"/>
  <c r="CE144" i="24"/>
  <c r="BW144" i="24"/>
  <c r="BO144" i="24"/>
  <c r="BG144" i="24"/>
  <c r="AY144" i="24"/>
  <c r="AQ144" i="24"/>
  <c r="AI144" i="24"/>
  <c r="AA144" i="24"/>
  <c r="S144" i="24"/>
  <c r="K144" i="24"/>
  <c r="DQ144" i="24"/>
  <c r="DI144" i="24"/>
  <c r="DA144" i="24"/>
  <c r="CS144" i="24"/>
  <c r="CK144" i="24"/>
  <c r="CC144" i="24"/>
  <c r="BU144" i="24"/>
  <c r="BM144" i="24"/>
  <c r="BE144" i="24"/>
  <c r="AW144" i="24"/>
  <c r="AO144" i="24"/>
  <c r="AG144" i="24"/>
  <c r="Y144" i="24"/>
  <c r="Q144" i="24"/>
  <c r="I144" i="24"/>
  <c r="DW144" i="24"/>
  <c r="DO144" i="24"/>
  <c r="DG144" i="24"/>
  <c r="CY144" i="24"/>
  <c r="CQ144" i="24"/>
  <c r="CI144" i="24"/>
  <c r="CA144" i="24"/>
  <c r="BS144" i="24"/>
  <c r="BK144" i="24"/>
  <c r="BC144" i="24"/>
  <c r="AU144" i="24"/>
  <c r="AM144" i="24"/>
  <c r="AE144" i="24"/>
  <c r="W144" i="24"/>
  <c r="O144" i="24"/>
  <c r="DE144" i="24"/>
  <c r="BY144" i="24"/>
  <c r="AS144" i="24"/>
  <c r="M144" i="24"/>
  <c r="CW144" i="24"/>
  <c r="BQ144" i="24"/>
  <c r="AK144" i="24"/>
  <c r="DU144" i="24"/>
  <c r="CO144" i="24"/>
  <c r="BI144" i="24"/>
  <c r="AC144" i="24"/>
  <c r="BA144" i="24"/>
  <c r="U144" i="24"/>
  <c r="DM144" i="24"/>
  <c r="CG144" i="24"/>
  <c r="DS110" i="24"/>
  <c r="DK110" i="24"/>
  <c r="DC110" i="24"/>
  <c r="CU110" i="24"/>
  <c r="CM110" i="24"/>
  <c r="CE110" i="24"/>
  <c r="BW110" i="24"/>
  <c r="BO110" i="24"/>
  <c r="BG110" i="24"/>
  <c r="AY110" i="24"/>
  <c r="AQ110" i="24"/>
  <c r="AI110" i="24"/>
  <c r="AA110" i="24"/>
  <c r="S110" i="24"/>
  <c r="K110" i="24"/>
  <c r="DQ110" i="24"/>
  <c r="DI110" i="24"/>
  <c r="DA110" i="24"/>
  <c r="CS110" i="24"/>
  <c r="CK110" i="24"/>
  <c r="CC110" i="24"/>
  <c r="BU110" i="24"/>
  <c r="BM110" i="24"/>
  <c r="BE110" i="24"/>
  <c r="AW110" i="24"/>
  <c r="AO110" i="24"/>
  <c r="AG110" i="24"/>
  <c r="Y110" i="24"/>
  <c r="Q110" i="24"/>
  <c r="I110" i="24"/>
  <c r="DW110" i="24"/>
  <c r="DO110" i="24"/>
  <c r="DG110" i="24"/>
  <c r="CY110" i="24"/>
  <c r="CQ110" i="24"/>
  <c r="CI110" i="24"/>
  <c r="CA110" i="24"/>
  <c r="BS110" i="24"/>
  <c r="BK110" i="24"/>
  <c r="BC110" i="24"/>
  <c r="AU110" i="24"/>
  <c r="AM110" i="24"/>
  <c r="AE110" i="24"/>
  <c r="W110" i="24"/>
  <c r="O110" i="24"/>
  <c r="DM110" i="24"/>
  <c r="CG110" i="24"/>
  <c r="BA110" i="24"/>
  <c r="U110" i="24"/>
  <c r="DE110" i="24"/>
  <c r="BY110" i="24"/>
  <c r="AS110" i="24"/>
  <c r="M110" i="24"/>
  <c r="CW110" i="24"/>
  <c r="BQ110" i="24"/>
  <c r="AK110" i="24"/>
  <c r="BI110" i="24"/>
  <c r="AC110" i="24"/>
  <c r="DU110" i="24"/>
  <c r="CO110" i="24"/>
  <c r="DS131" i="24"/>
  <c r="DK131" i="24"/>
  <c r="DC131" i="24"/>
  <c r="CU131" i="24"/>
  <c r="CM131" i="24"/>
  <c r="CE131" i="24"/>
  <c r="BW131" i="24"/>
  <c r="BO131" i="24"/>
  <c r="BG131" i="24"/>
  <c r="AY131" i="24"/>
  <c r="AQ131" i="24"/>
  <c r="AI131" i="24"/>
  <c r="AA131" i="24"/>
  <c r="S131" i="24"/>
  <c r="K131" i="24"/>
  <c r="DQ131" i="24"/>
  <c r="DI131" i="24"/>
  <c r="DA131" i="24"/>
  <c r="CS131" i="24"/>
  <c r="CK131" i="24"/>
  <c r="CC131" i="24"/>
  <c r="BU131" i="24"/>
  <c r="BM131" i="24"/>
  <c r="BE131" i="24"/>
  <c r="AW131" i="24"/>
  <c r="AO131" i="24"/>
  <c r="AG131" i="24"/>
  <c r="Y131" i="24"/>
  <c r="Q131" i="24"/>
  <c r="I131" i="24"/>
  <c r="DW131" i="24"/>
  <c r="DO131" i="24"/>
  <c r="DG131" i="24"/>
  <c r="CY131" i="24"/>
  <c r="CQ131" i="24"/>
  <c r="CI131" i="24"/>
  <c r="CA131" i="24"/>
  <c r="BS131" i="24"/>
  <c r="BK131" i="24"/>
  <c r="BC131" i="24"/>
  <c r="AU131" i="24"/>
  <c r="AM131" i="24"/>
  <c r="AE131" i="24"/>
  <c r="W131" i="24"/>
  <c r="O131" i="24"/>
  <c r="DM131" i="24"/>
  <c r="CG131" i="24"/>
  <c r="BA131" i="24"/>
  <c r="U131" i="24"/>
  <c r="DE131" i="24"/>
  <c r="BY131" i="24"/>
  <c r="AS131" i="24"/>
  <c r="M131" i="24"/>
  <c r="CW131" i="24"/>
  <c r="BQ131" i="24"/>
  <c r="AK131" i="24"/>
  <c r="BI131" i="24"/>
  <c r="AC131" i="24"/>
  <c r="DU131" i="24"/>
  <c r="CO131" i="24"/>
  <c r="DW147" i="24"/>
  <c r="DO147" i="24"/>
  <c r="DG147" i="24"/>
  <c r="CY147" i="24"/>
  <c r="CQ147" i="24"/>
  <c r="CI147" i="24"/>
  <c r="CA147" i="24"/>
  <c r="BS147" i="24"/>
  <c r="BK147" i="24"/>
  <c r="BC147" i="24"/>
  <c r="AU147" i="24"/>
  <c r="AM147" i="24"/>
  <c r="AE147" i="24"/>
  <c r="W147" i="24"/>
  <c r="O147" i="24"/>
  <c r="DS147" i="24"/>
  <c r="DK147" i="24"/>
  <c r="DC147" i="24"/>
  <c r="CU147" i="24"/>
  <c r="CM147" i="24"/>
  <c r="CE147" i="24"/>
  <c r="BW147" i="24"/>
  <c r="BO147" i="24"/>
  <c r="BG147" i="24"/>
  <c r="AY147" i="24"/>
  <c r="AQ147" i="24"/>
  <c r="AI147" i="24"/>
  <c r="AA147" i="24"/>
  <c r="S147" i="24"/>
  <c r="K147" i="24"/>
  <c r="DQ147" i="24"/>
  <c r="DA147" i="24"/>
  <c r="CK147" i="24"/>
  <c r="BU147" i="24"/>
  <c r="BE147" i="24"/>
  <c r="AO147" i="24"/>
  <c r="Y147" i="24"/>
  <c r="I147" i="24"/>
  <c r="DM147" i="24"/>
  <c r="CW147" i="24"/>
  <c r="CG147" i="24"/>
  <c r="BQ147" i="24"/>
  <c r="BA147" i="24"/>
  <c r="AK147" i="24"/>
  <c r="U147" i="24"/>
  <c r="DI147" i="24"/>
  <c r="CS147" i="24"/>
  <c r="CC147" i="24"/>
  <c r="BM147" i="24"/>
  <c r="AW147" i="24"/>
  <c r="AG147" i="24"/>
  <c r="Q147" i="24"/>
  <c r="BY147" i="24"/>
  <c r="M147" i="24"/>
  <c r="DU147" i="24"/>
  <c r="BI147" i="24"/>
  <c r="DE147" i="24"/>
  <c r="AS147" i="24"/>
  <c r="CO147" i="24"/>
  <c r="AC147" i="24"/>
  <c r="DQ179" i="24"/>
  <c r="DI179" i="24"/>
  <c r="DA179" i="24"/>
  <c r="CS179" i="24"/>
  <c r="CK179" i="24"/>
  <c r="CC179" i="24"/>
  <c r="BU179" i="24"/>
  <c r="BM179" i="24"/>
  <c r="BE179" i="24"/>
  <c r="AW179" i="24"/>
  <c r="AO179" i="24"/>
  <c r="AG179" i="24"/>
  <c r="Y179" i="24"/>
  <c r="Q179" i="24"/>
  <c r="I179" i="24"/>
  <c r="DW179" i="24"/>
  <c r="DO179" i="24"/>
  <c r="DG179" i="24"/>
  <c r="CY179" i="24"/>
  <c r="CQ179" i="24"/>
  <c r="CI179" i="24"/>
  <c r="CA179" i="24"/>
  <c r="BS179" i="24"/>
  <c r="BK179" i="24"/>
  <c r="BC179" i="24"/>
  <c r="AU179" i="24"/>
  <c r="AM179" i="24"/>
  <c r="AE179" i="24"/>
  <c r="W179" i="24"/>
  <c r="O179" i="24"/>
  <c r="DU179" i="24"/>
  <c r="DM179" i="24"/>
  <c r="DE179" i="24"/>
  <c r="CW179" i="24"/>
  <c r="CO179" i="24"/>
  <c r="CG179" i="24"/>
  <c r="BY179" i="24"/>
  <c r="BQ179" i="24"/>
  <c r="BI179" i="24"/>
  <c r="BA179" i="24"/>
  <c r="AS179" i="24"/>
  <c r="AK179" i="24"/>
  <c r="AC179" i="24"/>
  <c r="U179" i="24"/>
  <c r="M179" i="24"/>
  <c r="DS179" i="24"/>
  <c r="CM179" i="24"/>
  <c r="BG179" i="24"/>
  <c r="AA179" i="24"/>
  <c r="DK179" i="24"/>
  <c r="CE179" i="24"/>
  <c r="AY179" i="24"/>
  <c r="S179" i="24"/>
  <c r="DC179" i="24"/>
  <c r="BW179" i="24"/>
  <c r="AQ179" i="24"/>
  <c r="K179" i="24"/>
  <c r="CU179" i="24"/>
  <c r="BO179" i="24"/>
  <c r="AI179" i="24"/>
  <c r="DS134" i="24"/>
  <c r="DK134" i="24"/>
  <c r="DC134" i="24"/>
  <c r="CU134" i="24"/>
  <c r="CM134" i="24"/>
  <c r="CE134" i="24"/>
  <c r="BW134" i="24"/>
  <c r="BO134" i="24"/>
  <c r="BG134" i="24"/>
  <c r="AY134" i="24"/>
  <c r="AQ134" i="24"/>
  <c r="AI134" i="24"/>
  <c r="AA134" i="24"/>
  <c r="S134" i="24"/>
  <c r="K134" i="24"/>
  <c r="DQ134" i="24"/>
  <c r="DI134" i="24"/>
  <c r="DA134" i="24"/>
  <c r="CS134" i="24"/>
  <c r="CK134" i="24"/>
  <c r="CC134" i="24"/>
  <c r="BU134" i="24"/>
  <c r="BM134" i="24"/>
  <c r="BE134" i="24"/>
  <c r="AW134" i="24"/>
  <c r="AO134" i="24"/>
  <c r="AG134" i="24"/>
  <c r="Y134" i="24"/>
  <c r="Q134" i="24"/>
  <c r="I134" i="24"/>
  <c r="DW134" i="24"/>
  <c r="DO134" i="24"/>
  <c r="DG134" i="24"/>
  <c r="CY134" i="24"/>
  <c r="CQ134" i="24"/>
  <c r="CI134" i="24"/>
  <c r="CA134" i="24"/>
  <c r="BS134" i="24"/>
  <c r="BK134" i="24"/>
  <c r="BC134" i="24"/>
  <c r="AU134" i="24"/>
  <c r="AM134" i="24"/>
  <c r="AE134" i="24"/>
  <c r="W134" i="24"/>
  <c r="O134" i="24"/>
  <c r="DE134" i="24"/>
  <c r="BY134" i="24"/>
  <c r="AS134" i="24"/>
  <c r="M134" i="24"/>
  <c r="CW134" i="24"/>
  <c r="BQ134" i="24"/>
  <c r="AK134" i="24"/>
  <c r="DU134" i="24"/>
  <c r="CO134" i="24"/>
  <c r="BI134" i="24"/>
  <c r="AC134" i="24"/>
  <c r="CG134" i="24"/>
  <c r="BA134" i="24"/>
  <c r="U134" i="24"/>
  <c r="DM134" i="24"/>
  <c r="DS123" i="24"/>
  <c r="DK123" i="24"/>
  <c r="DC123" i="24"/>
  <c r="CU123" i="24"/>
  <c r="CM123" i="24"/>
  <c r="CE123" i="24"/>
  <c r="BW123" i="24"/>
  <c r="BO123" i="24"/>
  <c r="BG123" i="24"/>
  <c r="AY123" i="24"/>
  <c r="AQ123" i="24"/>
  <c r="AI123" i="24"/>
  <c r="AA123" i="24"/>
  <c r="S123" i="24"/>
  <c r="K123" i="24"/>
  <c r="DQ123" i="24"/>
  <c r="DI123" i="24"/>
  <c r="DA123" i="24"/>
  <c r="CS123" i="24"/>
  <c r="CK123" i="24"/>
  <c r="CC123" i="24"/>
  <c r="BU123" i="24"/>
  <c r="BM123" i="24"/>
  <c r="BE123" i="24"/>
  <c r="AW123" i="24"/>
  <c r="AO123" i="24"/>
  <c r="AG123" i="24"/>
  <c r="Y123" i="24"/>
  <c r="Q123" i="24"/>
  <c r="I123" i="24"/>
  <c r="DW123" i="24"/>
  <c r="DO123" i="24"/>
  <c r="DG123" i="24"/>
  <c r="CY123" i="24"/>
  <c r="CQ123" i="24"/>
  <c r="CI123" i="24"/>
  <c r="CA123" i="24"/>
  <c r="BS123" i="24"/>
  <c r="BK123" i="24"/>
  <c r="BC123" i="24"/>
  <c r="AU123" i="24"/>
  <c r="AM123" i="24"/>
  <c r="AE123" i="24"/>
  <c r="W123" i="24"/>
  <c r="O123" i="24"/>
  <c r="DU123" i="24"/>
  <c r="CO123" i="24"/>
  <c r="BI123" i="24"/>
  <c r="AC123" i="24"/>
  <c r="DM123" i="24"/>
  <c r="CG123" i="24"/>
  <c r="BA123" i="24"/>
  <c r="U123" i="24"/>
  <c r="DE123" i="24"/>
  <c r="BY123" i="24"/>
  <c r="AS123" i="24"/>
  <c r="M123" i="24"/>
  <c r="CW123" i="24"/>
  <c r="BQ123" i="24"/>
  <c r="AK123" i="24"/>
  <c r="DS140" i="24"/>
  <c r="DK140" i="24"/>
  <c r="DC140" i="24"/>
  <c r="CU140" i="24"/>
  <c r="CM140" i="24"/>
  <c r="CE140" i="24"/>
  <c r="BW140" i="24"/>
  <c r="BO140" i="24"/>
  <c r="BG140" i="24"/>
  <c r="AY140" i="24"/>
  <c r="AQ140" i="24"/>
  <c r="AI140" i="24"/>
  <c r="AA140" i="24"/>
  <c r="S140" i="24"/>
  <c r="K140" i="24"/>
  <c r="DQ140" i="24"/>
  <c r="DI140" i="24"/>
  <c r="DA140" i="24"/>
  <c r="CS140" i="24"/>
  <c r="CK140" i="24"/>
  <c r="CC140" i="24"/>
  <c r="BU140" i="24"/>
  <c r="BM140" i="24"/>
  <c r="BE140" i="24"/>
  <c r="AW140" i="24"/>
  <c r="AO140" i="24"/>
  <c r="AG140" i="24"/>
  <c r="Y140" i="24"/>
  <c r="Q140" i="24"/>
  <c r="I140" i="24"/>
  <c r="DW140" i="24"/>
  <c r="DO140" i="24"/>
  <c r="DG140" i="24"/>
  <c r="CY140" i="24"/>
  <c r="CQ140" i="24"/>
  <c r="CI140" i="24"/>
  <c r="CA140" i="24"/>
  <c r="BS140" i="24"/>
  <c r="BK140" i="24"/>
  <c r="BC140" i="24"/>
  <c r="AU140" i="24"/>
  <c r="AM140" i="24"/>
  <c r="AE140" i="24"/>
  <c r="W140" i="24"/>
  <c r="O140" i="24"/>
  <c r="DE140" i="24"/>
  <c r="BY140" i="24"/>
  <c r="AS140" i="24"/>
  <c r="M140" i="24"/>
  <c r="CW140" i="24"/>
  <c r="BQ140" i="24"/>
  <c r="AK140" i="24"/>
  <c r="DU140" i="24"/>
  <c r="CO140" i="24"/>
  <c r="BI140" i="24"/>
  <c r="AC140" i="24"/>
  <c r="U140" i="24"/>
  <c r="DM140" i="24"/>
  <c r="CG140" i="24"/>
  <c r="BA140" i="24"/>
  <c r="DS145" i="24"/>
  <c r="DK145" i="24"/>
  <c r="DC145" i="24"/>
  <c r="CU145" i="24"/>
  <c r="CM145" i="24"/>
  <c r="CE145" i="24"/>
  <c r="BW145" i="24"/>
  <c r="BO145" i="24"/>
  <c r="BG145" i="24"/>
  <c r="AY145" i="24"/>
  <c r="AQ145" i="24"/>
  <c r="AI145" i="24"/>
  <c r="AA145" i="24"/>
  <c r="S145" i="24"/>
  <c r="K145" i="24"/>
  <c r="DQ145" i="24"/>
  <c r="DI145" i="24"/>
  <c r="DA145" i="24"/>
  <c r="CS145" i="24"/>
  <c r="CK145" i="24"/>
  <c r="CC145" i="24"/>
  <c r="BU145" i="24"/>
  <c r="BM145" i="24"/>
  <c r="BE145" i="24"/>
  <c r="AW145" i="24"/>
  <c r="AO145" i="24"/>
  <c r="AG145" i="24"/>
  <c r="Y145" i="24"/>
  <c r="Q145" i="24"/>
  <c r="I145" i="24"/>
  <c r="DW145" i="24"/>
  <c r="DO145" i="24"/>
  <c r="DG145" i="24"/>
  <c r="CY145" i="24"/>
  <c r="CQ145" i="24"/>
  <c r="CI145" i="24"/>
  <c r="CA145" i="24"/>
  <c r="BS145" i="24"/>
  <c r="BK145" i="24"/>
  <c r="BC145" i="24"/>
  <c r="AU145" i="24"/>
  <c r="AM145" i="24"/>
  <c r="AE145" i="24"/>
  <c r="W145" i="24"/>
  <c r="O145" i="24"/>
  <c r="DM145" i="24"/>
  <c r="CG145" i="24"/>
  <c r="BA145" i="24"/>
  <c r="U145" i="24"/>
  <c r="DE145" i="24"/>
  <c r="BY145" i="24"/>
  <c r="AS145" i="24"/>
  <c r="M145" i="24"/>
  <c r="CW145" i="24"/>
  <c r="BQ145" i="24"/>
  <c r="AK145" i="24"/>
  <c r="BI145" i="24"/>
  <c r="AC145" i="24"/>
  <c r="DU145" i="24"/>
  <c r="CO145" i="24"/>
  <c r="DS112" i="24"/>
  <c r="DK112" i="24"/>
  <c r="DC112" i="24"/>
  <c r="CU112" i="24"/>
  <c r="CM112" i="24"/>
  <c r="CE112" i="24"/>
  <c r="BW112" i="24"/>
  <c r="BO112" i="24"/>
  <c r="BG112" i="24"/>
  <c r="AY112" i="24"/>
  <c r="AQ112" i="24"/>
  <c r="AI112" i="24"/>
  <c r="AA112" i="24"/>
  <c r="S112" i="24"/>
  <c r="K112" i="24"/>
  <c r="DQ112" i="24"/>
  <c r="DI112" i="24"/>
  <c r="DA112" i="24"/>
  <c r="CS112" i="24"/>
  <c r="CK112" i="24"/>
  <c r="CC112" i="24"/>
  <c r="BU112" i="24"/>
  <c r="BM112" i="24"/>
  <c r="BE112" i="24"/>
  <c r="AW112" i="24"/>
  <c r="AO112" i="24"/>
  <c r="AG112" i="24"/>
  <c r="Y112" i="24"/>
  <c r="Q112" i="24"/>
  <c r="I112" i="24"/>
  <c r="DW112" i="24"/>
  <c r="DO112" i="24"/>
  <c r="DG112" i="24"/>
  <c r="CY112" i="24"/>
  <c r="CQ112" i="24"/>
  <c r="CI112" i="24"/>
  <c r="CA112" i="24"/>
  <c r="BS112" i="24"/>
  <c r="BK112" i="24"/>
  <c r="BC112" i="24"/>
  <c r="AU112" i="24"/>
  <c r="AM112" i="24"/>
  <c r="AE112" i="24"/>
  <c r="W112" i="24"/>
  <c r="O112" i="24"/>
  <c r="DM112" i="24"/>
  <c r="CG112" i="24"/>
  <c r="BA112" i="24"/>
  <c r="U112" i="24"/>
  <c r="DE112" i="24"/>
  <c r="BY112" i="24"/>
  <c r="AS112" i="24"/>
  <c r="M112" i="24"/>
  <c r="CW112" i="24"/>
  <c r="BQ112" i="24"/>
  <c r="AK112" i="24"/>
  <c r="CO112" i="24"/>
  <c r="BI112" i="24"/>
  <c r="AC112" i="24"/>
  <c r="DU112" i="24"/>
  <c r="DW149" i="24"/>
  <c r="DO149" i="24"/>
  <c r="DG149" i="24"/>
  <c r="CY149" i="24"/>
  <c r="CQ149" i="24"/>
  <c r="CI149" i="24"/>
  <c r="CA149" i="24"/>
  <c r="BS149" i="24"/>
  <c r="BK149" i="24"/>
  <c r="BC149" i="24"/>
  <c r="AU149" i="24"/>
  <c r="AM149" i="24"/>
  <c r="AE149" i="24"/>
  <c r="W149" i="24"/>
  <c r="O149" i="24"/>
  <c r="DS149" i="24"/>
  <c r="DK149" i="24"/>
  <c r="DC149" i="24"/>
  <c r="CU149" i="24"/>
  <c r="CM149" i="24"/>
  <c r="CE149" i="24"/>
  <c r="BW149" i="24"/>
  <c r="BO149" i="24"/>
  <c r="BG149" i="24"/>
  <c r="AY149" i="24"/>
  <c r="AQ149" i="24"/>
  <c r="AI149" i="24"/>
  <c r="AA149" i="24"/>
  <c r="S149" i="24"/>
  <c r="K149" i="24"/>
  <c r="DQ149" i="24"/>
  <c r="DA149" i="24"/>
  <c r="CK149" i="24"/>
  <c r="BU149" i="24"/>
  <c r="BE149" i="24"/>
  <c r="AO149" i="24"/>
  <c r="Y149" i="24"/>
  <c r="I149" i="24"/>
  <c r="DM149" i="24"/>
  <c r="CW149" i="24"/>
  <c r="CG149" i="24"/>
  <c r="BQ149" i="24"/>
  <c r="BA149" i="24"/>
  <c r="AK149" i="24"/>
  <c r="U149" i="24"/>
  <c r="DI149" i="24"/>
  <c r="CS149" i="24"/>
  <c r="CC149" i="24"/>
  <c r="BM149" i="24"/>
  <c r="AW149" i="24"/>
  <c r="AG149" i="24"/>
  <c r="Q149" i="24"/>
  <c r="CO149" i="24"/>
  <c r="AC149" i="24"/>
  <c r="BY149" i="24"/>
  <c r="M149" i="24"/>
  <c r="DU149" i="24"/>
  <c r="BI149" i="24"/>
  <c r="DE149" i="24"/>
  <c r="AS149" i="24"/>
  <c r="DS127" i="24"/>
  <c r="DK127" i="24"/>
  <c r="DC127" i="24"/>
  <c r="CU127" i="24"/>
  <c r="CM127" i="24"/>
  <c r="CE127" i="24"/>
  <c r="BW127" i="24"/>
  <c r="BO127" i="24"/>
  <c r="BG127" i="24"/>
  <c r="AY127" i="24"/>
  <c r="AQ127" i="24"/>
  <c r="AI127" i="24"/>
  <c r="AA127" i="24"/>
  <c r="S127" i="24"/>
  <c r="K127" i="24"/>
  <c r="DQ127" i="24"/>
  <c r="DI127" i="24"/>
  <c r="DA127" i="24"/>
  <c r="CS127" i="24"/>
  <c r="CK127" i="24"/>
  <c r="CC127" i="24"/>
  <c r="BU127" i="24"/>
  <c r="BM127" i="24"/>
  <c r="BE127" i="24"/>
  <c r="AW127" i="24"/>
  <c r="AO127" i="24"/>
  <c r="AG127" i="24"/>
  <c r="Y127" i="24"/>
  <c r="Q127" i="24"/>
  <c r="I127" i="24"/>
  <c r="DW127" i="24"/>
  <c r="DO127" i="24"/>
  <c r="DG127" i="24"/>
  <c r="CY127" i="24"/>
  <c r="CQ127" i="24"/>
  <c r="CI127" i="24"/>
  <c r="CA127" i="24"/>
  <c r="BS127" i="24"/>
  <c r="BK127" i="24"/>
  <c r="BC127" i="24"/>
  <c r="AU127" i="24"/>
  <c r="AM127" i="24"/>
  <c r="AE127" i="24"/>
  <c r="W127" i="24"/>
  <c r="O127" i="24"/>
  <c r="DU127" i="24"/>
  <c r="CO127" i="24"/>
  <c r="BI127" i="24"/>
  <c r="AC127" i="24"/>
  <c r="DM127" i="24"/>
  <c r="CG127" i="24"/>
  <c r="BA127" i="24"/>
  <c r="U127" i="24"/>
  <c r="DE127" i="24"/>
  <c r="BY127" i="24"/>
  <c r="AS127" i="24"/>
  <c r="M127" i="24"/>
  <c r="AK127" i="24"/>
  <c r="CW127" i="24"/>
  <c r="BQ127" i="24"/>
  <c r="DS124" i="24"/>
  <c r="DK124" i="24"/>
  <c r="DC124" i="24"/>
  <c r="CU124" i="24"/>
  <c r="CM124" i="24"/>
  <c r="CE124" i="24"/>
  <c r="BW124" i="24"/>
  <c r="BO124" i="24"/>
  <c r="BG124" i="24"/>
  <c r="AY124" i="24"/>
  <c r="AQ124" i="24"/>
  <c r="AI124" i="24"/>
  <c r="AA124" i="24"/>
  <c r="S124" i="24"/>
  <c r="K124" i="24"/>
  <c r="DQ124" i="24"/>
  <c r="DI124" i="24"/>
  <c r="DA124" i="24"/>
  <c r="CS124" i="24"/>
  <c r="CK124" i="24"/>
  <c r="CC124" i="24"/>
  <c r="BU124" i="24"/>
  <c r="BM124" i="24"/>
  <c r="BE124" i="24"/>
  <c r="AW124" i="24"/>
  <c r="AO124" i="24"/>
  <c r="AG124" i="24"/>
  <c r="Y124" i="24"/>
  <c r="Q124" i="24"/>
  <c r="I124" i="24"/>
  <c r="DW124" i="24"/>
  <c r="DO124" i="24"/>
  <c r="DG124" i="24"/>
  <c r="CY124" i="24"/>
  <c r="CQ124" i="24"/>
  <c r="CI124" i="24"/>
  <c r="CA124" i="24"/>
  <c r="BS124" i="24"/>
  <c r="BK124" i="24"/>
  <c r="BC124" i="24"/>
  <c r="AU124" i="24"/>
  <c r="AM124" i="24"/>
  <c r="AE124" i="24"/>
  <c r="W124" i="24"/>
  <c r="O124" i="24"/>
  <c r="CW124" i="24"/>
  <c r="BQ124" i="24"/>
  <c r="AK124" i="24"/>
  <c r="DU124" i="24"/>
  <c r="CO124" i="24"/>
  <c r="BI124" i="24"/>
  <c r="AC124" i="24"/>
  <c r="DM124" i="24"/>
  <c r="CG124" i="24"/>
  <c r="BA124" i="24"/>
  <c r="U124" i="24"/>
  <c r="M124" i="24"/>
  <c r="DE124" i="24"/>
  <c r="BY124" i="24"/>
  <c r="AS124" i="24"/>
  <c r="DS128" i="24"/>
  <c r="DK128" i="24"/>
  <c r="DC128" i="24"/>
  <c r="CU128" i="24"/>
  <c r="CM128" i="24"/>
  <c r="CE128" i="24"/>
  <c r="BW128" i="24"/>
  <c r="BO128" i="24"/>
  <c r="BG128" i="24"/>
  <c r="AY128" i="24"/>
  <c r="AQ128" i="24"/>
  <c r="AI128" i="24"/>
  <c r="AA128" i="24"/>
  <c r="S128" i="24"/>
  <c r="K128" i="24"/>
  <c r="DQ128" i="24"/>
  <c r="DI128" i="24"/>
  <c r="DA128" i="24"/>
  <c r="CS128" i="24"/>
  <c r="CK128" i="24"/>
  <c r="CC128" i="24"/>
  <c r="BU128" i="24"/>
  <c r="BM128" i="24"/>
  <c r="BE128" i="24"/>
  <c r="AW128" i="24"/>
  <c r="AO128" i="24"/>
  <c r="AG128" i="24"/>
  <c r="Y128" i="24"/>
  <c r="Q128" i="24"/>
  <c r="I128" i="24"/>
  <c r="DW128" i="24"/>
  <c r="DO128" i="24"/>
  <c r="DG128" i="24"/>
  <c r="CY128" i="24"/>
  <c r="CQ128" i="24"/>
  <c r="CI128" i="24"/>
  <c r="CA128" i="24"/>
  <c r="BS128" i="24"/>
  <c r="BK128" i="24"/>
  <c r="BC128" i="24"/>
  <c r="AU128" i="24"/>
  <c r="AM128" i="24"/>
  <c r="AE128" i="24"/>
  <c r="W128" i="24"/>
  <c r="O128" i="24"/>
  <c r="CW128" i="24"/>
  <c r="BQ128" i="24"/>
  <c r="AK128" i="24"/>
  <c r="DU128" i="24"/>
  <c r="CO128" i="24"/>
  <c r="BI128" i="24"/>
  <c r="AC128" i="24"/>
  <c r="DM128" i="24"/>
  <c r="CG128" i="24"/>
  <c r="BA128" i="24"/>
  <c r="U128" i="24"/>
  <c r="AS128" i="24"/>
  <c r="M128" i="24"/>
  <c r="DE128" i="24"/>
  <c r="BY128" i="24"/>
  <c r="DS108" i="24"/>
  <c r="DK108" i="24"/>
  <c r="DC108" i="24"/>
  <c r="CU108" i="24"/>
  <c r="CM108" i="24"/>
  <c r="CE108" i="24"/>
  <c r="BW108" i="24"/>
  <c r="BO108" i="24"/>
  <c r="BG108" i="24"/>
  <c r="AY108" i="24"/>
  <c r="AQ108" i="24"/>
  <c r="AI108" i="24"/>
  <c r="AA108" i="24"/>
  <c r="S108" i="24"/>
  <c r="K108" i="24"/>
  <c r="DQ108" i="24"/>
  <c r="DI108" i="24"/>
  <c r="DA108" i="24"/>
  <c r="CS108" i="24"/>
  <c r="CK108" i="24"/>
  <c r="CC108" i="24"/>
  <c r="BU108" i="24"/>
  <c r="BM108" i="24"/>
  <c r="BE108" i="24"/>
  <c r="AW108" i="24"/>
  <c r="AO108" i="24"/>
  <c r="AG108" i="24"/>
  <c r="Y108" i="24"/>
  <c r="Q108" i="24"/>
  <c r="I108" i="24"/>
  <c r="DW108" i="24"/>
  <c r="DO108" i="24"/>
  <c r="DG108" i="24"/>
  <c r="CY108" i="24"/>
  <c r="CQ108" i="24"/>
  <c r="CI108" i="24"/>
  <c r="CA108" i="24"/>
  <c r="BS108" i="24"/>
  <c r="BK108" i="24"/>
  <c r="BC108" i="24"/>
  <c r="AU108" i="24"/>
  <c r="AM108" i="24"/>
  <c r="AE108" i="24"/>
  <c r="W108" i="24"/>
  <c r="O108" i="24"/>
  <c r="DM108" i="24"/>
  <c r="CG108" i="24"/>
  <c r="BA108" i="24"/>
  <c r="U108" i="24"/>
  <c r="DE108" i="24"/>
  <c r="BY108" i="24"/>
  <c r="AS108" i="24"/>
  <c r="M108" i="24"/>
  <c r="CW108" i="24"/>
  <c r="BQ108" i="24"/>
  <c r="AK108" i="24"/>
  <c r="AC108" i="24"/>
  <c r="DU108" i="24"/>
  <c r="CO108" i="24"/>
  <c r="BI108" i="24"/>
  <c r="DS146" i="24"/>
  <c r="DK146" i="24"/>
  <c r="DC146" i="24"/>
  <c r="DO146" i="24"/>
  <c r="DE146" i="24"/>
  <c r="CU146" i="24"/>
  <c r="CM146" i="24"/>
  <c r="CE146" i="24"/>
  <c r="BW146" i="24"/>
  <c r="BO146" i="24"/>
  <c r="BG146" i="24"/>
  <c r="AY146" i="24"/>
  <c r="AQ146" i="24"/>
  <c r="AI146" i="24"/>
  <c r="AA146" i="24"/>
  <c r="S146" i="24"/>
  <c r="K146" i="24"/>
  <c r="DW146" i="24"/>
  <c r="DM146" i="24"/>
  <c r="DA146" i="24"/>
  <c r="CS146" i="24"/>
  <c r="CK146" i="24"/>
  <c r="CC146" i="24"/>
  <c r="BU146" i="24"/>
  <c r="BM146" i="24"/>
  <c r="BE146" i="24"/>
  <c r="AW146" i="24"/>
  <c r="AO146" i="24"/>
  <c r="AG146" i="24"/>
  <c r="Y146" i="24"/>
  <c r="Q146" i="24"/>
  <c r="I146" i="24"/>
  <c r="DU146" i="24"/>
  <c r="DI146" i="24"/>
  <c r="CY146" i="24"/>
  <c r="CQ146" i="24"/>
  <c r="CI146" i="24"/>
  <c r="CA146" i="24"/>
  <c r="BS146" i="24"/>
  <c r="BK146" i="24"/>
  <c r="BC146" i="24"/>
  <c r="AU146" i="24"/>
  <c r="AM146" i="24"/>
  <c r="AE146" i="24"/>
  <c r="W146" i="24"/>
  <c r="O146" i="24"/>
  <c r="CO146" i="24"/>
  <c r="BI146" i="24"/>
  <c r="AC146" i="24"/>
  <c r="DQ146" i="24"/>
  <c r="CG146" i="24"/>
  <c r="BA146" i="24"/>
  <c r="U146" i="24"/>
  <c r="DG146" i="24"/>
  <c r="BY146" i="24"/>
  <c r="AS146" i="24"/>
  <c r="M146" i="24"/>
  <c r="BQ146" i="24"/>
  <c r="AK146" i="24"/>
  <c r="CW146" i="24"/>
  <c r="DS119" i="24"/>
  <c r="DK119" i="24"/>
  <c r="DC119" i="24"/>
  <c r="CU119" i="24"/>
  <c r="CM119" i="24"/>
  <c r="CE119" i="24"/>
  <c r="BW119" i="24"/>
  <c r="BO119" i="24"/>
  <c r="BG119" i="24"/>
  <c r="AY119" i="24"/>
  <c r="AQ119" i="24"/>
  <c r="AI119" i="24"/>
  <c r="AA119" i="24"/>
  <c r="S119" i="24"/>
  <c r="K119" i="24"/>
  <c r="DQ119" i="24"/>
  <c r="DI119" i="24"/>
  <c r="DA119" i="24"/>
  <c r="CS119" i="24"/>
  <c r="CK119" i="24"/>
  <c r="CC119" i="24"/>
  <c r="BU119" i="24"/>
  <c r="BM119" i="24"/>
  <c r="BE119" i="24"/>
  <c r="AW119" i="24"/>
  <c r="AO119" i="24"/>
  <c r="AG119" i="24"/>
  <c r="Y119" i="24"/>
  <c r="Q119" i="24"/>
  <c r="I119" i="24"/>
  <c r="DW119" i="24"/>
  <c r="DO119" i="24"/>
  <c r="DG119" i="24"/>
  <c r="CY119" i="24"/>
  <c r="CQ119" i="24"/>
  <c r="CI119" i="24"/>
  <c r="CA119" i="24"/>
  <c r="BS119" i="24"/>
  <c r="BK119" i="24"/>
  <c r="BC119" i="24"/>
  <c r="AU119" i="24"/>
  <c r="AM119" i="24"/>
  <c r="AE119" i="24"/>
  <c r="W119" i="24"/>
  <c r="O119" i="24"/>
  <c r="DM119" i="24"/>
  <c r="CG119" i="24"/>
  <c r="BA119" i="24"/>
  <c r="U119" i="24"/>
  <c r="DE119" i="24"/>
  <c r="BY119" i="24"/>
  <c r="AS119" i="24"/>
  <c r="M119" i="24"/>
  <c r="CW119" i="24"/>
  <c r="BQ119" i="24"/>
  <c r="AK119" i="24"/>
  <c r="BI119" i="24"/>
  <c r="AC119" i="24"/>
  <c r="DU119" i="24"/>
  <c r="CO119" i="24"/>
  <c r="DW183" i="24"/>
  <c r="DO183" i="24"/>
  <c r="DG183" i="24"/>
  <c r="CY183" i="24"/>
  <c r="CQ183" i="24"/>
  <c r="CI183" i="24"/>
  <c r="CA183" i="24"/>
  <c r="BS183" i="24"/>
  <c r="BK183" i="24"/>
  <c r="BC183" i="24"/>
  <c r="AU183" i="24"/>
  <c r="AM183" i="24"/>
  <c r="AE183" i="24"/>
  <c r="W183" i="24"/>
  <c r="O183" i="24"/>
  <c r="DU183" i="24"/>
  <c r="DM183" i="24"/>
  <c r="DE183" i="24"/>
  <c r="CW183" i="24"/>
  <c r="CO183" i="24"/>
  <c r="CG183" i="24"/>
  <c r="BY183" i="24"/>
  <c r="BQ183" i="24"/>
  <c r="BI183" i="24"/>
  <c r="BA183" i="24"/>
  <c r="AS183" i="24"/>
  <c r="AK183" i="24"/>
  <c r="AC183" i="24"/>
  <c r="U183" i="24"/>
  <c r="M183" i="24"/>
  <c r="DS183" i="24"/>
  <c r="DK183" i="24"/>
  <c r="DC183" i="24"/>
  <c r="CU183" i="24"/>
  <c r="CM183" i="24"/>
  <c r="CE183" i="24"/>
  <c r="BW183" i="24"/>
  <c r="BO183" i="24"/>
  <c r="BG183" i="24"/>
  <c r="AY183" i="24"/>
  <c r="AQ183" i="24"/>
  <c r="AI183" i="24"/>
  <c r="AA183" i="24"/>
  <c r="S183" i="24"/>
  <c r="K183" i="24"/>
  <c r="DQ183" i="24"/>
  <c r="CK183" i="24"/>
  <c r="BE183" i="24"/>
  <c r="Y183" i="24"/>
  <c r="DI183" i="24"/>
  <c r="CC183" i="24"/>
  <c r="AW183" i="24"/>
  <c r="Q183" i="24"/>
  <c r="DA183" i="24"/>
  <c r="BU183" i="24"/>
  <c r="AO183" i="24"/>
  <c r="I183" i="24"/>
  <c r="CS183" i="24"/>
  <c r="BM183" i="24"/>
  <c r="AG183" i="24"/>
  <c r="DS125" i="24"/>
  <c r="DK125" i="24"/>
  <c r="DC125" i="24"/>
  <c r="CU125" i="24"/>
  <c r="CM125" i="24"/>
  <c r="CE125" i="24"/>
  <c r="BW125" i="24"/>
  <c r="BO125" i="24"/>
  <c r="BG125" i="24"/>
  <c r="AY125" i="24"/>
  <c r="AQ125" i="24"/>
  <c r="AI125" i="24"/>
  <c r="AA125" i="24"/>
  <c r="S125" i="24"/>
  <c r="K125" i="24"/>
  <c r="DQ125" i="24"/>
  <c r="DI125" i="24"/>
  <c r="DA125" i="24"/>
  <c r="CS125" i="24"/>
  <c r="CK125" i="24"/>
  <c r="CC125" i="24"/>
  <c r="BU125" i="24"/>
  <c r="BM125" i="24"/>
  <c r="BE125" i="24"/>
  <c r="AW125" i="24"/>
  <c r="AO125" i="24"/>
  <c r="AG125" i="24"/>
  <c r="Y125" i="24"/>
  <c r="Q125" i="24"/>
  <c r="I125" i="24"/>
  <c r="DW125" i="24"/>
  <c r="DO125" i="24"/>
  <c r="DG125" i="24"/>
  <c r="CY125" i="24"/>
  <c r="CQ125" i="24"/>
  <c r="CI125" i="24"/>
  <c r="CA125" i="24"/>
  <c r="BS125" i="24"/>
  <c r="BK125" i="24"/>
  <c r="BC125" i="24"/>
  <c r="AU125" i="24"/>
  <c r="AM125" i="24"/>
  <c r="AE125" i="24"/>
  <c r="W125" i="24"/>
  <c r="O125" i="24"/>
  <c r="DE125" i="24"/>
  <c r="BY125" i="24"/>
  <c r="AS125" i="24"/>
  <c r="M125" i="24"/>
  <c r="CW125" i="24"/>
  <c r="BQ125" i="24"/>
  <c r="AK125" i="24"/>
  <c r="DU125" i="24"/>
  <c r="CO125" i="24"/>
  <c r="BI125" i="24"/>
  <c r="AC125" i="24"/>
  <c r="U125" i="24"/>
  <c r="DM125" i="24"/>
  <c r="CG125" i="24"/>
  <c r="BA125" i="24"/>
  <c r="DS133" i="24"/>
  <c r="DK133" i="24"/>
  <c r="DC133" i="24"/>
  <c r="CU133" i="24"/>
  <c r="CM133" i="24"/>
  <c r="CE133" i="24"/>
  <c r="BW133" i="24"/>
  <c r="BO133" i="24"/>
  <c r="BG133" i="24"/>
  <c r="AY133" i="24"/>
  <c r="AQ133" i="24"/>
  <c r="AI133" i="24"/>
  <c r="AA133" i="24"/>
  <c r="S133" i="24"/>
  <c r="K133" i="24"/>
  <c r="DQ133" i="24"/>
  <c r="DI133" i="24"/>
  <c r="DA133" i="24"/>
  <c r="CS133" i="24"/>
  <c r="CK133" i="24"/>
  <c r="CC133" i="24"/>
  <c r="BU133" i="24"/>
  <c r="BM133" i="24"/>
  <c r="BE133" i="24"/>
  <c r="AW133" i="24"/>
  <c r="AO133" i="24"/>
  <c r="AG133" i="24"/>
  <c r="Y133" i="24"/>
  <c r="Q133" i="24"/>
  <c r="I133" i="24"/>
  <c r="DW133" i="24"/>
  <c r="DO133" i="24"/>
  <c r="DG133" i="24"/>
  <c r="CY133" i="24"/>
  <c r="CQ133" i="24"/>
  <c r="CI133" i="24"/>
  <c r="CA133" i="24"/>
  <c r="BS133" i="24"/>
  <c r="BK133" i="24"/>
  <c r="BC133" i="24"/>
  <c r="AU133" i="24"/>
  <c r="AM133" i="24"/>
  <c r="AE133" i="24"/>
  <c r="W133" i="24"/>
  <c r="O133" i="24"/>
  <c r="CW133" i="24"/>
  <c r="BQ133" i="24"/>
  <c r="AK133" i="24"/>
  <c r="DU133" i="24"/>
  <c r="CO133" i="24"/>
  <c r="BI133" i="24"/>
  <c r="AC133" i="24"/>
  <c r="DM133" i="24"/>
  <c r="CG133" i="24"/>
  <c r="BA133" i="24"/>
  <c r="U133" i="24"/>
  <c r="BY133" i="24"/>
  <c r="AS133" i="24"/>
  <c r="M133" i="24"/>
  <c r="DE133" i="24"/>
  <c r="DS138" i="24"/>
  <c r="DK138" i="24"/>
  <c r="DC138" i="24"/>
  <c r="CU138" i="24"/>
  <c r="CM138" i="24"/>
  <c r="CE138" i="24"/>
  <c r="BW138" i="24"/>
  <c r="BO138" i="24"/>
  <c r="BG138" i="24"/>
  <c r="AY138" i="24"/>
  <c r="AQ138" i="24"/>
  <c r="AI138" i="24"/>
  <c r="AA138" i="24"/>
  <c r="S138" i="24"/>
  <c r="K138" i="24"/>
  <c r="DQ138" i="24"/>
  <c r="DI138" i="24"/>
  <c r="DA138" i="24"/>
  <c r="CS138" i="24"/>
  <c r="CK138" i="24"/>
  <c r="CC138" i="24"/>
  <c r="BU138" i="24"/>
  <c r="BM138" i="24"/>
  <c r="BE138" i="24"/>
  <c r="AW138" i="24"/>
  <c r="AO138" i="24"/>
  <c r="AG138" i="24"/>
  <c r="Y138" i="24"/>
  <c r="Q138" i="24"/>
  <c r="I138" i="24"/>
  <c r="DW138" i="24"/>
  <c r="DO138" i="24"/>
  <c r="DG138" i="24"/>
  <c r="CY138" i="24"/>
  <c r="CQ138" i="24"/>
  <c r="CI138" i="24"/>
  <c r="CA138" i="24"/>
  <c r="BS138" i="24"/>
  <c r="BK138" i="24"/>
  <c r="BC138" i="24"/>
  <c r="AU138" i="24"/>
  <c r="AM138" i="24"/>
  <c r="AE138" i="24"/>
  <c r="W138" i="24"/>
  <c r="O138" i="24"/>
  <c r="DE138" i="24"/>
  <c r="BY138" i="24"/>
  <c r="AS138" i="24"/>
  <c r="M138" i="24"/>
  <c r="CW138" i="24"/>
  <c r="BQ138" i="24"/>
  <c r="AK138" i="24"/>
  <c r="DU138" i="24"/>
  <c r="CO138" i="24"/>
  <c r="BI138" i="24"/>
  <c r="AC138" i="24"/>
  <c r="DM138" i="24"/>
  <c r="CG138" i="24"/>
  <c r="BA138" i="24"/>
  <c r="U138" i="24"/>
  <c r="DS118" i="24"/>
  <c r="DK118" i="24"/>
  <c r="DC118" i="24"/>
  <c r="CU118" i="24"/>
  <c r="CM118" i="24"/>
  <c r="CE118" i="24"/>
  <c r="BW118" i="24"/>
  <c r="BO118" i="24"/>
  <c r="BG118" i="24"/>
  <c r="AY118" i="24"/>
  <c r="AQ118" i="24"/>
  <c r="AI118" i="24"/>
  <c r="AA118" i="24"/>
  <c r="S118" i="24"/>
  <c r="K118" i="24"/>
  <c r="DQ118" i="24"/>
  <c r="DI118" i="24"/>
  <c r="DA118" i="24"/>
  <c r="CS118" i="24"/>
  <c r="CK118" i="24"/>
  <c r="CC118" i="24"/>
  <c r="BU118" i="24"/>
  <c r="BM118" i="24"/>
  <c r="BE118" i="24"/>
  <c r="AW118" i="24"/>
  <c r="AO118" i="24"/>
  <c r="AG118" i="24"/>
  <c r="Y118" i="24"/>
  <c r="Q118" i="24"/>
  <c r="I118" i="24"/>
  <c r="DW118" i="24"/>
  <c r="DO118" i="24"/>
  <c r="DG118" i="24"/>
  <c r="CY118" i="24"/>
  <c r="CQ118" i="24"/>
  <c r="CI118" i="24"/>
  <c r="CA118" i="24"/>
  <c r="BS118" i="24"/>
  <c r="DE118" i="24"/>
  <c r="BY118" i="24"/>
  <c r="BC118" i="24"/>
  <c r="AM118" i="24"/>
  <c r="W118" i="24"/>
  <c r="CW118" i="24"/>
  <c r="BQ118" i="24"/>
  <c r="BA118" i="24"/>
  <c r="AK118" i="24"/>
  <c r="U118" i="24"/>
  <c r="DU118" i="24"/>
  <c r="CO118" i="24"/>
  <c r="BK118" i="24"/>
  <c r="AU118" i="24"/>
  <c r="AE118" i="24"/>
  <c r="O118" i="24"/>
  <c r="BI118" i="24"/>
  <c r="AS118" i="24"/>
  <c r="DM118" i="24"/>
  <c r="AC118" i="24"/>
  <c r="CG118" i="24"/>
  <c r="M118" i="24"/>
  <c r="DS135" i="24"/>
  <c r="DK135" i="24"/>
  <c r="DC135" i="24"/>
  <c r="CU135" i="24"/>
  <c r="CM135" i="24"/>
  <c r="CE135" i="24"/>
  <c r="BW135" i="24"/>
  <c r="BO135" i="24"/>
  <c r="BG135" i="24"/>
  <c r="AY135" i="24"/>
  <c r="AQ135" i="24"/>
  <c r="AI135" i="24"/>
  <c r="AA135" i="24"/>
  <c r="S135" i="24"/>
  <c r="K135" i="24"/>
  <c r="DQ135" i="24"/>
  <c r="DI135" i="24"/>
  <c r="DA135" i="24"/>
  <c r="CS135" i="24"/>
  <c r="CK135" i="24"/>
  <c r="CC135" i="24"/>
  <c r="BU135" i="24"/>
  <c r="BM135" i="24"/>
  <c r="BE135" i="24"/>
  <c r="AW135" i="24"/>
  <c r="AO135" i="24"/>
  <c r="AG135" i="24"/>
  <c r="Y135" i="24"/>
  <c r="Q135" i="24"/>
  <c r="I135" i="24"/>
  <c r="DW135" i="24"/>
  <c r="DO135" i="24"/>
  <c r="DG135" i="24"/>
  <c r="CY135" i="24"/>
  <c r="CQ135" i="24"/>
  <c r="CI135" i="24"/>
  <c r="CA135" i="24"/>
  <c r="BS135" i="24"/>
  <c r="BK135" i="24"/>
  <c r="BC135" i="24"/>
  <c r="AU135" i="24"/>
  <c r="AM135" i="24"/>
  <c r="AE135" i="24"/>
  <c r="W135" i="24"/>
  <c r="O135" i="24"/>
  <c r="DM135" i="24"/>
  <c r="CG135" i="24"/>
  <c r="BA135" i="24"/>
  <c r="U135" i="24"/>
  <c r="DE135" i="24"/>
  <c r="BY135" i="24"/>
  <c r="AS135" i="24"/>
  <c r="M135" i="24"/>
  <c r="CW135" i="24"/>
  <c r="BQ135" i="24"/>
  <c r="AK135" i="24"/>
  <c r="CO135" i="24"/>
  <c r="BI135" i="24"/>
  <c r="AC135" i="24"/>
  <c r="DU135" i="24"/>
  <c r="DS122" i="24"/>
  <c r="DK122" i="24"/>
  <c r="DC122" i="24"/>
  <c r="CU122" i="24"/>
  <c r="CM122" i="24"/>
  <c r="CE122" i="24"/>
  <c r="BW122" i="24"/>
  <c r="BO122" i="24"/>
  <c r="BG122" i="24"/>
  <c r="AY122" i="24"/>
  <c r="AQ122" i="24"/>
  <c r="AI122" i="24"/>
  <c r="AA122" i="24"/>
  <c r="S122" i="24"/>
  <c r="K122" i="24"/>
  <c r="DQ122" i="24"/>
  <c r="DI122" i="24"/>
  <c r="DA122" i="24"/>
  <c r="CS122" i="24"/>
  <c r="CK122" i="24"/>
  <c r="CC122" i="24"/>
  <c r="BU122" i="24"/>
  <c r="BM122" i="24"/>
  <c r="BE122" i="24"/>
  <c r="AW122" i="24"/>
  <c r="AO122" i="24"/>
  <c r="AG122" i="24"/>
  <c r="Y122" i="24"/>
  <c r="Q122" i="24"/>
  <c r="I122" i="24"/>
  <c r="DW122" i="24"/>
  <c r="DO122" i="24"/>
  <c r="DG122" i="24"/>
  <c r="CY122" i="24"/>
  <c r="CQ122" i="24"/>
  <c r="CI122" i="24"/>
  <c r="CA122" i="24"/>
  <c r="BS122" i="24"/>
  <c r="BK122" i="24"/>
  <c r="BC122" i="24"/>
  <c r="AU122" i="24"/>
  <c r="AM122" i="24"/>
  <c r="AE122" i="24"/>
  <c r="W122" i="24"/>
  <c r="O122" i="24"/>
  <c r="DM122" i="24"/>
  <c r="CG122" i="24"/>
  <c r="BA122" i="24"/>
  <c r="U122" i="24"/>
  <c r="DE122" i="24"/>
  <c r="BY122" i="24"/>
  <c r="AS122" i="24"/>
  <c r="M122" i="24"/>
  <c r="CW122" i="24"/>
  <c r="BQ122" i="24"/>
  <c r="AK122" i="24"/>
  <c r="DU122" i="24"/>
  <c r="CO122" i="24"/>
  <c r="BI122" i="24"/>
  <c r="AC122" i="24"/>
  <c r="DQ178" i="24"/>
  <c r="DI178" i="24"/>
  <c r="DA178" i="24"/>
  <c r="CS178" i="24"/>
  <c r="CK178" i="24"/>
  <c r="CC178" i="24"/>
  <c r="BU178" i="24"/>
  <c r="BM178" i="24"/>
  <c r="BE178" i="24"/>
  <c r="AW178" i="24"/>
  <c r="AO178" i="24"/>
  <c r="AG178" i="24"/>
  <c r="Y178" i="24"/>
  <c r="Q178" i="24"/>
  <c r="I178" i="24"/>
  <c r="DW178" i="24"/>
  <c r="DO178" i="24"/>
  <c r="DG178" i="24"/>
  <c r="CY178" i="24"/>
  <c r="CQ178" i="24"/>
  <c r="CI178" i="24"/>
  <c r="CA178" i="24"/>
  <c r="BS178" i="24"/>
  <c r="BK178" i="24"/>
  <c r="BC178" i="24"/>
  <c r="AU178" i="24"/>
  <c r="AM178" i="24"/>
  <c r="AE178" i="24"/>
  <c r="W178" i="24"/>
  <c r="O178" i="24"/>
  <c r="DU178" i="24"/>
  <c r="DM178" i="24"/>
  <c r="DE178" i="24"/>
  <c r="CW178" i="24"/>
  <c r="CO178" i="24"/>
  <c r="CG178" i="24"/>
  <c r="BY178" i="24"/>
  <c r="BQ178" i="24"/>
  <c r="BI178" i="24"/>
  <c r="BA178" i="24"/>
  <c r="AS178" i="24"/>
  <c r="AK178" i="24"/>
  <c r="AC178" i="24"/>
  <c r="U178" i="24"/>
  <c r="M178" i="24"/>
  <c r="DK178" i="24"/>
  <c r="CE178" i="24"/>
  <c r="AY178" i="24"/>
  <c r="S178" i="24"/>
  <c r="DC178" i="24"/>
  <c r="BW178" i="24"/>
  <c r="AQ178" i="24"/>
  <c r="K178" i="24"/>
  <c r="CU178" i="24"/>
  <c r="BO178" i="24"/>
  <c r="AI178" i="24"/>
  <c r="CM178" i="24"/>
  <c r="BG178" i="24"/>
  <c r="AA178" i="24"/>
  <c r="DS178" i="24"/>
  <c r="DW182" i="24"/>
  <c r="DO182" i="24"/>
  <c r="DG182" i="24"/>
  <c r="CY182" i="24"/>
  <c r="CQ182" i="24"/>
  <c r="CI182" i="24"/>
  <c r="CA182" i="24"/>
  <c r="BS182" i="24"/>
  <c r="BK182" i="24"/>
  <c r="BC182" i="24"/>
  <c r="AU182" i="24"/>
  <c r="AM182" i="24"/>
  <c r="AE182" i="24"/>
  <c r="W182" i="24"/>
  <c r="O182" i="24"/>
  <c r="DU182" i="24"/>
  <c r="DM182" i="24"/>
  <c r="DE182" i="24"/>
  <c r="CW182" i="24"/>
  <c r="CO182" i="24"/>
  <c r="CG182" i="24"/>
  <c r="BY182" i="24"/>
  <c r="BQ182" i="24"/>
  <c r="BI182" i="24"/>
  <c r="BA182" i="24"/>
  <c r="AS182" i="24"/>
  <c r="AK182" i="24"/>
  <c r="AC182" i="24"/>
  <c r="U182" i="24"/>
  <c r="M182" i="24"/>
  <c r="DS182" i="24"/>
  <c r="DK182" i="24"/>
  <c r="DI182" i="24"/>
  <c r="CS182" i="24"/>
  <c r="CC182" i="24"/>
  <c r="BM182" i="24"/>
  <c r="AW182" i="24"/>
  <c r="AG182" i="24"/>
  <c r="Q182" i="24"/>
  <c r="DC182" i="24"/>
  <c r="CM182" i="24"/>
  <c r="BW182" i="24"/>
  <c r="BG182" i="24"/>
  <c r="AQ182" i="24"/>
  <c r="AA182" i="24"/>
  <c r="K182" i="24"/>
  <c r="DA182" i="24"/>
  <c r="CK182" i="24"/>
  <c r="BU182" i="24"/>
  <c r="BE182" i="24"/>
  <c r="AO182" i="24"/>
  <c r="Y182" i="24"/>
  <c r="I182" i="24"/>
  <c r="CU182" i="24"/>
  <c r="AI182" i="24"/>
  <c r="CE182" i="24"/>
  <c r="S182" i="24"/>
  <c r="BO182" i="24"/>
  <c r="DQ182" i="24"/>
  <c r="AY182" i="24"/>
  <c r="DS113" i="24"/>
  <c r="DK113" i="24"/>
  <c r="DC113" i="24"/>
  <c r="CU113" i="24"/>
  <c r="CM113" i="24"/>
  <c r="CE113" i="24"/>
  <c r="BW113" i="24"/>
  <c r="BO113" i="24"/>
  <c r="BG113" i="24"/>
  <c r="AY113" i="24"/>
  <c r="AQ113" i="24"/>
  <c r="AI113" i="24"/>
  <c r="AA113" i="24"/>
  <c r="S113" i="24"/>
  <c r="K113" i="24"/>
  <c r="DQ113" i="24"/>
  <c r="DI113" i="24"/>
  <c r="DA113" i="24"/>
  <c r="CS113" i="24"/>
  <c r="CK113" i="24"/>
  <c r="CC113" i="24"/>
  <c r="BU113" i="24"/>
  <c r="BM113" i="24"/>
  <c r="BE113" i="24"/>
  <c r="AW113" i="24"/>
  <c r="AO113" i="24"/>
  <c r="AG113" i="24"/>
  <c r="Y113" i="24"/>
  <c r="Q113" i="24"/>
  <c r="I113" i="24"/>
  <c r="DW113" i="24"/>
  <c r="DO113" i="24"/>
  <c r="DG113" i="24"/>
  <c r="CY113" i="24"/>
  <c r="CQ113" i="24"/>
  <c r="CI113" i="24"/>
  <c r="CA113" i="24"/>
  <c r="BS113" i="24"/>
  <c r="BK113" i="24"/>
  <c r="BC113" i="24"/>
  <c r="AU113" i="24"/>
  <c r="AM113" i="24"/>
  <c r="AE113" i="24"/>
  <c r="W113" i="24"/>
  <c r="O113" i="24"/>
  <c r="DU113" i="24"/>
  <c r="CO113" i="24"/>
  <c r="BI113" i="24"/>
  <c r="AC113" i="24"/>
  <c r="DM113" i="24"/>
  <c r="CG113" i="24"/>
  <c r="BA113" i="24"/>
  <c r="U113" i="24"/>
  <c r="DE113" i="24"/>
  <c r="BY113" i="24"/>
  <c r="AS113" i="24"/>
  <c r="M113" i="24"/>
  <c r="CW113" i="24"/>
  <c r="BQ113" i="24"/>
  <c r="AK113" i="24"/>
  <c r="DI186" i="24" l="1"/>
  <c r="S186" i="24"/>
  <c r="DE186" i="24"/>
  <c r="AM186" i="24"/>
  <c r="I186" i="24"/>
  <c r="DA186" i="24"/>
  <c r="CE186" i="24"/>
  <c r="BA186" i="24"/>
  <c r="CG186" i="24"/>
  <c r="BK186" i="24"/>
  <c r="DM186" i="24"/>
  <c r="DK186" i="24"/>
  <c r="AC186" i="24"/>
  <c r="CA186" i="24"/>
  <c r="AW186" i="24"/>
  <c r="AA186" i="24"/>
  <c r="DS186" i="24"/>
  <c r="AU186" i="24"/>
  <c r="CU186" i="24"/>
  <c r="DC186" i="24"/>
  <c r="BS186" i="24"/>
  <c r="AK186" i="24"/>
  <c r="BI186" i="24"/>
  <c r="CI186" i="24"/>
  <c r="BE186" i="24"/>
  <c r="AI186" i="24"/>
  <c r="BQ186" i="24"/>
  <c r="CO186" i="24"/>
  <c r="CQ186" i="24"/>
  <c r="BM186" i="24"/>
  <c r="AQ186" i="24"/>
  <c r="CM186" i="24"/>
  <c r="BC186" i="24"/>
  <c r="AG186" i="24"/>
  <c r="AO186" i="24"/>
  <c r="CW186" i="24"/>
  <c r="DU186" i="24"/>
  <c r="CY186" i="24"/>
  <c r="BU186" i="24"/>
  <c r="AY186" i="24"/>
  <c r="U186" i="24"/>
  <c r="DQ186" i="24"/>
  <c r="K186" i="24"/>
  <c r="M186" i="24"/>
  <c r="O186" i="24"/>
  <c r="DG186" i="24"/>
  <c r="CC186" i="24"/>
  <c r="BG186" i="24"/>
  <c r="Y186" i="24"/>
  <c r="AS186" i="24"/>
  <c r="W186" i="24"/>
  <c r="DO186" i="24"/>
  <c r="CK186" i="24"/>
  <c r="BO186" i="24"/>
  <c r="Q186" i="24"/>
  <c r="BY186" i="24"/>
  <c r="AE186" i="24"/>
  <c r="AE197" i="24" s="1"/>
  <c r="DW186" i="24"/>
  <c r="CS186" i="24"/>
  <c r="BW186" i="24"/>
  <c r="DW190" i="24"/>
  <c r="BA190" i="24"/>
  <c r="AE190" i="24"/>
  <c r="AM190" i="24"/>
  <c r="CS190" i="24"/>
  <c r="BI190" i="24"/>
  <c r="I190" i="24"/>
  <c r="AK190" i="24"/>
  <c r="O190" i="24"/>
  <c r="DG190" i="24"/>
  <c r="CC190" i="24"/>
  <c r="DM190" i="24"/>
  <c r="BM190" i="24"/>
  <c r="U190" i="24"/>
  <c r="CQ190" i="24"/>
  <c r="CW190" i="24"/>
  <c r="CA190" i="24"/>
  <c r="AQ190" i="24"/>
  <c r="BQ190" i="24"/>
  <c r="AU190" i="24"/>
  <c r="DI190" i="24"/>
  <c r="DA190" i="24"/>
  <c r="DK190" i="24"/>
  <c r="CU190" i="24"/>
  <c r="K190" i="24"/>
  <c r="AS190" i="24"/>
  <c r="W190" i="24"/>
  <c r="DO190" i="24"/>
  <c r="CK190" i="24"/>
  <c r="S190" i="24"/>
  <c r="BY190" i="24"/>
  <c r="BC190" i="24"/>
  <c r="Y190" i="24"/>
  <c r="DQ190" i="24"/>
  <c r="Q190" i="24"/>
  <c r="DS190" i="24"/>
  <c r="AY190" i="24"/>
  <c r="CG190" i="24"/>
  <c r="BK190" i="24"/>
  <c r="AG190" i="24"/>
  <c r="DC190" i="24"/>
  <c r="AA190" i="24"/>
  <c r="CE190" i="24"/>
  <c r="CO190" i="24"/>
  <c r="BS190" i="24"/>
  <c r="AO190" i="24"/>
  <c r="BW190" i="24"/>
  <c r="CM190" i="24"/>
  <c r="M190" i="24"/>
  <c r="DE190" i="24"/>
  <c r="CI190" i="24"/>
  <c r="BE190" i="24"/>
  <c r="AI190" i="24"/>
  <c r="AI197" i="24" s="1"/>
  <c r="BG190" i="24"/>
  <c r="AW190" i="24"/>
  <c r="BO190" i="24"/>
  <c r="AC190" i="24"/>
  <c r="DU190" i="24"/>
  <c r="CY190" i="24"/>
  <c r="BU190" i="24"/>
  <c r="CO286" i="27"/>
  <c r="AS286" i="27"/>
  <c r="BC286" i="27"/>
  <c r="Y286" i="27"/>
  <c r="DQ286" i="27"/>
  <c r="BO286" i="27"/>
  <c r="AM290" i="27"/>
  <c r="Q290" i="27"/>
  <c r="DI290" i="27"/>
  <c r="BG290" i="27"/>
  <c r="BQ290" i="27"/>
  <c r="DU286" i="27"/>
  <c r="BQ286" i="27"/>
  <c r="BY286" i="27"/>
  <c r="CG286" i="27"/>
  <c r="AE286" i="27"/>
  <c r="BK286" i="27"/>
  <c r="CQ286" i="27"/>
  <c r="DW286" i="27"/>
  <c r="AG286" i="27"/>
  <c r="BM286" i="27"/>
  <c r="CS286" i="27"/>
  <c r="K286" i="27"/>
  <c r="AQ286" i="27"/>
  <c r="BW286" i="27"/>
  <c r="DC286" i="27"/>
  <c r="DW290" i="27"/>
  <c r="BS290" i="27"/>
  <c r="CA290" i="27"/>
  <c r="CI290" i="27"/>
  <c r="Y290" i="27"/>
  <c r="BE290" i="27"/>
  <c r="CK290" i="27"/>
  <c r="DQ290" i="27"/>
  <c r="AI290" i="27"/>
  <c r="BO290" i="27"/>
  <c r="CU290" i="27"/>
  <c r="M290" i="27"/>
  <c r="AS290" i="27"/>
  <c r="BY290" i="27"/>
  <c r="DE290" i="27"/>
  <c r="BA286" i="27"/>
  <c r="CI286" i="27"/>
  <c r="BE286" i="27"/>
  <c r="BE297" i="27" s="1"/>
  <c r="AI286" i="27"/>
  <c r="CQ290" i="27"/>
  <c r="BC290" i="27"/>
  <c r="CC290" i="27"/>
  <c r="DS290" i="27"/>
  <c r="CW290" i="27"/>
  <c r="AC286" i="27"/>
  <c r="CW286" i="27"/>
  <c r="DE286" i="27"/>
  <c r="DM286" i="27"/>
  <c r="AM286" i="27"/>
  <c r="BS286" i="27"/>
  <c r="CY286" i="27"/>
  <c r="I286" i="27"/>
  <c r="AO286" i="27"/>
  <c r="BU286" i="27"/>
  <c r="DA286" i="27"/>
  <c r="S286" i="27"/>
  <c r="AY286" i="27"/>
  <c r="CE286" i="27"/>
  <c r="DK286" i="27"/>
  <c r="AE290" i="27"/>
  <c r="CY290" i="27"/>
  <c r="DG290" i="27"/>
  <c r="DO290" i="27"/>
  <c r="AG290" i="27"/>
  <c r="BM290" i="27"/>
  <c r="CS290" i="27"/>
  <c r="K290" i="27"/>
  <c r="AQ290" i="27"/>
  <c r="BW290" i="27"/>
  <c r="DC290" i="27"/>
  <c r="U290" i="27"/>
  <c r="BA290" i="27"/>
  <c r="CG290" i="27"/>
  <c r="DM290" i="27"/>
  <c r="AK286" i="27"/>
  <c r="W286" i="27"/>
  <c r="DO286" i="27"/>
  <c r="CK286" i="27"/>
  <c r="CK297" i="27" s="1"/>
  <c r="CU286" i="27"/>
  <c r="AU290" i="27"/>
  <c r="AW290" i="27"/>
  <c r="AA290" i="27"/>
  <c r="CM290" i="27"/>
  <c r="AK290" i="27"/>
  <c r="BI286" i="27"/>
  <c r="M286" i="27"/>
  <c r="U286" i="27"/>
  <c r="O286" i="27"/>
  <c r="AU286" i="27"/>
  <c r="CA286" i="27"/>
  <c r="DG286" i="27"/>
  <c r="Q286" i="27"/>
  <c r="AW286" i="27"/>
  <c r="CC286" i="27"/>
  <c r="DI286" i="27"/>
  <c r="AA286" i="27"/>
  <c r="BG286" i="27"/>
  <c r="CM286" i="27"/>
  <c r="DS286" i="27"/>
  <c r="BK290" i="27"/>
  <c r="O290" i="27"/>
  <c r="W290" i="27"/>
  <c r="I290" i="27"/>
  <c r="AO290" i="27"/>
  <c r="BU290" i="27"/>
  <c r="DA290" i="27"/>
  <c r="S290" i="27"/>
  <c r="AY290" i="27"/>
  <c r="CE290" i="27"/>
  <c r="DK290" i="27"/>
  <c r="AC290" i="27"/>
  <c r="BI290" i="27"/>
  <c r="CO290" i="27"/>
  <c r="DU290" i="27"/>
  <c r="BA84" i="19"/>
  <c r="CK84" i="19"/>
  <c r="U84" i="19"/>
  <c r="Y84" i="19"/>
  <c r="Y91" i="19" s="1"/>
  <c r="AC84" i="19"/>
  <c r="AC91" i="19" s="1"/>
  <c r="CO84" i="19"/>
  <c r="AG84" i="19"/>
  <c r="CS84" i="19"/>
  <c r="AA84" i="19"/>
  <c r="BG84" i="19"/>
  <c r="CM84" i="19"/>
  <c r="DS84" i="19"/>
  <c r="AM84" i="19"/>
  <c r="BS84" i="19"/>
  <c r="CY84" i="19"/>
  <c r="CQ80" i="19"/>
  <c r="AE80" i="19"/>
  <c r="CA80" i="19"/>
  <c r="BC80" i="19"/>
  <c r="Q80" i="19"/>
  <c r="AW80" i="19"/>
  <c r="CC80" i="19"/>
  <c r="DI80" i="19"/>
  <c r="AA80" i="19"/>
  <c r="AA91" i="19" s="1"/>
  <c r="BG80" i="19"/>
  <c r="CM80" i="19"/>
  <c r="CM91" i="19" s="1"/>
  <c r="DS80" i="19"/>
  <c r="DS91" i="19" s="1"/>
  <c r="AK80" i="19"/>
  <c r="BQ80" i="19"/>
  <c r="CW80" i="19"/>
  <c r="CG84" i="19"/>
  <c r="DM84" i="19"/>
  <c r="AO84" i="19"/>
  <c r="DA84" i="19"/>
  <c r="AS84" i="19"/>
  <c r="DE84" i="19"/>
  <c r="AW84" i="19"/>
  <c r="DI84" i="19"/>
  <c r="DI91" i="19" s="1"/>
  <c r="AI84" i="19"/>
  <c r="BO84" i="19"/>
  <c r="CU84" i="19"/>
  <c r="O84" i="19"/>
  <c r="AU84" i="19"/>
  <c r="CA84" i="19"/>
  <c r="DG84" i="19"/>
  <c r="AM80" i="19"/>
  <c r="DW80" i="19"/>
  <c r="DG80" i="19"/>
  <c r="DG91" i="19" s="1"/>
  <c r="CI80" i="19"/>
  <c r="Y80" i="19"/>
  <c r="BE80" i="19"/>
  <c r="CK80" i="19"/>
  <c r="DQ80" i="19"/>
  <c r="AI80" i="19"/>
  <c r="BO80" i="19"/>
  <c r="CU80" i="19"/>
  <c r="M80" i="19"/>
  <c r="AS80" i="19"/>
  <c r="BY80" i="19"/>
  <c r="DE80" i="19"/>
  <c r="AK84" i="19"/>
  <c r="BQ84" i="19"/>
  <c r="BE84" i="19"/>
  <c r="DQ84" i="19"/>
  <c r="BI84" i="19"/>
  <c r="BI91" i="19" s="1"/>
  <c r="DU84" i="19"/>
  <c r="BM84" i="19"/>
  <c r="K84" i="19"/>
  <c r="AQ84" i="19"/>
  <c r="BW84" i="19"/>
  <c r="DC84" i="19"/>
  <c r="W84" i="19"/>
  <c r="BC84" i="19"/>
  <c r="BC91" i="19" s="1"/>
  <c r="CI84" i="19"/>
  <c r="DO84" i="19"/>
  <c r="DO91" i="19" s="1"/>
  <c r="BS80" i="19"/>
  <c r="O80" i="19"/>
  <c r="BK80" i="19"/>
  <c r="DO80" i="19"/>
  <c r="AG80" i="19"/>
  <c r="BM80" i="19"/>
  <c r="CS80" i="19"/>
  <c r="CS91" i="19" s="1"/>
  <c r="K80" i="19"/>
  <c r="AQ80" i="19"/>
  <c r="AQ91" i="19" s="1"/>
  <c r="BW80" i="19"/>
  <c r="BW91" i="19" s="1"/>
  <c r="DC80" i="19"/>
  <c r="U80" i="19"/>
  <c r="BA80" i="19"/>
  <c r="CG80" i="19"/>
  <c r="DM80" i="19"/>
  <c r="CW84" i="19"/>
  <c r="I84" i="19"/>
  <c r="BU84" i="19"/>
  <c r="M84" i="19"/>
  <c r="M91" i="19" s="1"/>
  <c r="BY84" i="19"/>
  <c r="Q84" i="19"/>
  <c r="Q91" i="19" s="1"/>
  <c r="CC84" i="19"/>
  <c r="S84" i="19"/>
  <c r="AY84" i="19"/>
  <c r="CE84" i="19"/>
  <c r="CE91" i="19" s="1"/>
  <c r="DK84" i="19"/>
  <c r="AE84" i="19"/>
  <c r="BK84" i="19"/>
  <c r="CQ84" i="19"/>
  <c r="DW84" i="19"/>
  <c r="CY80" i="19"/>
  <c r="AU80" i="19"/>
  <c r="W80" i="19"/>
  <c r="I80" i="19"/>
  <c r="AO80" i="19"/>
  <c r="BU80" i="19"/>
  <c r="BU91" i="19" s="1"/>
  <c r="DA80" i="19"/>
  <c r="S80" i="19"/>
  <c r="AY80" i="19"/>
  <c r="CE80" i="19"/>
  <c r="DK80" i="19"/>
  <c r="AC80" i="19"/>
  <c r="BI80" i="19"/>
  <c r="CO80" i="19"/>
  <c r="DU80" i="19"/>
  <c r="DY190" i="24" l="1"/>
  <c r="DY186" i="24"/>
  <c r="CS197" i="24"/>
  <c r="G80" i="19"/>
  <c r="G84" i="19"/>
  <c r="Y297" i="27"/>
  <c r="DQ297" i="27"/>
  <c r="CE297" i="27"/>
  <c r="AC297" i="27"/>
  <c r="CG297" i="27"/>
  <c r="DI297" i="27"/>
  <c r="Q297" i="27"/>
  <c r="DK297" i="27"/>
  <c r="BK297" i="27"/>
  <c r="CC297" i="27"/>
  <c r="DG297" i="27"/>
  <c r="O91" i="19"/>
  <c r="AI91" i="19"/>
  <c r="AK297" i="27"/>
  <c r="AE297" i="27"/>
  <c r="AY297" i="27"/>
  <c r="BM197" i="24"/>
  <c r="BA197" i="24"/>
  <c r="DG197" i="24"/>
  <c r="BW197" i="24"/>
  <c r="AU197" i="24"/>
  <c r="AK197" i="24"/>
  <c r="CW297" i="27"/>
  <c r="CY297" i="27"/>
  <c r="DO297" i="27"/>
  <c r="BQ297" i="27"/>
  <c r="AG91" i="19"/>
  <c r="S91" i="19"/>
  <c r="BQ91" i="19"/>
  <c r="CO91" i="19"/>
  <c r="CA91" i="19"/>
  <c r="CW91" i="19"/>
  <c r="AO197" i="24"/>
  <c r="Q197" i="24"/>
  <c r="K197" i="24"/>
  <c r="CY91" i="19"/>
  <c r="BC297" i="27"/>
  <c r="CU297" i="27"/>
  <c r="BE91" i="19"/>
  <c r="BY91" i="19"/>
  <c r="AM197" i="24"/>
  <c r="AY197" i="24"/>
  <c r="DW197" i="24"/>
  <c r="CO297" i="27"/>
  <c r="AS91" i="19"/>
  <c r="DW91" i="19"/>
  <c r="CK91" i="19"/>
  <c r="AK91" i="19"/>
  <c r="BA91" i="19"/>
  <c r="DE91" i="19"/>
  <c r="DC91" i="19"/>
  <c r="BS91" i="19"/>
  <c r="CI91" i="19"/>
  <c r="W91" i="19"/>
  <c r="BG91" i="19"/>
  <c r="AO91" i="19"/>
  <c r="DQ91" i="19"/>
  <c r="AM91" i="19"/>
  <c r="CU91" i="19"/>
  <c r="CC91" i="19"/>
  <c r="AW91" i="19"/>
  <c r="CQ91" i="19"/>
  <c r="I91" i="19"/>
  <c r="BM91" i="19"/>
  <c r="BO91" i="19"/>
  <c r="AU91" i="19"/>
  <c r="CG91" i="19"/>
  <c r="DA91" i="19"/>
  <c r="DK91" i="19"/>
  <c r="AY91" i="19"/>
  <c r="AE91" i="19"/>
  <c r="DM91" i="19"/>
  <c r="BK91" i="19"/>
  <c r="DU91" i="19"/>
  <c r="CW197" i="24"/>
  <c r="AG197" i="24"/>
  <c r="BE197" i="24"/>
  <c r="O197" i="24"/>
  <c r="BG197" i="24"/>
  <c r="BO197" i="24"/>
  <c r="AA197" i="24"/>
  <c r="DE197" i="24"/>
  <c r="CU197" i="24"/>
  <c r="AW297" i="27"/>
  <c r="CI297" i="27"/>
  <c r="AM297" i="27"/>
  <c r="O297" i="27"/>
  <c r="DE297" i="27"/>
  <c r="BU297" i="27"/>
  <c r="DU297" i="27"/>
  <c r="AU297" i="27"/>
  <c r="AO297" i="27"/>
  <c r="K297" i="27"/>
  <c r="DC297" i="27"/>
  <c r="G290" i="27"/>
  <c r="BW297" i="27"/>
  <c r="AQ297" i="27"/>
  <c r="W297" i="27"/>
  <c r="I297" i="27"/>
  <c r="DS297" i="27"/>
  <c r="AI297" i="27"/>
  <c r="BM297" i="27"/>
  <c r="CM297" i="27"/>
  <c r="M297" i="27"/>
  <c r="BS297" i="27"/>
  <c r="AG297" i="27"/>
  <c r="S297" i="27"/>
  <c r="AS297" i="27"/>
  <c r="DA297" i="27"/>
  <c r="CA297" i="27"/>
  <c r="CS297" i="27"/>
  <c r="BY297" i="27"/>
  <c r="U297" i="27"/>
  <c r="BG297" i="27"/>
  <c r="BI297" i="27"/>
  <c r="DW297" i="27"/>
  <c r="AA297" i="27"/>
  <c r="DM297" i="27"/>
  <c r="BA297" i="27"/>
  <c r="CQ297" i="27"/>
  <c r="BO297" i="27"/>
  <c r="K91" i="19"/>
  <c r="U91" i="19"/>
  <c r="DQ197" i="24"/>
  <c r="BS197" i="24"/>
  <c r="CI197" i="24"/>
  <c r="DK197" i="24"/>
  <c r="CC197" i="24"/>
  <c r="DC197" i="24"/>
  <c r="BC197" i="24"/>
  <c r="DI197" i="24"/>
  <c r="AW197" i="24"/>
  <c r="S197" i="24"/>
  <c r="BY197" i="24"/>
  <c r="AC197" i="24"/>
  <c r="DA197" i="24"/>
  <c r="AQ197" i="24"/>
  <c r="BQ197" i="24"/>
  <c r="BI197" i="24"/>
  <c r="G191" i="24"/>
  <c r="DU197" i="24"/>
  <c r="DM197" i="24"/>
  <c r="Y197" i="24"/>
  <c r="CE197" i="24"/>
  <c r="CO197" i="24"/>
  <c r="I197" i="24"/>
  <c r="G187" i="24"/>
  <c r="W197" i="24"/>
  <c r="BU197" i="24"/>
  <c r="CQ197" i="24"/>
  <c r="CM197" i="24"/>
  <c r="CA197" i="24"/>
  <c r="CK197" i="24"/>
  <c r="BK197" i="24"/>
  <c r="DO197" i="24"/>
  <c r="CG197" i="24"/>
  <c r="AS197" i="24"/>
  <c r="CY197" i="24"/>
  <c r="DS197" i="24"/>
  <c r="U197" i="24"/>
  <c r="M197" i="24"/>
  <c r="DY197" i="24" l="1"/>
  <c r="G297" i="27"/>
  <c r="C24" i="13"/>
  <c r="C15" i="13"/>
  <c r="C20" i="13"/>
  <c r="C23" i="13"/>
  <c r="G286" i="27"/>
  <c r="C14" i="13"/>
  <c r="G91" i="19"/>
  <c r="G197" i="24"/>
  <c r="C11" i="13"/>
  <c r="C33" i="13" l="1"/>
  <c r="C32" i="13"/>
  <c r="C25" i="13"/>
  <c r="C16" i="13"/>
  <c r="C29" i="13"/>
  <c r="C34" i="13" l="1"/>
  <c r="I3" i="24"/>
  <c r="AY17" i="27" l="1"/>
  <c r="Y17" i="27"/>
  <c r="AW17" i="27"/>
  <c r="CW17" i="27"/>
  <c r="BO17" i="27"/>
  <c r="BW17" i="27"/>
  <c r="BI17" i="27"/>
  <c r="BG17" i="27"/>
  <c r="AM17" i="27"/>
  <c r="CK17" i="27"/>
  <c r="BS17" i="27"/>
  <c r="AG17" i="27"/>
  <c r="CG17" i="27"/>
  <c r="K17" i="27"/>
  <c r="AC17" i="27"/>
  <c r="CU17" i="27"/>
  <c r="S17" i="27"/>
  <c r="W17" i="27"/>
  <c r="BU17" i="27"/>
  <c r="DU17" i="27"/>
  <c r="CA17" i="27"/>
  <c r="BQ17" i="27"/>
  <c r="DO17" i="27"/>
  <c r="M17" i="27"/>
  <c r="BK17" i="27"/>
  <c r="CI17" i="27"/>
  <c r="DS17" i="27"/>
  <c r="BE17" i="27"/>
  <c r="DE17" i="27"/>
  <c r="CE17" i="27"/>
  <c r="AK17" i="27"/>
  <c r="AO17" i="27"/>
  <c r="CO17" i="27"/>
  <c r="AQ17" i="27"/>
  <c r="I17" i="27"/>
  <c r="DK17" i="27"/>
  <c r="AI17" i="27"/>
  <c r="AE17" i="27"/>
  <c r="CC17" i="27"/>
  <c r="DA17" i="27"/>
  <c r="DI17" i="27"/>
  <c r="Q17" i="27"/>
  <c r="O17" i="27"/>
  <c r="BM17" i="27"/>
  <c r="DM17" i="27"/>
  <c r="CY17" i="27"/>
  <c r="BY17" i="27"/>
  <c r="DG17" i="27"/>
  <c r="CS17" i="27"/>
  <c r="CM17" i="27"/>
  <c r="CQ17" i="27"/>
  <c r="DW17" i="27"/>
  <c r="AU17" i="27"/>
  <c r="DC17" i="27"/>
  <c r="DQ17" i="27"/>
  <c r="U17" i="27"/>
  <c r="BA17" i="27"/>
  <c r="AA17" i="27"/>
  <c r="BC17" i="27"/>
  <c r="AS17" i="27"/>
  <c r="CQ257" i="27"/>
  <c r="BC257" i="27"/>
  <c r="DE257" i="27"/>
  <c r="CC257" i="27"/>
  <c r="BI257" i="27"/>
  <c r="Y257" i="27"/>
  <c r="BW257" i="27"/>
  <c r="CI257" i="27"/>
  <c r="DK257" i="27"/>
  <c r="AM257" i="27"/>
  <c r="AG257" i="27"/>
  <c r="BK257" i="27"/>
  <c r="BE257" i="27"/>
  <c r="AS257" i="27"/>
  <c r="I257" i="27"/>
  <c r="AO257" i="27"/>
  <c r="DC257" i="27"/>
  <c r="AY257" i="27"/>
  <c r="W257" i="27"/>
  <c r="DA257" i="27"/>
  <c r="S257" i="27"/>
  <c r="BS257" i="27"/>
  <c r="AC257" i="27"/>
  <c r="DO257" i="27"/>
  <c r="CM257" i="27"/>
  <c r="U257" i="27"/>
  <c r="K257" i="27"/>
  <c r="DU257" i="27"/>
  <c r="CK257" i="27"/>
  <c r="BQ257" i="27"/>
  <c r="BY257" i="27"/>
  <c r="CW257" i="27"/>
  <c r="BU257" i="27"/>
  <c r="BA257" i="27"/>
  <c r="Q257" i="27"/>
  <c r="DQ257" i="27"/>
  <c r="CA257" i="27"/>
  <c r="CE257" i="27"/>
  <c r="AE257" i="27"/>
  <c r="DI257" i="27"/>
  <c r="AI257" i="27"/>
  <c r="CO257" i="27"/>
  <c r="AQ257" i="27"/>
  <c r="O257" i="27"/>
  <c r="CS257" i="27"/>
  <c r="CU257" i="27"/>
  <c r="AW257" i="27"/>
  <c r="M257" i="27"/>
  <c r="CY257" i="27"/>
  <c r="AK257" i="27"/>
  <c r="AA257" i="27"/>
  <c r="DG257" i="27"/>
  <c r="AU257" i="27"/>
  <c r="DS257" i="27"/>
  <c r="DW257" i="27"/>
  <c r="BM257" i="27"/>
  <c r="BO257" i="27"/>
  <c r="BG257" i="27"/>
  <c r="CG257" i="27"/>
  <c r="DM257" i="27"/>
  <c r="DU91" i="27"/>
  <c r="CC91" i="27"/>
  <c r="DW91" i="27"/>
  <c r="CM91" i="27"/>
  <c r="BS91" i="27"/>
  <c r="O91" i="27"/>
  <c r="BI91" i="27"/>
  <c r="CS91" i="27"/>
  <c r="CG91" i="27"/>
  <c r="AO91" i="27"/>
  <c r="CI91" i="27"/>
  <c r="AI91" i="27"/>
  <c r="BW91" i="27"/>
  <c r="BC91" i="27"/>
  <c r="S91" i="27"/>
  <c r="CY91" i="27"/>
  <c r="CO91" i="27"/>
  <c r="U91" i="27"/>
  <c r="Y91" i="27"/>
  <c r="DK91" i="27"/>
  <c r="DG91" i="27"/>
  <c r="AQ91" i="27"/>
  <c r="AM91" i="27"/>
  <c r="DQ91" i="27"/>
  <c r="AC91" i="27"/>
  <c r="BQ91" i="27"/>
  <c r="DE91" i="27"/>
  <c r="I91" i="27"/>
  <c r="CU91" i="27"/>
  <c r="CA91" i="27"/>
  <c r="BE91" i="27"/>
  <c r="W91" i="27"/>
  <c r="DA91" i="27"/>
  <c r="DM91" i="27"/>
  <c r="AW91" i="27"/>
  <c r="M91" i="27"/>
  <c r="DO91" i="27"/>
  <c r="CE91" i="27"/>
  <c r="BK91" i="27"/>
  <c r="AA91" i="27"/>
  <c r="BG91" i="27"/>
  <c r="DI91" i="27"/>
  <c r="BM91" i="27"/>
  <c r="AG91" i="27"/>
  <c r="AS91" i="27"/>
  <c r="K91" i="27"/>
  <c r="BU91" i="27"/>
  <c r="DC91" i="27"/>
  <c r="BY91" i="27"/>
  <c r="AK91" i="27"/>
  <c r="CK91" i="27"/>
  <c r="DS91" i="27"/>
  <c r="CW91" i="27"/>
  <c r="AE91" i="27"/>
  <c r="CQ91" i="27"/>
  <c r="AU91" i="27"/>
  <c r="BO91" i="27"/>
  <c r="AY91" i="27"/>
  <c r="BA91" i="27"/>
  <c r="Q91" i="27"/>
  <c r="AY160" i="27"/>
  <c r="BS160" i="27"/>
  <c r="AK160" i="27"/>
  <c r="DW160" i="27"/>
  <c r="S160" i="27"/>
  <c r="DK160" i="27"/>
  <c r="AI160" i="27"/>
  <c r="O160" i="27"/>
  <c r="CS160" i="27"/>
  <c r="BY160" i="27"/>
  <c r="AW160" i="27"/>
  <c r="U160" i="27"/>
  <c r="DG160" i="27"/>
  <c r="BW160" i="27"/>
  <c r="BC160" i="27"/>
  <c r="M160" i="27"/>
  <c r="DM160" i="27"/>
  <c r="CC160" i="27"/>
  <c r="BI160" i="27"/>
  <c r="Y160" i="27"/>
  <c r="BE160" i="27"/>
  <c r="CQ160" i="27"/>
  <c r="K160" i="27"/>
  <c r="AM160" i="27"/>
  <c r="DQ160" i="27"/>
  <c r="CE160" i="27"/>
  <c r="CG160" i="27"/>
  <c r="BM160" i="27"/>
  <c r="AS160" i="27"/>
  <c r="I160" i="27"/>
  <c r="CI160" i="27"/>
  <c r="CW160" i="27"/>
  <c r="AC160" i="27"/>
  <c r="DO160" i="27"/>
  <c r="DC160" i="27"/>
  <c r="AG160" i="27"/>
  <c r="DE160" i="27"/>
  <c r="DU160" i="27"/>
  <c r="CK160" i="27"/>
  <c r="BQ160" i="27"/>
  <c r="CM160" i="27"/>
  <c r="BK160" i="27"/>
  <c r="BU160" i="27"/>
  <c r="BA160" i="27"/>
  <c r="Q160" i="27"/>
  <c r="W160" i="27"/>
  <c r="AQ160" i="27"/>
  <c r="AE160" i="27"/>
  <c r="CA160" i="27"/>
  <c r="DA160" i="27"/>
  <c r="AO160" i="27"/>
  <c r="AU160" i="27"/>
  <c r="CO160" i="27"/>
  <c r="DS160" i="27"/>
  <c r="DI160" i="27"/>
  <c r="AA160" i="27"/>
  <c r="BO160" i="27"/>
  <c r="CU160" i="27"/>
  <c r="BG160" i="27"/>
  <c r="CY160" i="27"/>
  <c r="CG89" i="26"/>
  <c r="DQ89" i="26"/>
  <c r="BY89" i="26"/>
  <c r="BU89" i="26"/>
  <c r="AC89" i="26"/>
  <c r="W89" i="26"/>
  <c r="CE89" i="26"/>
  <c r="BC89" i="26"/>
  <c r="AW89" i="26"/>
  <c r="DU89" i="26"/>
  <c r="AE89" i="26"/>
  <c r="BW89" i="26"/>
  <c r="CU89" i="26"/>
  <c r="CI89" i="26"/>
  <c r="CS89" i="26"/>
  <c r="BG89" i="26"/>
  <c r="DS89" i="26"/>
  <c r="CA89" i="26"/>
  <c r="AK89" i="26"/>
  <c r="AM89" i="26"/>
  <c r="I89" i="26"/>
  <c r="M89" i="26"/>
  <c r="O89" i="26"/>
  <c r="DI89" i="26"/>
  <c r="CM89" i="26"/>
  <c r="DE89" i="26"/>
  <c r="DG89" i="26"/>
  <c r="DO89" i="26"/>
  <c r="BO89" i="26"/>
  <c r="CK89" i="26"/>
  <c r="S89" i="26"/>
  <c r="AO89" i="26"/>
  <c r="BM89" i="26"/>
  <c r="DW89" i="26"/>
  <c r="Q89" i="26"/>
  <c r="U89" i="26"/>
  <c r="BI89" i="26"/>
  <c r="AS89" i="26"/>
  <c r="BS89" i="26"/>
  <c r="CQ89" i="26"/>
  <c r="BK89" i="26"/>
  <c r="BA89" i="26"/>
  <c r="BE89" i="26"/>
  <c r="DA89" i="26"/>
  <c r="Y89" i="26"/>
  <c r="BQ89" i="26"/>
  <c r="DK89" i="26"/>
  <c r="CY89" i="26"/>
  <c r="AI89" i="26"/>
  <c r="AY89" i="26"/>
  <c r="AU89" i="26"/>
  <c r="CO89" i="26"/>
  <c r="AG89" i="26"/>
  <c r="DM89" i="26"/>
  <c r="CW89" i="26"/>
  <c r="CC89" i="26"/>
  <c r="AA89" i="26"/>
  <c r="K89" i="26"/>
  <c r="DC89" i="26"/>
  <c r="AQ89" i="26"/>
  <c r="CI108" i="27"/>
  <c r="DU108" i="27"/>
  <c r="BO108" i="27"/>
  <c r="CM108" i="27"/>
  <c r="DG108" i="27"/>
  <c r="I108" i="27"/>
  <c r="S108" i="27"/>
  <c r="DO108" i="27"/>
  <c r="BA108" i="27"/>
  <c r="BY108" i="27"/>
  <c r="CO108" i="27"/>
  <c r="CQ108" i="27"/>
  <c r="CC108" i="27"/>
  <c r="AM108" i="27"/>
  <c r="BK108" i="27"/>
  <c r="CW108" i="27"/>
  <c r="AA108" i="27"/>
  <c r="AQ108" i="27"/>
  <c r="CK108" i="27"/>
  <c r="AO108" i="27"/>
  <c r="DE108" i="27"/>
  <c r="CY108" i="27"/>
  <c r="AC108" i="27"/>
  <c r="BW108" i="27"/>
  <c r="BM108" i="27"/>
  <c r="BU108" i="27"/>
  <c r="DC108" i="27"/>
  <c r="W108" i="27"/>
  <c r="BI108" i="27"/>
  <c r="CU108" i="27"/>
  <c r="Q108" i="27"/>
  <c r="DS108" i="27"/>
  <c r="DI108" i="27"/>
  <c r="DQ108" i="27"/>
  <c r="BS108" i="27"/>
  <c r="DM108" i="27"/>
  <c r="M108" i="27"/>
  <c r="AY108" i="27"/>
  <c r="CE108" i="27"/>
  <c r="BE108" i="27"/>
  <c r="CA108" i="27"/>
  <c r="AI108" i="27"/>
  <c r="AE108" i="27"/>
  <c r="BC108" i="27"/>
  <c r="AK108" i="27"/>
  <c r="DA108" i="27"/>
  <c r="CG108" i="27"/>
  <c r="CS108" i="27"/>
  <c r="BG108" i="27"/>
  <c r="K108" i="27"/>
  <c r="O108" i="27"/>
  <c r="DK108" i="27"/>
  <c r="AU108" i="27"/>
  <c r="AW108" i="27"/>
  <c r="DW108" i="27"/>
  <c r="U108" i="27"/>
  <c r="AS108" i="27"/>
  <c r="AG108" i="27"/>
  <c r="Y108" i="27"/>
  <c r="BQ108" i="27"/>
  <c r="BC91" i="26"/>
  <c r="AA91" i="26"/>
  <c r="AK91" i="26"/>
  <c r="DW91" i="26"/>
  <c r="CM91" i="26"/>
  <c r="DQ91" i="26"/>
  <c r="CU91" i="26"/>
  <c r="DS91" i="26"/>
  <c r="O91" i="26"/>
  <c r="CS91" i="26"/>
  <c r="AQ91" i="26"/>
  <c r="BK91" i="26"/>
  <c r="M91" i="26"/>
  <c r="DG91" i="26"/>
  <c r="BW91" i="26"/>
  <c r="U91" i="26"/>
  <c r="DC91" i="26"/>
  <c r="DE91" i="26"/>
  <c r="CC91" i="26"/>
  <c r="BI91" i="26"/>
  <c r="BY91" i="26"/>
  <c r="BS91" i="26"/>
  <c r="CI91" i="26"/>
  <c r="BG91" i="26"/>
  <c r="AM91" i="26"/>
  <c r="DM91" i="26"/>
  <c r="DK91" i="26"/>
  <c r="BE91" i="26"/>
  <c r="AS91" i="26"/>
  <c r="I91" i="26"/>
  <c r="BM91" i="26"/>
  <c r="Y91" i="26"/>
  <c r="AC91" i="26"/>
  <c r="DO91" i="26"/>
  <c r="CE91" i="26"/>
  <c r="CG91" i="26"/>
  <c r="AG91" i="26"/>
  <c r="DU91" i="26"/>
  <c r="CK91" i="26"/>
  <c r="BQ91" i="26"/>
  <c r="CO91" i="26"/>
  <c r="CA91" i="26"/>
  <c r="BU91" i="26"/>
  <c r="BA91" i="26"/>
  <c r="Q91" i="26"/>
  <c r="AO91" i="26"/>
  <c r="DA91" i="26"/>
  <c r="K91" i="26"/>
  <c r="AU91" i="26"/>
  <c r="S91" i="26"/>
  <c r="DI91" i="26"/>
  <c r="CQ91" i="26"/>
  <c r="CW91" i="26"/>
  <c r="AI91" i="26"/>
  <c r="AW91" i="26"/>
  <c r="CY91" i="26"/>
  <c r="W91" i="26"/>
  <c r="AY91" i="26"/>
  <c r="BO91" i="26"/>
  <c r="AE91" i="26"/>
  <c r="Q260" i="27"/>
  <c r="DQ260" i="27"/>
  <c r="CO260" i="27"/>
  <c r="BE260" i="27"/>
  <c r="AK260" i="27"/>
  <c r="CS260" i="27"/>
  <c r="AE260" i="27"/>
  <c r="BS260" i="27"/>
  <c r="AQ260" i="27"/>
  <c r="O260" i="27"/>
  <c r="AY260" i="27"/>
  <c r="AM260" i="27"/>
  <c r="AO260" i="27"/>
  <c r="U260" i="27"/>
  <c r="DG260" i="27"/>
  <c r="CE260" i="27"/>
  <c r="AU260" i="27"/>
  <c r="BO260" i="27"/>
  <c r="DM260" i="27"/>
  <c r="CC260" i="27"/>
  <c r="DK260" i="27"/>
  <c r="BC260" i="27"/>
  <c r="DS260" i="27"/>
  <c r="CQ260" i="27"/>
  <c r="S260" i="27"/>
  <c r="AA260" i="27"/>
  <c r="CU260" i="27"/>
  <c r="CW260" i="27"/>
  <c r="BM260" i="27"/>
  <c r="AS260" i="27"/>
  <c r="Y260" i="27"/>
  <c r="BG260" i="27"/>
  <c r="CA260" i="27"/>
  <c r="BW260" i="27"/>
  <c r="W260" i="27"/>
  <c r="BI260" i="27"/>
  <c r="CG260" i="27"/>
  <c r="AW260" i="27"/>
  <c r="AC260" i="27"/>
  <c r="DO260" i="27"/>
  <c r="DW260" i="27"/>
  <c r="DI260" i="27"/>
  <c r="AI260" i="27"/>
  <c r="DE260" i="27"/>
  <c r="BU260" i="27"/>
  <c r="BQ260" i="27"/>
  <c r="BY260" i="27"/>
  <c r="BK260" i="27"/>
  <c r="AG260" i="27"/>
  <c r="CM260" i="27"/>
  <c r="K260" i="27"/>
  <c r="M260" i="27"/>
  <c r="CI260" i="27"/>
  <c r="CY260" i="27"/>
  <c r="DU260" i="27"/>
  <c r="BA260" i="27"/>
  <c r="I260" i="27"/>
  <c r="DC260" i="27"/>
  <c r="CK260" i="27"/>
  <c r="DA260" i="27"/>
  <c r="AM265" i="27"/>
  <c r="CM265" i="27"/>
  <c r="Y265" i="27"/>
  <c r="AY265" i="27"/>
  <c r="AG265" i="27"/>
  <c r="BK265" i="27"/>
  <c r="AO265" i="27"/>
  <c r="BS265" i="27"/>
  <c r="CW265" i="27"/>
  <c r="CA265" i="27"/>
  <c r="DA265" i="27"/>
  <c r="CY265" i="27"/>
  <c r="AI265" i="27"/>
  <c r="M265" i="27"/>
  <c r="CS265" i="27"/>
  <c r="U265" i="27"/>
  <c r="AW265" i="27"/>
  <c r="CG265" i="27"/>
  <c r="BE265" i="27"/>
  <c r="BW265" i="27"/>
  <c r="DI265" i="27"/>
  <c r="S265" i="27"/>
  <c r="BA265" i="27"/>
  <c r="CC265" i="27"/>
  <c r="DU265" i="27"/>
  <c r="BM265" i="27"/>
  <c r="AE265" i="27"/>
  <c r="DK265" i="27"/>
  <c r="AK265" i="27"/>
  <c r="BG265" i="27"/>
  <c r="BY265" i="27"/>
  <c r="DQ265" i="27"/>
  <c r="CQ265" i="27"/>
  <c r="CI265" i="27"/>
  <c r="DE265" i="27"/>
  <c r="DG265" i="27"/>
  <c r="BU265" i="27"/>
  <c r="O265" i="27"/>
  <c r="AQ265" i="27"/>
  <c r="W265" i="27"/>
  <c r="BC265" i="27"/>
  <c r="DM265" i="27"/>
  <c r="BI265" i="27"/>
  <c r="AA265" i="27"/>
  <c r="DS265" i="27"/>
  <c r="I265" i="27"/>
  <c r="Q265" i="27"/>
  <c r="CO265" i="27"/>
  <c r="DC265" i="27"/>
  <c r="AU265" i="27"/>
  <c r="AC265" i="27"/>
  <c r="DO265" i="27"/>
  <c r="AS265" i="27"/>
  <c r="CK265" i="27"/>
  <c r="CU265" i="27"/>
  <c r="K265" i="27"/>
  <c r="DW265" i="27"/>
  <c r="CE265" i="27"/>
  <c r="BQ265" i="27"/>
  <c r="BO265" i="27"/>
  <c r="CI37" i="26"/>
  <c r="AI37" i="26"/>
  <c r="DW37" i="26"/>
  <c r="CM37" i="26"/>
  <c r="BS37" i="26"/>
  <c r="M37" i="26"/>
  <c r="CY37" i="26"/>
  <c r="CS37" i="26"/>
  <c r="BQ37" i="26"/>
  <c r="AO37" i="26"/>
  <c r="CQ37" i="26"/>
  <c r="BU37" i="26"/>
  <c r="BW37" i="26"/>
  <c r="BC37" i="26"/>
  <c r="S37" i="26"/>
  <c r="U37" i="26"/>
  <c r="AY37" i="26"/>
  <c r="BA37" i="26"/>
  <c r="Y37" i="26"/>
  <c r="DK37" i="26"/>
  <c r="AW37" i="26"/>
  <c r="AC37" i="26"/>
  <c r="AM37" i="26"/>
  <c r="DQ37" i="26"/>
  <c r="CO37" i="26"/>
  <c r="CA37" i="26"/>
  <c r="CW37" i="26"/>
  <c r="DU37" i="26"/>
  <c r="I37" i="26"/>
  <c r="CU37" i="26"/>
  <c r="AS37" i="26"/>
  <c r="BE37" i="26"/>
  <c r="O37" i="26"/>
  <c r="DA37" i="26"/>
  <c r="BY37" i="26"/>
  <c r="AQ37" i="26"/>
  <c r="DE37" i="26"/>
  <c r="DG37" i="26"/>
  <c r="CE37" i="26"/>
  <c r="BK37" i="26"/>
  <c r="DS37" i="26"/>
  <c r="CK37" i="26"/>
  <c r="AK37" i="26"/>
  <c r="Q37" i="26"/>
  <c r="DC37" i="26"/>
  <c r="BG37" i="26"/>
  <c r="AE37" i="26"/>
  <c r="BI37" i="26"/>
  <c r="BO37" i="26"/>
  <c r="K37" i="26"/>
  <c r="AU37" i="26"/>
  <c r="DI37" i="26"/>
  <c r="DO37" i="26"/>
  <c r="AG37" i="26"/>
  <c r="W37" i="26"/>
  <c r="CG37" i="26"/>
  <c r="BM37" i="26"/>
  <c r="DM37" i="26"/>
  <c r="AA37" i="26"/>
  <c r="CC37" i="26"/>
  <c r="BG69" i="27"/>
  <c r="CK69" i="27"/>
  <c r="AK69" i="27"/>
  <c r="AG69" i="27"/>
  <c r="DS69" i="27"/>
  <c r="BI69" i="27"/>
  <c r="CI69" i="27"/>
  <c r="BO69" i="27"/>
  <c r="AU69" i="27"/>
  <c r="K69" i="27"/>
  <c r="CO69" i="27"/>
  <c r="CQ69" i="27"/>
  <c r="U69" i="27"/>
  <c r="Q69" i="27"/>
  <c r="DC69" i="27"/>
  <c r="AS69" i="27"/>
  <c r="CY69" i="27"/>
  <c r="AE69" i="27"/>
  <c r="DI69" i="27"/>
  <c r="BA69" i="27"/>
  <c r="BY69" i="27"/>
  <c r="DG69" i="27"/>
  <c r="DW69" i="27"/>
  <c r="CM69" i="27"/>
  <c r="BS69" i="27"/>
  <c r="BU69" i="27"/>
  <c r="CG69" i="27"/>
  <c r="CS69" i="27"/>
  <c r="BQ69" i="27"/>
  <c r="AO69" i="27"/>
  <c r="CC69" i="27"/>
  <c r="BE69" i="27"/>
  <c r="BW69" i="27"/>
  <c r="BC69" i="27"/>
  <c r="S69" i="27"/>
  <c r="AI69" i="27"/>
  <c r="AC69" i="27"/>
  <c r="DM69" i="27"/>
  <c r="Y69" i="27"/>
  <c r="DK69" i="27"/>
  <c r="O69" i="27"/>
  <c r="BK69" i="27"/>
  <c r="BM69" i="27"/>
  <c r="M69" i="27"/>
  <c r="DU69" i="27"/>
  <c r="CA69" i="27"/>
  <c r="W69" i="27"/>
  <c r="AW69" i="27"/>
  <c r="DO69" i="27"/>
  <c r="AA69" i="27"/>
  <c r="AM69" i="27"/>
  <c r="DA69" i="27"/>
  <c r="CE69" i="27"/>
  <c r="DE69" i="27"/>
  <c r="CU69" i="27"/>
  <c r="I69" i="27"/>
  <c r="DQ69" i="27"/>
  <c r="CW69" i="27"/>
  <c r="AQ69" i="27"/>
  <c r="AY69" i="27"/>
  <c r="Y138" i="27"/>
  <c r="BK138" i="27"/>
  <c r="DC138" i="27"/>
  <c r="DU138" i="27"/>
  <c r="CK138" i="27"/>
  <c r="AM138" i="27"/>
  <c r="BA138" i="27"/>
  <c r="AG138" i="27"/>
  <c r="M138" i="27"/>
  <c r="CY138" i="27"/>
  <c r="AE138" i="27"/>
  <c r="CS138" i="27"/>
  <c r="AQ138" i="27"/>
  <c r="DE138" i="27"/>
  <c r="BU138" i="27"/>
  <c r="AA138" i="27"/>
  <c r="BI138" i="27"/>
  <c r="BO138" i="27"/>
  <c r="CI138" i="27"/>
  <c r="CE138" i="27"/>
  <c r="AU138" i="27"/>
  <c r="DA138" i="27"/>
  <c r="CO138" i="27"/>
  <c r="BE138" i="27"/>
  <c r="AK138" i="27"/>
  <c r="DW138" i="27"/>
  <c r="BQ138" i="27"/>
  <c r="BS138" i="27"/>
  <c r="S138" i="27"/>
  <c r="O138" i="27"/>
  <c r="BC138" i="27"/>
  <c r="DI138" i="27"/>
  <c r="AO138" i="27"/>
  <c r="U138" i="27"/>
  <c r="DG138" i="27"/>
  <c r="BG138" i="27"/>
  <c r="BY138" i="27"/>
  <c r="BW138" i="27"/>
  <c r="DM138" i="27"/>
  <c r="CC138" i="27"/>
  <c r="Q138" i="27"/>
  <c r="AI138" i="27"/>
  <c r="CA138" i="27"/>
  <c r="AY138" i="27"/>
  <c r="W138" i="27"/>
  <c r="BM138" i="27"/>
  <c r="AC138" i="27"/>
  <c r="I138" i="27"/>
  <c r="DK138" i="27"/>
  <c r="CM138" i="27"/>
  <c r="AS138" i="27"/>
  <c r="DS138" i="27"/>
  <c r="DO138" i="27"/>
  <c r="DQ138" i="27"/>
  <c r="CG138" i="27"/>
  <c r="CU138" i="27"/>
  <c r="AW138" i="27"/>
  <c r="K138" i="27"/>
  <c r="CW138" i="27"/>
  <c r="CQ138" i="27"/>
  <c r="DK162" i="26"/>
  <c r="W162" i="26"/>
  <c r="S162" i="26"/>
  <c r="CK162" i="26"/>
  <c r="BW162" i="26"/>
  <c r="K162" i="26"/>
  <c r="BQ162" i="26"/>
  <c r="BI162" i="26"/>
  <c r="CO162" i="26"/>
  <c r="CY162" i="26"/>
  <c r="DW162" i="26"/>
  <c r="CG162" i="26"/>
  <c r="Y162" i="26"/>
  <c r="AS162" i="26"/>
  <c r="BE162" i="26"/>
  <c r="AQ162" i="26"/>
  <c r="BG162" i="26"/>
  <c r="DS162" i="26"/>
  <c r="DC162" i="26"/>
  <c r="DA162" i="26"/>
  <c r="AM162" i="26"/>
  <c r="BC162" i="26"/>
  <c r="BA162" i="26"/>
  <c r="DG162" i="26"/>
  <c r="AU162" i="26"/>
  <c r="AC162" i="26"/>
  <c r="AA162" i="26"/>
  <c r="Q162" i="26"/>
  <c r="DI162" i="26"/>
  <c r="AG162" i="26"/>
  <c r="O162" i="26"/>
  <c r="BU162" i="26"/>
  <c r="AO162" i="26"/>
  <c r="DE162" i="26"/>
  <c r="AW162" i="26"/>
  <c r="I162" i="26"/>
  <c r="AK162" i="26"/>
  <c r="CW162" i="26"/>
  <c r="CI162" i="26"/>
  <c r="CA162" i="26"/>
  <c r="CE162" i="26"/>
  <c r="BS162" i="26"/>
  <c r="BK162" i="26"/>
  <c r="DU162" i="26"/>
  <c r="M162" i="26"/>
  <c r="DM162" i="26"/>
  <c r="AY162" i="26"/>
  <c r="CC162" i="26"/>
  <c r="BO162" i="26"/>
  <c r="CS162" i="26"/>
  <c r="CM162" i="26"/>
  <c r="DO162" i="26"/>
  <c r="BM162" i="26"/>
  <c r="DQ162" i="26"/>
  <c r="CU162" i="26"/>
  <c r="AE162" i="26"/>
  <c r="AI162" i="26"/>
  <c r="U162" i="26"/>
  <c r="CQ162" i="26"/>
  <c r="BY162" i="26"/>
  <c r="BE130" i="27"/>
  <c r="AK130" i="27"/>
  <c r="CS130" i="27"/>
  <c r="AS130" i="27"/>
  <c r="AM130" i="27"/>
  <c r="I130" i="27"/>
  <c r="DG130" i="27"/>
  <c r="AI130" i="27"/>
  <c r="W130" i="27"/>
  <c r="Y130" i="27"/>
  <c r="BG130" i="27"/>
  <c r="DI130" i="27"/>
  <c r="M130" i="27"/>
  <c r="DO130" i="27"/>
  <c r="CC130" i="27"/>
  <c r="CU130" i="27"/>
  <c r="BY130" i="27"/>
  <c r="DE130" i="27"/>
  <c r="Q130" i="27"/>
  <c r="CM130" i="27"/>
  <c r="DC130" i="27"/>
  <c r="K130" i="27"/>
  <c r="CI130" i="27"/>
  <c r="BW130" i="27"/>
  <c r="BQ130" i="27"/>
  <c r="AG130" i="27"/>
  <c r="CG130" i="27"/>
  <c r="AO130" i="27"/>
  <c r="BA130" i="27"/>
  <c r="AU130" i="27"/>
  <c r="O130" i="27"/>
  <c r="BS130" i="27"/>
  <c r="CO130" i="27"/>
  <c r="AC130" i="27"/>
  <c r="DW130" i="27"/>
  <c r="BC130" i="27"/>
  <c r="BM130" i="27"/>
  <c r="AA130" i="27"/>
  <c r="DU130" i="27"/>
  <c r="DQ130" i="27"/>
  <c r="DK130" i="27"/>
  <c r="AE130" i="27"/>
  <c r="DS130" i="27"/>
  <c r="AW130" i="27"/>
  <c r="CA130" i="27"/>
  <c r="CE130" i="27"/>
  <c r="BU130" i="27"/>
  <c r="BI130" i="27"/>
  <c r="S130" i="27"/>
  <c r="CW130" i="27"/>
  <c r="AQ130" i="27"/>
  <c r="DM130" i="27"/>
  <c r="CQ130" i="27"/>
  <c r="DA130" i="27"/>
  <c r="CY130" i="27"/>
  <c r="BO130" i="27"/>
  <c r="BK130" i="27"/>
  <c r="U130" i="27"/>
  <c r="CK130" i="27"/>
  <c r="AY130" i="27"/>
  <c r="S252" i="27"/>
  <c r="DW252" i="27"/>
  <c r="DS252" i="27"/>
  <c r="AY252" i="27"/>
  <c r="W252" i="27"/>
  <c r="AM252" i="27"/>
  <c r="Y252" i="27"/>
  <c r="CW252" i="27"/>
  <c r="AC252" i="27"/>
  <c r="DO252" i="27"/>
  <c r="I252" i="27"/>
  <c r="AU252" i="27"/>
  <c r="CK252" i="27"/>
  <c r="AI252" i="27"/>
  <c r="CY252" i="27"/>
  <c r="AO252" i="27"/>
  <c r="Q252" i="27"/>
  <c r="BA252" i="27"/>
  <c r="M252" i="27"/>
  <c r="BM252" i="27"/>
  <c r="BU252" i="27"/>
  <c r="CE252" i="27"/>
  <c r="DI252" i="27"/>
  <c r="DE252" i="27"/>
  <c r="BG252" i="27"/>
  <c r="BQ252" i="27"/>
  <c r="AW252" i="27"/>
  <c r="DC252" i="27"/>
  <c r="DQ252" i="27"/>
  <c r="O252" i="27"/>
  <c r="BS252" i="27"/>
  <c r="U252" i="27"/>
  <c r="CC252" i="27"/>
  <c r="DM252" i="27"/>
  <c r="CU252" i="27"/>
  <c r="CQ252" i="27"/>
  <c r="AG252" i="27"/>
  <c r="DK252" i="27"/>
  <c r="DU252" i="27"/>
  <c r="BI252" i="27"/>
  <c r="K252" i="27"/>
  <c r="AK252" i="27"/>
  <c r="BY252" i="27"/>
  <c r="CG252" i="27"/>
  <c r="DG252" i="27"/>
  <c r="CO252" i="27"/>
  <c r="BK252" i="27"/>
  <c r="CS252" i="27"/>
  <c r="DA252" i="27"/>
  <c r="BE252" i="27"/>
  <c r="BO252" i="27"/>
  <c r="BC252" i="27"/>
  <c r="CI252" i="27"/>
  <c r="BW252" i="27"/>
  <c r="AE252" i="27"/>
  <c r="CM252" i="27"/>
  <c r="CA252" i="27"/>
  <c r="AA252" i="27"/>
  <c r="AQ252" i="27"/>
  <c r="AS252" i="27"/>
  <c r="AI50" i="25"/>
  <c r="BM50" i="25"/>
  <c r="BW50" i="25"/>
  <c r="DG50" i="25"/>
  <c r="S50" i="25"/>
  <c r="CS50" i="25"/>
  <c r="BC50" i="25"/>
  <c r="BO50" i="25"/>
  <c r="I50" i="25"/>
  <c r="BA50" i="25"/>
  <c r="Y50" i="25"/>
  <c r="CE50" i="25"/>
  <c r="CI50" i="25"/>
  <c r="Q50" i="25"/>
  <c r="AU50" i="25"/>
  <c r="AK50" i="25"/>
  <c r="BS50" i="25"/>
  <c r="CM50" i="25"/>
  <c r="DW50" i="25"/>
  <c r="DA50" i="25"/>
  <c r="CO50" i="25"/>
  <c r="AO50" i="25"/>
  <c r="K50" i="25"/>
  <c r="CQ50" i="25"/>
  <c r="DO50" i="25"/>
  <c r="DQ50" i="25"/>
  <c r="BQ50" i="25"/>
  <c r="DU50" i="25"/>
  <c r="CG50" i="25"/>
  <c r="DS50" i="25"/>
  <c r="U50" i="25"/>
  <c r="W50" i="25"/>
  <c r="BK50" i="25"/>
  <c r="CW50" i="25"/>
  <c r="AG50" i="25"/>
  <c r="AC50" i="25"/>
  <c r="AA50" i="25"/>
  <c r="BG50" i="25"/>
  <c r="BE50" i="25"/>
  <c r="M50" i="25"/>
  <c r="CK50" i="25"/>
  <c r="DC50" i="25"/>
  <c r="DI50" i="25"/>
  <c r="DE50" i="25"/>
  <c r="DK50" i="25"/>
  <c r="BU50" i="25"/>
  <c r="AE50" i="25"/>
  <c r="O50" i="25"/>
  <c r="AW50" i="25"/>
  <c r="CC50" i="25"/>
  <c r="AM50" i="25"/>
  <c r="AQ50" i="25"/>
  <c r="AY50" i="25"/>
  <c r="BY50" i="25"/>
  <c r="CY50" i="25"/>
  <c r="CU50" i="25"/>
  <c r="AS50" i="25"/>
  <c r="DM50" i="25"/>
  <c r="BI50" i="25"/>
  <c r="CA50" i="25"/>
  <c r="CO60" i="27"/>
  <c r="BS60" i="27"/>
  <c r="AK60" i="27"/>
  <c r="CS60" i="27"/>
  <c r="BY60" i="27"/>
  <c r="AW60" i="27"/>
  <c r="Y60" i="27"/>
  <c r="CQ60" i="27"/>
  <c r="CE60" i="27"/>
  <c r="AM60" i="27"/>
  <c r="K60" i="27"/>
  <c r="AG60" i="27"/>
  <c r="BU60" i="27"/>
  <c r="BA60" i="27"/>
  <c r="Q60" i="27"/>
  <c r="S60" i="27"/>
  <c r="AO60" i="27"/>
  <c r="BG60" i="27"/>
  <c r="O60" i="27"/>
  <c r="DQ60" i="27"/>
  <c r="AA60" i="27"/>
  <c r="M60" i="27"/>
  <c r="AS60" i="27"/>
  <c r="DW60" i="27"/>
  <c r="DC60" i="27"/>
  <c r="DU60" i="27"/>
  <c r="CA60" i="27"/>
  <c r="BQ60" i="27"/>
  <c r="DA60" i="27"/>
  <c r="DM60" i="27"/>
  <c r="AU60" i="27"/>
  <c r="AQ60" i="27"/>
  <c r="CC60" i="27"/>
  <c r="CG60" i="27"/>
  <c r="DO60" i="27"/>
  <c r="DK60" i="27"/>
  <c r="DE60" i="27"/>
  <c r="BW60" i="27"/>
  <c r="BE60" i="27"/>
  <c r="CU60" i="27"/>
  <c r="CI60" i="27"/>
  <c r="W60" i="27"/>
  <c r="BM60" i="27"/>
  <c r="CK60" i="27"/>
  <c r="AY60" i="27"/>
  <c r="BO60" i="27"/>
  <c r="CY60" i="27"/>
  <c r="U60" i="27"/>
  <c r="AC60" i="27"/>
  <c r="CW60" i="27"/>
  <c r="BI60" i="27"/>
  <c r="DG60" i="27"/>
  <c r="DS60" i="27"/>
  <c r="I60" i="27"/>
  <c r="AI60" i="27"/>
  <c r="BC60" i="27"/>
  <c r="BK60" i="27"/>
  <c r="CM60" i="27"/>
  <c r="AE60" i="27"/>
  <c r="DI60" i="27"/>
  <c r="DO92" i="26"/>
  <c r="AY92" i="26"/>
  <c r="DK92" i="26"/>
  <c r="AM92" i="26"/>
  <c r="DQ92" i="26"/>
  <c r="S92" i="26"/>
  <c r="M92" i="26"/>
  <c r="AK92" i="26"/>
  <c r="I92" i="26"/>
  <c r="CU92" i="26"/>
  <c r="AA92" i="26"/>
  <c r="W92" i="26"/>
  <c r="CA92" i="26"/>
  <c r="DA92" i="26"/>
  <c r="CG92" i="26"/>
  <c r="AI92" i="26"/>
  <c r="BE92" i="26"/>
  <c r="CC92" i="26"/>
  <c r="CE92" i="26"/>
  <c r="BK92" i="26"/>
  <c r="BG92" i="26"/>
  <c r="BO92" i="26"/>
  <c r="DS92" i="26"/>
  <c r="BQ92" i="26"/>
  <c r="AG92" i="26"/>
  <c r="CO92" i="26"/>
  <c r="U92" i="26"/>
  <c r="AS92" i="26"/>
  <c r="AU92" i="26"/>
  <c r="K92" i="26"/>
  <c r="CW92" i="26"/>
  <c r="AE92" i="26"/>
  <c r="CI92" i="26"/>
  <c r="Q92" i="26"/>
  <c r="DC92" i="26"/>
  <c r="DE92" i="26"/>
  <c r="DM92" i="26"/>
  <c r="BM92" i="26"/>
  <c r="CK92" i="26"/>
  <c r="DI92" i="26"/>
  <c r="AW92" i="26"/>
  <c r="DU92" i="26"/>
  <c r="BS92" i="26"/>
  <c r="CS92" i="26"/>
  <c r="BC92" i="26"/>
  <c r="AQ92" i="26"/>
  <c r="AO92" i="26"/>
  <c r="BW92" i="26"/>
  <c r="AC92" i="26"/>
  <c r="BU92" i="26"/>
  <c r="BA92" i="26"/>
  <c r="BI92" i="26"/>
  <c r="O92" i="26"/>
  <c r="CM92" i="26"/>
  <c r="DG92" i="26"/>
  <c r="Y92" i="26"/>
  <c r="CY92" i="26"/>
  <c r="DW92" i="26"/>
  <c r="CQ92" i="26"/>
  <c r="BY92" i="26"/>
  <c r="CA253" i="27"/>
  <c r="AK253" i="27"/>
  <c r="DW253" i="27"/>
  <c r="DI253" i="27"/>
  <c r="CO253" i="27"/>
  <c r="AI253" i="27"/>
  <c r="O253" i="27"/>
  <c r="Y253" i="27"/>
  <c r="CU253" i="27"/>
  <c r="BS253" i="27"/>
  <c r="I253" i="27"/>
  <c r="CQ253" i="27"/>
  <c r="BO253" i="27"/>
  <c r="BI253" i="27"/>
  <c r="DQ253" i="27"/>
  <c r="CW253" i="27"/>
  <c r="CY253" i="27"/>
  <c r="W253" i="27"/>
  <c r="BE253" i="27"/>
  <c r="DC253" i="27"/>
  <c r="AQ253" i="27"/>
  <c r="BW253" i="27"/>
  <c r="BC253" i="27"/>
  <c r="AY253" i="27"/>
  <c r="BA253" i="27"/>
  <c r="K253" i="27"/>
  <c r="DS253" i="27"/>
  <c r="AE253" i="27"/>
  <c r="CG253" i="27"/>
  <c r="BM253" i="27"/>
  <c r="M253" i="27"/>
  <c r="AW253" i="27"/>
  <c r="BK253" i="27"/>
  <c r="CS253" i="27"/>
  <c r="U253" i="27"/>
  <c r="CE253" i="27"/>
  <c r="AG253" i="27"/>
  <c r="AC253" i="27"/>
  <c r="BU253" i="27"/>
  <c r="AM253" i="27"/>
  <c r="S253" i="27"/>
  <c r="DM253" i="27"/>
  <c r="DG253" i="27"/>
  <c r="CM253" i="27"/>
  <c r="AO253" i="27"/>
  <c r="DA253" i="27"/>
  <c r="BQ253" i="27"/>
  <c r="AA253" i="27"/>
  <c r="DO253" i="27"/>
  <c r="CK253" i="27"/>
  <c r="AU253" i="27"/>
  <c r="BY253" i="27"/>
  <c r="DK253" i="27"/>
  <c r="DE253" i="27"/>
  <c r="DU253" i="27"/>
  <c r="CI253" i="27"/>
  <c r="Q253" i="27"/>
  <c r="BG253" i="27"/>
  <c r="AS253" i="27"/>
  <c r="CC253" i="27"/>
  <c r="BS94" i="26"/>
  <c r="CA94" i="26"/>
  <c r="BU94" i="26"/>
  <c r="BA94" i="26"/>
  <c r="Q94" i="26"/>
  <c r="DK94" i="26"/>
  <c r="AW94" i="26"/>
  <c r="AY94" i="26"/>
  <c r="AE94" i="26"/>
  <c r="DI94" i="26"/>
  <c r="Y94" i="26"/>
  <c r="AA94" i="26"/>
  <c r="AK94" i="26"/>
  <c r="DW94" i="26"/>
  <c r="CM94" i="26"/>
  <c r="BC94" i="26"/>
  <c r="AG94" i="26"/>
  <c r="DS94" i="26"/>
  <c r="O94" i="26"/>
  <c r="CS94" i="26"/>
  <c r="S94" i="26"/>
  <c r="AO94" i="26"/>
  <c r="M94" i="26"/>
  <c r="DG94" i="26"/>
  <c r="BW94" i="26"/>
  <c r="CQ94" i="26"/>
  <c r="U94" i="26"/>
  <c r="DE94" i="26"/>
  <c r="CC94" i="26"/>
  <c r="BI94" i="26"/>
  <c r="AQ94" i="26"/>
  <c r="BM94" i="26"/>
  <c r="CI94" i="26"/>
  <c r="BG94" i="26"/>
  <c r="AM94" i="26"/>
  <c r="CU94" i="26"/>
  <c r="BY94" i="26"/>
  <c r="BE94" i="26"/>
  <c r="AS94" i="26"/>
  <c r="I94" i="26"/>
  <c r="DU94" i="26"/>
  <c r="CY94" i="26"/>
  <c r="CO94" i="26"/>
  <c r="W94" i="26"/>
  <c r="DM94" i="26"/>
  <c r="DO94" i="26"/>
  <c r="BK94" i="26"/>
  <c r="CK94" i="26"/>
  <c r="DC94" i="26"/>
  <c r="BO94" i="26"/>
  <c r="CG94" i="26"/>
  <c r="CE94" i="26"/>
  <c r="K94" i="26"/>
  <c r="BQ94" i="26"/>
  <c r="AI94" i="26"/>
  <c r="AU94" i="26"/>
  <c r="AC94" i="26"/>
  <c r="CW94" i="26"/>
  <c r="DA94" i="26"/>
  <c r="DQ94" i="26"/>
  <c r="DI108" i="26"/>
  <c r="AQ108" i="26"/>
  <c r="AW108" i="26"/>
  <c r="S108" i="26"/>
  <c r="AU108" i="26"/>
  <c r="DG108" i="26"/>
  <c r="DU108" i="26"/>
  <c r="Q108" i="26"/>
  <c r="DS108" i="26"/>
  <c r="BC108" i="26"/>
  <c r="CW108" i="26"/>
  <c r="BQ108" i="26"/>
  <c r="DQ108" i="26"/>
  <c r="CK108" i="26"/>
  <c r="CQ108" i="26"/>
  <c r="BM108" i="26"/>
  <c r="AS108" i="26"/>
  <c r="K108" i="26"/>
  <c r="BW108" i="26"/>
  <c r="BS108" i="26"/>
  <c r="DA108" i="26"/>
  <c r="M108" i="26"/>
  <c r="AC108" i="26"/>
  <c r="CO108" i="26"/>
  <c r="AO108" i="26"/>
  <c r="BK108" i="26"/>
  <c r="AE108" i="26"/>
  <c r="CS108" i="26"/>
  <c r="CU108" i="26"/>
  <c r="AI108" i="26"/>
  <c r="BY108" i="26"/>
  <c r="CE108" i="26"/>
  <c r="DO108" i="26"/>
  <c r="DC108" i="26"/>
  <c r="BO108" i="26"/>
  <c r="W108" i="26"/>
  <c r="BA108" i="26"/>
  <c r="BU108" i="26"/>
  <c r="DW108" i="26"/>
  <c r="BE108" i="26"/>
  <c r="CA108" i="26"/>
  <c r="AY108" i="26"/>
  <c r="Y108" i="26"/>
  <c r="AK108" i="26"/>
  <c r="AM108" i="26"/>
  <c r="AA108" i="26"/>
  <c r="U108" i="26"/>
  <c r="I108" i="26"/>
  <c r="CC108" i="26"/>
  <c r="O108" i="26"/>
  <c r="CY108" i="26"/>
  <c r="DK108" i="26"/>
  <c r="BI108" i="26"/>
  <c r="CI108" i="26"/>
  <c r="AG108" i="26"/>
  <c r="CM108" i="26"/>
  <c r="DE108" i="26"/>
  <c r="CG108" i="26"/>
  <c r="BG108" i="26"/>
  <c r="DM108" i="26"/>
  <c r="DO176" i="27"/>
  <c r="DQ176" i="27"/>
  <c r="DU176" i="27"/>
  <c r="AE176" i="27"/>
  <c r="DS176" i="27"/>
  <c r="BA176" i="27"/>
  <c r="K176" i="27"/>
  <c r="BW176" i="27"/>
  <c r="DW176" i="27"/>
  <c r="Q176" i="27"/>
  <c r="I176" i="27"/>
  <c r="AG176" i="27"/>
  <c r="U176" i="27"/>
  <c r="CU176" i="27"/>
  <c r="CW176" i="27"/>
  <c r="Y176" i="27"/>
  <c r="BY176" i="27"/>
  <c r="W176" i="27"/>
  <c r="BQ176" i="27"/>
  <c r="AS176" i="27"/>
  <c r="CK176" i="27"/>
  <c r="AY176" i="27"/>
  <c r="CM176" i="27"/>
  <c r="M176" i="27"/>
  <c r="BK176" i="27"/>
  <c r="AM176" i="27"/>
  <c r="CS176" i="27"/>
  <c r="BM176" i="27"/>
  <c r="AU176" i="27"/>
  <c r="AI176" i="27"/>
  <c r="CA176" i="27"/>
  <c r="CO176" i="27"/>
  <c r="BU176" i="27"/>
  <c r="S176" i="27"/>
  <c r="CC176" i="27"/>
  <c r="CI176" i="27"/>
  <c r="BG176" i="27"/>
  <c r="O176" i="27"/>
  <c r="DK176" i="27"/>
  <c r="DM176" i="27"/>
  <c r="AK176" i="27"/>
  <c r="DC176" i="27"/>
  <c r="DA176" i="27"/>
  <c r="AO176" i="27"/>
  <c r="CG176" i="27"/>
  <c r="CQ176" i="27"/>
  <c r="AC176" i="27"/>
  <c r="BE176" i="27"/>
  <c r="BC176" i="27"/>
  <c r="CY176" i="27"/>
  <c r="AA176" i="27"/>
  <c r="DE176" i="27"/>
  <c r="BS176" i="27"/>
  <c r="BO176" i="27"/>
  <c r="AQ176" i="27"/>
  <c r="DG176" i="27"/>
  <c r="DI176" i="27"/>
  <c r="CE176" i="27"/>
  <c r="BI176" i="27"/>
  <c r="AW176" i="27"/>
  <c r="AG70" i="27"/>
  <c r="BK70" i="27"/>
  <c r="Q70" i="27"/>
  <c r="DS70" i="27"/>
  <c r="DM70" i="27"/>
  <c r="CK70" i="27"/>
  <c r="K70" i="27"/>
  <c r="DI70" i="27"/>
  <c r="BI70" i="27"/>
  <c r="CY70" i="27"/>
  <c r="DU70" i="27"/>
  <c r="S70" i="27"/>
  <c r="DE70" i="27"/>
  <c r="CI70" i="27"/>
  <c r="AY70" i="27"/>
  <c r="CE70" i="27"/>
  <c r="DK70" i="27"/>
  <c r="DG70" i="27"/>
  <c r="Y70" i="27"/>
  <c r="AI70" i="27"/>
  <c r="M70" i="27"/>
  <c r="CC70" i="27"/>
  <c r="CW70" i="27"/>
  <c r="CU70" i="27"/>
  <c r="CG70" i="27"/>
  <c r="AC70" i="27"/>
  <c r="DA70" i="27"/>
  <c r="CA70" i="27"/>
  <c r="DC70" i="27"/>
  <c r="BS70" i="27"/>
  <c r="AW70" i="27"/>
  <c r="AS70" i="27"/>
  <c r="BQ70" i="27"/>
  <c r="AA70" i="27"/>
  <c r="W70" i="27"/>
  <c r="BG70" i="27"/>
  <c r="BA70" i="27"/>
  <c r="DW70" i="27"/>
  <c r="DO70" i="27"/>
  <c r="BE70" i="27"/>
  <c r="I70" i="27"/>
  <c r="BO70" i="27"/>
  <c r="CO70" i="27"/>
  <c r="BW70" i="27"/>
  <c r="BY70" i="27"/>
  <c r="CQ70" i="27"/>
  <c r="AO70" i="27"/>
  <c r="AU70" i="27"/>
  <c r="BM70" i="27"/>
  <c r="CS70" i="27"/>
  <c r="DQ70" i="27"/>
  <c r="BU70" i="27"/>
  <c r="O70" i="27"/>
  <c r="AE70" i="27"/>
  <c r="AM70" i="27"/>
  <c r="CM70" i="27"/>
  <c r="U70" i="27"/>
  <c r="AQ70" i="27"/>
  <c r="AK70" i="27"/>
  <c r="BC70" i="27"/>
  <c r="BQ90" i="27"/>
  <c r="DG90" i="27"/>
  <c r="Q90" i="27"/>
  <c r="AW90" i="27"/>
  <c r="AO90" i="27"/>
  <c r="DQ90" i="27"/>
  <c r="DM90" i="27"/>
  <c r="K90" i="27"/>
  <c r="AY90" i="27"/>
  <c r="S90" i="27"/>
  <c r="DE90" i="27"/>
  <c r="DO90" i="27"/>
  <c r="AC90" i="27"/>
  <c r="AS90" i="27"/>
  <c r="DK90" i="27"/>
  <c r="BW90" i="27"/>
  <c r="DA90" i="27"/>
  <c r="AM90" i="27"/>
  <c r="BK90" i="27"/>
  <c r="AK90" i="27"/>
  <c r="U90" i="27"/>
  <c r="CU90" i="27"/>
  <c r="Y90" i="27"/>
  <c r="BE90" i="27"/>
  <c r="CG90" i="27"/>
  <c r="CE90" i="27"/>
  <c r="CO90" i="27"/>
  <c r="AA90" i="27"/>
  <c r="BG90" i="27"/>
  <c r="CQ90" i="27"/>
  <c r="BA90" i="27"/>
  <c r="O90" i="27"/>
  <c r="DU90" i="27"/>
  <c r="BY90" i="27"/>
  <c r="BM90" i="27"/>
  <c r="CM90" i="27"/>
  <c r="DW90" i="27"/>
  <c r="AU90" i="27"/>
  <c r="CA90" i="27"/>
  <c r="AQ90" i="27"/>
  <c r="CK90" i="27"/>
  <c r="M90" i="27"/>
  <c r="I90" i="27"/>
  <c r="BC90" i="27"/>
  <c r="W90" i="27"/>
  <c r="BU90" i="27"/>
  <c r="DS90" i="27"/>
  <c r="BO90" i="27"/>
  <c r="CI90" i="27"/>
  <c r="BI90" i="27"/>
  <c r="CY90" i="27"/>
  <c r="BS90" i="27"/>
  <c r="DI90" i="27"/>
  <c r="DC90" i="27"/>
  <c r="CC90" i="27"/>
  <c r="CS90" i="27"/>
  <c r="CW90" i="27"/>
  <c r="AE90" i="27"/>
  <c r="AG90" i="27"/>
  <c r="AI90" i="27"/>
  <c r="O105" i="25"/>
  <c r="AK105" i="25"/>
  <c r="AA105" i="25"/>
  <c r="CO105" i="25"/>
  <c r="BE105" i="25"/>
  <c r="W105" i="25"/>
  <c r="CC105" i="25"/>
  <c r="BY105" i="25"/>
  <c r="BS105" i="25"/>
  <c r="DC105" i="25"/>
  <c r="BO105" i="25"/>
  <c r="CE105" i="25"/>
  <c r="BC105" i="25"/>
  <c r="AO105" i="25"/>
  <c r="U105" i="25"/>
  <c r="CY105" i="25"/>
  <c r="BA105" i="25"/>
  <c r="Y105" i="25"/>
  <c r="AQ105" i="25"/>
  <c r="DM105" i="25"/>
  <c r="S105" i="25"/>
  <c r="AE105" i="25"/>
  <c r="DQ105" i="25"/>
  <c r="DS105" i="25"/>
  <c r="CQ105" i="25"/>
  <c r="DG105" i="25"/>
  <c r="DW105" i="25"/>
  <c r="AI105" i="25"/>
  <c r="CW105" i="25"/>
  <c r="BM105" i="25"/>
  <c r="CK105" i="25"/>
  <c r="AY105" i="25"/>
  <c r="CS105" i="25"/>
  <c r="BG105" i="25"/>
  <c r="CA105" i="25"/>
  <c r="AS105" i="25"/>
  <c r="DO105" i="25"/>
  <c r="DK105" i="25"/>
  <c r="CG105" i="25"/>
  <c r="AW105" i="25"/>
  <c r="I105" i="25"/>
  <c r="DA105" i="25"/>
  <c r="DU105" i="25"/>
  <c r="BK105" i="25"/>
  <c r="AU105" i="25"/>
  <c r="AG105" i="25"/>
  <c r="BQ105" i="25"/>
  <c r="K105" i="25"/>
  <c r="DI105" i="25"/>
  <c r="CM105" i="25"/>
  <c r="CU105" i="25"/>
  <c r="BW105" i="25"/>
  <c r="Q105" i="25"/>
  <c r="M105" i="25"/>
  <c r="AC105" i="25"/>
  <c r="BU105" i="25"/>
  <c r="BI105" i="25"/>
  <c r="AM105" i="25"/>
  <c r="DE105" i="25"/>
  <c r="CI105" i="25"/>
  <c r="AC86" i="26"/>
  <c r="CK86" i="26"/>
  <c r="DW86" i="26"/>
  <c r="K86" i="26"/>
  <c r="CW86" i="26"/>
  <c r="DO86" i="26"/>
  <c r="W86" i="26"/>
  <c r="I86" i="26"/>
  <c r="DC86" i="26"/>
  <c r="CA86" i="26"/>
  <c r="BQ86" i="26"/>
  <c r="DI86" i="26"/>
  <c r="DA86" i="26"/>
  <c r="CG86" i="26"/>
  <c r="BE86" i="26"/>
  <c r="Q86" i="26"/>
  <c r="AU86" i="26"/>
  <c r="CE86" i="26"/>
  <c r="BK86" i="26"/>
  <c r="AI86" i="26"/>
  <c r="BO86" i="26"/>
  <c r="AY86" i="26"/>
  <c r="BI86" i="26"/>
  <c r="AO86" i="26"/>
  <c r="M86" i="26"/>
  <c r="CM86" i="26"/>
  <c r="CY86" i="26"/>
  <c r="AM86" i="26"/>
  <c r="S86" i="26"/>
  <c r="DE86" i="26"/>
  <c r="AS86" i="26"/>
  <c r="DG86" i="26"/>
  <c r="DQ86" i="26"/>
  <c r="CO86" i="26"/>
  <c r="BM86" i="26"/>
  <c r="BU86" i="26"/>
  <c r="CS86" i="26"/>
  <c r="CU86" i="26"/>
  <c r="BS86" i="26"/>
  <c r="AQ86" i="26"/>
  <c r="CC86" i="26"/>
  <c r="BA86" i="26"/>
  <c r="BC86" i="26"/>
  <c r="AA86" i="26"/>
  <c r="DM86" i="26"/>
  <c r="BY86" i="26"/>
  <c r="AG86" i="26"/>
  <c r="DK86" i="26"/>
  <c r="AW86" i="26"/>
  <c r="DS86" i="26"/>
  <c r="AK86" i="26"/>
  <c r="CI86" i="26"/>
  <c r="DU86" i="26"/>
  <c r="U86" i="26"/>
  <c r="O86" i="26"/>
  <c r="CQ86" i="26"/>
  <c r="AE86" i="26"/>
  <c r="BG86" i="26"/>
  <c r="BW86" i="26"/>
  <c r="Y86" i="26"/>
  <c r="CI152" i="27"/>
  <c r="BK152" i="27"/>
  <c r="BU152" i="27"/>
  <c r="BA152" i="27"/>
  <c r="Q152" i="27"/>
  <c r="AG152" i="27"/>
  <c r="DS152" i="27"/>
  <c r="CU152" i="27"/>
  <c r="AE152" i="27"/>
  <c r="DI152" i="27"/>
  <c r="AO152" i="27"/>
  <c r="BS152" i="27"/>
  <c r="AK152" i="27"/>
  <c r="DW152" i="27"/>
  <c r="S152" i="27"/>
  <c r="DK152" i="27"/>
  <c r="AI152" i="27"/>
  <c r="O152" i="27"/>
  <c r="CS152" i="27"/>
  <c r="BY152" i="27"/>
  <c r="AW152" i="27"/>
  <c r="U152" i="27"/>
  <c r="DG152" i="27"/>
  <c r="BW152" i="27"/>
  <c r="BC152" i="27"/>
  <c r="M152" i="27"/>
  <c r="DM152" i="27"/>
  <c r="CC152" i="27"/>
  <c r="BI152" i="27"/>
  <c r="Y152" i="27"/>
  <c r="BE152" i="27"/>
  <c r="CQ152" i="27"/>
  <c r="K152" i="27"/>
  <c r="AM152" i="27"/>
  <c r="DQ152" i="27"/>
  <c r="BG152" i="27"/>
  <c r="CG152" i="27"/>
  <c r="BM152" i="27"/>
  <c r="AS152" i="27"/>
  <c r="I152" i="27"/>
  <c r="DU152" i="27"/>
  <c r="CY152" i="27"/>
  <c r="AA152" i="27"/>
  <c r="W152" i="27"/>
  <c r="AY152" i="27"/>
  <c r="DO152" i="27"/>
  <c r="CE152" i="27"/>
  <c r="CK152" i="27"/>
  <c r="CA152" i="27"/>
  <c r="AQ152" i="27"/>
  <c r="CO152" i="27"/>
  <c r="DA152" i="27"/>
  <c r="CW152" i="27"/>
  <c r="DC152" i="27"/>
  <c r="DE152" i="27"/>
  <c r="CM152" i="27"/>
  <c r="BO152" i="27"/>
  <c r="AC152" i="27"/>
  <c r="BQ152" i="27"/>
  <c r="AU152" i="27"/>
  <c r="AG9" i="25"/>
  <c r="I9" i="25"/>
  <c r="Q9" i="25"/>
  <c r="AS9" i="25"/>
  <c r="DG9" i="25"/>
  <c r="DS9" i="25"/>
  <c r="BY9" i="25"/>
  <c r="BW9" i="25"/>
  <c r="BU9" i="25"/>
  <c r="DQ9" i="25"/>
  <c r="BE9" i="25"/>
  <c r="W9" i="25"/>
  <c r="U9" i="25"/>
  <c r="CQ9" i="25"/>
  <c r="CU9" i="25"/>
  <c r="CG9" i="25"/>
  <c r="DW9" i="25"/>
  <c r="DU9" i="25"/>
  <c r="CK9" i="25"/>
  <c r="AK9" i="25"/>
  <c r="CO9" i="25"/>
  <c r="AY9" i="25"/>
  <c r="CA9" i="25"/>
  <c r="DC9" i="25"/>
  <c r="Y9" i="25"/>
  <c r="BQ9" i="25"/>
  <c r="CC9" i="25"/>
  <c r="AO9" i="25"/>
  <c r="BA9" i="25"/>
  <c r="BS9" i="25"/>
  <c r="DA9" i="25"/>
  <c r="DE9" i="25"/>
  <c r="CW9" i="25"/>
  <c r="CE9" i="25"/>
  <c r="CS9" i="25"/>
  <c r="AQ9" i="25"/>
  <c r="S9" i="25"/>
  <c r="AU9" i="25"/>
  <c r="AC9" i="25"/>
  <c r="CY9" i="25"/>
  <c r="DM9" i="25"/>
  <c r="BK9" i="25"/>
  <c r="AM9" i="25"/>
  <c r="AW9" i="25"/>
  <c r="BG9" i="25"/>
  <c r="CI9" i="25"/>
  <c r="BC9" i="25"/>
  <c r="BM9" i="25"/>
  <c r="DO9" i="25"/>
  <c r="CM9" i="25"/>
  <c r="O9" i="25"/>
  <c r="K9" i="25"/>
  <c r="AI9" i="25"/>
  <c r="DK9" i="25"/>
  <c r="AE9" i="25"/>
  <c r="AA9" i="25"/>
  <c r="BO9" i="25"/>
  <c r="M9" i="25"/>
  <c r="BI9" i="25"/>
  <c r="DI9" i="25"/>
  <c r="O93" i="25"/>
  <c r="CQ93" i="25"/>
  <c r="CE93" i="25"/>
  <c r="BK93" i="25"/>
  <c r="AA93" i="25"/>
  <c r="BG93" i="25"/>
  <c r="BM93" i="25"/>
  <c r="M93" i="25"/>
  <c r="AG93" i="25"/>
  <c r="DS93" i="25"/>
  <c r="AE93" i="25"/>
  <c r="CI93" i="25"/>
  <c r="AQ93" i="25"/>
  <c r="AU93" i="25"/>
  <c r="K93" i="25"/>
  <c r="AC93" i="25"/>
  <c r="CY93" i="25"/>
  <c r="AK93" i="25"/>
  <c r="Q93" i="25"/>
  <c r="DC93" i="25"/>
  <c r="BA93" i="25"/>
  <c r="DG93" i="25"/>
  <c r="W93" i="25"/>
  <c r="DI93" i="25"/>
  <c r="DE93" i="25"/>
  <c r="DM93" i="25"/>
  <c r="DW93" i="25"/>
  <c r="DO93" i="25"/>
  <c r="CM93" i="25"/>
  <c r="BS93" i="25"/>
  <c r="AI93" i="25"/>
  <c r="BI93" i="25"/>
  <c r="CK93" i="25"/>
  <c r="AS93" i="25"/>
  <c r="AO93" i="25"/>
  <c r="AY93" i="25"/>
  <c r="BE93" i="25"/>
  <c r="BO93" i="25"/>
  <c r="BC93" i="25"/>
  <c r="S93" i="25"/>
  <c r="I93" i="25"/>
  <c r="DA93" i="25"/>
  <c r="CC93" i="25"/>
  <c r="Y93" i="25"/>
  <c r="BW93" i="25"/>
  <c r="DQ93" i="25"/>
  <c r="BQ93" i="25"/>
  <c r="CU93" i="25"/>
  <c r="CS93" i="25"/>
  <c r="BY93" i="25"/>
  <c r="BU93" i="25"/>
  <c r="U93" i="25"/>
  <c r="CO93" i="25"/>
  <c r="CA93" i="25"/>
  <c r="CG93" i="25"/>
  <c r="CW93" i="25"/>
  <c r="DK93" i="25"/>
  <c r="AM93" i="25"/>
  <c r="AW93" i="25"/>
  <c r="DU93" i="25"/>
  <c r="DQ76" i="25"/>
  <c r="DE76" i="25"/>
  <c r="AW76" i="25"/>
  <c r="AC76" i="25"/>
  <c r="AE76" i="25"/>
  <c r="BE76" i="25"/>
  <c r="DW76" i="25"/>
  <c r="AA76" i="25"/>
  <c r="DU76" i="25"/>
  <c r="DG76" i="25"/>
  <c r="DK76" i="25"/>
  <c r="S76" i="25"/>
  <c r="DS76" i="25"/>
  <c r="CQ76" i="25"/>
  <c r="CS76" i="25"/>
  <c r="BQ76" i="25"/>
  <c r="W76" i="25"/>
  <c r="CW76" i="25"/>
  <c r="AU76" i="25"/>
  <c r="BW76" i="25"/>
  <c r="BY76" i="25"/>
  <c r="AI76" i="25"/>
  <c r="CY76" i="25"/>
  <c r="CC76" i="25"/>
  <c r="BA76" i="25"/>
  <c r="CO76" i="25"/>
  <c r="CI76" i="25"/>
  <c r="BM76" i="25"/>
  <c r="BG76" i="25"/>
  <c r="BC76" i="25"/>
  <c r="AG76" i="25"/>
  <c r="CM76" i="25"/>
  <c r="AQ76" i="25"/>
  <c r="AK76" i="25"/>
  <c r="I76" i="25"/>
  <c r="M76" i="25"/>
  <c r="BS76" i="25"/>
  <c r="U76" i="25"/>
  <c r="DO76" i="25"/>
  <c r="DA76" i="25"/>
  <c r="BK76" i="25"/>
  <c r="BO76" i="25"/>
  <c r="K76" i="25"/>
  <c r="AS76" i="25"/>
  <c r="CU76" i="25"/>
  <c r="CE76" i="25"/>
  <c r="Q76" i="25"/>
  <c r="BI76" i="25"/>
  <c r="DC76" i="25"/>
  <c r="AM76" i="25"/>
  <c r="O76" i="25"/>
  <c r="Y76" i="25"/>
  <c r="BU76" i="25"/>
  <c r="CA76" i="25"/>
  <c r="CK76" i="25"/>
  <c r="AO76" i="25"/>
  <c r="DI76" i="25"/>
  <c r="DM76" i="25"/>
  <c r="CG76" i="25"/>
  <c r="AY76" i="25"/>
  <c r="BW64" i="26"/>
  <c r="AK64" i="26"/>
  <c r="AY64" i="26"/>
  <c r="U64" i="26"/>
  <c r="CU64" i="26"/>
  <c r="CM64" i="26"/>
  <c r="CQ64" i="26"/>
  <c r="DE64" i="26"/>
  <c r="W64" i="26"/>
  <c r="BY64" i="26"/>
  <c r="AU64" i="26"/>
  <c r="CC64" i="26"/>
  <c r="BG64" i="26"/>
  <c r="AA64" i="26"/>
  <c r="BC64" i="26"/>
  <c r="BS64" i="26"/>
  <c r="BA64" i="26"/>
  <c r="DM64" i="26"/>
  <c r="AC64" i="26"/>
  <c r="AG64" i="26"/>
  <c r="CA64" i="26"/>
  <c r="DG64" i="26"/>
  <c r="CS64" i="26"/>
  <c r="AE64" i="26"/>
  <c r="K64" i="26"/>
  <c r="CY64" i="26"/>
  <c r="CK64" i="26"/>
  <c r="DS64" i="26"/>
  <c r="I64" i="26"/>
  <c r="DC64" i="26"/>
  <c r="Q64" i="26"/>
  <c r="BQ64" i="26"/>
  <c r="DU64" i="26"/>
  <c r="DA64" i="26"/>
  <c r="CG64" i="26"/>
  <c r="AO64" i="26"/>
  <c r="DO64" i="26"/>
  <c r="DW64" i="26"/>
  <c r="CE64" i="26"/>
  <c r="BK64" i="26"/>
  <c r="AQ64" i="26"/>
  <c r="CW64" i="26"/>
  <c r="BO64" i="26"/>
  <c r="DI64" i="26"/>
  <c r="AS64" i="26"/>
  <c r="M64" i="26"/>
  <c r="AW64" i="26"/>
  <c r="O64" i="26"/>
  <c r="BU64" i="26"/>
  <c r="S64" i="26"/>
  <c r="BE64" i="26"/>
  <c r="BI64" i="26"/>
  <c r="DK64" i="26"/>
  <c r="AM64" i="26"/>
  <c r="AI64" i="26"/>
  <c r="CO64" i="26"/>
  <c r="Y64" i="26"/>
  <c r="DQ64" i="26"/>
  <c r="CI64" i="26"/>
  <c r="BM64" i="26"/>
  <c r="S51" i="25"/>
  <c r="O51" i="25"/>
  <c r="DW51" i="25"/>
  <c r="CU51" i="25"/>
  <c r="AQ51" i="25"/>
  <c r="I51" i="25"/>
  <c r="CM51" i="25"/>
  <c r="Q51" i="25"/>
  <c r="DE51" i="25"/>
  <c r="BC51" i="25"/>
  <c r="AC51" i="25"/>
  <c r="BK51" i="25"/>
  <c r="DI51" i="25"/>
  <c r="U51" i="25"/>
  <c r="BE51" i="25"/>
  <c r="CK51" i="25"/>
  <c r="BY51" i="25"/>
  <c r="BI51" i="25"/>
  <c r="AI51" i="25"/>
  <c r="DS51" i="25"/>
  <c r="BS51" i="25"/>
  <c r="BA51" i="25"/>
  <c r="BU51" i="25"/>
  <c r="DU51" i="25"/>
  <c r="AO51" i="25"/>
  <c r="BQ51" i="25"/>
  <c r="BW51" i="25"/>
  <c r="CA51" i="25"/>
  <c r="M51" i="25"/>
  <c r="DC51" i="25"/>
  <c r="BG51" i="25"/>
  <c r="CG51" i="25"/>
  <c r="AY51" i="25"/>
  <c r="Y51" i="25"/>
  <c r="AA51" i="25"/>
  <c r="DO51" i="25"/>
  <c r="DG51" i="25"/>
  <c r="CQ51" i="25"/>
  <c r="DQ51" i="25"/>
  <c r="AE51" i="25"/>
  <c r="AM51" i="25"/>
  <c r="CO51" i="25"/>
  <c r="BM51" i="25"/>
  <c r="CE51" i="25"/>
  <c r="CC51" i="25"/>
  <c r="K51" i="25"/>
  <c r="CW51" i="25"/>
  <c r="W51" i="25"/>
  <c r="DA51" i="25"/>
  <c r="AG51" i="25"/>
  <c r="CY51" i="25"/>
  <c r="AS51" i="25"/>
  <c r="BO51" i="25"/>
  <c r="AW51" i="25"/>
  <c r="AK51" i="25"/>
  <c r="CI51" i="25"/>
  <c r="DM51" i="25"/>
  <c r="CS51" i="25"/>
  <c r="AU51" i="25"/>
  <c r="DK51" i="25"/>
  <c r="DK4" i="25"/>
  <c r="BY4" i="25"/>
  <c r="BE4" i="25"/>
  <c r="CE4" i="25"/>
  <c r="CY4" i="25"/>
  <c r="DS4" i="25"/>
  <c r="AU4" i="25"/>
  <c r="DG4" i="25"/>
  <c r="BA4" i="25"/>
  <c r="BG4" i="25"/>
  <c r="CG4" i="25"/>
  <c r="K4" i="25"/>
  <c r="AY4" i="25"/>
  <c r="W4" i="25"/>
  <c r="CK4" i="25"/>
  <c r="CW4" i="25"/>
  <c r="AO4" i="25"/>
  <c r="U4" i="25"/>
  <c r="CS4" i="25"/>
  <c r="CO4" i="25"/>
  <c r="DM4" i="25"/>
  <c r="DE4" i="25"/>
  <c r="CC4" i="25"/>
  <c r="CU4" i="25"/>
  <c r="AE4" i="25"/>
  <c r="BI4" i="25"/>
  <c r="CA4" i="25"/>
  <c r="DO4" i="25"/>
  <c r="AK4" i="25"/>
  <c r="DW4" i="25"/>
  <c r="BM4" i="25"/>
  <c r="I4" i="25"/>
  <c r="AA4" i="25"/>
  <c r="BO4" i="25"/>
  <c r="Y4" i="25"/>
  <c r="BU4" i="25"/>
  <c r="AM4" i="25"/>
  <c r="DI4" i="25"/>
  <c r="AC4" i="25"/>
  <c r="BS4" i="25"/>
  <c r="CI4" i="25"/>
  <c r="AS4" i="25"/>
  <c r="CM4" i="25"/>
  <c r="O4" i="25"/>
  <c r="AW4" i="25"/>
  <c r="AI4" i="25"/>
  <c r="BC4" i="25"/>
  <c r="Q4" i="25"/>
  <c r="AG4" i="25"/>
  <c r="BQ4" i="25"/>
  <c r="DC4" i="25"/>
  <c r="DQ4" i="25"/>
  <c r="DU4" i="25"/>
  <c r="CQ4" i="25"/>
  <c r="BK4" i="25"/>
  <c r="S4" i="25"/>
  <c r="AQ4" i="25"/>
  <c r="M4" i="25"/>
  <c r="DA4" i="25"/>
  <c r="BW4" i="25"/>
  <c r="CM16" i="24"/>
  <c r="AE16" i="24"/>
  <c r="DA16" i="24"/>
  <c r="K16" i="24"/>
  <c r="DM16" i="24"/>
  <c r="AU16" i="24"/>
  <c r="BC16" i="24"/>
  <c r="BA16" i="24"/>
  <c r="DC16" i="24"/>
  <c r="CQ16" i="24"/>
  <c r="Q16" i="24"/>
  <c r="DI16" i="24"/>
  <c r="DW16" i="24"/>
  <c r="CG16" i="24"/>
  <c r="CK16" i="24"/>
  <c r="CS16" i="24"/>
  <c r="DK16" i="24"/>
  <c r="AW16" i="24"/>
  <c r="BK16" i="24"/>
  <c r="AY16" i="24"/>
  <c r="BY16" i="24"/>
  <c r="BS16" i="24"/>
  <c r="BM16" i="24"/>
  <c r="Y16" i="24"/>
  <c r="AC16" i="24"/>
  <c r="S16" i="24"/>
  <c r="AO16" i="24"/>
  <c r="BQ16" i="24"/>
  <c r="AI16" i="24"/>
  <c r="DU16" i="24"/>
  <c r="CO16" i="24"/>
  <c r="DS16" i="24"/>
  <c r="BU16" i="24"/>
  <c r="M16" i="24"/>
  <c r="CY16" i="24"/>
  <c r="AA16" i="24"/>
  <c r="CA16" i="24"/>
  <c r="AG16" i="24"/>
  <c r="DE16" i="24"/>
  <c r="DQ16" i="24"/>
  <c r="AM16" i="24"/>
  <c r="CC16" i="24"/>
  <c r="BO16" i="24"/>
  <c r="CI16" i="24"/>
  <c r="W16" i="24"/>
  <c r="BE16" i="24"/>
  <c r="CW16" i="24"/>
  <c r="AQ16" i="24"/>
  <c r="BW16" i="24"/>
  <c r="U16" i="24"/>
  <c r="I16" i="24"/>
  <c r="BG16" i="24"/>
  <c r="AS16" i="24"/>
  <c r="AK16" i="24"/>
  <c r="CU16" i="24"/>
  <c r="CE16" i="24"/>
  <c r="BI16" i="24"/>
  <c r="O16" i="24"/>
  <c r="DO16" i="24"/>
  <c r="DG16" i="24"/>
  <c r="CI57" i="25"/>
  <c r="BG57" i="25"/>
  <c r="CW57" i="25"/>
  <c r="CM57" i="25"/>
  <c r="DW57" i="25"/>
  <c r="BI57" i="25"/>
  <c r="AU57" i="25"/>
  <c r="CK57" i="25"/>
  <c r="AM57" i="25"/>
  <c r="AO57" i="25"/>
  <c r="CG57" i="25"/>
  <c r="BW57" i="25"/>
  <c r="BO57" i="25"/>
  <c r="CQ57" i="25"/>
  <c r="S57" i="25"/>
  <c r="BE57" i="25"/>
  <c r="AK57" i="25"/>
  <c r="CO57" i="25"/>
  <c r="Y57" i="25"/>
  <c r="DK57" i="25"/>
  <c r="DM57" i="25"/>
  <c r="BQ57" i="25"/>
  <c r="BK57" i="25"/>
  <c r="DQ57" i="25"/>
  <c r="M57" i="25"/>
  <c r="DO57" i="25"/>
  <c r="BC57" i="25"/>
  <c r="I57" i="25"/>
  <c r="CU57" i="25"/>
  <c r="U57" i="25"/>
  <c r="AS57" i="25"/>
  <c r="BA57" i="25"/>
  <c r="CE57" i="25"/>
  <c r="DG57" i="25"/>
  <c r="AA57" i="25"/>
  <c r="CS57" i="25"/>
  <c r="AY57" i="25"/>
  <c r="AC57" i="25"/>
  <c r="Q57" i="25"/>
  <c r="DC57" i="25"/>
  <c r="BU57" i="25"/>
  <c r="CA57" i="25"/>
  <c r="W57" i="25"/>
  <c r="DI57" i="25"/>
  <c r="CC57" i="25"/>
  <c r="BS57" i="25"/>
  <c r="AI57" i="25"/>
  <c r="AG57" i="25"/>
  <c r="DE57" i="25"/>
  <c r="K57" i="25"/>
  <c r="O57" i="25"/>
  <c r="CY57" i="25"/>
  <c r="BY57" i="25"/>
  <c r="AW57" i="25"/>
  <c r="BM57" i="25"/>
  <c r="DS57" i="25"/>
  <c r="AQ57" i="25"/>
  <c r="AE57" i="25"/>
  <c r="DA57" i="25"/>
  <c r="DU57" i="25"/>
  <c r="CY111" i="25"/>
  <c r="Y111" i="25"/>
  <c r="BE111" i="25"/>
  <c r="K111" i="25"/>
  <c r="BI111" i="25"/>
  <c r="CE111" i="25"/>
  <c r="DI111" i="25"/>
  <c r="W111" i="25"/>
  <c r="CQ111" i="25"/>
  <c r="DW111" i="25"/>
  <c r="DE111" i="25"/>
  <c r="AI111" i="25"/>
  <c r="AO111" i="25"/>
  <c r="BA111" i="25"/>
  <c r="AM111" i="25"/>
  <c r="CC111" i="25"/>
  <c r="BO111" i="25"/>
  <c r="BQ111" i="25"/>
  <c r="BG111" i="25"/>
  <c r="CS111" i="25"/>
  <c r="BK111" i="25"/>
  <c r="DA111" i="25"/>
  <c r="DU111" i="25"/>
  <c r="BM111" i="25"/>
  <c r="DQ111" i="25"/>
  <c r="AY111" i="25"/>
  <c r="U111" i="25"/>
  <c r="CW111" i="25"/>
  <c r="AE111" i="25"/>
  <c r="BS111" i="25"/>
  <c r="CO111" i="25"/>
  <c r="I111" i="25"/>
  <c r="DC111" i="25"/>
  <c r="Q111" i="25"/>
  <c r="CG111" i="25"/>
  <c r="AK111" i="25"/>
  <c r="BU111" i="25"/>
  <c r="CM111" i="25"/>
  <c r="BC111" i="25"/>
  <c r="BW111" i="25"/>
  <c r="CU111" i="25"/>
  <c r="CI111" i="25"/>
  <c r="AW111" i="25"/>
  <c r="AG111" i="25"/>
  <c r="DK111" i="25"/>
  <c r="O111" i="25"/>
  <c r="AQ111" i="25"/>
  <c r="DO111" i="25"/>
  <c r="AA111" i="25"/>
  <c r="AS111" i="25"/>
  <c r="S111" i="25"/>
  <c r="M111" i="25"/>
  <c r="DM111" i="25"/>
  <c r="BY111" i="25"/>
  <c r="CA111" i="25"/>
  <c r="AC111" i="25"/>
  <c r="CK111" i="25"/>
  <c r="DG111" i="25"/>
  <c r="DS111" i="25"/>
  <c r="AU111" i="25"/>
  <c r="DA90" i="26"/>
  <c r="CS90" i="26"/>
  <c r="AE90" i="26"/>
  <c r="BK90" i="26"/>
  <c r="AK90" i="26"/>
  <c r="DC90" i="26"/>
  <c r="CW90" i="26"/>
  <c r="AG90" i="26"/>
  <c r="BM90" i="26"/>
  <c r="O90" i="26"/>
  <c r="S90" i="26"/>
  <c r="DO90" i="26"/>
  <c r="AQ90" i="26"/>
  <c r="CE90" i="26"/>
  <c r="DG90" i="26"/>
  <c r="CG90" i="26"/>
  <c r="DQ90" i="26"/>
  <c r="AS90" i="26"/>
  <c r="BQ90" i="26"/>
  <c r="CC90" i="26"/>
  <c r="DK90" i="26"/>
  <c r="DM90" i="26"/>
  <c r="AM90" i="26"/>
  <c r="BS90" i="26"/>
  <c r="BG90" i="26"/>
  <c r="CO90" i="26"/>
  <c r="DW90" i="26"/>
  <c r="AO90" i="26"/>
  <c r="BU90" i="26"/>
  <c r="BO90" i="26"/>
  <c r="DS90" i="26"/>
  <c r="K90" i="26"/>
  <c r="AY90" i="26"/>
  <c r="CU90" i="26"/>
  <c r="AU90" i="26"/>
  <c r="CA90" i="26"/>
  <c r="U90" i="26"/>
  <c r="BA90" i="26"/>
  <c r="M90" i="26"/>
  <c r="Q90" i="26"/>
  <c r="I90" i="26"/>
  <c r="BE90" i="26"/>
  <c r="CK90" i="26"/>
  <c r="AI90" i="26"/>
  <c r="W90" i="26"/>
  <c r="DI90" i="26"/>
  <c r="Y90" i="26"/>
  <c r="CM90" i="26"/>
  <c r="AA90" i="26"/>
  <c r="AC90" i="26"/>
  <c r="BC90" i="26"/>
  <c r="AW90" i="26"/>
  <c r="DE90" i="26"/>
  <c r="CI90" i="26"/>
  <c r="DU90" i="26"/>
  <c r="BY90" i="26"/>
  <c r="BW90" i="26"/>
  <c r="BI90" i="26"/>
  <c r="CQ90" i="26"/>
  <c r="CY90" i="26"/>
  <c r="CO106" i="27"/>
  <c r="CU106" i="27"/>
  <c r="CW106" i="27"/>
  <c r="AO106" i="27"/>
  <c r="AS106" i="27"/>
  <c r="DI106" i="27"/>
  <c r="DW106" i="27"/>
  <c r="CA106" i="27"/>
  <c r="AY106" i="27"/>
  <c r="W106" i="27"/>
  <c r="AE106" i="27"/>
  <c r="CK106" i="27"/>
  <c r="CS106" i="27"/>
  <c r="AC106" i="27"/>
  <c r="DO106" i="27"/>
  <c r="AG106" i="27"/>
  <c r="S106" i="27"/>
  <c r="DK106" i="27"/>
  <c r="AI106" i="27"/>
  <c r="DU106" i="27"/>
  <c r="Q106" i="27"/>
  <c r="AM106" i="27"/>
  <c r="DQ106" i="27"/>
  <c r="M106" i="27"/>
  <c r="CY106" i="27"/>
  <c r="AW106" i="27"/>
  <c r="BW106" i="27"/>
  <c r="K106" i="27"/>
  <c r="DE106" i="27"/>
  <c r="BU106" i="27"/>
  <c r="BA106" i="27"/>
  <c r="AU106" i="27"/>
  <c r="DC106" i="27"/>
  <c r="CI106" i="27"/>
  <c r="BG106" i="27"/>
  <c r="BI106" i="27"/>
  <c r="CE106" i="27"/>
  <c r="CG106" i="27"/>
  <c r="I106" i="27"/>
  <c r="AK106" i="27"/>
  <c r="Y106" i="27"/>
  <c r="DM106" i="27"/>
  <c r="CC106" i="27"/>
  <c r="CQ106" i="27"/>
  <c r="BC106" i="27"/>
  <c r="O106" i="27"/>
  <c r="CM106" i="27"/>
  <c r="DG106" i="27"/>
  <c r="BS106" i="27"/>
  <c r="DA106" i="27"/>
  <c r="BE106" i="27"/>
  <c r="BO106" i="27"/>
  <c r="BK106" i="27"/>
  <c r="BM106" i="27"/>
  <c r="BQ106" i="27"/>
  <c r="BY106" i="27"/>
  <c r="AA106" i="27"/>
  <c r="DS106" i="27"/>
  <c r="AQ106" i="27"/>
  <c r="U106" i="27"/>
  <c r="DO70" i="25"/>
  <c r="AY70" i="25"/>
  <c r="S70" i="25"/>
  <c r="Y70" i="25"/>
  <c r="DG70" i="25"/>
  <c r="CM70" i="25"/>
  <c r="CS70" i="25"/>
  <c r="CE70" i="25"/>
  <c r="AM70" i="25"/>
  <c r="AC70" i="25"/>
  <c r="AI70" i="25"/>
  <c r="DA70" i="25"/>
  <c r="BQ70" i="25"/>
  <c r="BU70" i="25"/>
  <c r="DU70" i="25"/>
  <c r="AQ70" i="25"/>
  <c r="BS70" i="25"/>
  <c r="AG70" i="25"/>
  <c r="CU70" i="25"/>
  <c r="DS70" i="25"/>
  <c r="BA70" i="25"/>
  <c r="BI70" i="25"/>
  <c r="DQ70" i="25"/>
  <c r="CG70" i="25"/>
  <c r="DE70" i="25"/>
  <c r="BY70" i="25"/>
  <c r="CQ70" i="25"/>
  <c r="CC70" i="25"/>
  <c r="DC70" i="25"/>
  <c r="Q70" i="25"/>
  <c r="BE70" i="25"/>
  <c r="CI70" i="25"/>
  <c r="BM70" i="25"/>
  <c r="CK70" i="25"/>
  <c r="BW70" i="25"/>
  <c r="AO70" i="25"/>
  <c r="O70" i="25"/>
  <c r="DK70" i="25"/>
  <c r="BO70" i="25"/>
  <c r="CY70" i="25"/>
  <c r="BK70" i="25"/>
  <c r="AK70" i="25"/>
  <c r="CW70" i="25"/>
  <c r="K70" i="25"/>
  <c r="AU70" i="25"/>
  <c r="AE70" i="25"/>
  <c r="AW70" i="25"/>
  <c r="DW70" i="25"/>
  <c r="U70" i="25"/>
  <c r="W70" i="25"/>
  <c r="DM70" i="25"/>
  <c r="DI70" i="25"/>
  <c r="I70" i="25"/>
  <c r="CO70" i="25"/>
  <c r="BC70" i="25"/>
  <c r="M70" i="25"/>
  <c r="AS70" i="25"/>
  <c r="CA70" i="25"/>
  <c r="AA70" i="25"/>
  <c r="BG70" i="25"/>
  <c r="BW171" i="24"/>
  <c r="AE171" i="24"/>
  <c r="BK171" i="24"/>
  <c r="AQ171" i="24"/>
  <c r="O171" i="24"/>
  <c r="CM171" i="24"/>
  <c r="CK171" i="24"/>
  <c r="BU171" i="24"/>
  <c r="U171" i="24"/>
  <c r="DG171" i="24"/>
  <c r="DW171" i="24"/>
  <c r="AU171" i="24"/>
  <c r="AA171" i="24"/>
  <c r="DM171" i="24"/>
  <c r="DI171" i="24"/>
  <c r="CU171" i="24"/>
  <c r="CS171" i="24"/>
  <c r="DS171" i="24"/>
  <c r="CQ171" i="24"/>
  <c r="BO171" i="24"/>
  <c r="BA171" i="24"/>
  <c r="BE171" i="24"/>
  <c r="CW171" i="24"/>
  <c r="AW171" i="24"/>
  <c r="AS171" i="24"/>
  <c r="AG171" i="24"/>
  <c r="CE171" i="24"/>
  <c r="CA171" i="24"/>
  <c r="AY171" i="24"/>
  <c r="W171" i="24"/>
  <c r="DK171" i="24"/>
  <c r="BM171" i="24"/>
  <c r="AM171" i="24"/>
  <c r="AI171" i="24"/>
  <c r="DU171" i="24"/>
  <c r="S171" i="24"/>
  <c r="CO171" i="24"/>
  <c r="DC171" i="24"/>
  <c r="CI171" i="24"/>
  <c r="BG171" i="24"/>
  <c r="K171" i="24"/>
  <c r="CG171" i="24"/>
  <c r="DA171" i="24"/>
  <c r="DQ171" i="24"/>
  <c r="M171" i="24"/>
  <c r="BC171" i="24"/>
  <c r="DE171" i="24"/>
  <c r="BS171" i="24"/>
  <c r="Q171" i="24"/>
  <c r="BY171" i="24"/>
  <c r="CY171" i="24"/>
  <c r="BI171" i="24"/>
  <c r="DO171" i="24"/>
  <c r="Y171" i="24"/>
  <c r="I171" i="24"/>
  <c r="AC171" i="24"/>
  <c r="CC171" i="24"/>
  <c r="AK171" i="24"/>
  <c r="BQ171" i="24"/>
  <c r="AO171" i="24"/>
  <c r="DW29" i="25"/>
  <c r="CC29" i="25"/>
  <c r="CO29" i="25"/>
  <c r="Q29" i="25"/>
  <c r="DC29" i="25"/>
  <c r="BG29" i="25"/>
  <c r="M29" i="25"/>
  <c r="W29" i="25"/>
  <c r="DI29" i="25"/>
  <c r="DU29" i="25"/>
  <c r="O29" i="25"/>
  <c r="CS29" i="25"/>
  <c r="DO29" i="25"/>
  <c r="CM29" i="25"/>
  <c r="BS29" i="25"/>
  <c r="CI29" i="25"/>
  <c r="BA29" i="25"/>
  <c r="CK29" i="25"/>
  <c r="DE29" i="25"/>
  <c r="AO29" i="25"/>
  <c r="AE29" i="25"/>
  <c r="AI29" i="25"/>
  <c r="BO29" i="25"/>
  <c r="BC29" i="25"/>
  <c r="S29" i="25"/>
  <c r="AC29" i="25"/>
  <c r="AK29" i="25"/>
  <c r="I29" i="25"/>
  <c r="CU29" i="25"/>
  <c r="CA29" i="25"/>
  <c r="BU29" i="25"/>
  <c r="BM29" i="25"/>
  <c r="BY29" i="25"/>
  <c r="AG29" i="25"/>
  <c r="DS29" i="25"/>
  <c r="BQ29" i="25"/>
  <c r="Y29" i="25"/>
  <c r="CW29" i="25"/>
  <c r="DQ29" i="25"/>
  <c r="DM29" i="25"/>
  <c r="BI29" i="25"/>
  <c r="AY29" i="25"/>
  <c r="BK29" i="25"/>
  <c r="CG29" i="25"/>
  <c r="K29" i="25"/>
  <c r="CQ29" i="25"/>
  <c r="DK29" i="25"/>
  <c r="AS29" i="25"/>
  <c r="AW29" i="25"/>
  <c r="DG29" i="25"/>
  <c r="CE29" i="25"/>
  <c r="BW29" i="25"/>
  <c r="BE29" i="25"/>
  <c r="AQ29" i="25"/>
  <c r="AM29" i="25"/>
  <c r="DA29" i="25"/>
  <c r="AU29" i="25"/>
  <c r="U29" i="25"/>
  <c r="AA29" i="25"/>
  <c r="CY29" i="25"/>
  <c r="DI78" i="24"/>
  <c r="BW78" i="24"/>
  <c r="AK78" i="24"/>
  <c r="AG78" i="24"/>
  <c r="DS78" i="24"/>
  <c r="DW78" i="24"/>
  <c r="AU78" i="24"/>
  <c r="O78" i="24"/>
  <c r="K78" i="24"/>
  <c r="CW78" i="24"/>
  <c r="BA78" i="24"/>
  <c r="CM78" i="24"/>
  <c r="I78" i="24"/>
  <c r="DC78" i="24"/>
  <c r="CI78" i="24"/>
  <c r="Q78" i="24"/>
  <c r="AY78" i="24"/>
  <c r="DA78" i="24"/>
  <c r="CG78" i="24"/>
  <c r="BE78" i="24"/>
  <c r="BQ78" i="24"/>
  <c r="AE78" i="24"/>
  <c r="CE78" i="24"/>
  <c r="W78" i="24"/>
  <c r="AI78" i="24"/>
  <c r="DU78" i="24"/>
  <c r="AC78" i="24"/>
  <c r="BI78" i="24"/>
  <c r="AO78" i="24"/>
  <c r="M78" i="24"/>
  <c r="BU78" i="24"/>
  <c r="AS78" i="24"/>
  <c r="Y78" i="24"/>
  <c r="DK78" i="24"/>
  <c r="DO78" i="24"/>
  <c r="DQ78" i="24"/>
  <c r="U78" i="24"/>
  <c r="CK78" i="24"/>
  <c r="CU78" i="24"/>
  <c r="DM78" i="24"/>
  <c r="CS78" i="24"/>
  <c r="BY78" i="24"/>
  <c r="AM78" i="24"/>
  <c r="DG78" i="24"/>
  <c r="BO78" i="24"/>
  <c r="S78" i="24"/>
  <c r="CY78" i="24"/>
  <c r="CO78" i="24"/>
  <c r="BS78" i="24"/>
  <c r="AW78" i="24"/>
  <c r="BK78" i="24"/>
  <c r="AA78" i="24"/>
  <c r="BG78" i="24"/>
  <c r="CA78" i="24"/>
  <c r="BC78" i="24"/>
  <c r="DE78" i="24"/>
  <c r="BM78" i="24"/>
  <c r="AQ78" i="24"/>
  <c r="CQ78" i="24"/>
  <c r="CC78" i="24"/>
  <c r="DO38" i="24"/>
  <c r="BY38" i="24"/>
  <c r="BE38" i="24"/>
  <c r="BO38" i="24"/>
  <c r="BI38" i="24"/>
  <c r="BM38" i="24"/>
  <c r="AM38" i="24"/>
  <c r="AI38" i="24"/>
  <c r="AS38" i="24"/>
  <c r="AC38" i="24"/>
  <c r="BU38" i="24"/>
  <c r="AG38" i="24"/>
  <c r="M38" i="24"/>
  <c r="DU38" i="24"/>
  <c r="DW38" i="24"/>
  <c r="S38" i="24"/>
  <c r="K38" i="24"/>
  <c r="DE38" i="24"/>
  <c r="BK38" i="24"/>
  <c r="Q38" i="24"/>
  <c r="AQ38" i="24"/>
  <c r="DC38" i="24"/>
  <c r="BC38" i="24"/>
  <c r="DG38" i="24"/>
  <c r="DI38" i="24"/>
  <c r="AY38" i="24"/>
  <c r="CG38" i="24"/>
  <c r="AU38" i="24"/>
  <c r="CS38" i="24"/>
  <c r="CM38" i="24"/>
  <c r="DK38" i="24"/>
  <c r="CY38" i="24"/>
  <c r="CC38" i="24"/>
  <c r="BW38" i="24"/>
  <c r="BQ38" i="24"/>
  <c r="CO38" i="24"/>
  <c r="U38" i="24"/>
  <c r="AW38" i="24"/>
  <c r="BG38" i="24"/>
  <c r="BA38" i="24"/>
  <c r="O38" i="24"/>
  <c r="CA38" i="24"/>
  <c r="AO38" i="24"/>
  <c r="CK38" i="24"/>
  <c r="CI38" i="24"/>
  <c r="CQ38" i="24"/>
  <c r="Y38" i="24"/>
  <c r="I38" i="24"/>
  <c r="DQ38" i="24"/>
  <c r="DA38" i="24"/>
  <c r="CU38" i="24"/>
  <c r="CE38" i="24"/>
  <c r="AA38" i="24"/>
  <c r="DS38" i="24"/>
  <c r="BS38" i="24"/>
  <c r="DM38" i="24"/>
  <c r="CW38" i="24"/>
  <c r="W38" i="24"/>
  <c r="AK38" i="24"/>
  <c r="AE38" i="24"/>
  <c r="AE86" i="24"/>
  <c r="BK86" i="24"/>
  <c r="CU86" i="24"/>
  <c r="BC86" i="24"/>
  <c r="AQ86" i="24"/>
  <c r="DW86" i="24"/>
  <c r="CC86" i="24"/>
  <c r="BY86" i="24"/>
  <c r="AW86" i="24"/>
  <c r="U86" i="24"/>
  <c r="BA86" i="24"/>
  <c r="BG86" i="24"/>
  <c r="DG86" i="24"/>
  <c r="AA86" i="24"/>
  <c r="DM86" i="24"/>
  <c r="BQ86" i="24"/>
  <c r="CK86" i="24"/>
  <c r="AK86" i="24"/>
  <c r="AG86" i="24"/>
  <c r="DS86" i="24"/>
  <c r="Q86" i="24"/>
  <c r="BU86" i="24"/>
  <c r="O86" i="24"/>
  <c r="K86" i="24"/>
  <c r="CW86" i="24"/>
  <c r="BS86" i="24"/>
  <c r="CS86" i="24"/>
  <c r="I86" i="24"/>
  <c r="DC86" i="24"/>
  <c r="CI86" i="24"/>
  <c r="BW86" i="24"/>
  <c r="DI86" i="24"/>
  <c r="DA86" i="24"/>
  <c r="CG86" i="24"/>
  <c r="BE86" i="24"/>
  <c r="AU86" i="24"/>
  <c r="DU86" i="24"/>
  <c r="CE86" i="24"/>
  <c r="W86" i="24"/>
  <c r="AI86" i="24"/>
  <c r="Y86" i="24"/>
  <c r="DQ86" i="24"/>
  <c r="CM86" i="24"/>
  <c r="AO86" i="24"/>
  <c r="AC86" i="24"/>
  <c r="S86" i="24"/>
  <c r="CQ86" i="24"/>
  <c r="DK86" i="24"/>
  <c r="AS86" i="24"/>
  <c r="CO86" i="24"/>
  <c r="AY86" i="24"/>
  <c r="M86" i="24"/>
  <c r="AM86" i="24"/>
  <c r="DE86" i="24"/>
  <c r="CY86" i="24"/>
  <c r="BI86" i="24"/>
  <c r="BO86" i="24"/>
  <c r="CA86" i="24"/>
  <c r="DO86" i="24"/>
  <c r="BM86" i="24"/>
  <c r="I181" i="26"/>
  <c r="DC181" i="26"/>
  <c r="CY181" i="26"/>
  <c r="AE181" i="26"/>
  <c r="BG181" i="26"/>
  <c r="BQ181" i="26"/>
  <c r="BC181" i="26"/>
  <c r="BE181" i="26"/>
  <c r="CG181" i="26"/>
  <c r="BW181" i="26"/>
  <c r="DS181" i="26"/>
  <c r="AA181" i="26"/>
  <c r="AO181" i="26"/>
  <c r="DU181" i="26"/>
  <c r="CI181" i="26"/>
  <c r="BY181" i="26"/>
  <c r="CM181" i="26"/>
  <c r="BI181" i="26"/>
  <c r="BM181" i="26"/>
  <c r="AW181" i="26"/>
  <c r="DW181" i="26"/>
  <c r="AY181" i="26"/>
  <c r="CK181" i="26"/>
  <c r="Y181" i="26"/>
  <c r="AS181" i="26"/>
  <c r="CO181" i="26"/>
  <c r="CQ181" i="26"/>
  <c r="AK181" i="26"/>
  <c r="CA181" i="26"/>
  <c r="W181" i="26"/>
  <c r="CU181" i="26"/>
  <c r="AI181" i="26"/>
  <c r="DE181" i="26"/>
  <c r="DO181" i="26"/>
  <c r="AM181" i="26"/>
  <c r="Q181" i="26"/>
  <c r="S181" i="26"/>
  <c r="O181" i="26"/>
  <c r="CS181" i="26"/>
  <c r="U181" i="26"/>
  <c r="CE181" i="26"/>
  <c r="BK181" i="26"/>
  <c r="CW181" i="26"/>
  <c r="AG181" i="26"/>
  <c r="BO181" i="26"/>
  <c r="DQ181" i="26"/>
  <c r="AU181" i="26"/>
  <c r="DG181" i="26"/>
  <c r="DK181" i="26"/>
  <c r="BU181" i="26"/>
  <c r="BS181" i="26"/>
  <c r="DI181" i="26"/>
  <c r="DA181" i="26"/>
  <c r="AQ181" i="26"/>
  <c r="CC181" i="26"/>
  <c r="M181" i="26"/>
  <c r="DM181" i="26"/>
  <c r="BA181" i="26"/>
  <c r="AC181" i="26"/>
  <c r="K181" i="26"/>
  <c r="CK67" i="24"/>
  <c r="BS67" i="24"/>
  <c r="BC67" i="24"/>
  <c r="S67" i="24"/>
  <c r="DE67" i="24"/>
  <c r="BU67" i="24"/>
  <c r="AS67" i="24"/>
  <c r="Y67" i="24"/>
  <c r="DK67" i="24"/>
  <c r="CQ67" i="24"/>
  <c r="BO67" i="24"/>
  <c r="AK67" i="24"/>
  <c r="DC67" i="24"/>
  <c r="AI67" i="24"/>
  <c r="CA67" i="24"/>
  <c r="AU67" i="24"/>
  <c r="CG67" i="24"/>
  <c r="M67" i="24"/>
  <c r="CS67" i="24"/>
  <c r="I67" i="24"/>
  <c r="CO67" i="24"/>
  <c r="O67" i="24"/>
  <c r="DA67" i="24"/>
  <c r="AE67" i="24"/>
  <c r="BW67" i="24"/>
  <c r="CE67" i="24"/>
  <c r="AW67" i="24"/>
  <c r="W67" i="24"/>
  <c r="BI67" i="24"/>
  <c r="AA67" i="24"/>
  <c r="CM67" i="24"/>
  <c r="DQ67" i="24"/>
  <c r="DS67" i="24"/>
  <c r="DW67" i="24"/>
  <c r="CU67" i="24"/>
  <c r="CW67" i="24"/>
  <c r="BQ67" i="24"/>
  <c r="CC67" i="24"/>
  <c r="DO67" i="24"/>
  <c r="U67" i="24"/>
  <c r="Q67" i="24"/>
  <c r="BK67" i="24"/>
  <c r="DU67" i="24"/>
  <c r="BE67" i="24"/>
  <c r="AC67" i="24"/>
  <c r="BM67" i="24"/>
  <c r="AY67" i="24"/>
  <c r="AQ67" i="24"/>
  <c r="DG67" i="24"/>
  <c r="DM67" i="24"/>
  <c r="AM67" i="24"/>
  <c r="BY67" i="24"/>
  <c r="CY67" i="24"/>
  <c r="K67" i="24"/>
  <c r="AG67" i="24"/>
  <c r="AO67" i="24"/>
  <c r="DI67" i="24"/>
  <c r="BA67" i="24"/>
  <c r="CI67" i="24"/>
  <c r="BG67" i="24"/>
  <c r="CS76" i="24"/>
  <c r="Q76" i="24"/>
  <c r="I76" i="24"/>
  <c r="DC76" i="24"/>
  <c r="BS76" i="24"/>
  <c r="DI76" i="24"/>
  <c r="BQ76" i="24"/>
  <c r="DA76" i="24"/>
  <c r="CG76" i="24"/>
  <c r="BE76" i="24"/>
  <c r="BW76" i="24"/>
  <c r="CC76" i="24"/>
  <c r="AG76" i="24"/>
  <c r="AI76" i="24"/>
  <c r="O76" i="24"/>
  <c r="BG76" i="24"/>
  <c r="K76" i="24"/>
  <c r="M76" i="24"/>
  <c r="BU76" i="24"/>
  <c r="DQ76" i="24"/>
  <c r="DS76" i="24"/>
  <c r="DU76" i="24"/>
  <c r="CU76" i="24"/>
  <c r="CW76" i="24"/>
  <c r="AE76" i="24"/>
  <c r="AC76" i="24"/>
  <c r="BY76" i="24"/>
  <c r="DE76" i="24"/>
  <c r="CM76" i="24"/>
  <c r="CK76" i="24"/>
  <c r="CQ76" i="24"/>
  <c r="CY76" i="24"/>
  <c r="W76" i="24"/>
  <c r="BC76" i="24"/>
  <c r="DW76" i="24"/>
  <c r="BM76" i="24"/>
  <c r="BO76" i="24"/>
  <c r="AU76" i="24"/>
  <c r="AO76" i="24"/>
  <c r="AQ76" i="24"/>
  <c r="CI76" i="24"/>
  <c r="DO76" i="24"/>
  <c r="DK76" i="24"/>
  <c r="DM76" i="24"/>
  <c r="DG76" i="24"/>
  <c r="BK76" i="24"/>
  <c r="AW76" i="24"/>
  <c r="AM76" i="24"/>
  <c r="AA76" i="24"/>
  <c r="AY76" i="24"/>
  <c r="U76" i="24"/>
  <c r="CA76" i="24"/>
  <c r="AS76" i="24"/>
  <c r="BA76" i="24"/>
  <c r="CE76" i="24"/>
  <c r="S76" i="24"/>
  <c r="Y76" i="24"/>
  <c r="CO76" i="24"/>
  <c r="AK76" i="24"/>
  <c r="BI76" i="24"/>
  <c r="CY20" i="27"/>
  <c r="AW20" i="27"/>
  <c r="AU20" i="27"/>
  <c r="CK20" i="27"/>
  <c r="BW20" i="27"/>
  <c r="DG20" i="27"/>
  <c r="CO20" i="27"/>
  <c r="AI20" i="27"/>
  <c r="AK20" i="27"/>
  <c r="CI20" i="27"/>
  <c r="K20" i="27"/>
  <c r="BE20" i="27"/>
  <c r="BU20" i="27"/>
  <c r="AA20" i="27"/>
  <c r="Q20" i="27"/>
  <c r="BO20" i="27"/>
  <c r="DS20" i="27"/>
  <c r="U20" i="27"/>
  <c r="BS20" i="27"/>
  <c r="DI20" i="27"/>
  <c r="DO20" i="27"/>
  <c r="O20" i="27"/>
  <c r="DM20" i="27"/>
  <c r="DC20" i="27"/>
  <c r="BI20" i="27"/>
  <c r="CM20" i="27"/>
  <c r="DK20" i="27"/>
  <c r="BC20" i="27"/>
  <c r="CS20" i="27"/>
  <c r="CU20" i="27"/>
  <c r="BQ20" i="27"/>
  <c r="AM20" i="27"/>
  <c r="CC20" i="27"/>
  <c r="AY20" i="27"/>
  <c r="Y20" i="27"/>
  <c r="AG20" i="27"/>
  <c r="S20" i="27"/>
  <c r="AC20" i="27"/>
  <c r="CA20" i="27"/>
  <c r="DQ20" i="27"/>
  <c r="W20" i="27"/>
  <c r="AO20" i="27"/>
  <c r="M20" i="27"/>
  <c r="BK20" i="27"/>
  <c r="DA20" i="27"/>
  <c r="CW20" i="27"/>
  <c r="BM20" i="27"/>
  <c r="DE20" i="27"/>
  <c r="BG20" i="27"/>
  <c r="DU20" i="27"/>
  <c r="AS20" i="27"/>
  <c r="CE20" i="27"/>
  <c r="AQ20" i="27"/>
  <c r="I20" i="27"/>
  <c r="DW20" i="27"/>
  <c r="CQ20" i="27"/>
  <c r="CG20" i="27"/>
  <c r="AE20" i="27"/>
  <c r="BA20" i="27"/>
  <c r="BY20" i="27"/>
  <c r="BC21" i="26"/>
  <c r="BM21" i="26"/>
  <c r="CI21" i="26"/>
  <c r="BG21" i="26"/>
  <c r="AM21" i="26"/>
  <c r="CQ21" i="26"/>
  <c r="BY21" i="26"/>
  <c r="BE21" i="26"/>
  <c r="AS21" i="26"/>
  <c r="I21" i="26"/>
  <c r="S21" i="26"/>
  <c r="DQ21" i="26"/>
  <c r="AI21" i="26"/>
  <c r="W21" i="26"/>
  <c r="DA21" i="26"/>
  <c r="AQ21" i="26"/>
  <c r="CG21" i="26"/>
  <c r="AC21" i="26"/>
  <c r="DO21" i="26"/>
  <c r="CE21" i="26"/>
  <c r="BK21" i="26"/>
  <c r="K21" i="26"/>
  <c r="DU21" i="26"/>
  <c r="CK21" i="26"/>
  <c r="BQ21" i="26"/>
  <c r="DC21" i="26"/>
  <c r="CW21" i="26"/>
  <c r="CY21" i="26"/>
  <c r="BO21" i="26"/>
  <c r="AU21" i="26"/>
  <c r="BS21" i="26"/>
  <c r="CA21" i="26"/>
  <c r="BU21" i="26"/>
  <c r="BA21" i="26"/>
  <c r="Q21" i="26"/>
  <c r="DK21" i="26"/>
  <c r="AW21" i="26"/>
  <c r="AY21" i="26"/>
  <c r="AE21" i="26"/>
  <c r="DI21" i="26"/>
  <c r="DM21" i="26"/>
  <c r="CC21" i="26"/>
  <c r="Y21" i="26"/>
  <c r="DW21" i="26"/>
  <c r="AG21" i="26"/>
  <c r="CS21" i="26"/>
  <c r="AO21" i="26"/>
  <c r="BW21" i="26"/>
  <c r="U21" i="26"/>
  <c r="BI21" i="26"/>
  <c r="AA21" i="26"/>
  <c r="CM21" i="26"/>
  <c r="M21" i="26"/>
  <c r="DE21" i="26"/>
  <c r="CU21" i="26"/>
  <c r="O21" i="26"/>
  <c r="DS21" i="26"/>
  <c r="CO21" i="26"/>
  <c r="AK21" i="26"/>
  <c r="DG21" i="26"/>
  <c r="DG246" i="27"/>
  <c r="CE246" i="27"/>
  <c r="AE246" i="27"/>
  <c r="BO246" i="27"/>
  <c r="AA246" i="27"/>
  <c r="AQ246" i="27"/>
  <c r="AC246" i="27"/>
  <c r="I246" i="27"/>
  <c r="BQ246" i="27"/>
  <c r="U246" i="27"/>
  <c r="BE246" i="27"/>
  <c r="O246" i="27"/>
  <c r="DI246" i="27"/>
  <c r="BC246" i="27"/>
  <c r="DM246" i="27"/>
  <c r="BW246" i="27"/>
  <c r="DO246" i="27"/>
  <c r="DS246" i="27"/>
  <c r="AG246" i="27"/>
  <c r="CQ246" i="27"/>
  <c r="BU246" i="27"/>
  <c r="CS246" i="27"/>
  <c r="BA246" i="27"/>
  <c r="CU246" i="27"/>
  <c r="BM246" i="27"/>
  <c r="DK246" i="27"/>
  <c r="DC246" i="27"/>
  <c r="BG246" i="27"/>
  <c r="AM246" i="27"/>
  <c r="BY246" i="27"/>
  <c r="DU246" i="27"/>
  <c r="M246" i="27"/>
  <c r="W246" i="27"/>
  <c r="DQ246" i="27"/>
  <c r="AO246" i="27"/>
  <c r="CA246" i="27"/>
  <c r="CK246" i="27"/>
  <c r="DW246" i="27"/>
  <c r="AI246" i="27"/>
  <c r="K246" i="27"/>
  <c r="CY246" i="27"/>
  <c r="CW246" i="27"/>
  <c r="CM246" i="27"/>
  <c r="AU246" i="27"/>
  <c r="BS246" i="27"/>
  <c r="Q246" i="27"/>
  <c r="BI246" i="27"/>
  <c r="Y246" i="27"/>
  <c r="AS246" i="27"/>
  <c r="S246" i="27"/>
  <c r="BK246" i="27"/>
  <c r="CC246" i="27"/>
  <c r="AK246" i="27"/>
  <c r="CI246" i="27"/>
  <c r="CG246" i="27"/>
  <c r="AY246" i="27"/>
  <c r="AW246" i="27"/>
  <c r="CO246" i="27"/>
  <c r="DE246" i="27"/>
  <c r="DA246" i="27"/>
  <c r="DO65" i="27"/>
  <c r="CM65" i="27"/>
  <c r="AU65" i="27"/>
  <c r="CG65" i="27"/>
  <c r="DC65" i="27"/>
  <c r="BG65" i="27"/>
  <c r="BU65" i="27"/>
  <c r="DU65" i="27"/>
  <c r="Y65" i="27"/>
  <c r="CA65" i="27"/>
  <c r="BO65" i="27"/>
  <c r="BA65" i="27"/>
  <c r="AE65" i="27"/>
  <c r="S65" i="27"/>
  <c r="BE65" i="27"/>
  <c r="AS65" i="27"/>
  <c r="CC65" i="27"/>
  <c r="I65" i="27"/>
  <c r="DS65" i="27"/>
  <c r="AQ65" i="27"/>
  <c r="BY65" i="27"/>
  <c r="AC65" i="27"/>
  <c r="DI65" i="27"/>
  <c r="AK65" i="27"/>
  <c r="M65" i="27"/>
  <c r="DE65" i="27"/>
  <c r="CK65" i="27"/>
  <c r="CU65" i="27"/>
  <c r="BC65" i="27"/>
  <c r="CI65" i="27"/>
  <c r="BW65" i="27"/>
  <c r="CS65" i="27"/>
  <c r="AM65" i="27"/>
  <c r="AA65" i="27"/>
  <c r="AY65" i="27"/>
  <c r="O65" i="27"/>
  <c r="CO65" i="27"/>
  <c r="Q65" i="27"/>
  <c r="BQ65" i="27"/>
  <c r="CW65" i="27"/>
  <c r="CY65" i="27"/>
  <c r="DW65" i="27"/>
  <c r="DK65" i="27"/>
  <c r="AW65" i="27"/>
  <c r="AG65" i="27"/>
  <c r="CQ65" i="27"/>
  <c r="BM65" i="27"/>
  <c r="CE65" i="27"/>
  <c r="BK65" i="27"/>
  <c r="DG65" i="27"/>
  <c r="K65" i="27"/>
  <c r="BI65" i="27"/>
  <c r="AO65" i="27"/>
  <c r="W65" i="27"/>
  <c r="U65" i="27"/>
  <c r="DA65" i="27"/>
  <c r="DQ65" i="27"/>
  <c r="DM65" i="27"/>
  <c r="BS65" i="27"/>
  <c r="AI65" i="27"/>
  <c r="K22" i="26"/>
  <c r="AA22" i="26"/>
  <c r="AK22" i="26"/>
  <c r="DW22" i="26"/>
  <c r="CM22" i="26"/>
  <c r="BS22" i="26"/>
  <c r="CO22" i="26"/>
  <c r="DS22" i="26"/>
  <c r="O22" i="26"/>
  <c r="CS22" i="26"/>
  <c r="BM22" i="26"/>
  <c r="S22" i="26"/>
  <c r="M22" i="26"/>
  <c r="DG22" i="26"/>
  <c r="BW22" i="26"/>
  <c r="U22" i="26"/>
  <c r="DM22" i="26"/>
  <c r="DE22" i="26"/>
  <c r="CC22" i="26"/>
  <c r="BI22" i="26"/>
  <c r="CQ22" i="26"/>
  <c r="AQ22" i="26"/>
  <c r="CI22" i="26"/>
  <c r="BG22" i="26"/>
  <c r="AM22" i="26"/>
  <c r="Y22" i="26"/>
  <c r="BC22" i="26"/>
  <c r="BE22" i="26"/>
  <c r="AS22" i="26"/>
  <c r="I22" i="26"/>
  <c r="AG22" i="26"/>
  <c r="BK22" i="26"/>
  <c r="AC22" i="26"/>
  <c r="DO22" i="26"/>
  <c r="CE22" i="26"/>
  <c r="AO22" i="26"/>
  <c r="DC22" i="26"/>
  <c r="DU22" i="26"/>
  <c r="CK22" i="26"/>
  <c r="BQ22" i="26"/>
  <c r="DQ22" i="26"/>
  <c r="CA22" i="26"/>
  <c r="BU22" i="26"/>
  <c r="BA22" i="26"/>
  <c r="Q22" i="26"/>
  <c r="DK22" i="26"/>
  <c r="DA22" i="26"/>
  <c r="BY22" i="26"/>
  <c r="AU22" i="26"/>
  <c r="CG22" i="26"/>
  <c r="DI22" i="26"/>
  <c r="CU22" i="26"/>
  <c r="CW22" i="26"/>
  <c r="AI22" i="26"/>
  <c r="AW22" i="26"/>
  <c r="CY22" i="26"/>
  <c r="W22" i="26"/>
  <c r="AY22" i="26"/>
  <c r="BO22" i="26"/>
  <c r="AE22" i="26"/>
  <c r="BK150" i="27"/>
  <c r="AW150" i="27"/>
  <c r="DU150" i="27"/>
  <c r="CK150" i="27"/>
  <c r="BQ150" i="27"/>
  <c r="BS150" i="27"/>
  <c r="M150" i="27"/>
  <c r="CY150" i="27"/>
  <c r="AA150" i="27"/>
  <c r="AU150" i="27"/>
  <c r="BW150" i="27"/>
  <c r="BE150" i="27"/>
  <c r="BU150" i="27"/>
  <c r="BA150" i="27"/>
  <c r="Q150" i="27"/>
  <c r="K150" i="27"/>
  <c r="CG150" i="27"/>
  <c r="CE150" i="27"/>
  <c r="AE150" i="27"/>
  <c r="DI150" i="27"/>
  <c r="CA150" i="27"/>
  <c r="CO150" i="27"/>
  <c r="AK150" i="27"/>
  <c r="DW150" i="27"/>
  <c r="DS150" i="27"/>
  <c r="AQ150" i="27"/>
  <c r="S150" i="27"/>
  <c r="O150" i="27"/>
  <c r="CS150" i="27"/>
  <c r="BY150" i="27"/>
  <c r="CI150" i="27"/>
  <c r="U150" i="27"/>
  <c r="DG150" i="27"/>
  <c r="BG150" i="27"/>
  <c r="BC150" i="27"/>
  <c r="AI150" i="27"/>
  <c r="DM150" i="27"/>
  <c r="CC150" i="27"/>
  <c r="BI150" i="27"/>
  <c r="Y150" i="27"/>
  <c r="DC150" i="27"/>
  <c r="AO150" i="27"/>
  <c r="AY150" i="27"/>
  <c r="W150" i="27"/>
  <c r="DA150" i="27"/>
  <c r="BO150" i="27"/>
  <c r="CU150" i="27"/>
  <c r="CQ150" i="27"/>
  <c r="BM150" i="27"/>
  <c r="AC150" i="27"/>
  <c r="DK150" i="27"/>
  <c r="AS150" i="27"/>
  <c r="DO150" i="27"/>
  <c r="I150" i="27"/>
  <c r="AM150" i="27"/>
  <c r="DE150" i="27"/>
  <c r="CW150" i="27"/>
  <c r="CM150" i="27"/>
  <c r="AG150" i="27"/>
  <c r="DQ150" i="27"/>
  <c r="I264" i="27"/>
  <c r="CW264" i="27"/>
  <c r="BW264" i="27"/>
  <c r="CU264" i="27"/>
  <c r="Q264" i="27"/>
  <c r="BK264" i="27"/>
  <c r="AG264" i="27"/>
  <c r="O264" i="27"/>
  <c r="M264" i="27"/>
  <c r="U264" i="27"/>
  <c r="W264" i="27"/>
  <c r="DG264" i="27"/>
  <c r="BI264" i="27"/>
  <c r="BE264" i="27"/>
  <c r="S264" i="27"/>
  <c r="K264" i="27"/>
  <c r="AE264" i="27"/>
  <c r="CG264" i="27"/>
  <c r="CO264" i="27"/>
  <c r="DK264" i="27"/>
  <c r="BM264" i="27"/>
  <c r="AY264" i="27"/>
  <c r="CE264" i="27"/>
  <c r="DM264" i="27"/>
  <c r="BC264" i="27"/>
  <c r="AA264" i="27"/>
  <c r="BY264" i="27"/>
  <c r="Y264" i="27"/>
  <c r="DC264" i="27"/>
  <c r="AK264" i="27"/>
  <c r="DE264" i="27"/>
  <c r="DQ264" i="27"/>
  <c r="BS264" i="27"/>
  <c r="CS264" i="27"/>
  <c r="AW264" i="27"/>
  <c r="AI264" i="27"/>
  <c r="AO264" i="27"/>
  <c r="CQ264" i="27"/>
  <c r="BQ264" i="27"/>
  <c r="BA264" i="27"/>
  <c r="BU264" i="27"/>
  <c r="CM264" i="27"/>
  <c r="AC264" i="27"/>
  <c r="AU264" i="27"/>
  <c r="DI264" i="27"/>
  <c r="CC264" i="27"/>
  <c r="DU264" i="27"/>
  <c r="DA264" i="27"/>
  <c r="DO264" i="27"/>
  <c r="CY264" i="27"/>
  <c r="CA264" i="27"/>
  <c r="DS264" i="27"/>
  <c r="CK264" i="27"/>
  <c r="CI264" i="27"/>
  <c r="AS264" i="27"/>
  <c r="DW264" i="27"/>
  <c r="AQ264" i="27"/>
  <c r="BO264" i="27"/>
  <c r="BG264" i="27"/>
  <c r="AM264" i="27"/>
  <c r="I80" i="27"/>
  <c r="DA80" i="27"/>
  <c r="AU80" i="27"/>
  <c r="AA80" i="27"/>
  <c r="U80" i="27"/>
  <c r="AG80" i="27"/>
  <c r="BK80" i="27"/>
  <c r="Q80" i="27"/>
  <c r="DS80" i="27"/>
  <c r="CW80" i="27"/>
  <c r="CK80" i="27"/>
  <c r="K80" i="27"/>
  <c r="DI80" i="27"/>
  <c r="M80" i="27"/>
  <c r="CY80" i="27"/>
  <c r="BW80" i="27"/>
  <c r="BS80" i="27"/>
  <c r="CM80" i="27"/>
  <c r="AK80" i="27"/>
  <c r="BU80" i="27"/>
  <c r="DU80" i="27"/>
  <c r="S80" i="27"/>
  <c r="BI80" i="27"/>
  <c r="CI80" i="27"/>
  <c r="AY80" i="27"/>
  <c r="CO80" i="27"/>
  <c r="AO80" i="27"/>
  <c r="BA80" i="27"/>
  <c r="BC80" i="27"/>
  <c r="BE80" i="27"/>
  <c r="CE80" i="27"/>
  <c r="DK80" i="27"/>
  <c r="DG80" i="27"/>
  <c r="Y80" i="27"/>
  <c r="AI80" i="27"/>
  <c r="DC80" i="27"/>
  <c r="O80" i="27"/>
  <c r="BG80" i="27"/>
  <c r="DQ80" i="27"/>
  <c r="DE80" i="27"/>
  <c r="AC80" i="27"/>
  <c r="DM80" i="27"/>
  <c r="CU80" i="27"/>
  <c r="BY80" i="27"/>
  <c r="AS80" i="27"/>
  <c r="W80" i="27"/>
  <c r="CA80" i="27"/>
  <c r="DW80" i="27"/>
  <c r="AW80" i="27"/>
  <c r="CC80" i="27"/>
  <c r="BQ80" i="27"/>
  <c r="CS80" i="27"/>
  <c r="BM80" i="27"/>
  <c r="AM80" i="27"/>
  <c r="AQ80" i="27"/>
  <c r="DO80" i="27"/>
  <c r="AE80" i="27"/>
  <c r="CG80" i="27"/>
  <c r="BO80" i="27"/>
  <c r="CQ80" i="27"/>
  <c r="AC149" i="26"/>
  <c r="CQ149" i="26"/>
  <c r="DA149" i="26"/>
  <c r="BY149" i="26"/>
  <c r="AW149" i="26"/>
  <c r="BE149" i="26"/>
  <c r="CC149" i="26"/>
  <c r="CE149" i="26"/>
  <c r="BC149" i="26"/>
  <c r="AA149" i="26"/>
  <c r="DE149" i="26"/>
  <c r="BG149" i="26"/>
  <c r="BI149" i="26"/>
  <c r="AG149" i="26"/>
  <c r="DS149" i="26"/>
  <c r="BM149" i="26"/>
  <c r="AK149" i="26"/>
  <c r="AM149" i="26"/>
  <c r="K149" i="26"/>
  <c r="CW149" i="26"/>
  <c r="DM149" i="26"/>
  <c r="O149" i="26"/>
  <c r="Q149" i="26"/>
  <c r="DC149" i="26"/>
  <c r="CA149" i="26"/>
  <c r="AY149" i="26"/>
  <c r="BU149" i="26"/>
  <c r="DG149" i="26"/>
  <c r="DI149" i="26"/>
  <c r="CG149" i="26"/>
  <c r="M149" i="26"/>
  <c r="DU149" i="26"/>
  <c r="CK149" i="26"/>
  <c r="CM149" i="26"/>
  <c r="BK149" i="26"/>
  <c r="BA149" i="26"/>
  <c r="CS149" i="26"/>
  <c r="BO149" i="26"/>
  <c r="BQ149" i="26"/>
  <c r="AO149" i="26"/>
  <c r="DW149" i="26"/>
  <c r="CI149" i="26"/>
  <c r="DO149" i="26"/>
  <c r="DQ149" i="26"/>
  <c r="CO149" i="26"/>
  <c r="W149" i="26"/>
  <c r="I149" i="26"/>
  <c r="AU149" i="26"/>
  <c r="BW149" i="26"/>
  <c r="Y149" i="26"/>
  <c r="CU149" i="26"/>
  <c r="CY149" i="26"/>
  <c r="S149" i="26"/>
  <c r="DK149" i="26"/>
  <c r="U149" i="26"/>
  <c r="BS149" i="26"/>
  <c r="AI149" i="26"/>
  <c r="AE149" i="26"/>
  <c r="AQ149" i="26"/>
  <c r="AS149" i="26"/>
  <c r="DK165" i="27"/>
  <c r="BK165" i="27"/>
  <c r="BU165" i="27"/>
  <c r="DM165" i="27"/>
  <c r="CM165" i="27"/>
  <c r="AA165" i="27"/>
  <c r="U165" i="27"/>
  <c r="AI165" i="27"/>
  <c r="DU165" i="27"/>
  <c r="CY165" i="27"/>
  <c r="CU165" i="27"/>
  <c r="DS165" i="27"/>
  <c r="DQ165" i="27"/>
  <c r="CG165" i="27"/>
  <c r="BW165" i="27"/>
  <c r="AC165" i="27"/>
  <c r="AE165" i="27"/>
  <c r="CO165" i="27"/>
  <c r="CI165" i="27"/>
  <c r="AO165" i="27"/>
  <c r="AS165" i="27"/>
  <c r="AM165" i="27"/>
  <c r="BA165" i="27"/>
  <c r="BG165" i="27"/>
  <c r="AW165" i="27"/>
  <c r="BI165" i="27"/>
  <c r="AU165" i="27"/>
  <c r="BS165" i="27"/>
  <c r="Y165" i="27"/>
  <c r="O165" i="27"/>
  <c r="CC165" i="27"/>
  <c r="BC165" i="27"/>
  <c r="AQ165" i="27"/>
  <c r="Q165" i="27"/>
  <c r="DG165" i="27"/>
  <c r="K165" i="27"/>
  <c r="M165" i="27"/>
  <c r="I165" i="27"/>
  <c r="CW165" i="27"/>
  <c r="CE165" i="27"/>
  <c r="AK165" i="27"/>
  <c r="DO165" i="27"/>
  <c r="DE165" i="27"/>
  <c r="BQ165" i="27"/>
  <c r="CA165" i="27"/>
  <c r="AY165" i="27"/>
  <c r="S165" i="27"/>
  <c r="CQ165" i="27"/>
  <c r="DC165" i="27"/>
  <c r="CK165" i="27"/>
  <c r="DI165" i="27"/>
  <c r="AG165" i="27"/>
  <c r="BE165" i="27"/>
  <c r="BM165" i="27"/>
  <c r="CS165" i="27"/>
  <c r="DW165" i="27"/>
  <c r="BO165" i="27"/>
  <c r="BY165" i="27"/>
  <c r="DA165" i="27"/>
  <c r="W165" i="27"/>
  <c r="M126" i="27"/>
  <c r="O126" i="27"/>
  <c r="BE126" i="27"/>
  <c r="CU126" i="27"/>
  <c r="BS126" i="27"/>
  <c r="AO126" i="27"/>
  <c r="U126" i="27"/>
  <c r="DG126" i="27"/>
  <c r="AW126" i="27"/>
  <c r="BY126" i="27"/>
  <c r="AA126" i="27"/>
  <c r="AC126" i="27"/>
  <c r="DA126" i="27"/>
  <c r="CE126" i="27"/>
  <c r="BC126" i="27"/>
  <c r="AI126" i="27"/>
  <c r="BM126" i="27"/>
  <c r="BO126" i="27"/>
  <c r="BI126" i="27"/>
  <c r="Y126" i="27"/>
  <c r="AQ126" i="27"/>
  <c r="CW126" i="27"/>
  <c r="AS126" i="27"/>
  <c r="AM126" i="27"/>
  <c r="K126" i="27"/>
  <c r="DU126" i="27"/>
  <c r="CS126" i="27"/>
  <c r="W126" i="27"/>
  <c r="CK126" i="27"/>
  <c r="DC126" i="27"/>
  <c r="CA126" i="27"/>
  <c r="DE126" i="27"/>
  <c r="DO126" i="27"/>
  <c r="CC126" i="27"/>
  <c r="CG126" i="27"/>
  <c r="CI126" i="27"/>
  <c r="I126" i="27"/>
  <c r="Q126" i="27"/>
  <c r="CM126" i="27"/>
  <c r="BK126" i="27"/>
  <c r="CY126" i="27"/>
  <c r="BG126" i="27"/>
  <c r="AE126" i="27"/>
  <c r="DQ126" i="27"/>
  <c r="DK126" i="27"/>
  <c r="AU126" i="27"/>
  <c r="DI126" i="27"/>
  <c r="CQ126" i="27"/>
  <c r="AG126" i="27"/>
  <c r="AY126" i="27"/>
  <c r="S126" i="27"/>
  <c r="DS126" i="27"/>
  <c r="CO126" i="27"/>
  <c r="DM126" i="27"/>
  <c r="BU126" i="27"/>
  <c r="AK126" i="27"/>
  <c r="BW126" i="27"/>
  <c r="DW126" i="27"/>
  <c r="BA126" i="27"/>
  <c r="BQ126" i="27"/>
  <c r="CY87" i="26"/>
  <c r="O87" i="26"/>
  <c r="Q87" i="26"/>
  <c r="DC87" i="26"/>
  <c r="CA87" i="26"/>
  <c r="BU87" i="26"/>
  <c r="M87" i="26"/>
  <c r="DG87" i="26"/>
  <c r="DI87" i="26"/>
  <c r="CG87" i="26"/>
  <c r="BW87" i="26"/>
  <c r="U87" i="26"/>
  <c r="CK87" i="26"/>
  <c r="CM87" i="26"/>
  <c r="BK87" i="26"/>
  <c r="DU87" i="26"/>
  <c r="AC87" i="26"/>
  <c r="BO87" i="26"/>
  <c r="BQ87" i="26"/>
  <c r="AO87" i="26"/>
  <c r="DW87" i="26"/>
  <c r="BA87" i="26"/>
  <c r="AS87" i="26"/>
  <c r="AU87" i="26"/>
  <c r="S87" i="26"/>
  <c r="AI87" i="26"/>
  <c r="BE87" i="26"/>
  <c r="W87" i="26"/>
  <c r="Y87" i="26"/>
  <c r="DK87" i="26"/>
  <c r="CI87" i="26"/>
  <c r="DE87" i="26"/>
  <c r="DO87" i="26"/>
  <c r="DQ87" i="26"/>
  <c r="CO87" i="26"/>
  <c r="CS87" i="26"/>
  <c r="BM87" i="26"/>
  <c r="I87" i="26"/>
  <c r="CU87" i="26"/>
  <c r="BS87" i="26"/>
  <c r="CQ87" i="26"/>
  <c r="BG87" i="26"/>
  <c r="BI87" i="26"/>
  <c r="AG87" i="26"/>
  <c r="DS87" i="26"/>
  <c r="BC87" i="26"/>
  <c r="K87" i="26"/>
  <c r="AE87" i="26"/>
  <c r="AW87" i="26"/>
  <c r="AQ87" i="26"/>
  <c r="AA87" i="26"/>
  <c r="CC87" i="26"/>
  <c r="AY87" i="26"/>
  <c r="CW87" i="26"/>
  <c r="DM87" i="26"/>
  <c r="AK87" i="26"/>
  <c r="DA87" i="26"/>
  <c r="CE87" i="26"/>
  <c r="AM87" i="26"/>
  <c r="BY87" i="26"/>
  <c r="CO166" i="26"/>
  <c r="U166" i="26"/>
  <c r="Q166" i="26"/>
  <c r="AC166" i="26"/>
  <c r="BY166" i="26"/>
  <c r="CS166" i="26"/>
  <c r="DC166" i="26"/>
  <c r="AW166" i="26"/>
  <c r="BK166" i="26"/>
  <c r="O166" i="26"/>
  <c r="DW166" i="26"/>
  <c r="CM166" i="26"/>
  <c r="W166" i="26"/>
  <c r="CC166" i="26"/>
  <c r="CW166" i="26"/>
  <c r="CQ166" i="26"/>
  <c r="M166" i="26"/>
  <c r="I166" i="26"/>
  <c r="CY166" i="26"/>
  <c r="BG166" i="26"/>
  <c r="AI166" i="26"/>
  <c r="CK166" i="26"/>
  <c r="S166" i="26"/>
  <c r="BM166" i="26"/>
  <c r="Y166" i="26"/>
  <c r="BU166" i="26"/>
  <c r="DA166" i="26"/>
  <c r="AO166" i="26"/>
  <c r="BA166" i="26"/>
  <c r="DU166" i="26"/>
  <c r="BE166" i="26"/>
  <c r="CI166" i="26"/>
  <c r="BI166" i="26"/>
  <c r="DI166" i="26"/>
  <c r="BQ166" i="26"/>
  <c r="AA166" i="26"/>
  <c r="AE166" i="26"/>
  <c r="DE166" i="26"/>
  <c r="DS166" i="26"/>
  <c r="CE166" i="26"/>
  <c r="BO166" i="26"/>
  <c r="AY166" i="26"/>
  <c r="AU166" i="26"/>
  <c r="BC166" i="26"/>
  <c r="CG166" i="26"/>
  <c r="DK166" i="26"/>
  <c r="AS166" i="26"/>
  <c r="K166" i="26"/>
  <c r="DM166" i="26"/>
  <c r="DG166" i="26"/>
  <c r="BS166" i="26"/>
  <c r="DQ166" i="26"/>
  <c r="CU166" i="26"/>
  <c r="AM166" i="26"/>
  <c r="DO166" i="26"/>
  <c r="AK166" i="26"/>
  <c r="BW166" i="26"/>
  <c r="CA166" i="26"/>
  <c r="AQ166" i="26"/>
  <c r="AG166" i="26"/>
  <c r="BW136" i="27"/>
  <c r="DK136" i="27"/>
  <c r="DO136" i="27"/>
  <c r="K136" i="27"/>
  <c r="CQ136" i="27"/>
  <c r="AG136" i="27"/>
  <c r="DE136" i="27"/>
  <c r="CS136" i="27"/>
  <c r="BA136" i="27"/>
  <c r="BM136" i="27"/>
  <c r="AY136" i="27"/>
  <c r="DC136" i="27"/>
  <c r="CY136" i="27"/>
  <c r="BO136" i="27"/>
  <c r="AM136" i="27"/>
  <c r="BQ136" i="27"/>
  <c r="AO136" i="27"/>
  <c r="CC136" i="27"/>
  <c r="AK136" i="27"/>
  <c r="Q136" i="27"/>
  <c r="BY136" i="27"/>
  <c r="S136" i="27"/>
  <c r="BG136" i="27"/>
  <c r="W136" i="27"/>
  <c r="DQ136" i="27"/>
  <c r="CG136" i="27"/>
  <c r="AW136" i="27"/>
  <c r="M136" i="27"/>
  <c r="DW136" i="27"/>
  <c r="AQ136" i="27"/>
  <c r="CO136" i="27"/>
  <c r="CE136" i="27"/>
  <c r="DG136" i="27"/>
  <c r="CU136" i="27"/>
  <c r="AU136" i="27"/>
  <c r="CW136" i="27"/>
  <c r="I136" i="27"/>
  <c r="CI136" i="27"/>
  <c r="DI136" i="27"/>
  <c r="BU136" i="27"/>
  <c r="BI136" i="27"/>
  <c r="AA136" i="27"/>
  <c r="Y136" i="27"/>
  <c r="DU136" i="27"/>
  <c r="AI136" i="27"/>
  <c r="CK136" i="27"/>
  <c r="U136" i="27"/>
  <c r="BE136" i="27"/>
  <c r="CM136" i="27"/>
  <c r="DM136" i="27"/>
  <c r="BC136" i="27"/>
  <c r="AC136" i="27"/>
  <c r="CA136" i="27"/>
  <c r="AS136" i="27"/>
  <c r="DA136" i="27"/>
  <c r="AE136" i="27"/>
  <c r="BS136" i="27"/>
  <c r="BK136" i="27"/>
  <c r="DS136" i="27"/>
  <c r="O136" i="27"/>
  <c r="AS65" i="26"/>
  <c r="DG65" i="26"/>
  <c r="DA65" i="26"/>
  <c r="CG65" i="26"/>
  <c r="BE65" i="26"/>
  <c r="DI65" i="26"/>
  <c r="BO65" i="26"/>
  <c r="CE65" i="26"/>
  <c r="BK65" i="26"/>
  <c r="AI65" i="26"/>
  <c r="BQ65" i="26"/>
  <c r="DO65" i="26"/>
  <c r="BI65" i="26"/>
  <c r="AO65" i="26"/>
  <c r="M65" i="26"/>
  <c r="DU65" i="26"/>
  <c r="CM65" i="26"/>
  <c r="AM65" i="26"/>
  <c r="S65" i="26"/>
  <c r="DE65" i="26"/>
  <c r="Q65" i="26"/>
  <c r="AC65" i="26"/>
  <c r="Y65" i="26"/>
  <c r="DK65" i="26"/>
  <c r="CI65" i="26"/>
  <c r="CC65" i="26"/>
  <c r="AK65" i="26"/>
  <c r="DQ65" i="26"/>
  <c r="CO65" i="26"/>
  <c r="BM65" i="26"/>
  <c r="CK65" i="26"/>
  <c r="BW65" i="26"/>
  <c r="BY65" i="26"/>
  <c r="AW65" i="26"/>
  <c r="U65" i="26"/>
  <c r="W65" i="26"/>
  <c r="BA65" i="26"/>
  <c r="BC65" i="26"/>
  <c r="AA65" i="26"/>
  <c r="DM65" i="26"/>
  <c r="CU65" i="26"/>
  <c r="AG65" i="26"/>
  <c r="BU65" i="26"/>
  <c r="K65" i="26"/>
  <c r="AU65" i="26"/>
  <c r="DC65" i="26"/>
  <c r="O65" i="26"/>
  <c r="BS65" i="26"/>
  <c r="AY65" i="26"/>
  <c r="DS65" i="26"/>
  <c r="CY65" i="26"/>
  <c r="CW65" i="26"/>
  <c r="BG65" i="26"/>
  <c r="CA65" i="26"/>
  <c r="DW65" i="26"/>
  <c r="AE65" i="26"/>
  <c r="I65" i="26"/>
  <c r="AQ65" i="26"/>
  <c r="CQ65" i="26"/>
  <c r="CS65" i="26"/>
  <c r="CU162" i="27"/>
  <c r="AY162" i="27"/>
  <c r="AE162" i="27"/>
  <c r="DI162" i="27"/>
  <c r="BO162" i="27"/>
  <c r="AW162" i="27"/>
  <c r="AC162" i="27"/>
  <c r="DW162" i="27"/>
  <c r="DS162" i="27"/>
  <c r="CO162" i="27"/>
  <c r="M162" i="27"/>
  <c r="DU162" i="27"/>
  <c r="CS162" i="27"/>
  <c r="BY162" i="27"/>
  <c r="BS162" i="27"/>
  <c r="BE162" i="27"/>
  <c r="CY162" i="27"/>
  <c r="BG162" i="27"/>
  <c r="BC162" i="27"/>
  <c r="AO162" i="27"/>
  <c r="BM162" i="27"/>
  <c r="AS162" i="27"/>
  <c r="BU162" i="27"/>
  <c r="BI162" i="27"/>
  <c r="Y162" i="27"/>
  <c r="K162" i="27"/>
  <c r="CK162" i="27"/>
  <c r="CE162" i="27"/>
  <c r="AM162" i="27"/>
  <c r="DQ162" i="27"/>
  <c r="DK162" i="27"/>
  <c r="DE162" i="27"/>
  <c r="O162" i="27"/>
  <c r="DA162" i="27"/>
  <c r="AI162" i="27"/>
  <c r="DO162" i="27"/>
  <c r="CM162" i="27"/>
  <c r="CW162" i="27"/>
  <c r="BQ162" i="27"/>
  <c r="DM162" i="27"/>
  <c r="AU162" i="27"/>
  <c r="W162" i="27"/>
  <c r="Q162" i="27"/>
  <c r="DC162" i="27"/>
  <c r="AQ162" i="27"/>
  <c r="CA162" i="27"/>
  <c r="CG162" i="27"/>
  <c r="AK162" i="27"/>
  <c r="BK162" i="27"/>
  <c r="DG162" i="27"/>
  <c r="AG162" i="27"/>
  <c r="CI162" i="27"/>
  <c r="BA162" i="27"/>
  <c r="S162" i="27"/>
  <c r="CQ162" i="27"/>
  <c r="CC162" i="27"/>
  <c r="I162" i="27"/>
  <c r="U162" i="27"/>
  <c r="AA162" i="27"/>
  <c r="BW162" i="27"/>
  <c r="AE132" i="27"/>
  <c r="AG132" i="27"/>
  <c r="CM132" i="27"/>
  <c r="DK132" i="27"/>
  <c r="Q132" i="27"/>
  <c r="K132" i="27"/>
  <c r="AS132" i="27"/>
  <c r="CA132" i="27"/>
  <c r="CS132" i="27"/>
  <c r="W132" i="27"/>
  <c r="AM132" i="27"/>
  <c r="BG132" i="27"/>
  <c r="AC132" i="27"/>
  <c r="DE132" i="27"/>
  <c r="DO132" i="27"/>
  <c r="AY132" i="27"/>
  <c r="U132" i="27"/>
  <c r="BC132" i="27"/>
  <c r="BW132" i="27"/>
  <c r="DS132" i="27"/>
  <c r="CO132" i="27"/>
  <c r="AU132" i="27"/>
  <c r="S132" i="27"/>
  <c r="CK132" i="27"/>
  <c r="CY132" i="27"/>
  <c r="BO132" i="27"/>
  <c r="BA132" i="27"/>
  <c r="AQ132" i="27"/>
  <c r="CW132" i="27"/>
  <c r="AO132" i="27"/>
  <c r="AK132" i="27"/>
  <c r="M132" i="27"/>
  <c r="BQ132" i="27"/>
  <c r="BU132" i="27"/>
  <c r="DQ132" i="27"/>
  <c r="BI132" i="27"/>
  <c r="BY132" i="27"/>
  <c r="CC132" i="27"/>
  <c r="CI132" i="27"/>
  <c r="DU132" i="27"/>
  <c r="CG132" i="27"/>
  <c r="BS132" i="27"/>
  <c r="CU132" i="27"/>
  <c r="DW132" i="27"/>
  <c r="DI132" i="27"/>
  <c r="Y132" i="27"/>
  <c r="CQ132" i="27"/>
  <c r="I132" i="27"/>
  <c r="O132" i="27"/>
  <c r="BE132" i="27"/>
  <c r="DG132" i="27"/>
  <c r="AA132" i="27"/>
  <c r="DA132" i="27"/>
  <c r="DM132" i="27"/>
  <c r="CE132" i="27"/>
  <c r="AW132" i="27"/>
  <c r="BM132" i="27"/>
  <c r="AI132" i="27"/>
  <c r="BK132" i="27"/>
  <c r="DC132" i="27"/>
  <c r="DU56" i="26"/>
  <c r="BW56" i="26"/>
  <c r="BY56" i="26"/>
  <c r="AW56" i="26"/>
  <c r="U56" i="26"/>
  <c r="CC56" i="26"/>
  <c r="BA56" i="26"/>
  <c r="BC56" i="26"/>
  <c r="AA56" i="26"/>
  <c r="DM56" i="26"/>
  <c r="O56" i="26"/>
  <c r="AG56" i="26"/>
  <c r="DS56" i="26"/>
  <c r="CQ56" i="26"/>
  <c r="CK56" i="26"/>
  <c r="DW56" i="26"/>
  <c r="K56" i="26"/>
  <c r="CW56" i="26"/>
  <c r="DO56" i="26"/>
  <c r="W56" i="26"/>
  <c r="I56" i="26"/>
  <c r="DC56" i="26"/>
  <c r="CA56" i="26"/>
  <c r="BQ56" i="26"/>
  <c r="DI56" i="26"/>
  <c r="DA56" i="26"/>
  <c r="CG56" i="26"/>
  <c r="BE56" i="26"/>
  <c r="Q56" i="26"/>
  <c r="AU56" i="26"/>
  <c r="CE56" i="26"/>
  <c r="BK56" i="26"/>
  <c r="BO56" i="26"/>
  <c r="AY56" i="26"/>
  <c r="BI56" i="26"/>
  <c r="AO56" i="26"/>
  <c r="M56" i="26"/>
  <c r="AS56" i="26"/>
  <c r="CO56" i="26"/>
  <c r="BU56" i="26"/>
  <c r="BS56" i="26"/>
  <c r="CY56" i="26"/>
  <c r="DE56" i="26"/>
  <c r="BG56" i="26"/>
  <c r="CI56" i="26"/>
  <c r="DG56" i="26"/>
  <c r="BM56" i="26"/>
  <c r="CS56" i="26"/>
  <c r="AQ56" i="26"/>
  <c r="Y56" i="26"/>
  <c r="DQ56" i="26"/>
  <c r="CM56" i="26"/>
  <c r="S56" i="26"/>
  <c r="AK56" i="26"/>
  <c r="AM56" i="26"/>
  <c r="CU56" i="26"/>
  <c r="DK56" i="26"/>
  <c r="AE72" i="27"/>
  <c r="CO72" i="27"/>
  <c r="Q72" i="27"/>
  <c r="DS72" i="27"/>
  <c r="CW72" i="27"/>
  <c r="BS72" i="27"/>
  <c r="AG72" i="27"/>
  <c r="DI72" i="27"/>
  <c r="AS72" i="27"/>
  <c r="CY72" i="27"/>
  <c r="S72" i="27"/>
  <c r="DC72" i="27"/>
  <c r="CM72" i="27"/>
  <c r="AK72" i="27"/>
  <c r="BU72" i="27"/>
  <c r="CG72" i="27"/>
  <c r="DU72" i="27"/>
  <c r="BI72" i="27"/>
  <c r="CI72" i="27"/>
  <c r="AY72" i="27"/>
  <c r="K72" i="27"/>
  <c r="DG72" i="27"/>
  <c r="AO72" i="27"/>
  <c r="BC72" i="27"/>
  <c r="BE72" i="27"/>
  <c r="AM72" i="27"/>
  <c r="BG72" i="27"/>
  <c r="DK72" i="27"/>
  <c r="Y72" i="27"/>
  <c r="AI72" i="27"/>
  <c r="DO72" i="27"/>
  <c r="DW72" i="27"/>
  <c r="CC72" i="27"/>
  <c r="CU72" i="27"/>
  <c r="BQ72" i="27"/>
  <c r="CS72" i="27"/>
  <c r="BW72" i="27"/>
  <c r="W72" i="27"/>
  <c r="BY72" i="27"/>
  <c r="CQ72" i="27"/>
  <c r="I72" i="27"/>
  <c r="AQ72" i="27"/>
  <c r="CE72" i="27"/>
  <c r="BA72" i="27"/>
  <c r="O72" i="27"/>
  <c r="CK72" i="27"/>
  <c r="AC72" i="27"/>
  <c r="AU72" i="27"/>
  <c r="BK72" i="27"/>
  <c r="DQ72" i="27"/>
  <c r="DA72" i="27"/>
  <c r="CA72" i="27"/>
  <c r="M72" i="27"/>
  <c r="U72" i="27"/>
  <c r="BO72" i="27"/>
  <c r="DE72" i="27"/>
  <c r="AW72" i="27"/>
  <c r="BM72" i="27"/>
  <c r="DM72" i="27"/>
  <c r="AA72" i="27"/>
  <c r="AS96" i="27"/>
  <c r="AW96" i="27"/>
  <c r="BU96" i="27"/>
  <c r="AA96" i="27"/>
  <c r="BC96" i="27"/>
  <c r="AK96" i="27"/>
  <c r="BW96" i="27"/>
  <c r="BA96" i="27"/>
  <c r="CG96" i="27"/>
  <c r="Y96" i="27"/>
  <c r="BG96" i="27"/>
  <c r="M96" i="27"/>
  <c r="BK96" i="27"/>
  <c r="W96" i="27"/>
  <c r="DQ96" i="27"/>
  <c r="BQ96" i="27"/>
  <c r="O96" i="27"/>
  <c r="CC96" i="27"/>
  <c r="DO96" i="27"/>
  <c r="CU96" i="27"/>
  <c r="CY96" i="27"/>
  <c r="BE96" i="27"/>
  <c r="DM96" i="27"/>
  <c r="CK96" i="27"/>
  <c r="AG96" i="27"/>
  <c r="DG96" i="27"/>
  <c r="CM96" i="27"/>
  <c r="CA96" i="27"/>
  <c r="BO96" i="27"/>
  <c r="K96" i="27"/>
  <c r="DW96" i="27"/>
  <c r="DE96" i="27"/>
  <c r="CS96" i="27"/>
  <c r="BY96" i="27"/>
  <c r="DC96" i="27"/>
  <c r="Q96" i="27"/>
  <c r="AE96" i="27"/>
  <c r="AC96" i="27"/>
  <c r="AM96" i="27"/>
  <c r="BS96" i="27"/>
  <c r="AY96" i="27"/>
  <c r="CE96" i="27"/>
  <c r="CW96" i="27"/>
  <c r="BI96" i="27"/>
  <c r="BM96" i="27"/>
  <c r="AO96" i="27"/>
  <c r="DS96" i="27"/>
  <c r="S96" i="27"/>
  <c r="U96" i="27"/>
  <c r="DK96" i="27"/>
  <c r="AU96" i="27"/>
  <c r="DI96" i="27"/>
  <c r="CO96" i="27"/>
  <c r="AI96" i="27"/>
  <c r="I96" i="27"/>
  <c r="DU96" i="27"/>
  <c r="AQ96" i="27"/>
  <c r="DA96" i="27"/>
  <c r="CI96" i="27"/>
  <c r="CQ96" i="27"/>
  <c r="AY118" i="26"/>
  <c r="O118" i="26"/>
  <c r="CA118" i="26"/>
  <c r="AS118" i="26"/>
  <c r="BA118" i="26"/>
  <c r="DE118" i="26"/>
  <c r="BI118" i="26"/>
  <c r="CM118" i="26"/>
  <c r="CI118" i="26"/>
  <c r="AC118" i="26"/>
  <c r="DC118" i="26"/>
  <c r="AI118" i="26"/>
  <c r="BC118" i="26"/>
  <c r="K118" i="26"/>
  <c r="AQ118" i="26"/>
  <c r="I118" i="26"/>
  <c r="DU118" i="26"/>
  <c r="BG118" i="26"/>
  <c r="DW118" i="26"/>
  <c r="DI118" i="26"/>
  <c r="AA118" i="26"/>
  <c r="CC118" i="26"/>
  <c r="S118" i="26"/>
  <c r="M118" i="26"/>
  <c r="CY118" i="26"/>
  <c r="DM118" i="26"/>
  <c r="AU118" i="26"/>
  <c r="DA118" i="26"/>
  <c r="AE118" i="26"/>
  <c r="BS118" i="26"/>
  <c r="DK118" i="26"/>
  <c r="AK118" i="26"/>
  <c r="DQ118" i="26"/>
  <c r="AG118" i="26"/>
  <c r="U118" i="26"/>
  <c r="CQ118" i="26"/>
  <c r="Q118" i="26"/>
  <c r="BQ118" i="26"/>
  <c r="BK118" i="26"/>
  <c r="AW118" i="26"/>
  <c r="DG118" i="26"/>
  <c r="Y118" i="26"/>
  <c r="W118" i="26"/>
  <c r="BO118" i="26"/>
  <c r="CS118" i="26"/>
  <c r="BM118" i="26"/>
  <c r="CG118" i="26"/>
  <c r="BW118" i="26"/>
  <c r="BE118" i="26"/>
  <c r="BU118" i="26"/>
  <c r="CK118" i="26"/>
  <c r="AM118" i="26"/>
  <c r="CU118" i="26"/>
  <c r="CW118" i="26"/>
  <c r="BY118" i="26"/>
  <c r="CE118" i="26"/>
  <c r="DS118" i="26"/>
  <c r="CO118" i="26"/>
  <c r="DO118" i="26"/>
  <c r="AO118" i="26"/>
  <c r="BW40" i="25"/>
  <c r="AA40" i="25"/>
  <c r="BG40" i="25"/>
  <c r="AU40" i="25"/>
  <c r="K40" i="25"/>
  <c r="CA40" i="25"/>
  <c r="CO40" i="25"/>
  <c r="DE40" i="25"/>
  <c r="Q40" i="25"/>
  <c r="DK40" i="25"/>
  <c r="CQ40" i="25"/>
  <c r="AQ40" i="25"/>
  <c r="AE40" i="25"/>
  <c r="DI40" i="25"/>
  <c r="BQ40" i="25"/>
  <c r="CY40" i="25"/>
  <c r="AK40" i="25"/>
  <c r="DW40" i="25"/>
  <c r="CU40" i="25"/>
  <c r="BS40" i="25"/>
  <c r="CW40" i="25"/>
  <c r="BI40" i="25"/>
  <c r="CS40" i="25"/>
  <c r="CG40" i="25"/>
  <c r="AO40" i="25"/>
  <c r="BM40" i="25"/>
  <c r="CI40" i="25"/>
  <c r="CE40" i="25"/>
  <c r="BC40" i="25"/>
  <c r="S40" i="25"/>
  <c r="BU40" i="25"/>
  <c r="AI40" i="25"/>
  <c r="AM40" i="25"/>
  <c r="DQ40" i="25"/>
  <c r="BO40" i="25"/>
  <c r="DO40" i="25"/>
  <c r="AW40" i="25"/>
  <c r="AS40" i="25"/>
  <c r="I40" i="25"/>
  <c r="DC40" i="25"/>
  <c r="AY40" i="25"/>
  <c r="CM40" i="25"/>
  <c r="W40" i="25"/>
  <c r="BA40" i="25"/>
  <c r="M40" i="25"/>
  <c r="Y40" i="25"/>
  <c r="BY40" i="25"/>
  <c r="DM40" i="25"/>
  <c r="CK40" i="25"/>
  <c r="BK40" i="25"/>
  <c r="AC40" i="25"/>
  <c r="AG40" i="25"/>
  <c r="O40" i="25"/>
  <c r="DG40" i="25"/>
  <c r="U40" i="25"/>
  <c r="DU40" i="25"/>
  <c r="BE40" i="25"/>
  <c r="CC40" i="25"/>
  <c r="DA40" i="25"/>
  <c r="DS40" i="25"/>
  <c r="BK19" i="25"/>
  <c r="BG19" i="25"/>
  <c r="DU19" i="25"/>
  <c r="AA19" i="25"/>
  <c r="BY19" i="25"/>
  <c r="CU19" i="25"/>
  <c r="AM19" i="25"/>
  <c r="BS19" i="25"/>
  <c r="DS19" i="25"/>
  <c r="W19" i="25"/>
  <c r="CA19" i="25"/>
  <c r="BW19" i="25"/>
  <c r="K19" i="25"/>
  <c r="BI19" i="25"/>
  <c r="DO19" i="25"/>
  <c r="I19" i="25"/>
  <c r="AG19" i="25"/>
  <c r="AS19" i="25"/>
  <c r="CY19" i="25"/>
  <c r="BM19" i="25"/>
  <c r="DE19" i="25"/>
  <c r="CW19" i="25"/>
  <c r="S19" i="25"/>
  <c r="BQ19" i="25"/>
  <c r="DW19" i="25"/>
  <c r="Y19" i="25"/>
  <c r="BA19" i="25"/>
  <c r="AE19" i="25"/>
  <c r="BC19" i="25"/>
  <c r="CC19" i="25"/>
  <c r="AK19" i="25"/>
  <c r="BO19" i="25"/>
  <c r="CQ19" i="25"/>
  <c r="CE19" i="25"/>
  <c r="DI19" i="25"/>
  <c r="DA19" i="25"/>
  <c r="CK19" i="25"/>
  <c r="AU19" i="25"/>
  <c r="AI19" i="25"/>
  <c r="M19" i="25"/>
  <c r="CS19" i="25"/>
  <c r="Q19" i="25"/>
  <c r="CO19" i="25"/>
  <c r="AC19" i="25"/>
  <c r="DG19" i="25"/>
  <c r="AW19" i="25"/>
  <c r="DC19" i="25"/>
  <c r="AQ19" i="25"/>
  <c r="DM19" i="25"/>
  <c r="CI19" i="25"/>
  <c r="AY19" i="25"/>
  <c r="BU19" i="25"/>
  <c r="DQ19" i="25"/>
  <c r="CM19" i="25"/>
  <c r="BE19" i="25"/>
  <c r="DK19" i="25"/>
  <c r="O19" i="25"/>
  <c r="AO19" i="25"/>
  <c r="CG19" i="25"/>
  <c r="U19" i="25"/>
  <c r="BM127" i="26"/>
  <c r="CQ127" i="26"/>
  <c r="DU127" i="26"/>
  <c r="I127" i="26"/>
  <c r="CU127" i="26"/>
  <c r="BO127" i="26"/>
  <c r="U127" i="26"/>
  <c r="O127" i="26"/>
  <c r="DA127" i="26"/>
  <c r="BY127" i="26"/>
  <c r="W127" i="26"/>
  <c r="DO127" i="26"/>
  <c r="DG127" i="26"/>
  <c r="CE127" i="26"/>
  <c r="BK127" i="26"/>
  <c r="CK127" i="26"/>
  <c r="AS127" i="26"/>
  <c r="CC127" i="26"/>
  <c r="BI127" i="26"/>
  <c r="AG127" i="26"/>
  <c r="AA127" i="26"/>
  <c r="AW127" i="26"/>
  <c r="BG127" i="26"/>
  <c r="AU127" i="26"/>
  <c r="K127" i="26"/>
  <c r="DM127" i="26"/>
  <c r="CW127" i="26"/>
  <c r="AK127" i="26"/>
  <c r="Q127" i="26"/>
  <c r="DC127" i="26"/>
  <c r="AQ127" i="26"/>
  <c r="DE127" i="26"/>
  <c r="DW127" i="26"/>
  <c r="CM127" i="26"/>
  <c r="BS127" i="26"/>
  <c r="CA127" i="26"/>
  <c r="CY127" i="26"/>
  <c r="CS127" i="26"/>
  <c r="BQ127" i="26"/>
  <c r="AO127" i="26"/>
  <c r="CI127" i="26"/>
  <c r="AY127" i="26"/>
  <c r="BA127" i="26"/>
  <c r="Y127" i="26"/>
  <c r="DK127" i="26"/>
  <c r="BW127" i="26"/>
  <c r="AM127" i="26"/>
  <c r="DI127" i="26"/>
  <c r="BC127" i="26"/>
  <c r="DQ127" i="26"/>
  <c r="AI127" i="26"/>
  <c r="CG127" i="26"/>
  <c r="DS127" i="26"/>
  <c r="S127" i="26"/>
  <c r="M127" i="26"/>
  <c r="CO127" i="26"/>
  <c r="AC127" i="26"/>
  <c r="BE127" i="26"/>
  <c r="BU127" i="26"/>
  <c r="AE127" i="26"/>
  <c r="BC6" i="25"/>
  <c r="DA6" i="25"/>
  <c r="AU6" i="25"/>
  <c r="DS6" i="25"/>
  <c r="O6" i="25"/>
  <c r="CA6" i="25"/>
  <c r="U6" i="25"/>
  <c r="DI6" i="25"/>
  <c r="BI6" i="25"/>
  <c r="DG6" i="25"/>
  <c r="BO6" i="25"/>
  <c r="AC6" i="25"/>
  <c r="CU6" i="25"/>
  <c r="CK6" i="25"/>
  <c r="AY6" i="25"/>
  <c r="CS6" i="25"/>
  <c r="Y6" i="25"/>
  <c r="Q6" i="25"/>
  <c r="AI6" i="25"/>
  <c r="CG6" i="25"/>
  <c r="AM6" i="25"/>
  <c r="DM6" i="25"/>
  <c r="DK6" i="25"/>
  <c r="DQ6" i="25"/>
  <c r="BG6" i="25"/>
  <c r="AS6" i="25"/>
  <c r="CI6" i="25"/>
  <c r="CC6" i="25"/>
  <c r="CW6" i="25"/>
  <c r="AA6" i="25"/>
  <c r="CO6" i="25"/>
  <c r="BM6" i="25"/>
  <c r="CQ6" i="25"/>
  <c r="AE6" i="25"/>
  <c r="AW6" i="25"/>
  <c r="I6" i="25"/>
  <c r="DW6" i="25"/>
  <c r="BW6" i="25"/>
  <c r="BQ6" i="25"/>
  <c r="CE6" i="25"/>
  <c r="M6" i="25"/>
  <c r="CY6" i="25"/>
  <c r="DU6" i="25"/>
  <c r="AK6" i="25"/>
  <c r="AG6" i="25"/>
  <c r="K6" i="25"/>
  <c r="BS6" i="25"/>
  <c r="BY6" i="25"/>
  <c r="CM6" i="25"/>
  <c r="BA6" i="25"/>
  <c r="W6" i="25"/>
  <c r="S6" i="25"/>
  <c r="BU6" i="25"/>
  <c r="AQ6" i="25"/>
  <c r="BE6" i="25"/>
  <c r="DO6" i="25"/>
  <c r="BK6" i="25"/>
  <c r="AO6" i="25"/>
  <c r="DE6" i="25"/>
  <c r="DC6" i="25"/>
  <c r="DK27" i="27"/>
  <c r="AC27" i="27"/>
  <c r="AA27" i="27"/>
  <c r="AY27" i="27"/>
  <c r="I27" i="27"/>
  <c r="CQ27" i="27"/>
  <c r="CY27" i="27"/>
  <c r="AK27" i="27"/>
  <c r="BY27" i="27"/>
  <c r="DA27" i="27"/>
  <c r="BM27" i="27"/>
  <c r="DI27" i="27"/>
  <c r="O27" i="27"/>
  <c r="BK27" i="27"/>
  <c r="CE27" i="27"/>
  <c r="BU27" i="27"/>
  <c r="DS27" i="27"/>
  <c r="AG27" i="27"/>
  <c r="BE27" i="27"/>
  <c r="CG27" i="27"/>
  <c r="CC27" i="27"/>
  <c r="BI27" i="27"/>
  <c r="AI27" i="27"/>
  <c r="BG27" i="27"/>
  <c r="BC27" i="27"/>
  <c r="CS27" i="27"/>
  <c r="DG27" i="27"/>
  <c r="M27" i="27"/>
  <c r="DE27" i="27"/>
  <c r="Y27" i="27"/>
  <c r="BW27" i="27"/>
  <c r="CO27" i="27"/>
  <c r="AO27" i="27"/>
  <c r="DO27" i="27"/>
  <c r="CU27" i="27"/>
  <c r="DW27" i="27"/>
  <c r="U27" i="27"/>
  <c r="S27" i="27"/>
  <c r="AM27" i="27"/>
  <c r="CA27" i="27"/>
  <c r="DU27" i="27"/>
  <c r="DQ27" i="27"/>
  <c r="BS27" i="27"/>
  <c r="Q27" i="27"/>
  <c r="BQ27" i="27"/>
  <c r="AE27" i="27"/>
  <c r="CI27" i="27"/>
  <c r="AQ27" i="27"/>
  <c r="CW27" i="27"/>
  <c r="AS27" i="27"/>
  <c r="BA27" i="27"/>
  <c r="AU27" i="27"/>
  <c r="CK27" i="27"/>
  <c r="BO27" i="27"/>
  <c r="DM27" i="27"/>
  <c r="DC27" i="27"/>
  <c r="AW27" i="27"/>
  <c r="W27" i="27"/>
  <c r="CM27" i="27"/>
  <c r="K27" i="27"/>
  <c r="AE15" i="25"/>
  <c r="DS15" i="25"/>
  <c r="I15" i="25"/>
  <c r="DA15" i="25"/>
  <c r="DU15" i="25"/>
  <c r="CA15" i="25"/>
  <c r="AW15" i="25"/>
  <c r="BQ15" i="25"/>
  <c r="CW15" i="25"/>
  <c r="BK15" i="25"/>
  <c r="CU15" i="25"/>
  <c r="AA15" i="25"/>
  <c r="AO15" i="25"/>
  <c r="DQ15" i="25"/>
  <c r="AM15" i="25"/>
  <c r="S15" i="25"/>
  <c r="AS15" i="25"/>
  <c r="AG15" i="25"/>
  <c r="CY15" i="25"/>
  <c r="AU15" i="25"/>
  <c r="AQ15" i="25"/>
  <c r="BS15" i="25"/>
  <c r="BU15" i="25"/>
  <c r="AY15" i="25"/>
  <c r="BM15" i="25"/>
  <c r="CI15" i="25"/>
  <c r="BW15" i="25"/>
  <c r="DI15" i="25"/>
  <c r="BE15" i="25"/>
  <c r="CE15" i="25"/>
  <c r="DG15" i="25"/>
  <c r="BY15" i="25"/>
  <c r="CC15" i="25"/>
  <c r="CG15" i="25"/>
  <c r="U15" i="25"/>
  <c r="BG15" i="25"/>
  <c r="CQ15" i="25"/>
  <c r="CS15" i="25"/>
  <c r="W15" i="25"/>
  <c r="DM15" i="25"/>
  <c r="BI15" i="25"/>
  <c r="Y15" i="25"/>
  <c r="CO15" i="25"/>
  <c r="BO15" i="25"/>
  <c r="DC15" i="25"/>
  <c r="BC15" i="25"/>
  <c r="DE15" i="25"/>
  <c r="CK15" i="25"/>
  <c r="DK15" i="25"/>
  <c r="CM15" i="25"/>
  <c r="Q15" i="25"/>
  <c r="AC15" i="25"/>
  <c r="M15" i="25"/>
  <c r="O15" i="25"/>
  <c r="DO15" i="25"/>
  <c r="DW15" i="25"/>
  <c r="AK15" i="25"/>
  <c r="K15" i="25"/>
  <c r="BA15" i="25"/>
  <c r="AI15" i="25"/>
  <c r="BY155" i="24"/>
  <c r="DS155" i="24"/>
  <c r="O155" i="24"/>
  <c r="DA155" i="24"/>
  <c r="BI155" i="24"/>
  <c r="BU155" i="24"/>
  <c r="DO155" i="24"/>
  <c r="DG155" i="24"/>
  <c r="CE155" i="24"/>
  <c r="BK155" i="24"/>
  <c r="U155" i="24"/>
  <c r="CA155" i="24"/>
  <c r="CC155" i="24"/>
  <c r="DM155" i="24"/>
  <c r="AG155" i="24"/>
  <c r="CK155" i="24"/>
  <c r="AW155" i="24"/>
  <c r="BG155" i="24"/>
  <c r="AU155" i="24"/>
  <c r="K155" i="24"/>
  <c r="AA155" i="24"/>
  <c r="AS155" i="24"/>
  <c r="BA155" i="24"/>
  <c r="Q155" i="24"/>
  <c r="DC155" i="24"/>
  <c r="BQ155" i="24"/>
  <c r="BM155" i="24"/>
  <c r="AE155" i="24"/>
  <c r="DI155" i="24"/>
  <c r="CO155" i="24"/>
  <c r="AQ155" i="24"/>
  <c r="M155" i="24"/>
  <c r="DW155" i="24"/>
  <c r="CM155" i="24"/>
  <c r="BS155" i="24"/>
  <c r="DU155" i="24"/>
  <c r="AK155" i="24"/>
  <c r="CS155" i="24"/>
  <c r="AC155" i="24"/>
  <c r="AO155" i="24"/>
  <c r="AI155" i="24"/>
  <c r="DE155" i="24"/>
  <c r="BW155" i="24"/>
  <c r="CG155" i="24"/>
  <c r="W155" i="24"/>
  <c r="AM155" i="24"/>
  <c r="BO155" i="24"/>
  <c r="I155" i="24"/>
  <c r="AY155" i="24"/>
  <c r="Y155" i="24"/>
  <c r="CQ155" i="24"/>
  <c r="DQ155" i="24"/>
  <c r="CI155" i="24"/>
  <c r="BE155" i="24"/>
  <c r="BC155" i="24"/>
  <c r="CU155" i="24"/>
  <c r="S155" i="24"/>
  <c r="DK155" i="24"/>
  <c r="CW155" i="24"/>
  <c r="CY155" i="24"/>
  <c r="BI78" i="25"/>
  <c r="BK78" i="25"/>
  <c r="CM78" i="25"/>
  <c r="BC78" i="25"/>
  <c r="AQ78" i="25"/>
  <c r="Y78" i="25"/>
  <c r="AK78" i="25"/>
  <c r="BQ78" i="25"/>
  <c r="AW78" i="25"/>
  <c r="U78" i="25"/>
  <c r="BY78" i="25"/>
  <c r="DW78" i="25"/>
  <c r="CY78" i="25"/>
  <c r="AA78" i="25"/>
  <c r="DM78" i="25"/>
  <c r="DA78" i="25"/>
  <c r="BA78" i="25"/>
  <c r="AG78" i="25"/>
  <c r="DS78" i="25"/>
  <c r="AE78" i="25"/>
  <c r="DG78" i="25"/>
  <c r="AU78" i="25"/>
  <c r="K78" i="25"/>
  <c r="CW78" i="25"/>
  <c r="BU78" i="25"/>
  <c r="BG78" i="25"/>
  <c r="CQ78" i="25"/>
  <c r="DC78" i="25"/>
  <c r="CI78" i="25"/>
  <c r="AY78" i="25"/>
  <c r="BS78" i="25"/>
  <c r="CK78" i="25"/>
  <c r="CG78" i="25"/>
  <c r="BE78" i="25"/>
  <c r="AC78" i="25"/>
  <c r="BW78" i="25"/>
  <c r="BO78" i="25"/>
  <c r="W78" i="25"/>
  <c r="AI78" i="25"/>
  <c r="DU78" i="25"/>
  <c r="Q78" i="25"/>
  <c r="DI78" i="25"/>
  <c r="DQ78" i="25"/>
  <c r="AO78" i="25"/>
  <c r="CC78" i="25"/>
  <c r="S78" i="25"/>
  <c r="I78" i="25"/>
  <c r="DK78" i="25"/>
  <c r="CS78" i="25"/>
  <c r="CO78" i="25"/>
  <c r="O78" i="25"/>
  <c r="M78" i="25"/>
  <c r="CE78" i="25"/>
  <c r="DE78" i="25"/>
  <c r="CU78" i="25"/>
  <c r="AS78" i="25"/>
  <c r="DO78" i="25"/>
  <c r="BM78" i="25"/>
  <c r="AM78" i="25"/>
  <c r="CA78" i="25"/>
  <c r="CG113" i="25"/>
  <c r="CM113" i="25"/>
  <c r="AQ113" i="25"/>
  <c r="AG113" i="25"/>
  <c r="U113" i="25"/>
  <c r="AU113" i="25"/>
  <c r="BY113" i="25"/>
  <c r="DE113" i="25"/>
  <c r="AI113" i="25"/>
  <c r="DM113" i="25"/>
  <c r="BK113" i="25"/>
  <c r="CA113" i="25"/>
  <c r="DO113" i="25"/>
  <c r="BA113" i="25"/>
  <c r="CQ113" i="25"/>
  <c r="CI113" i="25"/>
  <c r="CC113" i="25"/>
  <c r="BW113" i="25"/>
  <c r="AE113" i="25"/>
  <c r="BM113" i="25"/>
  <c r="DS113" i="25"/>
  <c r="CE113" i="25"/>
  <c r="CU113" i="25"/>
  <c r="DU113" i="25"/>
  <c r="DW113" i="25"/>
  <c r="S113" i="25"/>
  <c r="AK113" i="25"/>
  <c r="CO113" i="25"/>
  <c r="Q113" i="25"/>
  <c r="CS113" i="25"/>
  <c r="AO113" i="25"/>
  <c r="BC113" i="25"/>
  <c r="CY113" i="25"/>
  <c r="DC113" i="25"/>
  <c r="BO113" i="25"/>
  <c r="CK113" i="25"/>
  <c r="AW113" i="25"/>
  <c r="DI113" i="25"/>
  <c r="O113" i="25"/>
  <c r="BI113" i="25"/>
  <c r="AC113" i="25"/>
  <c r="M113" i="25"/>
  <c r="AS113" i="25"/>
  <c r="W113" i="25"/>
  <c r="BG113" i="25"/>
  <c r="AM113" i="25"/>
  <c r="BQ113" i="25"/>
  <c r="I113" i="25"/>
  <c r="BS113" i="25"/>
  <c r="DA113" i="25"/>
  <c r="BU113" i="25"/>
  <c r="AA113" i="25"/>
  <c r="K113" i="25"/>
  <c r="CW113" i="25"/>
  <c r="BE113" i="25"/>
  <c r="AY113" i="25"/>
  <c r="DQ113" i="25"/>
  <c r="Y113" i="25"/>
  <c r="DK113" i="25"/>
  <c r="DG113" i="25"/>
  <c r="AS149" i="27"/>
  <c r="CY149" i="27"/>
  <c r="BW149" i="27"/>
  <c r="BA149" i="27"/>
  <c r="Y149" i="27"/>
  <c r="AM149" i="27"/>
  <c r="BI149" i="27"/>
  <c r="DU149" i="27"/>
  <c r="AE149" i="27"/>
  <c r="DQ149" i="27"/>
  <c r="CA149" i="27"/>
  <c r="I149" i="27"/>
  <c r="BU149" i="27"/>
  <c r="DW149" i="27"/>
  <c r="BO149" i="27"/>
  <c r="CI149" i="27"/>
  <c r="AI149" i="27"/>
  <c r="S149" i="27"/>
  <c r="CS149" i="27"/>
  <c r="BG149" i="27"/>
  <c r="DO149" i="27"/>
  <c r="CW149" i="27"/>
  <c r="W149" i="27"/>
  <c r="DA149" i="27"/>
  <c r="AW149" i="27"/>
  <c r="CK149" i="27"/>
  <c r="BQ149" i="27"/>
  <c r="BK149" i="27"/>
  <c r="DS149" i="27"/>
  <c r="DE149" i="27"/>
  <c r="AK149" i="27"/>
  <c r="Q149" i="27"/>
  <c r="CU149" i="27"/>
  <c r="K149" i="27"/>
  <c r="DI149" i="27"/>
  <c r="BE149" i="27"/>
  <c r="AA149" i="27"/>
  <c r="AQ149" i="27"/>
  <c r="BY149" i="27"/>
  <c r="DM149" i="27"/>
  <c r="BC149" i="27"/>
  <c r="BM149" i="27"/>
  <c r="CG149" i="27"/>
  <c r="DC149" i="27"/>
  <c r="AG149" i="27"/>
  <c r="O149" i="27"/>
  <c r="CM149" i="27"/>
  <c r="CE149" i="27"/>
  <c r="DG149" i="27"/>
  <c r="CO149" i="27"/>
  <c r="M149" i="27"/>
  <c r="U149" i="27"/>
  <c r="CQ149" i="27"/>
  <c r="AC149" i="27"/>
  <c r="AY149" i="27"/>
  <c r="DK149" i="27"/>
  <c r="CC149" i="27"/>
  <c r="AU149" i="27"/>
  <c r="BS149" i="27"/>
  <c r="AO149" i="27"/>
  <c r="AW25" i="27"/>
  <c r="CW25" i="27"/>
  <c r="CI25" i="27"/>
  <c r="DK25" i="27"/>
  <c r="Y25" i="27"/>
  <c r="AS25" i="27"/>
  <c r="CS25" i="27"/>
  <c r="BG25" i="27"/>
  <c r="BK25" i="27"/>
  <c r="BU25" i="27"/>
  <c r="DM25" i="27"/>
  <c r="O25" i="27"/>
  <c r="CO25" i="27"/>
  <c r="I25" i="27"/>
  <c r="AC25" i="27"/>
  <c r="DW25" i="27"/>
  <c r="DA25" i="27"/>
  <c r="AU25" i="27"/>
  <c r="DO25" i="27"/>
  <c r="AQ25" i="27"/>
  <c r="K25" i="27"/>
  <c r="W25" i="27"/>
  <c r="CA25" i="27"/>
  <c r="M25" i="27"/>
  <c r="CQ25" i="27"/>
  <c r="AI25" i="27"/>
  <c r="DI25" i="27"/>
  <c r="CU25" i="27"/>
  <c r="DU25" i="27"/>
  <c r="AG25" i="27"/>
  <c r="BA25" i="27"/>
  <c r="AE25" i="27"/>
  <c r="CM25" i="27"/>
  <c r="BW25" i="27"/>
  <c r="CC25" i="27"/>
  <c r="BE25" i="27"/>
  <c r="DQ25" i="27"/>
  <c r="CY25" i="27"/>
  <c r="Q25" i="27"/>
  <c r="AK25" i="27"/>
  <c r="BS25" i="27"/>
  <c r="S25" i="27"/>
  <c r="BY25" i="27"/>
  <c r="CG25" i="27"/>
  <c r="AA25" i="27"/>
  <c r="BQ25" i="27"/>
  <c r="CE25" i="27"/>
  <c r="DC25" i="27"/>
  <c r="AM25" i="27"/>
  <c r="AO25" i="27"/>
  <c r="AY25" i="27"/>
  <c r="CK25" i="27"/>
  <c r="BC25" i="27"/>
  <c r="DG25" i="27"/>
  <c r="BM25" i="27"/>
  <c r="U25" i="27"/>
  <c r="BI25" i="27"/>
  <c r="DE25" i="27"/>
  <c r="DS25" i="27"/>
  <c r="BO25" i="27"/>
  <c r="CI101" i="25"/>
  <c r="AI101" i="25"/>
  <c r="CM101" i="25"/>
  <c r="DA101" i="25"/>
  <c r="AM101" i="25"/>
  <c r="I101" i="25"/>
  <c r="CA101" i="25"/>
  <c r="DW101" i="25"/>
  <c r="AA101" i="25"/>
  <c r="BC101" i="25"/>
  <c r="DE101" i="25"/>
  <c r="CC101" i="25"/>
  <c r="DI101" i="25"/>
  <c r="DS101" i="25"/>
  <c r="AG101" i="25"/>
  <c r="K101" i="25"/>
  <c r="BU101" i="25"/>
  <c r="AC101" i="25"/>
  <c r="CY101" i="25"/>
  <c r="Y101" i="25"/>
  <c r="S101" i="25"/>
  <c r="BO101" i="25"/>
  <c r="CU101" i="25"/>
  <c r="M101" i="25"/>
  <c r="CO101" i="25"/>
  <c r="DM101" i="25"/>
  <c r="AU101" i="25"/>
  <c r="CK101" i="25"/>
  <c r="DC101" i="25"/>
  <c r="DO101" i="25"/>
  <c r="BQ101" i="25"/>
  <c r="AE101" i="25"/>
  <c r="AW101" i="25"/>
  <c r="DK101" i="25"/>
  <c r="AS101" i="25"/>
  <c r="AY101" i="25"/>
  <c r="BA101" i="25"/>
  <c r="O101" i="25"/>
  <c r="BY101" i="25"/>
  <c r="CG101" i="25"/>
  <c r="AK101" i="25"/>
  <c r="DU101" i="25"/>
  <c r="AQ101" i="25"/>
  <c r="AO101" i="25"/>
  <c r="W101" i="25"/>
  <c r="CQ101" i="25"/>
  <c r="BM101" i="25"/>
  <c r="BW101" i="25"/>
  <c r="BG101" i="25"/>
  <c r="BS101" i="25"/>
  <c r="U101" i="25"/>
  <c r="BE101" i="25"/>
  <c r="Q101" i="25"/>
  <c r="CS101" i="25"/>
  <c r="DG101" i="25"/>
  <c r="DQ101" i="25"/>
  <c r="BI101" i="25"/>
  <c r="CW101" i="25"/>
  <c r="CE101" i="25"/>
  <c r="BK101" i="25"/>
  <c r="S59" i="26"/>
  <c r="AO59" i="26"/>
  <c r="DA59" i="26"/>
  <c r="AQ59" i="26"/>
  <c r="O59" i="26"/>
  <c r="BW59" i="26"/>
  <c r="CE59" i="26"/>
  <c r="DK59" i="26"/>
  <c r="U59" i="26"/>
  <c r="DG59" i="26"/>
  <c r="BI59" i="26"/>
  <c r="AS59" i="26"/>
  <c r="CO59" i="26"/>
  <c r="AM59" i="26"/>
  <c r="DM59" i="26"/>
  <c r="DW59" i="26"/>
  <c r="BA59" i="26"/>
  <c r="AW59" i="26"/>
  <c r="DI59" i="26"/>
  <c r="CQ59" i="26"/>
  <c r="AG59" i="26"/>
  <c r="Q59" i="26"/>
  <c r="CM59" i="26"/>
  <c r="DS59" i="26"/>
  <c r="BU59" i="26"/>
  <c r="CG59" i="26"/>
  <c r="AA59" i="26"/>
  <c r="CW59" i="26"/>
  <c r="AU59" i="26"/>
  <c r="AY59" i="26"/>
  <c r="BC59" i="26"/>
  <c r="BQ59" i="26"/>
  <c r="CK59" i="26"/>
  <c r="BE59" i="26"/>
  <c r="AC59" i="26"/>
  <c r="BK59" i="26"/>
  <c r="CA59" i="26"/>
  <c r="CU59" i="26"/>
  <c r="AI59" i="26"/>
  <c r="DU59" i="26"/>
  <c r="DQ59" i="26"/>
  <c r="CI59" i="26"/>
  <c r="K59" i="26"/>
  <c r="BM59" i="26"/>
  <c r="Y59" i="26"/>
  <c r="CY59" i="26"/>
  <c r="BO59" i="26"/>
  <c r="CC59" i="26"/>
  <c r="BY59" i="26"/>
  <c r="BG59" i="26"/>
  <c r="DO59" i="26"/>
  <c r="AK59" i="26"/>
  <c r="W59" i="26"/>
  <c r="CS59" i="26"/>
  <c r="M59" i="26"/>
  <c r="DE59" i="26"/>
  <c r="DC59" i="26"/>
  <c r="AE59" i="26"/>
  <c r="I59" i="26"/>
  <c r="BS59" i="26"/>
  <c r="DQ75" i="24"/>
  <c r="AG75" i="24"/>
  <c r="M75" i="24"/>
  <c r="CA75" i="24"/>
  <c r="DI75" i="24"/>
  <c r="S75" i="24"/>
  <c r="K75" i="24"/>
  <c r="DE75" i="24"/>
  <c r="CY75" i="24"/>
  <c r="CM75" i="24"/>
  <c r="CO75" i="24"/>
  <c r="DC75" i="24"/>
  <c r="O75" i="24"/>
  <c r="CS75" i="24"/>
  <c r="BQ75" i="24"/>
  <c r="DW75" i="24"/>
  <c r="AY75" i="24"/>
  <c r="CG75" i="24"/>
  <c r="AM75" i="24"/>
  <c r="BW75" i="24"/>
  <c r="AC75" i="24"/>
  <c r="BC75" i="24"/>
  <c r="AE75" i="24"/>
  <c r="CC75" i="24"/>
  <c r="BA75" i="24"/>
  <c r="BM75" i="24"/>
  <c r="DO75" i="24"/>
  <c r="DS75" i="24"/>
  <c r="AU75" i="24"/>
  <c r="DA75" i="24"/>
  <c r="U75" i="24"/>
  <c r="BO75" i="24"/>
  <c r="CI75" i="24"/>
  <c r="AS75" i="24"/>
  <c r="Y75" i="24"/>
  <c r="AW75" i="24"/>
  <c r="DG75" i="24"/>
  <c r="BY75" i="24"/>
  <c r="AA75" i="24"/>
  <c r="I75" i="24"/>
  <c r="BU75" i="24"/>
  <c r="CW75" i="24"/>
  <c r="CE75" i="24"/>
  <c r="DU75" i="24"/>
  <c r="BK75" i="24"/>
  <c r="BI75" i="24"/>
  <c r="DM75" i="24"/>
  <c r="AI75" i="24"/>
  <c r="Q75" i="24"/>
  <c r="DK75" i="24"/>
  <c r="BS75" i="24"/>
  <c r="AO75" i="24"/>
  <c r="CU75" i="24"/>
  <c r="AQ75" i="24"/>
  <c r="CQ75" i="24"/>
  <c r="BG75" i="24"/>
  <c r="W75" i="24"/>
  <c r="BE75" i="24"/>
  <c r="AK75" i="24"/>
  <c r="CK75" i="24"/>
  <c r="CE45" i="26"/>
  <c r="DQ45" i="26"/>
  <c r="CG45" i="26"/>
  <c r="AO45" i="26"/>
  <c r="AC45" i="26"/>
  <c r="CQ45" i="26"/>
  <c r="BO45" i="26"/>
  <c r="AU45" i="26"/>
  <c r="AA45" i="26"/>
  <c r="CI45" i="26"/>
  <c r="BA45" i="26"/>
  <c r="BW45" i="26"/>
  <c r="Y45" i="26"/>
  <c r="M45" i="26"/>
  <c r="BM45" i="26"/>
  <c r="AM45" i="26"/>
  <c r="W45" i="26"/>
  <c r="K45" i="26"/>
  <c r="DM45" i="26"/>
  <c r="AY45" i="26"/>
  <c r="DC45" i="26"/>
  <c r="DW45" i="26"/>
  <c r="DK45" i="26"/>
  <c r="BS45" i="26"/>
  <c r="AS45" i="26"/>
  <c r="CY45" i="26"/>
  <c r="DA45" i="26"/>
  <c r="CW45" i="26"/>
  <c r="AW45" i="26"/>
  <c r="O45" i="26"/>
  <c r="BI45" i="26"/>
  <c r="CM45" i="26"/>
  <c r="BC45" i="26"/>
  <c r="AI45" i="26"/>
  <c r="DG45" i="26"/>
  <c r="DO45" i="26"/>
  <c r="BY45" i="26"/>
  <c r="AG45" i="26"/>
  <c r="U45" i="26"/>
  <c r="CC45" i="26"/>
  <c r="DI45" i="26"/>
  <c r="CU45" i="26"/>
  <c r="S45" i="26"/>
  <c r="DS45" i="26"/>
  <c r="Q45" i="26"/>
  <c r="DE45" i="26"/>
  <c r="CO45" i="26"/>
  <c r="BK45" i="26"/>
  <c r="BQ45" i="26"/>
  <c r="DU45" i="26"/>
  <c r="BU45" i="26"/>
  <c r="CA45" i="26"/>
  <c r="AE45" i="26"/>
  <c r="I45" i="26"/>
  <c r="BE45" i="26"/>
  <c r="AQ45" i="26"/>
  <c r="BG45" i="26"/>
  <c r="AK45" i="26"/>
  <c r="CK45" i="26"/>
  <c r="CS45" i="26"/>
  <c r="AM186" i="26"/>
  <c r="DI186" i="26"/>
  <c r="CU186" i="26"/>
  <c r="BK186" i="26"/>
  <c r="AS186" i="26"/>
  <c r="BC186" i="26"/>
  <c r="CS186" i="26"/>
  <c r="DA186" i="26"/>
  <c r="Q186" i="26"/>
  <c r="AA186" i="26"/>
  <c r="DS186" i="26"/>
  <c r="BM186" i="26"/>
  <c r="CW186" i="26"/>
  <c r="BO186" i="26"/>
  <c r="BE186" i="26"/>
  <c r="CA186" i="26"/>
  <c r="DC186" i="26"/>
  <c r="DG186" i="26"/>
  <c r="BQ186" i="26"/>
  <c r="AK186" i="26"/>
  <c r="I186" i="26"/>
  <c r="CE186" i="26"/>
  <c r="CG186" i="26"/>
  <c r="M186" i="26"/>
  <c r="CY186" i="26"/>
  <c r="CK186" i="26"/>
  <c r="BS186" i="26"/>
  <c r="U186" i="26"/>
  <c r="BW186" i="26"/>
  <c r="CM186" i="26"/>
  <c r="AQ186" i="26"/>
  <c r="AW186" i="26"/>
  <c r="AE186" i="26"/>
  <c r="DU186" i="26"/>
  <c r="BG186" i="26"/>
  <c r="AG186" i="26"/>
  <c r="AU186" i="26"/>
  <c r="CC186" i="26"/>
  <c r="DQ186" i="26"/>
  <c r="K186" i="26"/>
  <c r="S186" i="26"/>
  <c r="BU186" i="26"/>
  <c r="DM186" i="26"/>
  <c r="AO186" i="26"/>
  <c r="O186" i="26"/>
  <c r="BA186" i="26"/>
  <c r="DK186" i="26"/>
  <c r="DO186" i="26"/>
  <c r="DW186" i="26"/>
  <c r="CO186" i="26"/>
  <c r="AI186" i="26"/>
  <c r="DE186" i="26"/>
  <c r="BY186" i="26"/>
  <c r="CI186" i="26"/>
  <c r="BI186" i="26"/>
  <c r="Y186" i="26"/>
  <c r="AY186" i="26"/>
  <c r="W186" i="26"/>
  <c r="CQ186" i="26"/>
  <c r="AC186" i="26"/>
  <c r="BY14" i="25"/>
  <c r="DS14" i="25"/>
  <c r="BQ14" i="25"/>
  <c r="AQ14" i="25"/>
  <c r="BO14" i="25"/>
  <c r="I14" i="25"/>
  <c r="DO14" i="25"/>
  <c r="DI14" i="25"/>
  <c r="CC14" i="25"/>
  <c r="U14" i="25"/>
  <c r="BM14" i="25"/>
  <c r="BW14" i="25"/>
  <c r="DG14" i="25"/>
  <c r="CW14" i="25"/>
  <c r="DU14" i="25"/>
  <c r="BU14" i="25"/>
  <c r="AC14" i="25"/>
  <c r="AA14" i="25"/>
  <c r="AM14" i="25"/>
  <c r="BK14" i="25"/>
  <c r="Q14" i="25"/>
  <c r="BA14" i="25"/>
  <c r="Y14" i="25"/>
  <c r="AY14" i="25"/>
  <c r="DQ14" i="25"/>
  <c r="CK14" i="25"/>
  <c r="AO14" i="25"/>
  <c r="CG14" i="25"/>
  <c r="DA14" i="25"/>
  <c r="CU14" i="25"/>
  <c r="CM14" i="25"/>
  <c r="AK14" i="25"/>
  <c r="DW14" i="25"/>
  <c r="AU14" i="25"/>
  <c r="AG14" i="25"/>
  <c r="O14" i="25"/>
  <c r="DC14" i="25"/>
  <c r="K14" i="25"/>
  <c r="CO14" i="25"/>
  <c r="DM14" i="25"/>
  <c r="CI14" i="25"/>
  <c r="DK14" i="25"/>
  <c r="W14" i="25"/>
  <c r="AI14" i="25"/>
  <c r="S14" i="25"/>
  <c r="BE14" i="25"/>
  <c r="BI14" i="25"/>
  <c r="AE14" i="25"/>
  <c r="CS14" i="25"/>
  <c r="DE14" i="25"/>
  <c r="CQ14" i="25"/>
  <c r="BG14" i="25"/>
  <c r="CE14" i="25"/>
  <c r="AW14" i="25"/>
  <c r="M14" i="25"/>
  <c r="BC14" i="25"/>
  <c r="AS14" i="25"/>
  <c r="BS14" i="25"/>
  <c r="CA14" i="25"/>
  <c r="CY14" i="25"/>
  <c r="DU159" i="24"/>
  <c r="AK159" i="24"/>
  <c r="CS159" i="24"/>
  <c r="AC159" i="24"/>
  <c r="AO159" i="24"/>
  <c r="AY159" i="24"/>
  <c r="U159" i="24"/>
  <c r="DS159" i="24"/>
  <c r="CC159" i="24"/>
  <c r="DM159" i="24"/>
  <c r="AG159" i="24"/>
  <c r="AA159" i="24"/>
  <c r="CI159" i="24"/>
  <c r="AM159" i="24"/>
  <c r="BI159" i="24"/>
  <c r="BQ159" i="24"/>
  <c r="BE159" i="24"/>
  <c r="I159" i="24"/>
  <c r="BK159" i="24"/>
  <c r="AQ159" i="24"/>
  <c r="AI159" i="24"/>
  <c r="DA159" i="24"/>
  <c r="K159" i="24"/>
  <c r="CW159" i="24"/>
  <c r="M159" i="24"/>
  <c r="CE159" i="24"/>
  <c r="DC159" i="24"/>
  <c r="CQ159" i="24"/>
  <c r="O159" i="24"/>
  <c r="AU159" i="24"/>
  <c r="CO159" i="24"/>
  <c r="CA159" i="24"/>
  <c r="DG159" i="24"/>
  <c r="Q159" i="24"/>
  <c r="BS159" i="24"/>
  <c r="W159" i="24"/>
  <c r="DO159" i="24"/>
  <c r="BA159" i="24"/>
  <c r="CM159" i="24"/>
  <c r="DK159" i="24"/>
  <c r="BU159" i="24"/>
  <c r="BM159" i="24"/>
  <c r="BW159" i="24"/>
  <c r="DQ159" i="24"/>
  <c r="DE159" i="24"/>
  <c r="Y159" i="24"/>
  <c r="CK159" i="24"/>
  <c r="CU159" i="24"/>
  <c r="CY159" i="24"/>
  <c r="S159" i="24"/>
  <c r="AW159" i="24"/>
  <c r="BY159" i="24"/>
  <c r="AS159" i="24"/>
  <c r="AE159" i="24"/>
  <c r="DI159" i="24"/>
  <c r="BO159" i="24"/>
  <c r="BG159" i="24"/>
  <c r="DW159" i="24"/>
  <c r="CG159" i="24"/>
  <c r="BC159" i="24"/>
  <c r="AY36" i="25"/>
  <c r="AU36" i="25"/>
  <c r="AQ36" i="25"/>
  <c r="CE36" i="25"/>
  <c r="DC36" i="25"/>
  <c r="CW36" i="25"/>
  <c r="BK36" i="25"/>
  <c r="CG36" i="25"/>
  <c r="AC36" i="25"/>
  <c r="AK36" i="25"/>
  <c r="BY36" i="25"/>
  <c r="I36" i="25"/>
  <c r="BS36" i="25"/>
  <c r="CY36" i="25"/>
  <c r="BI36" i="25"/>
  <c r="BA36" i="25"/>
  <c r="Y36" i="25"/>
  <c r="BM36" i="25"/>
  <c r="CS36" i="25"/>
  <c r="CI36" i="25"/>
  <c r="AG36" i="25"/>
  <c r="M36" i="25"/>
  <c r="BO36" i="25"/>
  <c r="CM36" i="25"/>
  <c r="BE36" i="25"/>
  <c r="DE36" i="25"/>
  <c r="K36" i="25"/>
  <c r="BU36" i="25"/>
  <c r="DA36" i="25"/>
  <c r="O36" i="25"/>
  <c r="DK36" i="25"/>
  <c r="BC36" i="25"/>
  <c r="CQ36" i="25"/>
  <c r="DW36" i="25"/>
  <c r="BG36" i="25"/>
  <c r="S36" i="25"/>
  <c r="CA36" i="25"/>
  <c r="CC36" i="25"/>
  <c r="DQ36" i="25"/>
  <c r="BW36" i="25"/>
  <c r="AW36" i="25"/>
  <c r="BQ36" i="25"/>
  <c r="AA36" i="25"/>
  <c r="CK36" i="25"/>
  <c r="W36" i="25"/>
  <c r="CO36" i="25"/>
  <c r="AM36" i="25"/>
  <c r="DO36" i="25"/>
  <c r="Q36" i="25"/>
  <c r="DU36" i="25"/>
  <c r="AO36" i="25"/>
  <c r="AS36" i="25"/>
  <c r="U36" i="25"/>
  <c r="DM36" i="25"/>
  <c r="CU36" i="25"/>
  <c r="DI36" i="25"/>
  <c r="AI36" i="25"/>
  <c r="DG36" i="25"/>
  <c r="AE36" i="25"/>
  <c r="DS36" i="25"/>
  <c r="BW166" i="24"/>
  <c r="DM166" i="24"/>
  <c r="DC166" i="24"/>
  <c r="CU166" i="24"/>
  <c r="DS166" i="24"/>
  <c r="DW166" i="24"/>
  <c r="K166" i="24"/>
  <c r="U166" i="24"/>
  <c r="CW166" i="24"/>
  <c r="AA166" i="24"/>
  <c r="CG166" i="24"/>
  <c r="W166" i="24"/>
  <c r="O166" i="24"/>
  <c r="AM166" i="24"/>
  <c r="BI166" i="24"/>
  <c r="CE166" i="24"/>
  <c r="AE166" i="24"/>
  <c r="AU166" i="24"/>
  <c r="I166" i="24"/>
  <c r="BA166" i="24"/>
  <c r="CY166" i="24"/>
  <c r="BC166" i="24"/>
  <c r="CC166" i="24"/>
  <c r="S166" i="24"/>
  <c r="M166" i="24"/>
  <c r="DA166" i="24"/>
  <c r="CO166" i="24"/>
  <c r="CQ166" i="24"/>
  <c r="DE166" i="24"/>
  <c r="CA166" i="24"/>
  <c r="DO166" i="24"/>
  <c r="CS166" i="24"/>
  <c r="BY166" i="24"/>
  <c r="DI166" i="24"/>
  <c r="Q166" i="24"/>
  <c r="AS166" i="24"/>
  <c r="BS166" i="24"/>
  <c r="BQ166" i="24"/>
  <c r="AG166" i="24"/>
  <c r="AC166" i="24"/>
  <c r="CI166" i="24"/>
  <c r="BE166" i="24"/>
  <c r="AQ166" i="24"/>
  <c r="BG166" i="24"/>
  <c r="DQ166" i="24"/>
  <c r="DK166" i="24"/>
  <c r="BU166" i="24"/>
  <c r="BK166" i="24"/>
  <c r="DG166" i="24"/>
  <c r="AY166" i="24"/>
  <c r="AI166" i="24"/>
  <c r="DU166" i="24"/>
  <c r="BM166" i="24"/>
  <c r="Y166" i="24"/>
  <c r="AW166" i="24"/>
  <c r="CK166" i="24"/>
  <c r="BO166" i="24"/>
  <c r="CM166" i="24"/>
  <c r="AO166" i="24"/>
  <c r="AK166" i="24"/>
  <c r="Q89" i="24"/>
  <c r="CK89" i="24"/>
  <c r="AK89" i="24"/>
  <c r="AG89" i="24"/>
  <c r="DS89" i="24"/>
  <c r="BQ89" i="24"/>
  <c r="CS89" i="24"/>
  <c r="CQ89" i="24"/>
  <c r="K89" i="24"/>
  <c r="CW89" i="24"/>
  <c r="BK89" i="24"/>
  <c r="DI89" i="24"/>
  <c r="I89" i="24"/>
  <c r="DC89" i="24"/>
  <c r="CA89" i="24"/>
  <c r="BW89" i="24"/>
  <c r="AY89" i="24"/>
  <c r="DA89" i="24"/>
  <c r="CG89" i="24"/>
  <c r="BE89" i="24"/>
  <c r="AM89" i="24"/>
  <c r="BU89" i="24"/>
  <c r="CE89" i="24"/>
  <c r="O89" i="24"/>
  <c r="AI89" i="24"/>
  <c r="CM89" i="24"/>
  <c r="DU89" i="24"/>
  <c r="BI89" i="24"/>
  <c r="AO89" i="24"/>
  <c r="M89" i="24"/>
  <c r="CI89" i="24"/>
  <c r="BO89" i="24"/>
  <c r="Y89" i="24"/>
  <c r="DK89" i="24"/>
  <c r="DG89" i="24"/>
  <c r="BC89" i="24"/>
  <c r="AA89" i="24"/>
  <c r="CC89" i="24"/>
  <c r="DE89" i="24"/>
  <c r="BG89" i="24"/>
  <c r="BM89" i="24"/>
  <c r="BS89" i="24"/>
  <c r="AQ89" i="24"/>
  <c r="DQ89" i="24"/>
  <c r="U89" i="24"/>
  <c r="W89" i="24"/>
  <c r="CU89" i="24"/>
  <c r="DM89" i="24"/>
  <c r="AC89" i="24"/>
  <c r="CY89" i="24"/>
  <c r="DO89" i="24"/>
  <c r="S89" i="24"/>
  <c r="AU89" i="24"/>
  <c r="AW89" i="24"/>
  <c r="BA89" i="24"/>
  <c r="BY89" i="24"/>
  <c r="AE89" i="24"/>
  <c r="AS89" i="24"/>
  <c r="DW89" i="24"/>
  <c r="CO89" i="24"/>
  <c r="BC5" i="24"/>
  <c r="BI5" i="24"/>
  <c r="AG5" i="24"/>
  <c r="AC5" i="24"/>
  <c r="CO5" i="24"/>
  <c r="Y5" i="24"/>
  <c r="AA5" i="24"/>
  <c r="CQ5" i="24"/>
  <c r="AS5" i="24"/>
  <c r="I5" i="24"/>
  <c r="BQ5" i="24"/>
  <c r="DS5" i="24"/>
  <c r="CS5" i="24"/>
  <c r="W5" i="24"/>
  <c r="BU5" i="24"/>
  <c r="CC5" i="24"/>
  <c r="CW5" i="24"/>
  <c r="AY5" i="24"/>
  <c r="DO5" i="24"/>
  <c r="AU5" i="24"/>
  <c r="AO5" i="24"/>
  <c r="CA5" i="24"/>
  <c r="DU5" i="24"/>
  <c r="AE5" i="24"/>
  <c r="CE5" i="24"/>
  <c r="AI5" i="24"/>
  <c r="CY5" i="24"/>
  <c r="DA5" i="24"/>
  <c r="AM5" i="24"/>
  <c r="M5" i="24"/>
  <c r="AW5" i="24"/>
  <c r="CM5" i="24"/>
  <c r="CK5" i="24"/>
  <c r="DE5" i="24"/>
  <c r="BG5" i="24"/>
  <c r="S5" i="24"/>
  <c r="CU5" i="24"/>
  <c r="K5" i="24"/>
  <c r="CI5" i="24"/>
  <c r="AK5" i="24"/>
  <c r="BY5" i="24"/>
  <c r="U5" i="24"/>
  <c r="DQ5" i="24"/>
  <c r="DM5" i="24"/>
  <c r="DW5" i="24"/>
  <c r="O5" i="24"/>
  <c r="DK5" i="24"/>
  <c r="DG5" i="24"/>
  <c r="BW5" i="24"/>
  <c r="DI5" i="24"/>
  <c r="BA5" i="24"/>
  <c r="BO5" i="24"/>
  <c r="DC5" i="24"/>
  <c r="CG5" i="24"/>
  <c r="BM5" i="24"/>
  <c r="AQ5" i="24"/>
  <c r="BS5" i="24"/>
  <c r="BE5" i="24"/>
  <c r="BK5" i="24"/>
  <c r="Q5" i="24"/>
  <c r="S62" i="24"/>
  <c r="DQ62" i="24"/>
  <c r="AS62" i="24"/>
  <c r="CG62" i="24"/>
  <c r="CI62" i="24"/>
  <c r="DU62" i="24"/>
  <c r="CA62" i="24"/>
  <c r="AC62" i="24"/>
  <c r="DS62" i="24"/>
  <c r="CQ62" i="24"/>
  <c r="Q62" i="24"/>
  <c r="CU62" i="24"/>
  <c r="BA62" i="24"/>
  <c r="AU62" i="24"/>
  <c r="BY62" i="24"/>
  <c r="CE62" i="24"/>
  <c r="BQ62" i="24"/>
  <c r="AY62" i="24"/>
  <c r="AM62" i="24"/>
  <c r="CW62" i="24"/>
  <c r="M62" i="24"/>
  <c r="U62" i="24"/>
  <c r="AI62" i="24"/>
  <c r="Y62" i="24"/>
  <c r="CC62" i="24"/>
  <c r="DK62" i="24"/>
  <c r="BO62" i="24"/>
  <c r="CM62" i="24"/>
  <c r="BK62" i="24"/>
  <c r="AO62" i="24"/>
  <c r="AA62" i="24"/>
  <c r="BC62" i="24"/>
  <c r="DC62" i="24"/>
  <c r="BW62" i="24"/>
  <c r="CK62" i="24"/>
  <c r="CO62" i="24"/>
  <c r="AE62" i="24"/>
  <c r="BE62" i="24"/>
  <c r="K62" i="24"/>
  <c r="BM62" i="24"/>
  <c r="DI62" i="24"/>
  <c r="DE62" i="24"/>
  <c r="DG62" i="24"/>
  <c r="BI62" i="24"/>
  <c r="AG62" i="24"/>
  <c r="W62" i="24"/>
  <c r="BG62" i="24"/>
  <c r="BU62" i="24"/>
  <c r="DA62" i="24"/>
  <c r="AQ62" i="24"/>
  <c r="AK62" i="24"/>
  <c r="CS62" i="24"/>
  <c r="BS62" i="24"/>
  <c r="CY62" i="24"/>
  <c r="O62" i="24"/>
  <c r="DW62" i="24"/>
  <c r="I62" i="24"/>
  <c r="AW62" i="24"/>
  <c r="DO62" i="24"/>
  <c r="DM62" i="24"/>
  <c r="AM82" i="24"/>
  <c r="CS82" i="24"/>
  <c r="I82" i="24"/>
  <c r="DC82" i="24"/>
  <c r="CI82" i="24"/>
  <c r="BW82" i="24"/>
  <c r="DI82" i="24"/>
  <c r="DA82" i="24"/>
  <c r="CG82" i="24"/>
  <c r="BE82" i="24"/>
  <c r="DU82" i="24"/>
  <c r="CE82" i="24"/>
  <c r="S82" i="24"/>
  <c r="BM82" i="24"/>
  <c r="CK82" i="24"/>
  <c r="BI82" i="24"/>
  <c r="DK82" i="24"/>
  <c r="AQ82" i="24"/>
  <c r="Q82" i="24"/>
  <c r="AY82" i="24"/>
  <c r="Y82" i="24"/>
  <c r="BU82" i="24"/>
  <c r="BY82" i="24"/>
  <c r="AI82" i="24"/>
  <c r="CY82" i="24"/>
  <c r="DG82" i="24"/>
  <c r="M82" i="24"/>
  <c r="BO82" i="24"/>
  <c r="AG82" i="24"/>
  <c r="DE82" i="24"/>
  <c r="BQ82" i="24"/>
  <c r="BS82" i="24"/>
  <c r="K82" i="24"/>
  <c r="DO82" i="24"/>
  <c r="AU82" i="24"/>
  <c r="BK82" i="24"/>
  <c r="W82" i="24"/>
  <c r="U82" i="24"/>
  <c r="CM82" i="24"/>
  <c r="CC82" i="24"/>
  <c r="AO82" i="24"/>
  <c r="DM82" i="24"/>
  <c r="CQ82" i="24"/>
  <c r="AK82" i="24"/>
  <c r="BC82" i="24"/>
  <c r="DW82" i="24"/>
  <c r="DQ82" i="24"/>
  <c r="DS82" i="24"/>
  <c r="CA82" i="24"/>
  <c r="CU82" i="24"/>
  <c r="CO82" i="24"/>
  <c r="AW82" i="24"/>
  <c r="AA82" i="24"/>
  <c r="CW82" i="24"/>
  <c r="AS82" i="24"/>
  <c r="BG82" i="24"/>
  <c r="AE82" i="24"/>
  <c r="AC82" i="24"/>
  <c r="BA82" i="24"/>
  <c r="O82" i="24"/>
  <c r="BQ83" i="26"/>
  <c r="BO83" i="26"/>
  <c r="BS83" i="26"/>
  <c r="AA83" i="26"/>
  <c r="O83" i="26"/>
  <c r="BU83" i="26"/>
  <c r="BA83" i="26"/>
  <c r="CI83" i="26"/>
  <c r="U83" i="26"/>
  <c r="I83" i="26"/>
  <c r="DQ83" i="26"/>
  <c r="CS83" i="26"/>
  <c r="AG83" i="26"/>
  <c r="DU83" i="26"/>
  <c r="DA83" i="26"/>
  <c r="Q83" i="26"/>
  <c r="CM83" i="26"/>
  <c r="S83" i="26"/>
  <c r="DG83" i="26"/>
  <c r="CE83" i="26"/>
  <c r="CO83" i="26"/>
  <c r="BY83" i="26"/>
  <c r="DS83" i="26"/>
  <c r="BE83" i="26"/>
  <c r="BI83" i="26"/>
  <c r="CC83" i="26"/>
  <c r="BK83" i="26"/>
  <c r="DE83" i="26"/>
  <c r="AQ83" i="26"/>
  <c r="AM83" i="26"/>
  <c r="AU83" i="26"/>
  <c r="DI83" i="26"/>
  <c r="CQ83" i="26"/>
  <c r="AC83" i="26"/>
  <c r="BC83" i="26"/>
  <c r="CG83" i="26"/>
  <c r="M83" i="26"/>
  <c r="BM83" i="26"/>
  <c r="BG83" i="26"/>
  <c r="Y83" i="26"/>
  <c r="DM83" i="26"/>
  <c r="AY83" i="26"/>
  <c r="CA83" i="26"/>
  <c r="DC83" i="26"/>
  <c r="DK83" i="26"/>
  <c r="AW83" i="26"/>
  <c r="W83" i="26"/>
  <c r="CK83" i="26"/>
  <c r="AO83" i="26"/>
  <c r="BW83" i="26"/>
  <c r="AS83" i="26"/>
  <c r="CU83" i="26"/>
  <c r="K83" i="26"/>
  <c r="CW83" i="26"/>
  <c r="CY83" i="26"/>
  <c r="DO83" i="26"/>
  <c r="AI83" i="26"/>
  <c r="AK83" i="26"/>
  <c r="AE83" i="26"/>
  <c r="DW83" i="26"/>
  <c r="BU183" i="27"/>
  <c r="AQ183" i="27"/>
  <c r="DA183" i="27"/>
  <c r="W183" i="27"/>
  <c r="DC183" i="27"/>
  <c r="BQ183" i="27"/>
  <c r="DE183" i="27"/>
  <c r="AG183" i="27"/>
  <c r="DO183" i="27"/>
  <c r="AS183" i="27"/>
  <c r="CG183" i="27"/>
  <c r="AY183" i="27"/>
  <c r="DM183" i="27"/>
  <c r="CM183" i="27"/>
  <c r="DI183" i="27"/>
  <c r="BK183" i="27"/>
  <c r="DU183" i="27"/>
  <c r="CY183" i="27"/>
  <c r="M183" i="27"/>
  <c r="AU183" i="27"/>
  <c r="BS183" i="27"/>
  <c r="BG183" i="27"/>
  <c r="BW183" i="27"/>
  <c r="CC183" i="27"/>
  <c r="S183" i="27"/>
  <c r="Y183" i="27"/>
  <c r="AK183" i="27"/>
  <c r="BE183" i="27"/>
  <c r="AE183" i="27"/>
  <c r="DK183" i="27"/>
  <c r="CA183" i="27"/>
  <c r="BA183" i="27"/>
  <c r="AW183" i="27"/>
  <c r="DW183" i="27"/>
  <c r="BI183" i="27"/>
  <c r="CK183" i="27"/>
  <c r="AO183" i="27"/>
  <c r="O183" i="27"/>
  <c r="CU183" i="27"/>
  <c r="U183" i="27"/>
  <c r="CQ183" i="27"/>
  <c r="DS183" i="27"/>
  <c r="BO183" i="27"/>
  <c r="DG183" i="27"/>
  <c r="CE183" i="27"/>
  <c r="DQ183" i="27"/>
  <c r="I183" i="27"/>
  <c r="BM183" i="27"/>
  <c r="BY183" i="27"/>
  <c r="CS183" i="27"/>
  <c r="AI183" i="27"/>
  <c r="AM183" i="27"/>
  <c r="Q183" i="27"/>
  <c r="BC183" i="27"/>
  <c r="CI183" i="27"/>
  <c r="CO183" i="27"/>
  <c r="CW183" i="27"/>
  <c r="AC183" i="27"/>
  <c r="K183" i="27"/>
  <c r="AA183" i="27"/>
  <c r="BO117" i="26"/>
  <c r="AO117" i="26"/>
  <c r="AG117" i="26"/>
  <c r="CO117" i="26"/>
  <c r="CU117" i="26"/>
  <c r="U117" i="26"/>
  <c r="BQ117" i="26"/>
  <c r="CS117" i="26"/>
  <c r="CC117" i="26"/>
  <c r="CA117" i="26"/>
  <c r="DK117" i="26"/>
  <c r="CM117" i="26"/>
  <c r="K117" i="26"/>
  <c r="CW117" i="26"/>
  <c r="S117" i="26"/>
  <c r="AQ117" i="26"/>
  <c r="AW117" i="26"/>
  <c r="BK117" i="26"/>
  <c r="AU117" i="26"/>
  <c r="AE117" i="26"/>
  <c r="CE117" i="26"/>
  <c r="BI117" i="26"/>
  <c r="DE117" i="26"/>
  <c r="W117" i="26"/>
  <c r="AM117" i="26"/>
  <c r="CK117" i="26"/>
  <c r="BU117" i="26"/>
  <c r="M117" i="26"/>
  <c r="DO117" i="26"/>
  <c r="DW117" i="26"/>
  <c r="BA117" i="26"/>
  <c r="I117" i="26"/>
  <c r="BW117" i="26"/>
  <c r="DQ117" i="26"/>
  <c r="DA117" i="26"/>
  <c r="DM117" i="26"/>
  <c r="BG117" i="26"/>
  <c r="CG117" i="26"/>
  <c r="Q117" i="26"/>
  <c r="AY117" i="26"/>
  <c r="AS117" i="26"/>
  <c r="AI117" i="26"/>
  <c r="BC117" i="26"/>
  <c r="BY117" i="26"/>
  <c r="DC117" i="26"/>
  <c r="DG117" i="26"/>
  <c r="AK117" i="26"/>
  <c r="CI117" i="26"/>
  <c r="BE117" i="26"/>
  <c r="CQ117" i="26"/>
  <c r="DI117" i="26"/>
  <c r="O117" i="26"/>
  <c r="BM117" i="26"/>
  <c r="Y117" i="26"/>
  <c r="BS117" i="26"/>
  <c r="DS117" i="26"/>
  <c r="AC117" i="26"/>
  <c r="AA117" i="26"/>
  <c r="CY117" i="26"/>
  <c r="DU117" i="26"/>
  <c r="BK11" i="26"/>
  <c r="K11" i="26"/>
  <c r="DU11" i="26"/>
  <c r="CK11" i="26"/>
  <c r="BQ11" i="26"/>
  <c r="DC11" i="26"/>
  <c r="CW11" i="26"/>
  <c r="CY11" i="26"/>
  <c r="BO11" i="26"/>
  <c r="AU11" i="26"/>
  <c r="BS11" i="26"/>
  <c r="CA11" i="26"/>
  <c r="BU11" i="26"/>
  <c r="BA11" i="26"/>
  <c r="Q11" i="26"/>
  <c r="DK11" i="26"/>
  <c r="AW11" i="26"/>
  <c r="AY11" i="26"/>
  <c r="AE11" i="26"/>
  <c r="DI11" i="26"/>
  <c r="Y11" i="26"/>
  <c r="AA11" i="26"/>
  <c r="AK11" i="26"/>
  <c r="DW11" i="26"/>
  <c r="CM11" i="26"/>
  <c r="CQ11" i="26"/>
  <c r="AG11" i="26"/>
  <c r="DS11" i="26"/>
  <c r="O11" i="26"/>
  <c r="CS11" i="26"/>
  <c r="CO11" i="26"/>
  <c r="AO11" i="26"/>
  <c r="M11" i="26"/>
  <c r="DG11" i="26"/>
  <c r="BW11" i="26"/>
  <c r="DM11" i="26"/>
  <c r="U11" i="26"/>
  <c r="DE11" i="26"/>
  <c r="CC11" i="26"/>
  <c r="BI11" i="26"/>
  <c r="CG11" i="26"/>
  <c r="CE11" i="26"/>
  <c r="CI11" i="26"/>
  <c r="BE11" i="26"/>
  <c r="AI11" i="26"/>
  <c r="AC11" i="26"/>
  <c r="BC11" i="26"/>
  <c r="BG11" i="26"/>
  <c r="AQ11" i="26"/>
  <c r="W11" i="26"/>
  <c r="CU11" i="26"/>
  <c r="DO11" i="26"/>
  <c r="BY11" i="26"/>
  <c r="I11" i="26"/>
  <c r="S11" i="26"/>
  <c r="BM11" i="26"/>
  <c r="DQ11" i="26"/>
  <c r="AS11" i="26"/>
  <c r="AM11" i="26"/>
  <c r="DA11" i="26"/>
  <c r="CI21" i="27"/>
  <c r="DS21" i="27"/>
  <c r="AW21" i="27"/>
  <c r="DE21" i="27"/>
  <c r="CM21" i="27"/>
  <c r="BS21" i="27"/>
  <c r="AK21" i="27"/>
  <c r="AG21" i="27"/>
  <c r="CO21" i="27"/>
  <c r="AI21" i="27"/>
  <c r="CU21" i="27"/>
  <c r="BQ21" i="27"/>
  <c r="AE21" i="27"/>
  <c r="DM21" i="27"/>
  <c r="DQ21" i="27"/>
  <c r="CY21" i="27"/>
  <c r="DW21" i="27"/>
  <c r="BC21" i="27"/>
  <c r="CA21" i="27"/>
  <c r="AQ21" i="27"/>
  <c r="BE21" i="27"/>
  <c r="BO21" i="27"/>
  <c r="CQ21" i="27"/>
  <c r="BY21" i="27"/>
  <c r="DC21" i="27"/>
  <c r="CC21" i="27"/>
  <c r="DK21" i="27"/>
  <c r="O21" i="27"/>
  <c r="CW21" i="27"/>
  <c r="AC21" i="27"/>
  <c r="AS21" i="27"/>
  <c r="DG21" i="27"/>
  <c r="AM21" i="27"/>
  <c r="DU21" i="27"/>
  <c r="DA21" i="27"/>
  <c r="BA21" i="27"/>
  <c r="BG21" i="27"/>
  <c r="BM21" i="27"/>
  <c r="CK21" i="27"/>
  <c r="DI21" i="27"/>
  <c r="Q21" i="27"/>
  <c r="CG21" i="27"/>
  <c r="M21" i="27"/>
  <c r="AY21" i="27"/>
  <c r="Y21" i="27"/>
  <c r="DO21" i="27"/>
  <c r="BU21" i="27"/>
  <c r="W21" i="27"/>
  <c r="CE21" i="27"/>
  <c r="K21" i="27"/>
  <c r="AU21" i="27"/>
  <c r="U21" i="27"/>
  <c r="CS21" i="27"/>
  <c r="BK21" i="27"/>
  <c r="AA21" i="27"/>
  <c r="BW21" i="27"/>
  <c r="S21" i="27"/>
  <c r="I21" i="27"/>
  <c r="BI21" i="27"/>
  <c r="AO21" i="27"/>
  <c r="BI85" i="27"/>
  <c r="BE85" i="27"/>
  <c r="CC85" i="27"/>
  <c r="DO85" i="27"/>
  <c r="DK85" i="27"/>
  <c r="AM85" i="27"/>
  <c r="AA85" i="27"/>
  <c r="AY85" i="27"/>
  <c r="BW85" i="27"/>
  <c r="DA85" i="27"/>
  <c r="DW85" i="27"/>
  <c r="CO85" i="27"/>
  <c r="BQ85" i="27"/>
  <c r="AS85" i="27"/>
  <c r="DC85" i="27"/>
  <c r="W85" i="27"/>
  <c r="AI85" i="27"/>
  <c r="CA85" i="27"/>
  <c r="CY85" i="27"/>
  <c r="AK85" i="27"/>
  <c r="AE85" i="27"/>
  <c r="O85" i="27"/>
  <c r="BM85" i="27"/>
  <c r="CK85" i="27"/>
  <c r="AU85" i="27"/>
  <c r="I85" i="27"/>
  <c r="DS85" i="27"/>
  <c r="BG85" i="27"/>
  <c r="CE85" i="27"/>
  <c r="Q85" i="27"/>
  <c r="Y85" i="27"/>
  <c r="DU85" i="27"/>
  <c r="CW85" i="27"/>
  <c r="BY85" i="27"/>
  <c r="DI85" i="27"/>
  <c r="AG85" i="27"/>
  <c r="BC85" i="27"/>
  <c r="CI85" i="27"/>
  <c r="DG85" i="27"/>
  <c r="CM85" i="27"/>
  <c r="AC85" i="27"/>
  <c r="BA85" i="27"/>
  <c r="M85" i="27"/>
  <c r="U85" i="27"/>
  <c r="AO85" i="27"/>
  <c r="CU85" i="27"/>
  <c r="DE85" i="27"/>
  <c r="CG85" i="27"/>
  <c r="DM85" i="27"/>
  <c r="AQ85" i="27"/>
  <c r="DQ85" i="27"/>
  <c r="BS85" i="27"/>
  <c r="K85" i="27"/>
  <c r="S85" i="27"/>
  <c r="AW85" i="27"/>
  <c r="BK85" i="27"/>
  <c r="BU85" i="27"/>
  <c r="CQ85" i="27"/>
  <c r="BO85" i="27"/>
  <c r="CS85" i="27"/>
  <c r="DA30" i="26"/>
  <c r="AG30" i="26"/>
  <c r="AA30" i="26"/>
  <c r="BO30" i="26"/>
  <c r="AK30" i="26"/>
  <c r="BG30" i="26"/>
  <c r="CS30" i="26"/>
  <c r="Q30" i="26"/>
  <c r="CE30" i="26"/>
  <c r="K30" i="26"/>
  <c r="CM30" i="26"/>
  <c r="CI30" i="26"/>
  <c r="BQ30" i="26"/>
  <c r="AI30" i="26"/>
  <c r="AQ30" i="26"/>
  <c r="AY30" i="26"/>
  <c r="DO30" i="26"/>
  <c r="DE30" i="26"/>
  <c r="BW30" i="26"/>
  <c r="BI30" i="26"/>
  <c r="CK30" i="26"/>
  <c r="AM30" i="26"/>
  <c r="AO30" i="26"/>
  <c r="CG30" i="26"/>
  <c r="AW30" i="26"/>
  <c r="DQ30" i="26"/>
  <c r="AU30" i="26"/>
  <c r="BE30" i="26"/>
  <c r="DK30" i="26"/>
  <c r="CW30" i="26"/>
  <c r="U30" i="26"/>
  <c r="AS30" i="26"/>
  <c r="BS30" i="26"/>
  <c r="BK30" i="26"/>
  <c r="Y30" i="26"/>
  <c r="BA30" i="26"/>
  <c r="CC30" i="26"/>
  <c r="AE30" i="26"/>
  <c r="CQ30" i="26"/>
  <c r="DM30" i="26"/>
  <c r="CO30" i="26"/>
  <c r="BM30" i="26"/>
  <c r="DU30" i="26"/>
  <c r="AC30" i="26"/>
  <c r="W30" i="26"/>
  <c r="DG30" i="26"/>
  <c r="DW30" i="26"/>
  <c r="DI30" i="26"/>
  <c r="CA30" i="26"/>
  <c r="CY30" i="26"/>
  <c r="BY30" i="26"/>
  <c r="I30" i="26"/>
  <c r="CU30" i="26"/>
  <c r="BC30" i="26"/>
  <c r="BU30" i="26"/>
  <c r="M30" i="26"/>
  <c r="DC30" i="26"/>
  <c r="S30" i="26"/>
  <c r="DS30" i="26"/>
  <c r="O30" i="26"/>
  <c r="DQ11" i="27"/>
  <c r="AO11" i="27"/>
  <c r="AU11" i="27"/>
  <c r="CK11" i="27"/>
  <c r="BO11" i="27"/>
  <c r="BI11" i="27"/>
  <c r="DS11" i="27"/>
  <c r="AI11" i="27"/>
  <c r="AK11" i="27"/>
  <c r="CI11" i="27"/>
  <c r="DG11" i="27"/>
  <c r="AW11" i="27"/>
  <c r="BU11" i="27"/>
  <c r="S11" i="27"/>
  <c r="Q11" i="27"/>
  <c r="BQ11" i="27"/>
  <c r="O11" i="27"/>
  <c r="U11" i="27"/>
  <c r="BS11" i="27"/>
  <c r="DI11" i="27"/>
  <c r="AA11" i="27"/>
  <c r="DO11" i="27"/>
  <c r="BM11" i="27"/>
  <c r="DM11" i="27"/>
  <c r="DC11" i="27"/>
  <c r="AY11" i="27"/>
  <c r="BY11" i="27"/>
  <c r="CU11" i="27"/>
  <c r="BC11" i="27"/>
  <c r="CS11" i="27"/>
  <c r="DK11" i="27"/>
  <c r="CG11" i="27"/>
  <c r="AE11" i="27"/>
  <c r="CC11" i="27"/>
  <c r="AQ11" i="27"/>
  <c r="W11" i="27"/>
  <c r="Y11" i="27"/>
  <c r="DW11" i="27"/>
  <c r="AC11" i="27"/>
  <c r="CA11" i="27"/>
  <c r="M11" i="27"/>
  <c r="DE11" i="27"/>
  <c r="BW11" i="27"/>
  <c r="BG11" i="27"/>
  <c r="AM11" i="27"/>
  <c r="DU11" i="27"/>
  <c r="CQ11" i="27"/>
  <c r="BK11" i="27"/>
  <c r="CY11" i="27"/>
  <c r="CE11" i="27"/>
  <c r="K11" i="27"/>
  <c r="AS11" i="27"/>
  <c r="CW11" i="27"/>
  <c r="I11" i="27"/>
  <c r="CO11" i="27"/>
  <c r="AG11" i="27"/>
  <c r="CM11" i="27"/>
  <c r="BE11" i="27"/>
  <c r="DA11" i="27"/>
  <c r="BA11" i="27"/>
  <c r="AQ167" i="26"/>
  <c r="DQ167" i="26"/>
  <c r="Q167" i="26"/>
  <c r="CO167" i="26"/>
  <c r="BW167" i="26"/>
  <c r="AG167" i="26"/>
  <c r="DC167" i="26"/>
  <c r="CW167" i="26"/>
  <c r="CI167" i="26"/>
  <c r="DI167" i="26"/>
  <c r="AK167" i="26"/>
  <c r="M167" i="26"/>
  <c r="AS167" i="26"/>
  <c r="BG167" i="26"/>
  <c r="BU167" i="26"/>
  <c r="DM167" i="26"/>
  <c r="DK167" i="26"/>
  <c r="BK167" i="26"/>
  <c r="CC167" i="26"/>
  <c r="O167" i="26"/>
  <c r="AU167" i="26"/>
  <c r="BI167" i="26"/>
  <c r="AI167" i="26"/>
  <c r="AO167" i="26"/>
  <c r="DG167" i="26"/>
  <c r="BS167" i="26"/>
  <c r="AE167" i="26"/>
  <c r="AW167" i="26"/>
  <c r="DE167" i="26"/>
  <c r="CE167" i="26"/>
  <c r="BA167" i="26"/>
  <c r="AM167" i="26"/>
  <c r="I167" i="26"/>
  <c r="CQ167" i="26"/>
  <c r="U167" i="26"/>
  <c r="K167" i="26"/>
  <c r="CG167" i="26"/>
  <c r="BY167" i="26"/>
  <c r="BO167" i="26"/>
  <c r="CK167" i="26"/>
  <c r="BM167" i="26"/>
  <c r="DW167" i="26"/>
  <c r="Y167" i="26"/>
  <c r="BQ167" i="26"/>
  <c r="CS167" i="26"/>
  <c r="S167" i="26"/>
  <c r="BE167" i="26"/>
  <c r="DA167" i="26"/>
  <c r="DU167" i="26"/>
  <c r="CU167" i="26"/>
  <c r="CY167" i="26"/>
  <c r="BC167" i="26"/>
  <c r="DO167" i="26"/>
  <c r="AA167" i="26"/>
  <c r="CM167" i="26"/>
  <c r="CA167" i="26"/>
  <c r="DS167" i="26"/>
  <c r="AY167" i="26"/>
  <c r="W167" i="26"/>
  <c r="AC167" i="26"/>
  <c r="CS20" i="25"/>
  <c r="AW20" i="25"/>
  <c r="BA20" i="25"/>
  <c r="CY20" i="25"/>
  <c r="CK20" i="25"/>
  <c r="DU20" i="25"/>
  <c r="BW20" i="25"/>
  <c r="BE20" i="25"/>
  <c r="AQ20" i="25"/>
  <c r="CO20" i="25"/>
  <c r="BO20" i="25"/>
  <c r="M20" i="25"/>
  <c r="AM20" i="25"/>
  <c r="DE20" i="25"/>
  <c r="AA20" i="25"/>
  <c r="BY20" i="25"/>
  <c r="DW20" i="25"/>
  <c r="BU20" i="25"/>
  <c r="BC20" i="25"/>
  <c r="DI20" i="25"/>
  <c r="BI20" i="25"/>
  <c r="DG20" i="25"/>
  <c r="CW20" i="25"/>
  <c r="BK20" i="25"/>
  <c r="AK20" i="25"/>
  <c r="CQ20" i="25"/>
  <c r="BM20" i="25"/>
  <c r="AC20" i="25"/>
  <c r="I20" i="25"/>
  <c r="O20" i="25"/>
  <c r="DM20" i="25"/>
  <c r="BS20" i="25"/>
  <c r="AY20" i="25"/>
  <c r="Y20" i="25"/>
  <c r="S20" i="25"/>
  <c r="CG20" i="25"/>
  <c r="AS20" i="25"/>
  <c r="DK20" i="25"/>
  <c r="W20" i="25"/>
  <c r="CE20" i="25"/>
  <c r="CI20" i="25"/>
  <c r="DO20" i="25"/>
  <c r="CM20" i="25"/>
  <c r="DS20" i="25"/>
  <c r="BG20" i="25"/>
  <c r="DC20" i="25"/>
  <c r="CC20" i="25"/>
  <c r="AE20" i="25"/>
  <c r="CA20" i="25"/>
  <c r="AI20" i="25"/>
  <c r="AG20" i="25"/>
  <c r="K20" i="25"/>
  <c r="DQ20" i="25"/>
  <c r="U20" i="25"/>
  <c r="AU20" i="25"/>
  <c r="CU20" i="25"/>
  <c r="BQ20" i="25"/>
  <c r="DA20" i="25"/>
  <c r="AO20" i="25"/>
  <c r="Q20" i="25"/>
  <c r="U166" i="27"/>
  <c r="AU166" i="27"/>
  <c r="CA166" i="27"/>
  <c r="CC166" i="27"/>
  <c r="O166" i="27"/>
  <c r="BU166" i="27"/>
  <c r="BC166" i="27"/>
  <c r="BG166" i="27"/>
  <c r="Y166" i="27"/>
  <c r="DO166" i="27"/>
  <c r="AA166" i="27"/>
  <c r="BQ166" i="27"/>
  <c r="BM166" i="27"/>
  <c r="DE166" i="27"/>
  <c r="CU166" i="27"/>
  <c r="DK166" i="27"/>
  <c r="AC166" i="27"/>
  <c r="DM166" i="27"/>
  <c r="CY166" i="27"/>
  <c r="BA166" i="27"/>
  <c r="AK166" i="27"/>
  <c r="BK166" i="27"/>
  <c r="BY166" i="27"/>
  <c r="CE166" i="27"/>
  <c r="DQ166" i="27"/>
  <c r="AI166" i="27"/>
  <c r="AQ166" i="27"/>
  <c r="CI166" i="27"/>
  <c r="AG166" i="27"/>
  <c r="AM166" i="27"/>
  <c r="CK166" i="27"/>
  <c r="CG166" i="27"/>
  <c r="BO166" i="27"/>
  <c r="AO166" i="27"/>
  <c r="K166" i="27"/>
  <c r="DS166" i="27"/>
  <c r="AS166" i="27"/>
  <c r="Q166" i="27"/>
  <c r="DU166" i="27"/>
  <c r="DC166" i="27"/>
  <c r="CW166" i="27"/>
  <c r="BI166" i="27"/>
  <c r="DW166" i="27"/>
  <c r="I166" i="27"/>
  <c r="S166" i="27"/>
  <c r="CO166" i="27"/>
  <c r="AW166" i="27"/>
  <c r="CQ166" i="27"/>
  <c r="DI166" i="27"/>
  <c r="BW166" i="27"/>
  <c r="DA166" i="27"/>
  <c r="DG166" i="27"/>
  <c r="M166" i="27"/>
  <c r="CM166" i="27"/>
  <c r="BS166" i="27"/>
  <c r="AY166" i="27"/>
  <c r="CS166" i="27"/>
  <c r="BE166" i="27"/>
  <c r="W166" i="27"/>
  <c r="AE166" i="27"/>
  <c r="AW115" i="26"/>
  <c r="CE115" i="26"/>
  <c r="DQ115" i="26"/>
  <c r="BY115" i="26"/>
  <c r="BC115" i="26"/>
  <c r="AI115" i="26"/>
  <c r="BW115" i="26"/>
  <c r="U115" i="26"/>
  <c r="CK115" i="26"/>
  <c r="AK115" i="26"/>
  <c r="CQ115" i="26"/>
  <c r="CC115" i="26"/>
  <c r="CW115" i="26"/>
  <c r="AQ115" i="26"/>
  <c r="DI115" i="26"/>
  <c r="CY115" i="26"/>
  <c r="Q115" i="26"/>
  <c r="DG115" i="26"/>
  <c r="BU115" i="26"/>
  <c r="I115" i="26"/>
  <c r="DO115" i="26"/>
  <c r="CS115" i="26"/>
  <c r="CA115" i="26"/>
  <c r="AS115" i="26"/>
  <c r="DW115" i="26"/>
  <c r="CI115" i="26"/>
  <c r="BO115" i="26"/>
  <c r="DU115" i="26"/>
  <c r="CM115" i="26"/>
  <c r="Y115" i="26"/>
  <c r="BQ115" i="26"/>
  <c r="DC115" i="26"/>
  <c r="CO115" i="26"/>
  <c r="BM115" i="26"/>
  <c r="DE115" i="26"/>
  <c r="AU115" i="26"/>
  <c r="O115" i="26"/>
  <c r="BI115" i="26"/>
  <c r="AC115" i="26"/>
  <c r="W115" i="26"/>
  <c r="DA115" i="26"/>
  <c r="AM115" i="26"/>
  <c r="BG115" i="26"/>
  <c r="S115" i="26"/>
  <c r="CU115" i="26"/>
  <c r="CG115" i="26"/>
  <c r="BE115" i="26"/>
  <c r="AY115" i="26"/>
  <c r="BS115" i="26"/>
  <c r="K115" i="26"/>
  <c r="AG115" i="26"/>
  <c r="BA115" i="26"/>
  <c r="AA115" i="26"/>
  <c r="AO115" i="26"/>
  <c r="DK115" i="26"/>
  <c r="BK115" i="26"/>
  <c r="AE115" i="26"/>
  <c r="M115" i="26"/>
  <c r="DS115" i="26"/>
  <c r="DM115" i="26"/>
  <c r="CY50" i="27"/>
  <c r="AY50" i="27"/>
  <c r="DW50" i="27"/>
  <c r="CM50" i="27"/>
  <c r="BS50" i="27"/>
  <c r="DG50" i="27"/>
  <c r="O50" i="27"/>
  <c r="CS50" i="27"/>
  <c r="BY50" i="27"/>
  <c r="AO50" i="27"/>
  <c r="BE50" i="27"/>
  <c r="BG50" i="27"/>
  <c r="BW50" i="27"/>
  <c r="BC50" i="27"/>
  <c r="S50" i="27"/>
  <c r="BQ50" i="27"/>
  <c r="CI50" i="27"/>
  <c r="M50" i="27"/>
  <c r="Y50" i="27"/>
  <c r="DK50" i="27"/>
  <c r="BU50" i="27"/>
  <c r="CQ50" i="27"/>
  <c r="AM50" i="27"/>
  <c r="DQ50" i="27"/>
  <c r="U50" i="27"/>
  <c r="CW50" i="27"/>
  <c r="AC50" i="27"/>
  <c r="I50" i="27"/>
  <c r="CU50" i="27"/>
  <c r="CA50" i="27"/>
  <c r="CC50" i="27"/>
  <c r="W50" i="27"/>
  <c r="DA50" i="27"/>
  <c r="DE50" i="27"/>
  <c r="AW50" i="27"/>
  <c r="BA50" i="27"/>
  <c r="DO50" i="27"/>
  <c r="CE50" i="27"/>
  <c r="BK50" i="27"/>
  <c r="AA50" i="27"/>
  <c r="BI50" i="27"/>
  <c r="AQ50" i="27"/>
  <c r="DU50" i="27"/>
  <c r="Q50" i="27"/>
  <c r="DC50" i="27"/>
  <c r="CG50" i="27"/>
  <c r="DM50" i="27"/>
  <c r="CK50" i="27"/>
  <c r="BO50" i="27"/>
  <c r="AE50" i="27"/>
  <c r="AU50" i="27"/>
  <c r="AS50" i="27"/>
  <c r="DI50" i="27"/>
  <c r="BM50" i="27"/>
  <c r="K50" i="27"/>
  <c r="AG50" i="27"/>
  <c r="AK50" i="27"/>
  <c r="CO50" i="27"/>
  <c r="AI50" i="27"/>
  <c r="DS50" i="27"/>
  <c r="DS131" i="27"/>
  <c r="DE131" i="27"/>
  <c r="AA131" i="27"/>
  <c r="AY131" i="27"/>
  <c r="CS131" i="27"/>
  <c r="S131" i="27"/>
  <c r="CA131" i="27"/>
  <c r="AC131" i="27"/>
  <c r="AU131" i="27"/>
  <c r="BO131" i="27"/>
  <c r="AG131" i="27"/>
  <c r="Q131" i="27"/>
  <c r="AE131" i="27"/>
  <c r="K131" i="27"/>
  <c r="CC131" i="27"/>
  <c r="CO131" i="27"/>
  <c r="CI131" i="27"/>
  <c r="DW131" i="27"/>
  <c r="AS131" i="27"/>
  <c r="CE131" i="27"/>
  <c r="DM131" i="27"/>
  <c r="CM131" i="27"/>
  <c r="AQ131" i="27"/>
  <c r="BG131" i="27"/>
  <c r="BS131" i="27"/>
  <c r="CY131" i="27"/>
  <c r="DA131" i="27"/>
  <c r="CQ131" i="27"/>
  <c r="Y131" i="27"/>
  <c r="BI131" i="27"/>
  <c r="DO131" i="27"/>
  <c r="BY131" i="27"/>
  <c r="BW131" i="27"/>
  <c r="AK131" i="27"/>
  <c r="BC131" i="27"/>
  <c r="U131" i="27"/>
  <c r="DK131" i="27"/>
  <c r="DQ131" i="27"/>
  <c r="AO131" i="27"/>
  <c r="BA131" i="27"/>
  <c r="CW131" i="27"/>
  <c r="CU131" i="27"/>
  <c r="DG131" i="27"/>
  <c r="AI131" i="27"/>
  <c r="BU131" i="27"/>
  <c r="O131" i="27"/>
  <c r="M131" i="27"/>
  <c r="AM131" i="27"/>
  <c r="CG131" i="27"/>
  <c r="AW131" i="27"/>
  <c r="BM131" i="27"/>
  <c r="BE131" i="27"/>
  <c r="DC131" i="27"/>
  <c r="BQ131" i="27"/>
  <c r="DI131" i="27"/>
  <c r="BK131" i="27"/>
  <c r="CK131" i="27"/>
  <c r="W131" i="27"/>
  <c r="I131" i="27"/>
  <c r="DU131" i="27"/>
  <c r="AM180" i="26"/>
  <c r="DQ180" i="26"/>
  <c r="AW180" i="26"/>
  <c r="DE180" i="26"/>
  <c r="CE180" i="26"/>
  <c r="AU180" i="26"/>
  <c r="DC180" i="26"/>
  <c r="I180" i="26"/>
  <c r="CQ180" i="26"/>
  <c r="U180" i="26"/>
  <c r="AK180" i="26"/>
  <c r="CG180" i="26"/>
  <c r="BY180" i="26"/>
  <c r="BO180" i="26"/>
  <c r="CK180" i="26"/>
  <c r="DW180" i="26"/>
  <c r="AC180" i="26"/>
  <c r="CA180" i="26"/>
  <c r="CS180" i="26"/>
  <c r="W180" i="26"/>
  <c r="BA180" i="26"/>
  <c r="BC180" i="26"/>
  <c r="AY180" i="26"/>
  <c r="BE180" i="26"/>
  <c r="DO180" i="26"/>
  <c r="K180" i="26"/>
  <c r="AA180" i="26"/>
  <c r="BM180" i="26"/>
  <c r="DU180" i="26"/>
  <c r="CM180" i="26"/>
  <c r="M180" i="26"/>
  <c r="S180" i="26"/>
  <c r="Q180" i="26"/>
  <c r="CO180" i="26"/>
  <c r="BW180" i="26"/>
  <c r="BI180" i="26"/>
  <c r="DM180" i="26"/>
  <c r="CW180" i="26"/>
  <c r="CI180" i="26"/>
  <c r="DI180" i="26"/>
  <c r="AG180" i="26"/>
  <c r="Y180" i="26"/>
  <c r="AE180" i="26"/>
  <c r="BG180" i="26"/>
  <c r="BS180" i="26"/>
  <c r="CC180" i="26"/>
  <c r="DK180" i="26"/>
  <c r="AO180" i="26"/>
  <c r="BQ180" i="26"/>
  <c r="CY180" i="26"/>
  <c r="AQ180" i="26"/>
  <c r="BU180" i="26"/>
  <c r="DA180" i="26"/>
  <c r="O180" i="26"/>
  <c r="CU180" i="26"/>
  <c r="DG180" i="26"/>
  <c r="BK180" i="26"/>
  <c r="DS180" i="26"/>
  <c r="AS180" i="26"/>
  <c r="AI180" i="26"/>
  <c r="BO112" i="27"/>
  <c r="BM112" i="27"/>
  <c r="CW112" i="27"/>
  <c r="AW112" i="27"/>
  <c r="AK112" i="27"/>
  <c r="BW112" i="27"/>
  <c r="CU112" i="27"/>
  <c r="CI112" i="27"/>
  <c r="AI112" i="27"/>
  <c r="O112" i="27"/>
  <c r="CE112" i="27"/>
  <c r="CG112" i="27"/>
  <c r="AO112" i="27"/>
  <c r="U112" i="27"/>
  <c r="DG112" i="27"/>
  <c r="AE112" i="27"/>
  <c r="AS112" i="27"/>
  <c r="BS112" i="27"/>
  <c r="S112" i="27"/>
  <c r="DU112" i="27"/>
  <c r="AM112" i="27"/>
  <c r="BA112" i="27"/>
  <c r="I112" i="27"/>
  <c r="DS112" i="27"/>
  <c r="DO112" i="27"/>
  <c r="DI112" i="27"/>
  <c r="BI112" i="27"/>
  <c r="CS112" i="27"/>
  <c r="DE112" i="27"/>
  <c r="CC112" i="27"/>
  <c r="Y112" i="27"/>
  <c r="BQ112" i="27"/>
  <c r="DC112" i="27"/>
  <c r="CQ112" i="27"/>
  <c r="CK112" i="27"/>
  <c r="AG112" i="27"/>
  <c r="CO112" i="27"/>
  <c r="Q112" i="27"/>
  <c r="AC112" i="27"/>
  <c r="BK112" i="27"/>
  <c r="DW112" i="27"/>
  <c r="DA112" i="27"/>
  <c r="BE112" i="27"/>
  <c r="CA112" i="27"/>
  <c r="BG112" i="27"/>
  <c r="BU112" i="27"/>
  <c r="K112" i="27"/>
  <c r="DK112" i="27"/>
  <c r="AU112" i="27"/>
  <c r="M112" i="27"/>
  <c r="DQ112" i="27"/>
  <c r="DM112" i="27"/>
  <c r="CM112" i="27"/>
  <c r="AQ112" i="27"/>
  <c r="BC112" i="27"/>
  <c r="BY112" i="27"/>
  <c r="AA112" i="27"/>
  <c r="CY112" i="27"/>
  <c r="W112" i="27"/>
  <c r="AY112" i="27"/>
  <c r="DK124" i="26"/>
  <c r="DE124" i="26"/>
  <c r="BY124" i="26"/>
  <c r="DU124" i="26"/>
  <c r="I124" i="26"/>
  <c r="BK124" i="26"/>
  <c r="CA124" i="26"/>
  <c r="AG124" i="26"/>
  <c r="O124" i="26"/>
  <c r="DA124" i="26"/>
  <c r="M124" i="26"/>
  <c r="DI124" i="26"/>
  <c r="AQ124" i="26"/>
  <c r="DG124" i="26"/>
  <c r="CE124" i="26"/>
  <c r="BS124" i="26"/>
  <c r="DS124" i="26"/>
  <c r="CG124" i="26"/>
  <c r="CC124" i="26"/>
  <c r="BI124" i="26"/>
  <c r="AW124" i="26"/>
  <c r="U124" i="26"/>
  <c r="DO124" i="26"/>
  <c r="W124" i="26"/>
  <c r="BG124" i="26"/>
  <c r="BM124" i="26"/>
  <c r="CI124" i="26"/>
  <c r="S124" i="26"/>
  <c r="AO124" i="26"/>
  <c r="AK124" i="26"/>
  <c r="CM124" i="26"/>
  <c r="CQ124" i="26"/>
  <c r="Q124" i="26"/>
  <c r="CO124" i="26"/>
  <c r="DW124" i="26"/>
  <c r="DQ124" i="26"/>
  <c r="DM124" i="26"/>
  <c r="AA124" i="26"/>
  <c r="CY124" i="26"/>
  <c r="CS124" i="26"/>
  <c r="DC124" i="26"/>
  <c r="BE124" i="26"/>
  <c r="BC124" i="26"/>
  <c r="BA124" i="26"/>
  <c r="CU124" i="26"/>
  <c r="AM124" i="26"/>
  <c r="AS124" i="26"/>
  <c r="BQ124" i="26"/>
  <c r="Y124" i="26"/>
  <c r="AI124" i="26"/>
  <c r="BO124" i="26"/>
  <c r="BU124" i="26"/>
  <c r="AU124" i="26"/>
  <c r="AE124" i="26"/>
  <c r="CK124" i="26"/>
  <c r="CW124" i="26"/>
  <c r="AY124" i="26"/>
  <c r="BW124" i="26"/>
  <c r="K124" i="26"/>
  <c r="AC124" i="26"/>
  <c r="CE150" i="26"/>
  <c r="AM150" i="26"/>
  <c r="BA150" i="26"/>
  <c r="BC150" i="26"/>
  <c r="CW150" i="26"/>
  <c r="BM150" i="26"/>
  <c r="BE150" i="26"/>
  <c r="K150" i="26"/>
  <c r="DC150" i="26"/>
  <c r="CA150" i="26"/>
  <c r="U150" i="26"/>
  <c r="DO150" i="26"/>
  <c r="BI150" i="26"/>
  <c r="CG150" i="26"/>
  <c r="M150" i="26"/>
  <c r="CK150" i="26"/>
  <c r="BU150" i="26"/>
  <c r="AI150" i="26"/>
  <c r="BK150" i="26"/>
  <c r="DE150" i="26"/>
  <c r="AY150" i="26"/>
  <c r="CM150" i="26"/>
  <c r="BQ150" i="26"/>
  <c r="AO150" i="26"/>
  <c r="CI150" i="26"/>
  <c r="BO150" i="26"/>
  <c r="AU150" i="26"/>
  <c r="I150" i="26"/>
  <c r="S150" i="26"/>
  <c r="CQ150" i="26"/>
  <c r="DU150" i="26"/>
  <c r="AC150" i="26"/>
  <c r="DM150" i="26"/>
  <c r="CO150" i="26"/>
  <c r="CC150" i="26"/>
  <c r="W150" i="26"/>
  <c r="DW150" i="26"/>
  <c r="Y150" i="26"/>
  <c r="BS150" i="26"/>
  <c r="BG150" i="26"/>
  <c r="AE150" i="26"/>
  <c r="AS150" i="26"/>
  <c r="CU150" i="26"/>
  <c r="AA150" i="26"/>
  <c r="O150" i="26"/>
  <c r="DQ150" i="26"/>
  <c r="BY150" i="26"/>
  <c r="DK150" i="26"/>
  <c r="AW150" i="26"/>
  <c r="DS150" i="26"/>
  <c r="BW150" i="26"/>
  <c r="CY150" i="26"/>
  <c r="Q150" i="26"/>
  <c r="AK150" i="26"/>
  <c r="AG150" i="26"/>
  <c r="DG150" i="26"/>
  <c r="DI150" i="26"/>
  <c r="CS150" i="26"/>
  <c r="DA150" i="26"/>
  <c r="AQ150" i="26"/>
  <c r="Y47" i="25"/>
  <c r="CA47" i="25"/>
  <c r="BG47" i="25"/>
  <c r="CY47" i="25"/>
  <c r="AA47" i="25"/>
  <c r="BU47" i="25"/>
  <c r="CC47" i="25"/>
  <c r="BQ47" i="25"/>
  <c r="AY47" i="25"/>
  <c r="BA47" i="25"/>
  <c r="BE47" i="25"/>
  <c r="M47" i="25"/>
  <c r="AU47" i="25"/>
  <c r="DQ47" i="25"/>
  <c r="AE47" i="25"/>
  <c r="CW47" i="25"/>
  <c r="CI47" i="25"/>
  <c r="BM47" i="25"/>
  <c r="AK47" i="25"/>
  <c r="DW47" i="25"/>
  <c r="BC47" i="25"/>
  <c r="CS47" i="25"/>
  <c r="S47" i="25"/>
  <c r="AO47" i="25"/>
  <c r="O47" i="25"/>
  <c r="CK47" i="25"/>
  <c r="AQ47" i="25"/>
  <c r="U47" i="25"/>
  <c r="DC47" i="25"/>
  <c r="DG47" i="25"/>
  <c r="BW47" i="25"/>
  <c r="AM47" i="25"/>
  <c r="CQ47" i="25"/>
  <c r="CO47" i="25"/>
  <c r="BO47" i="25"/>
  <c r="CG47" i="25"/>
  <c r="DI47" i="25"/>
  <c r="CU47" i="25"/>
  <c r="BS47" i="25"/>
  <c r="K47" i="25"/>
  <c r="Q47" i="25"/>
  <c r="DO47" i="25"/>
  <c r="DS47" i="25"/>
  <c r="CE47" i="25"/>
  <c r="BI47" i="25"/>
  <c r="I47" i="25"/>
  <c r="BY47" i="25"/>
  <c r="DK47" i="25"/>
  <c r="DE47" i="25"/>
  <c r="AI47" i="25"/>
  <c r="DM47" i="25"/>
  <c r="DA47" i="25"/>
  <c r="AS47" i="25"/>
  <c r="W47" i="25"/>
  <c r="AW47" i="25"/>
  <c r="CM47" i="25"/>
  <c r="AC47" i="25"/>
  <c r="DU47" i="25"/>
  <c r="AG47" i="25"/>
  <c r="BK47" i="25"/>
  <c r="U4" i="24"/>
  <c r="BE4" i="24"/>
  <c r="CY4" i="24"/>
  <c r="BM4" i="24"/>
  <c r="K4" i="24"/>
  <c r="DI4" i="24"/>
  <c r="BO4" i="24"/>
  <c r="DQ4" i="24"/>
  <c r="CM4" i="24"/>
  <c r="CG4" i="24"/>
  <c r="CW4" i="24"/>
  <c r="DO4" i="24"/>
  <c r="BG4" i="24"/>
  <c r="BQ4" i="24"/>
  <c r="CC4" i="24"/>
  <c r="DM4" i="24"/>
  <c r="AO4" i="24"/>
  <c r="AK4" i="24"/>
  <c r="AU4" i="24"/>
  <c r="S4" i="24"/>
  <c r="W4" i="24"/>
  <c r="AI4" i="24"/>
  <c r="O4" i="24"/>
  <c r="Q4" i="24"/>
  <c r="DK4" i="24"/>
  <c r="Y4" i="24"/>
  <c r="M4" i="24"/>
  <c r="DG4" i="24"/>
  <c r="CS4" i="24"/>
  <c r="CO4" i="24"/>
  <c r="BW4" i="24"/>
  <c r="BU4" i="24"/>
  <c r="CI4" i="24"/>
  <c r="BI4" i="24"/>
  <c r="BY4" i="24"/>
  <c r="AS4" i="24"/>
  <c r="AQ4" i="24"/>
  <c r="AC4" i="24"/>
  <c r="AM4" i="24"/>
  <c r="DC4" i="24"/>
  <c r="DS4" i="24"/>
  <c r="CE4" i="24"/>
  <c r="BA4" i="24"/>
  <c r="DA4" i="24"/>
  <c r="AE4" i="24"/>
  <c r="CU4" i="24"/>
  <c r="AA4" i="24"/>
  <c r="BC4" i="24"/>
  <c r="CA4" i="24"/>
  <c r="AW4" i="24"/>
  <c r="CQ4" i="24"/>
  <c r="BK4" i="24"/>
  <c r="CK4" i="24"/>
  <c r="AG4" i="24"/>
  <c r="DW4" i="24"/>
  <c r="DE4" i="24"/>
  <c r="AY4" i="24"/>
  <c r="DU4" i="24"/>
  <c r="I4" i="24"/>
  <c r="BS4" i="24"/>
  <c r="U76" i="27"/>
  <c r="AI76" i="27"/>
  <c r="DG76" i="27"/>
  <c r="CE76" i="27"/>
  <c r="BK76" i="27"/>
  <c r="BA76" i="27"/>
  <c r="CA76" i="27"/>
  <c r="CC76" i="27"/>
  <c r="AC76" i="27"/>
  <c r="AG76" i="27"/>
  <c r="DM76" i="27"/>
  <c r="AQ76" i="27"/>
  <c r="BG76" i="27"/>
  <c r="AU76" i="27"/>
  <c r="K76" i="27"/>
  <c r="AS76" i="27"/>
  <c r="CI76" i="27"/>
  <c r="M76" i="27"/>
  <c r="Q76" i="27"/>
  <c r="DC76" i="27"/>
  <c r="DO76" i="27"/>
  <c r="AY76" i="27"/>
  <c r="AE76" i="27"/>
  <c r="DI76" i="27"/>
  <c r="DU76" i="27"/>
  <c r="AK76" i="27"/>
  <c r="CQ76" i="27"/>
  <c r="DW76" i="27"/>
  <c r="CM76" i="27"/>
  <c r="BS76" i="27"/>
  <c r="BQ76" i="27"/>
  <c r="BY76" i="27"/>
  <c r="BW76" i="27"/>
  <c r="BC76" i="27"/>
  <c r="S76" i="27"/>
  <c r="CK76" i="27"/>
  <c r="CY76" i="27"/>
  <c r="DE76" i="27"/>
  <c r="Y76" i="27"/>
  <c r="DK76" i="27"/>
  <c r="BE76" i="27"/>
  <c r="AA76" i="27"/>
  <c r="CG76" i="27"/>
  <c r="I76" i="27"/>
  <c r="CU76" i="27"/>
  <c r="BO76" i="27"/>
  <c r="DS76" i="27"/>
  <c r="O76" i="27"/>
  <c r="CS76" i="27"/>
  <c r="AM76" i="27"/>
  <c r="BI76" i="27"/>
  <c r="DA76" i="27"/>
  <c r="AW76" i="27"/>
  <c r="DQ76" i="27"/>
  <c r="BU76" i="27"/>
  <c r="AO76" i="27"/>
  <c r="BM76" i="27"/>
  <c r="CO76" i="27"/>
  <c r="CW76" i="27"/>
  <c r="W76" i="27"/>
  <c r="AY16" i="27"/>
  <c r="DI16" i="27"/>
  <c r="DS16" i="27"/>
  <c r="BE16" i="27"/>
  <c r="DM16" i="27"/>
  <c r="Q16" i="27"/>
  <c r="AQ16" i="27"/>
  <c r="CY16" i="27"/>
  <c r="DC16" i="27"/>
  <c r="BC16" i="27"/>
  <c r="Y16" i="27"/>
  <c r="CA16" i="27"/>
  <c r="AG16" i="27"/>
  <c r="CW16" i="27"/>
  <c r="BO16" i="27"/>
  <c r="BI16" i="27"/>
  <c r="DQ16" i="27"/>
  <c r="BG16" i="27"/>
  <c r="AM16" i="27"/>
  <c r="CC16" i="27"/>
  <c r="BY16" i="27"/>
  <c r="AK16" i="27"/>
  <c r="CG16" i="27"/>
  <c r="K16" i="27"/>
  <c r="AC16" i="27"/>
  <c r="BW16" i="27"/>
  <c r="CI16" i="27"/>
  <c r="W16" i="27"/>
  <c r="BM16" i="27"/>
  <c r="DU16" i="27"/>
  <c r="AO16" i="27"/>
  <c r="AS16" i="27"/>
  <c r="DO16" i="27"/>
  <c r="M16" i="27"/>
  <c r="BK16" i="27"/>
  <c r="CU16" i="27"/>
  <c r="CQ16" i="27"/>
  <c r="AW16" i="27"/>
  <c r="DE16" i="27"/>
  <c r="CM16" i="27"/>
  <c r="BQ16" i="27"/>
  <c r="CE16" i="27"/>
  <c r="AA16" i="27"/>
  <c r="CO16" i="27"/>
  <c r="DK16" i="27"/>
  <c r="AE16" i="27"/>
  <c r="I16" i="27"/>
  <c r="DW16" i="27"/>
  <c r="CS16" i="27"/>
  <c r="AU16" i="27"/>
  <c r="DA16" i="27"/>
  <c r="BU16" i="27"/>
  <c r="BS16" i="27"/>
  <c r="U16" i="27"/>
  <c r="DG16" i="27"/>
  <c r="AI16" i="27"/>
  <c r="CK16" i="27"/>
  <c r="O16" i="27"/>
  <c r="BA16" i="27"/>
  <c r="S16" i="27"/>
  <c r="Q22" i="27"/>
  <c r="CQ22" i="27"/>
  <c r="BY22" i="27"/>
  <c r="K22" i="27"/>
  <c r="U22" i="27"/>
  <c r="BA22" i="27"/>
  <c r="S22" i="27"/>
  <c r="W22" i="27"/>
  <c r="BM22" i="27"/>
  <c r="DM22" i="27"/>
  <c r="Y22" i="27"/>
  <c r="BI22" i="27"/>
  <c r="DO22" i="27"/>
  <c r="DS22" i="27"/>
  <c r="BK22" i="27"/>
  <c r="AA22" i="27"/>
  <c r="DK22" i="27"/>
  <c r="AW22" i="27"/>
  <c r="CW22" i="27"/>
  <c r="BW22" i="27"/>
  <c r="DA22" i="27"/>
  <c r="CY22" i="27"/>
  <c r="CE22" i="27"/>
  <c r="AU22" i="27"/>
  <c r="CK22" i="27"/>
  <c r="AC22" i="27"/>
  <c r="BG22" i="27"/>
  <c r="AG22" i="27"/>
  <c r="CG22" i="27"/>
  <c r="AI22" i="27"/>
  <c r="AK22" i="27"/>
  <c r="DI22" i="27"/>
  <c r="AQ22" i="27"/>
  <c r="AE22" i="27"/>
  <c r="BU22" i="27"/>
  <c r="CS22" i="27"/>
  <c r="CM22" i="27"/>
  <c r="BQ22" i="27"/>
  <c r="DW22" i="27"/>
  <c r="M22" i="27"/>
  <c r="CU22" i="27"/>
  <c r="CA22" i="27"/>
  <c r="AO22" i="27"/>
  <c r="CO22" i="27"/>
  <c r="AY22" i="27"/>
  <c r="DG22" i="27"/>
  <c r="BO22" i="27"/>
  <c r="BE22" i="27"/>
  <c r="DC22" i="27"/>
  <c r="BC22" i="27"/>
  <c r="AM22" i="27"/>
  <c r="AS22" i="27"/>
  <c r="DE22" i="27"/>
  <c r="DU22" i="27"/>
  <c r="I22" i="27"/>
  <c r="CC22" i="27"/>
  <c r="DQ22" i="27"/>
  <c r="CI22" i="27"/>
  <c r="BS22" i="27"/>
  <c r="O22" i="27"/>
  <c r="CQ158" i="26"/>
  <c r="M158" i="26"/>
  <c r="Y158" i="26"/>
  <c r="CA158" i="26"/>
  <c r="CO158" i="26"/>
  <c r="DW158" i="26"/>
  <c r="BC158" i="26"/>
  <c r="BE158" i="26"/>
  <c r="BS158" i="26"/>
  <c r="DA158" i="26"/>
  <c r="I158" i="26"/>
  <c r="AA158" i="26"/>
  <c r="BG158" i="26"/>
  <c r="CE158" i="26"/>
  <c r="DK158" i="26"/>
  <c r="AM158" i="26"/>
  <c r="AC158" i="26"/>
  <c r="AY158" i="26"/>
  <c r="DM158" i="26"/>
  <c r="AQ158" i="26"/>
  <c r="AS158" i="26"/>
  <c r="CS158" i="26"/>
  <c r="BU158" i="26"/>
  <c r="CI158" i="26"/>
  <c r="DI158" i="26"/>
  <c r="CW158" i="26"/>
  <c r="DE158" i="26"/>
  <c r="W158" i="26"/>
  <c r="AG158" i="26"/>
  <c r="CK158" i="26"/>
  <c r="DG158" i="26"/>
  <c r="DC158" i="26"/>
  <c r="AI158" i="26"/>
  <c r="BO158" i="26"/>
  <c r="CC158" i="26"/>
  <c r="U158" i="26"/>
  <c r="DO158" i="26"/>
  <c r="CY158" i="26"/>
  <c r="BQ158" i="26"/>
  <c r="DS158" i="26"/>
  <c r="AK158" i="26"/>
  <c r="BY158" i="26"/>
  <c r="O158" i="26"/>
  <c r="AE158" i="26"/>
  <c r="Q158" i="26"/>
  <c r="BK158" i="26"/>
  <c r="S158" i="26"/>
  <c r="CU158" i="26"/>
  <c r="BM158" i="26"/>
  <c r="CM158" i="26"/>
  <c r="AU158" i="26"/>
  <c r="AO158" i="26"/>
  <c r="BA158" i="26"/>
  <c r="DU158" i="26"/>
  <c r="BW158" i="26"/>
  <c r="AW158" i="26"/>
  <c r="BI158" i="26"/>
  <c r="CG158" i="26"/>
  <c r="K158" i="26"/>
  <c r="DQ158" i="26"/>
  <c r="K165" i="26"/>
  <c r="CU165" i="26"/>
  <c r="CG165" i="26"/>
  <c r="AY165" i="26"/>
  <c r="BU165" i="26"/>
  <c r="DI165" i="26"/>
  <c r="S165" i="26"/>
  <c r="O165" i="26"/>
  <c r="BG165" i="26"/>
  <c r="AO165" i="26"/>
  <c r="BC165" i="26"/>
  <c r="CY165" i="26"/>
  <c r="DU165" i="26"/>
  <c r="AM165" i="26"/>
  <c r="AS165" i="26"/>
  <c r="CC165" i="26"/>
  <c r="BS165" i="26"/>
  <c r="AE165" i="26"/>
  <c r="CI165" i="26"/>
  <c r="BO165" i="26"/>
  <c r="BA165" i="26"/>
  <c r="AC165" i="26"/>
  <c r="Y165" i="26"/>
  <c r="DO165" i="26"/>
  <c r="BE165" i="26"/>
  <c r="AW165" i="26"/>
  <c r="DC165" i="26"/>
  <c r="AQ165" i="26"/>
  <c r="DA165" i="26"/>
  <c r="CK165" i="26"/>
  <c r="AI165" i="26"/>
  <c r="CE165" i="26"/>
  <c r="CQ165" i="26"/>
  <c r="BQ165" i="26"/>
  <c r="DK165" i="26"/>
  <c r="DM165" i="26"/>
  <c r="DW165" i="26"/>
  <c r="BM165" i="26"/>
  <c r="DS165" i="26"/>
  <c r="CO165" i="26"/>
  <c r="U165" i="26"/>
  <c r="CW165" i="26"/>
  <c r="Q165" i="26"/>
  <c r="DG165" i="26"/>
  <c r="BK165" i="26"/>
  <c r="BI165" i="26"/>
  <c r="DE165" i="26"/>
  <c r="BW165" i="26"/>
  <c r="CA165" i="26"/>
  <c r="I165" i="26"/>
  <c r="BY165" i="26"/>
  <c r="CS165" i="26"/>
  <c r="W165" i="26"/>
  <c r="AK165" i="26"/>
  <c r="AA165" i="26"/>
  <c r="AU165" i="26"/>
  <c r="DQ165" i="26"/>
  <c r="CM165" i="26"/>
  <c r="AG165" i="26"/>
  <c r="M165" i="26"/>
  <c r="CC14" i="27"/>
  <c r="AY14" i="27"/>
  <c r="BM14" i="27"/>
  <c r="CE14" i="27"/>
  <c r="DG14" i="27"/>
  <c r="M14" i="27"/>
  <c r="DM14" i="27"/>
  <c r="AC14" i="27"/>
  <c r="CQ14" i="27"/>
  <c r="AO14" i="27"/>
  <c r="U14" i="27"/>
  <c r="BW14" i="27"/>
  <c r="DU14" i="27"/>
  <c r="Y14" i="27"/>
  <c r="BO14" i="27"/>
  <c r="AS14" i="27"/>
  <c r="AI14" i="27"/>
  <c r="BK14" i="27"/>
  <c r="DQ14" i="27"/>
  <c r="CG14" i="27"/>
  <c r="CW14" i="27"/>
  <c r="I14" i="27"/>
  <c r="CU14" i="27"/>
  <c r="S14" i="27"/>
  <c r="W14" i="27"/>
  <c r="AU14" i="27"/>
  <c r="BG14" i="27"/>
  <c r="CK14" i="27"/>
  <c r="BQ14" i="27"/>
  <c r="DO14" i="27"/>
  <c r="BA14" i="27"/>
  <c r="Q14" i="27"/>
  <c r="AK14" i="27"/>
  <c r="DK14" i="27"/>
  <c r="AW14" i="27"/>
  <c r="BC14" i="27"/>
  <c r="CI14" i="27"/>
  <c r="CM14" i="27"/>
  <c r="K14" i="27"/>
  <c r="CY14" i="27"/>
  <c r="DW14" i="27"/>
  <c r="BY14" i="27"/>
  <c r="DE14" i="27"/>
  <c r="O14" i="27"/>
  <c r="AE14" i="27"/>
  <c r="BE14" i="27"/>
  <c r="DC14" i="27"/>
  <c r="AM14" i="27"/>
  <c r="AA14" i="27"/>
  <c r="DS14" i="27"/>
  <c r="DA14" i="27"/>
  <c r="CS14" i="27"/>
  <c r="DI14" i="27"/>
  <c r="AG14" i="27"/>
  <c r="BI14" i="27"/>
  <c r="AQ14" i="27"/>
  <c r="CO14" i="27"/>
  <c r="CA14" i="27"/>
  <c r="BU14" i="27"/>
  <c r="BS14" i="27"/>
  <c r="AE42" i="27"/>
  <c r="M42" i="27"/>
  <c r="O42" i="27"/>
  <c r="DQ42" i="27"/>
  <c r="AK42" i="27"/>
  <c r="AM42" i="27"/>
  <c r="DW42" i="27"/>
  <c r="CC42" i="27"/>
  <c r="CU42" i="27"/>
  <c r="CG42" i="27"/>
  <c r="DO42" i="27"/>
  <c r="BW42" i="27"/>
  <c r="W42" i="27"/>
  <c r="U42" i="27"/>
  <c r="CQ42" i="27"/>
  <c r="CS42" i="27"/>
  <c r="AS42" i="27"/>
  <c r="CK42" i="27"/>
  <c r="CA42" i="27"/>
  <c r="BM42" i="27"/>
  <c r="DA42" i="27"/>
  <c r="I42" i="27"/>
  <c r="BY42" i="27"/>
  <c r="AW42" i="27"/>
  <c r="AQ42" i="27"/>
  <c r="K42" i="27"/>
  <c r="CE42" i="27"/>
  <c r="AU42" i="27"/>
  <c r="AA42" i="27"/>
  <c r="BQ42" i="27"/>
  <c r="BS42" i="27"/>
  <c r="AG42" i="27"/>
  <c r="DI42" i="27"/>
  <c r="CO42" i="27"/>
  <c r="CY42" i="27"/>
  <c r="S42" i="27"/>
  <c r="DC42" i="27"/>
  <c r="CM42" i="27"/>
  <c r="BA42" i="27"/>
  <c r="BU42" i="27"/>
  <c r="BI42" i="27"/>
  <c r="DM42" i="27"/>
  <c r="DU42" i="27"/>
  <c r="AY42" i="27"/>
  <c r="AO42" i="27"/>
  <c r="DK42" i="27"/>
  <c r="Q42" i="27"/>
  <c r="DE42" i="27"/>
  <c r="AC42" i="27"/>
  <c r="BC42" i="27"/>
  <c r="BK42" i="27"/>
  <c r="Y42" i="27"/>
  <c r="DG42" i="27"/>
  <c r="BE42" i="27"/>
  <c r="BO42" i="27"/>
  <c r="CW42" i="27"/>
  <c r="BG42" i="27"/>
  <c r="DS42" i="27"/>
  <c r="CI42" i="27"/>
  <c r="AI42" i="27"/>
  <c r="CI9" i="27"/>
  <c r="BQ9" i="27"/>
  <c r="DW9" i="27"/>
  <c r="M9" i="27"/>
  <c r="BS9" i="27"/>
  <c r="CQ9" i="27"/>
  <c r="O9" i="27"/>
  <c r="AW9" i="27"/>
  <c r="DE9" i="27"/>
  <c r="DC9" i="27"/>
  <c r="CY9" i="27"/>
  <c r="DG9" i="27"/>
  <c r="CM9" i="27"/>
  <c r="BC9" i="27"/>
  <c r="CK9" i="27"/>
  <c r="CA9" i="27"/>
  <c r="AK9" i="27"/>
  <c r="AG9" i="27"/>
  <c r="CO9" i="27"/>
  <c r="BG9" i="27"/>
  <c r="CS9" i="27"/>
  <c r="DS9" i="27"/>
  <c r="AQ9" i="27"/>
  <c r="AM9" i="27"/>
  <c r="BU9" i="27"/>
  <c r="DA9" i="27"/>
  <c r="AS9" i="27"/>
  <c r="BY9" i="27"/>
  <c r="K9" i="27"/>
  <c r="U9" i="27"/>
  <c r="DI9" i="27"/>
  <c r="I9" i="27"/>
  <c r="W9" i="27"/>
  <c r="BE9" i="27"/>
  <c r="DM9" i="27"/>
  <c r="AA9" i="27"/>
  <c r="BA9" i="27"/>
  <c r="DO9" i="27"/>
  <c r="DK9" i="27"/>
  <c r="BK9" i="27"/>
  <c r="CG9" i="27"/>
  <c r="AE9" i="27"/>
  <c r="AY9" i="27"/>
  <c r="CW9" i="27"/>
  <c r="BW9" i="27"/>
  <c r="AU9" i="27"/>
  <c r="CU9" i="27"/>
  <c r="AI9" i="27"/>
  <c r="DQ9" i="27"/>
  <c r="BM9" i="27"/>
  <c r="BI9" i="27"/>
  <c r="CC9" i="27"/>
  <c r="Y9" i="27"/>
  <c r="AC9" i="27"/>
  <c r="AO9" i="27"/>
  <c r="DU9" i="27"/>
  <c r="BO9" i="27"/>
  <c r="S9" i="27"/>
  <c r="CE9" i="27"/>
  <c r="Q9" i="27"/>
  <c r="BO174" i="24"/>
  <c r="AC174" i="24"/>
  <c r="BC174" i="24"/>
  <c r="S174" i="24"/>
  <c r="DE174" i="24"/>
  <c r="DG174" i="24"/>
  <c r="CK174" i="24"/>
  <c r="Y174" i="24"/>
  <c r="DK174" i="24"/>
  <c r="CQ174" i="24"/>
  <c r="BW174" i="24"/>
  <c r="AU174" i="24"/>
  <c r="DQ174" i="24"/>
  <c r="CO174" i="24"/>
  <c r="BM174" i="24"/>
  <c r="BS174" i="24"/>
  <c r="AM174" i="24"/>
  <c r="CU174" i="24"/>
  <c r="AE174" i="24"/>
  <c r="AQ174" i="24"/>
  <c r="AS174" i="24"/>
  <c r="CC174" i="24"/>
  <c r="BY174" i="24"/>
  <c r="AW174" i="24"/>
  <c r="U174" i="24"/>
  <c r="CY174" i="24"/>
  <c r="BG174" i="24"/>
  <c r="CI174" i="24"/>
  <c r="AA174" i="24"/>
  <c r="DM174" i="24"/>
  <c r="CM174" i="24"/>
  <c r="BA174" i="24"/>
  <c r="AK174" i="24"/>
  <c r="AG174" i="24"/>
  <c r="DS174" i="24"/>
  <c r="W174" i="24"/>
  <c r="Q174" i="24"/>
  <c r="O174" i="24"/>
  <c r="K174" i="24"/>
  <c r="CW174" i="24"/>
  <c r="AY174" i="24"/>
  <c r="DO174" i="24"/>
  <c r="CA174" i="24"/>
  <c r="AO174" i="24"/>
  <c r="BQ174" i="24"/>
  <c r="BK174" i="24"/>
  <c r="DW174" i="24"/>
  <c r="BE174" i="24"/>
  <c r="BU174" i="24"/>
  <c r="AI174" i="24"/>
  <c r="DU174" i="24"/>
  <c r="M174" i="24"/>
  <c r="DA174" i="24"/>
  <c r="CE174" i="24"/>
  <c r="CS174" i="24"/>
  <c r="DI174" i="24"/>
  <c r="I174" i="24"/>
  <c r="BI174" i="24"/>
  <c r="DC174" i="24"/>
  <c r="CG174" i="24"/>
  <c r="AI85" i="26"/>
  <c r="CQ85" i="26"/>
  <c r="BU85" i="26"/>
  <c r="CS85" i="26"/>
  <c r="CU85" i="26"/>
  <c r="BG85" i="26"/>
  <c r="AO85" i="26"/>
  <c r="DK85" i="26"/>
  <c r="BW85" i="26"/>
  <c r="BY85" i="26"/>
  <c r="CO85" i="26"/>
  <c r="AC85" i="26"/>
  <c r="DU85" i="26"/>
  <c r="BA85" i="26"/>
  <c r="BC85" i="26"/>
  <c r="CW85" i="26"/>
  <c r="CY85" i="26"/>
  <c r="CC85" i="26"/>
  <c r="AE85" i="26"/>
  <c r="AG85" i="26"/>
  <c r="AQ85" i="26"/>
  <c r="AW85" i="26"/>
  <c r="DS85" i="26"/>
  <c r="DW85" i="26"/>
  <c r="K85" i="26"/>
  <c r="DM85" i="26"/>
  <c r="AK85" i="26"/>
  <c r="O85" i="26"/>
  <c r="I85" i="26"/>
  <c r="DC85" i="26"/>
  <c r="BS85" i="26"/>
  <c r="BE85" i="26"/>
  <c r="M85" i="26"/>
  <c r="CE85" i="26"/>
  <c r="BK85" i="26"/>
  <c r="DE85" i="26"/>
  <c r="BO85" i="26"/>
  <c r="AS85" i="26"/>
  <c r="W85" i="26"/>
  <c r="BI85" i="26"/>
  <c r="BM85" i="26"/>
  <c r="BQ85" i="26"/>
  <c r="CK85" i="26"/>
  <c r="CA85" i="26"/>
  <c r="DI85" i="26"/>
  <c r="S85" i="26"/>
  <c r="U85" i="26"/>
  <c r="AA85" i="26"/>
  <c r="AU85" i="26"/>
  <c r="AY85" i="26"/>
  <c r="DA85" i="26"/>
  <c r="CI85" i="26"/>
  <c r="AM85" i="26"/>
  <c r="DG85" i="26"/>
  <c r="CG85" i="26"/>
  <c r="CM85" i="26"/>
  <c r="DO85" i="26"/>
  <c r="Y85" i="26"/>
  <c r="DQ85" i="26"/>
  <c r="Q85" i="26"/>
  <c r="O49" i="27"/>
  <c r="BI49" i="27"/>
  <c r="BW49" i="27"/>
  <c r="BK49" i="27"/>
  <c r="AA49" i="27"/>
  <c r="W49" i="27"/>
  <c r="CC49" i="27"/>
  <c r="BA49" i="27"/>
  <c r="AG49" i="27"/>
  <c r="DS49" i="27"/>
  <c r="AU49" i="27"/>
  <c r="CO49" i="27"/>
  <c r="AM49" i="27"/>
  <c r="K49" i="27"/>
  <c r="U49" i="27"/>
  <c r="DO49" i="27"/>
  <c r="CK49" i="27"/>
  <c r="I49" i="27"/>
  <c r="DC49" i="27"/>
  <c r="AS49" i="27"/>
  <c r="BG49" i="27"/>
  <c r="AK49" i="27"/>
  <c r="DA49" i="27"/>
  <c r="DM49" i="27"/>
  <c r="CI49" i="27"/>
  <c r="BO49" i="27"/>
  <c r="DI49" i="27"/>
  <c r="CE49" i="27"/>
  <c r="BS49" i="27"/>
  <c r="BE49" i="27"/>
  <c r="CY49" i="27"/>
  <c r="AY49" i="27"/>
  <c r="BC49" i="27"/>
  <c r="S49" i="27"/>
  <c r="CG49" i="27"/>
  <c r="DG49" i="27"/>
  <c r="DU49" i="27"/>
  <c r="Y49" i="27"/>
  <c r="AC49" i="27"/>
  <c r="M49" i="27"/>
  <c r="BU49" i="27"/>
  <c r="CA49" i="27"/>
  <c r="DE49" i="27"/>
  <c r="AW49" i="27"/>
  <c r="AE49" i="27"/>
  <c r="AI49" i="27"/>
  <c r="DW49" i="27"/>
  <c r="BY49" i="27"/>
  <c r="CS49" i="27"/>
  <c r="CQ49" i="27"/>
  <c r="BQ49" i="27"/>
  <c r="BM49" i="27"/>
  <c r="DQ49" i="27"/>
  <c r="AQ49" i="27"/>
  <c r="CM49" i="27"/>
  <c r="AO49" i="27"/>
  <c r="Q49" i="27"/>
  <c r="CU49" i="27"/>
  <c r="CW49" i="27"/>
  <c r="DK49" i="27"/>
  <c r="DM27" i="26"/>
  <c r="DK27" i="26"/>
  <c r="DU27" i="26"/>
  <c r="W27" i="26"/>
  <c r="DI27" i="26"/>
  <c r="U27" i="26"/>
  <c r="BS27" i="26"/>
  <c r="M27" i="26"/>
  <c r="DO27" i="26"/>
  <c r="CM27" i="26"/>
  <c r="BY27" i="26"/>
  <c r="DS27" i="26"/>
  <c r="DE27" i="26"/>
  <c r="CS27" i="26"/>
  <c r="BI27" i="26"/>
  <c r="BE27" i="26"/>
  <c r="CA27" i="26"/>
  <c r="CQ27" i="26"/>
  <c r="BW27" i="26"/>
  <c r="AU27" i="26"/>
  <c r="CC27" i="26"/>
  <c r="DW27" i="26"/>
  <c r="BU27" i="26"/>
  <c r="AS27" i="26"/>
  <c r="Y27" i="26"/>
  <c r="S27" i="26"/>
  <c r="CY27" i="26"/>
  <c r="AY27" i="26"/>
  <c r="AE27" i="26"/>
  <c r="DQ27" i="26"/>
  <c r="CG27" i="26"/>
  <c r="AW27" i="26"/>
  <c r="O27" i="26"/>
  <c r="DA27" i="26"/>
  <c r="BQ27" i="26"/>
  <c r="AA27" i="26"/>
  <c r="CW27" i="26"/>
  <c r="DG27" i="26"/>
  <c r="CE27" i="26"/>
  <c r="BC27" i="26"/>
  <c r="AI27" i="26"/>
  <c r="BM27" i="26"/>
  <c r="BO27" i="26"/>
  <c r="AM27" i="26"/>
  <c r="K27" i="26"/>
  <c r="CK27" i="26"/>
  <c r="AK27" i="26"/>
  <c r="I27" i="26"/>
  <c r="BA27" i="26"/>
  <c r="Q27" i="26"/>
  <c r="BG27" i="26"/>
  <c r="CU27" i="26"/>
  <c r="CO27" i="26"/>
  <c r="AG27" i="26"/>
  <c r="BK27" i="26"/>
  <c r="DC27" i="26"/>
  <c r="AQ27" i="26"/>
  <c r="AO27" i="26"/>
  <c r="CI27" i="26"/>
  <c r="AC27" i="26"/>
  <c r="CQ177" i="24"/>
  <c r="CC177" i="24"/>
  <c r="BY177" i="24"/>
  <c r="AW177" i="24"/>
  <c r="U177" i="24"/>
  <c r="AS177" i="24"/>
  <c r="BG177" i="24"/>
  <c r="DG177" i="24"/>
  <c r="AA177" i="24"/>
  <c r="DM177" i="24"/>
  <c r="AU177" i="24"/>
  <c r="DW177" i="24"/>
  <c r="AK177" i="24"/>
  <c r="AG177" i="24"/>
  <c r="DS177" i="24"/>
  <c r="CM177" i="24"/>
  <c r="BA177" i="24"/>
  <c r="O177" i="24"/>
  <c r="K177" i="24"/>
  <c r="CW177" i="24"/>
  <c r="CS177" i="24"/>
  <c r="AC177" i="24"/>
  <c r="I177" i="24"/>
  <c r="DC177" i="24"/>
  <c r="CI177" i="24"/>
  <c r="DI177" i="24"/>
  <c r="Q177" i="24"/>
  <c r="DA177" i="24"/>
  <c r="CG177" i="24"/>
  <c r="BE177" i="24"/>
  <c r="CY177" i="24"/>
  <c r="BQ177" i="24"/>
  <c r="CE177" i="24"/>
  <c r="W177" i="24"/>
  <c r="AI177" i="24"/>
  <c r="BO177" i="24"/>
  <c r="BU177" i="24"/>
  <c r="BI177" i="24"/>
  <c r="AO177" i="24"/>
  <c r="M177" i="24"/>
  <c r="DQ177" i="24"/>
  <c r="CU177" i="24"/>
  <c r="AY177" i="24"/>
  <c r="S177" i="24"/>
  <c r="AM177" i="24"/>
  <c r="DK177" i="24"/>
  <c r="BW177" i="24"/>
  <c r="CO177" i="24"/>
  <c r="AE177" i="24"/>
  <c r="BC177" i="24"/>
  <c r="CK177" i="24"/>
  <c r="DO177" i="24"/>
  <c r="BS177" i="24"/>
  <c r="BM177" i="24"/>
  <c r="BK177" i="24"/>
  <c r="CA177" i="24"/>
  <c r="DE177" i="24"/>
  <c r="Y177" i="24"/>
  <c r="AQ177" i="24"/>
  <c r="DU177" i="24"/>
  <c r="BA113" i="26"/>
  <c r="AW113" i="26"/>
  <c r="CQ113" i="26"/>
  <c r="AQ113" i="26"/>
  <c r="DO113" i="26"/>
  <c r="O113" i="26"/>
  <c r="DU113" i="26"/>
  <c r="DG113" i="26"/>
  <c r="AC113" i="26"/>
  <c r="AK113" i="26"/>
  <c r="Q113" i="26"/>
  <c r="W113" i="26"/>
  <c r="M113" i="26"/>
  <c r="Y113" i="26"/>
  <c r="DW113" i="26"/>
  <c r="BY113" i="26"/>
  <c r="U113" i="26"/>
  <c r="CS113" i="26"/>
  <c r="CA113" i="26"/>
  <c r="I113" i="26"/>
  <c r="AU113" i="26"/>
  <c r="DE113" i="26"/>
  <c r="AI113" i="26"/>
  <c r="AM113" i="26"/>
  <c r="DQ113" i="26"/>
  <c r="BG113" i="26"/>
  <c r="BE113" i="26"/>
  <c r="DS113" i="26"/>
  <c r="DM113" i="26"/>
  <c r="BC113" i="26"/>
  <c r="DK113" i="26"/>
  <c r="CY113" i="26"/>
  <c r="AE113" i="26"/>
  <c r="CI113" i="26"/>
  <c r="AY113" i="26"/>
  <c r="BS113" i="26"/>
  <c r="DC113" i="26"/>
  <c r="CG113" i="26"/>
  <c r="BI113" i="26"/>
  <c r="CK113" i="26"/>
  <c r="CU113" i="26"/>
  <c r="DA113" i="26"/>
  <c r="BU113" i="26"/>
  <c r="K113" i="26"/>
  <c r="BO113" i="26"/>
  <c r="AO113" i="26"/>
  <c r="CM113" i="26"/>
  <c r="BK113" i="26"/>
  <c r="DI113" i="26"/>
  <c r="S113" i="26"/>
  <c r="CO113" i="26"/>
  <c r="AS113" i="26"/>
  <c r="CE113" i="26"/>
  <c r="CC113" i="26"/>
  <c r="BQ113" i="26"/>
  <c r="BW113" i="26"/>
  <c r="BM113" i="26"/>
  <c r="CW113" i="26"/>
  <c r="AA113" i="26"/>
  <c r="AG113" i="26"/>
  <c r="AO53" i="26"/>
  <c r="DE53" i="26"/>
  <c r="DI53" i="26"/>
  <c r="DU53" i="26"/>
  <c r="Y53" i="26"/>
  <c r="DM53" i="26"/>
  <c r="AQ53" i="26"/>
  <c r="AK53" i="26"/>
  <c r="CY53" i="26"/>
  <c r="DQ53" i="26"/>
  <c r="W53" i="26"/>
  <c r="CW53" i="26"/>
  <c r="CI53" i="26"/>
  <c r="CS53" i="26"/>
  <c r="CU53" i="26"/>
  <c r="AU53" i="26"/>
  <c r="AW53" i="26"/>
  <c r="S53" i="26"/>
  <c r="BW53" i="26"/>
  <c r="BY53" i="26"/>
  <c r="BE53" i="26"/>
  <c r="CM53" i="26"/>
  <c r="AS53" i="26"/>
  <c r="BA53" i="26"/>
  <c r="BC53" i="26"/>
  <c r="DO53" i="26"/>
  <c r="O53" i="26"/>
  <c r="CQ53" i="26"/>
  <c r="AE53" i="26"/>
  <c r="AG53" i="26"/>
  <c r="BM53" i="26"/>
  <c r="CC53" i="26"/>
  <c r="AA53" i="26"/>
  <c r="DW53" i="26"/>
  <c r="K53" i="26"/>
  <c r="BG53" i="26"/>
  <c r="M53" i="26"/>
  <c r="BQ53" i="26"/>
  <c r="I53" i="26"/>
  <c r="DC53" i="26"/>
  <c r="DS53" i="26"/>
  <c r="BI53" i="26"/>
  <c r="CO53" i="26"/>
  <c r="AM53" i="26"/>
  <c r="BS53" i="26"/>
  <c r="CG53" i="26"/>
  <c r="CK53" i="26"/>
  <c r="BK53" i="26"/>
  <c r="U53" i="26"/>
  <c r="CA53" i="26"/>
  <c r="BU53" i="26"/>
  <c r="AI53" i="26"/>
  <c r="AY53" i="26"/>
  <c r="Q53" i="26"/>
  <c r="BO53" i="26"/>
  <c r="DK53" i="26"/>
  <c r="AC53" i="26"/>
  <c r="DA53" i="26"/>
  <c r="CE53" i="26"/>
  <c r="DG53" i="26"/>
  <c r="CO44" i="24"/>
  <c r="W44" i="24"/>
  <c r="AI44" i="24"/>
  <c r="AS44" i="24"/>
  <c r="Q44" i="24"/>
  <c r="DQ44" i="24"/>
  <c r="AG44" i="24"/>
  <c r="M44" i="24"/>
  <c r="AU44" i="24"/>
  <c r="DI44" i="24"/>
  <c r="S44" i="24"/>
  <c r="K44" i="24"/>
  <c r="DE44" i="24"/>
  <c r="DW44" i="24"/>
  <c r="CM44" i="24"/>
  <c r="AO44" i="24"/>
  <c r="DC44" i="24"/>
  <c r="BS44" i="24"/>
  <c r="CS44" i="24"/>
  <c r="BQ44" i="24"/>
  <c r="AE44" i="24"/>
  <c r="AQ44" i="24"/>
  <c r="CG44" i="24"/>
  <c r="BK44" i="24"/>
  <c r="BW44" i="24"/>
  <c r="AC44" i="24"/>
  <c r="AY44" i="24"/>
  <c r="CI44" i="24"/>
  <c r="CC44" i="24"/>
  <c r="BA44" i="24"/>
  <c r="Y44" i="24"/>
  <c r="AM44" i="24"/>
  <c r="AW44" i="24"/>
  <c r="BG44" i="24"/>
  <c r="CA44" i="24"/>
  <c r="BY44" i="24"/>
  <c r="CU44" i="24"/>
  <c r="AA44" i="24"/>
  <c r="AK44" i="24"/>
  <c r="I44" i="24"/>
  <c r="DO44" i="24"/>
  <c r="BE44" i="24"/>
  <c r="BM44" i="24"/>
  <c r="O44" i="24"/>
  <c r="DM44" i="24"/>
  <c r="CQ44" i="24"/>
  <c r="BU44" i="24"/>
  <c r="CK44" i="24"/>
  <c r="DU44" i="24"/>
  <c r="BO44" i="24"/>
  <c r="BC44" i="24"/>
  <c r="DA44" i="24"/>
  <c r="DK44" i="24"/>
  <c r="CE44" i="24"/>
  <c r="DS44" i="24"/>
  <c r="CW44" i="24"/>
  <c r="BI44" i="24"/>
  <c r="DG44" i="24"/>
  <c r="CY44" i="24"/>
  <c r="U44" i="24"/>
  <c r="DK101" i="26"/>
  <c r="BU101" i="26"/>
  <c r="DW101" i="26"/>
  <c r="U101" i="26"/>
  <c r="DI101" i="26"/>
  <c r="AC101" i="26"/>
  <c r="CC101" i="26"/>
  <c r="AQ101" i="26"/>
  <c r="AE101" i="26"/>
  <c r="CM101" i="26"/>
  <c r="CW101" i="26"/>
  <c r="BA101" i="26"/>
  <c r="DU101" i="26"/>
  <c r="BM101" i="26"/>
  <c r="BY101" i="26"/>
  <c r="CK101" i="26"/>
  <c r="CQ101" i="26"/>
  <c r="AO101" i="26"/>
  <c r="BW101" i="26"/>
  <c r="BC101" i="26"/>
  <c r="AA101" i="26"/>
  <c r="CS101" i="26"/>
  <c r="AY101" i="26"/>
  <c r="BI101" i="26"/>
  <c r="Y101" i="26"/>
  <c r="AK101" i="26"/>
  <c r="CO101" i="26"/>
  <c r="O101" i="26"/>
  <c r="AM101" i="26"/>
  <c r="DQ101" i="26"/>
  <c r="DS101" i="26"/>
  <c r="CY101" i="26"/>
  <c r="AW101" i="26"/>
  <c r="I101" i="26"/>
  <c r="CU101" i="26"/>
  <c r="AS101" i="26"/>
  <c r="S101" i="26"/>
  <c r="BG101" i="26"/>
  <c r="DA101" i="26"/>
  <c r="CG101" i="26"/>
  <c r="BE101" i="26"/>
  <c r="BO101" i="26"/>
  <c r="BS101" i="26"/>
  <c r="CE101" i="26"/>
  <c r="CA101" i="26"/>
  <c r="BQ101" i="26"/>
  <c r="CI101" i="26"/>
  <c r="AU101" i="26"/>
  <c r="DG101" i="26"/>
  <c r="Q101" i="26"/>
  <c r="DE101" i="26"/>
  <c r="BK101" i="26"/>
  <c r="DO101" i="26"/>
  <c r="AG101" i="26"/>
  <c r="DM101" i="26"/>
  <c r="M101" i="26"/>
  <c r="K101" i="26"/>
  <c r="DC101" i="26"/>
  <c r="AI101" i="26"/>
  <c r="W101" i="26"/>
  <c r="DQ26" i="26"/>
  <c r="DO26" i="26"/>
  <c r="CU26" i="26"/>
  <c r="K26" i="26"/>
  <c r="CE26" i="26"/>
  <c r="CO26" i="26"/>
  <c r="AY26" i="26"/>
  <c r="DG26" i="26"/>
  <c r="M26" i="26"/>
  <c r="BQ26" i="26"/>
  <c r="W26" i="26"/>
  <c r="CA26" i="26"/>
  <c r="U26" i="26"/>
  <c r="DC26" i="26"/>
  <c r="DW26" i="26"/>
  <c r="AE26" i="26"/>
  <c r="BC26" i="26"/>
  <c r="DE26" i="26"/>
  <c r="BY26" i="26"/>
  <c r="CW26" i="26"/>
  <c r="AM26" i="26"/>
  <c r="DS26" i="26"/>
  <c r="BO26" i="26"/>
  <c r="AO26" i="26"/>
  <c r="BI26" i="26"/>
  <c r="CG26" i="26"/>
  <c r="BU26" i="26"/>
  <c r="BA26" i="26"/>
  <c r="S26" i="26"/>
  <c r="BS26" i="26"/>
  <c r="DK26" i="26"/>
  <c r="I26" i="26"/>
  <c r="AW26" i="26"/>
  <c r="AU26" i="26"/>
  <c r="DM26" i="26"/>
  <c r="AI26" i="26"/>
  <c r="CC26" i="26"/>
  <c r="Q26" i="26"/>
  <c r="BE26" i="26"/>
  <c r="CK26" i="26"/>
  <c r="BW26" i="26"/>
  <c r="AQ26" i="26"/>
  <c r="CS26" i="26"/>
  <c r="O26" i="26"/>
  <c r="CI26" i="26"/>
  <c r="AK26" i="26"/>
  <c r="Y26" i="26"/>
  <c r="BM26" i="26"/>
  <c r="BK26" i="26"/>
  <c r="AA26" i="26"/>
  <c r="BG26" i="26"/>
  <c r="AC26" i="26"/>
  <c r="DU26" i="26"/>
  <c r="CY26" i="26"/>
  <c r="DA26" i="26"/>
  <c r="AS26" i="26"/>
  <c r="DI26" i="26"/>
  <c r="AG26" i="26"/>
  <c r="CQ26" i="26"/>
  <c r="CM26" i="26"/>
  <c r="DI99" i="27"/>
  <c r="CU99" i="27"/>
  <c r="CI99" i="27"/>
  <c r="AQ99" i="27"/>
  <c r="AE99" i="27"/>
  <c r="AM99" i="27"/>
  <c r="CG99" i="27"/>
  <c r="DA99" i="27"/>
  <c r="AC99" i="27"/>
  <c r="DW99" i="27"/>
  <c r="CS99" i="27"/>
  <c r="K99" i="27"/>
  <c r="BS99" i="27"/>
  <c r="AA99" i="27"/>
  <c r="DU99" i="27"/>
  <c r="CE99" i="27"/>
  <c r="AU99" i="27"/>
  <c r="AO99" i="27"/>
  <c r="DS99" i="27"/>
  <c r="DG99" i="27"/>
  <c r="CM99" i="27"/>
  <c r="Y99" i="27"/>
  <c r="DQ99" i="27"/>
  <c r="DE99" i="27"/>
  <c r="AW99" i="27"/>
  <c r="BA99" i="27"/>
  <c r="BC99" i="27"/>
  <c r="DC99" i="27"/>
  <c r="CQ99" i="27"/>
  <c r="AY99" i="27"/>
  <c r="BI99" i="27"/>
  <c r="BE99" i="27"/>
  <c r="CO99" i="27"/>
  <c r="I99" i="27"/>
  <c r="AK99" i="27"/>
  <c r="M99" i="27"/>
  <c r="BK99" i="27"/>
  <c r="CA99" i="27"/>
  <c r="AI99" i="27"/>
  <c r="W99" i="27"/>
  <c r="DK99" i="27"/>
  <c r="CW99" i="27"/>
  <c r="AG99" i="27"/>
  <c r="U99" i="27"/>
  <c r="BQ99" i="27"/>
  <c r="DM99" i="27"/>
  <c r="BM99" i="27"/>
  <c r="CY99" i="27"/>
  <c r="BY99" i="27"/>
  <c r="Q99" i="27"/>
  <c r="BO99" i="27"/>
  <c r="DO99" i="27"/>
  <c r="BW99" i="27"/>
  <c r="CC99" i="27"/>
  <c r="O99" i="27"/>
  <c r="CK99" i="27"/>
  <c r="BG99" i="27"/>
  <c r="AS99" i="27"/>
  <c r="BU99" i="27"/>
  <c r="S99" i="27"/>
  <c r="AI25" i="26"/>
  <c r="U25" i="26"/>
  <c r="BI25" i="26"/>
  <c r="AS25" i="26"/>
  <c r="K25" i="26"/>
  <c r="CW25" i="26"/>
  <c r="AU25" i="26"/>
  <c r="CA25" i="26"/>
  <c r="W25" i="26"/>
  <c r="DC25" i="26"/>
  <c r="BY25" i="26"/>
  <c r="BG25" i="26"/>
  <c r="BE25" i="26"/>
  <c r="DA25" i="26"/>
  <c r="DO25" i="26"/>
  <c r="DG25" i="26"/>
  <c r="DE25" i="26"/>
  <c r="CM25" i="26"/>
  <c r="DS25" i="26"/>
  <c r="CK25" i="26"/>
  <c r="S25" i="26"/>
  <c r="O25" i="26"/>
  <c r="AK25" i="26"/>
  <c r="BQ25" i="26"/>
  <c r="BO25" i="26"/>
  <c r="AA25" i="26"/>
  <c r="CQ25" i="26"/>
  <c r="BC25" i="26"/>
  <c r="CI25" i="26"/>
  <c r="AE25" i="26"/>
  <c r="M25" i="26"/>
  <c r="DM25" i="26"/>
  <c r="BM25" i="26"/>
  <c r="DI25" i="26"/>
  <c r="DW25" i="26"/>
  <c r="I25" i="26"/>
  <c r="Y25" i="26"/>
  <c r="CU25" i="26"/>
  <c r="AC25" i="26"/>
  <c r="CS25" i="26"/>
  <c r="CC25" i="26"/>
  <c r="DK25" i="26"/>
  <c r="Q25" i="26"/>
  <c r="DU25" i="26"/>
  <c r="AO25" i="26"/>
  <c r="CY25" i="26"/>
  <c r="DQ25" i="26"/>
  <c r="BU25" i="26"/>
  <c r="CO25" i="26"/>
  <c r="AY25" i="26"/>
  <c r="AQ25" i="26"/>
  <c r="BW25" i="26"/>
  <c r="AM25" i="26"/>
  <c r="CG25" i="26"/>
  <c r="AW25" i="26"/>
  <c r="CE25" i="26"/>
  <c r="BA25" i="26"/>
  <c r="BS25" i="26"/>
  <c r="BK25" i="26"/>
  <c r="AG25" i="26"/>
  <c r="DO28" i="26"/>
  <c r="W28" i="26"/>
  <c r="DG28" i="26"/>
  <c r="CE28" i="26"/>
  <c r="BK28" i="26"/>
  <c r="AW28" i="26"/>
  <c r="BO28" i="26"/>
  <c r="CC28" i="26"/>
  <c r="BI28" i="26"/>
  <c r="AG28" i="26"/>
  <c r="CK28" i="26"/>
  <c r="CA28" i="26"/>
  <c r="BG28" i="26"/>
  <c r="AU28" i="26"/>
  <c r="K28" i="26"/>
  <c r="U28" i="26"/>
  <c r="DS28" i="26"/>
  <c r="AK28" i="26"/>
  <c r="Q28" i="26"/>
  <c r="DC28" i="26"/>
  <c r="AS28" i="26"/>
  <c r="CI28" i="26"/>
  <c r="AE28" i="26"/>
  <c r="BE28" i="26"/>
  <c r="M28" i="26"/>
  <c r="DW28" i="26"/>
  <c r="CM28" i="26"/>
  <c r="BS28" i="26"/>
  <c r="BM28" i="26"/>
  <c r="BU28" i="26"/>
  <c r="BW28" i="26"/>
  <c r="BC28" i="26"/>
  <c r="S28" i="26"/>
  <c r="AA28" i="26"/>
  <c r="DA28" i="26"/>
  <c r="AI28" i="26"/>
  <c r="DI28" i="26"/>
  <c r="AQ28" i="26"/>
  <c r="BQ28" i="26"/>
  <c r="CY28" i="26"/>
  <c r="Y28" i="26"/>
  <c r="AY28" i="26"/>
  <c r="DQ28" i="26"/>
  <c r="AC28" i="26"/>
  <c r="CU28" i="26"/>
  <c r="DU28" i="26"/>
  <c r="BY28" i="26"/>
  <c r="O28" i="26"/>
  <c r="CG28" i="26"/>
  <c r="AM28" i="26"/>
  <c r="I28" i="26"/>
  <c r="AO28" i="26"/>
  <c r="DK28" i="26"/>
  <c r="CO28" i="26"/>
  <c r="CW28" i="26"/>
  <c r="CQ28" i="26"/>
  <c r="DE28" i="26"/>
  <c r="DM28" i="26"/>
  <c r="CS28" i="26"/>
  <c r="BA28" i="26"/>
  <c r="DM103" i="26"/>
  <c r="U103" i="26"/>
  <c r="DE103" i="26"/>
  <c r="CC103" i="26"/>
  <c r="BI103" i="26"/>
  <c r="BC103" i="26"/>
  <c r="BM103" i="26"/>
  <c r="CI103" i="26"/>
  <c r="BG103" i="26"/>
  <c r="AM103" i="26"/>
  <c r="CQ103" i="26"/>
  <c r="BY103" i="26"/>
  <c r="BE103" i="26"/>
  <c r="AS103" i="26"/>
  <c r="I103" i="26"/>
  <c r="S103" i="26"/>
  <c r="DQ103" i="26"/>
  <c r="AI103" i="26"/>
  <c r="W103" i="26"/>
  <c r="DA103" i="26"/>
  <c r="AQ103" i="26"/>
  <c r="CG103" i="26"/>
  <c r="AC103" i="26"/>
  <c r="DO103" i="26"/>
  <c r="CE103" i="26"/>
  <c r="BK103" i="26"/>
  <c r="K103" i="26"/>
  <c r="DU103" i="26"/>
  <c r="CK103" i="26"/>
  <c r="BQ103" i="26"/>
  <c r="DC103" i="26"/>
  <c r="CW103" i="26"/>
  <c r="CY103" i="26"/>
  <c r="BO103" i="26"/>
  <c r="AU103" i="26"/>
  <c r="BS103" i="26"/>
  <c r="CA103" i="26"/>
  <c r="BU103" i="26"/>
  <c r="BA103" i="26"/>
  <c r="Q103" i="26"/>
  <c r="AG103" i="26"/>
  <c r="CS103" i="26"/>
  <c r="AO103" i="26"/>
  <c r="BW103" i="26"/>
  <c r="AW103" i="26"/>
  <c r="DI103" i="26"/>
  <c r="AA103" i="26"/>
  <c r="CM103" i="26"/>
  <c r="DS103" i="26"/>
  <c r="M103" i="26"/>
  <c r="AY103" i="26"/>
  <c r="AK103" i="26"/>
  <c r="CU103" i="26"/>
  <c r="CO103" i="26"/>
  <c r="DK103" i="26"/>
  <c r="Y103" i="26"/>
  <c r="O103" i="26"/>
  <c r="DG103" i="26"/>
  <c r="AE103" i="26"/>
  <c r="DW103" i="26"/>
  <c r="CQ33" i="26"/>
  <c r="BU33" i="26"/>
  <c r="BW33" i="26"/>
  <c r="BC33" i="26"/>
  <c r="S33" i="26"/>
  <c r="U33" i="26"/>
  <c r="AY33" i="26"/>
  <c r="BA33" i="26"/>
  <c r="Y33" i="26"/>
  <c r="DK33" i="26"/>
  <c r="AW33" i="26"/>
  <c r="AC33" i="26"/>
  <c r="AM33" i="26"/>
  <c r="DQ33" i="26"/>
  <c r="CO33" i="26"/>
  <c r="DO33" i="26"/>
  <c r="CW33" i="26"/>
  <c r="DU33" i="26"/>
  <c r="I33" i="26"/>
  <c r="CU33" i="26"/>
  <c r="W33" i="26"/>
  <c r="BE33" i="26"/>
  <c r="O33" i="26"/>
  <c r="DA33" i="26"/>
  <c r="BY33" i="26"/>
  <c r="CA33" i="26"/>
  <c r="DE33" i="26"/>
  <c r="DG33" i="26"/>
  <c r="CE33" i="26"/>
  <c r="BK33" i="26"/>
  <c r="AQ33" i="26"/>
  <c r="BM33" i="26"/>
  <c r="CC33" i="26"/>
  <c r="BI33" i="26"/>
  <c r="AG33" i="26"/>
  <c r="BO33" i="26"/>
  <c r="DM33" i="26"/>
  <c r="BG33" i="26"/>
  <c r="AU33" i="26"/>
  <c r="K33" i="26"/>
  <c r="CI33" i="26"/>
  <c r="CM33" i="26"/>
  <c r="M33" i="26"/>
  <c r="BQ33" i="26"/>
  <c r="CK33" i="26"/>
  <c r="DC33" i="26"/>
  <c r="AA33" i="26"/>
  <c r="CG33" i="26"/>
  <c r="AI33" i="26"/>
  <c r="BS33" i="26"/>
  <c r="CY33" i="26"/>
  <c r="AO33" i="26"/>
  <c r="AK33" i="26"/>
  <c r="AE33" i="26"/>
  <c r="DS33" i="26"/>
  <c r="AS33" i="26"/>
  <c r="DW33" i="26"/>
  <c r="CS33" i="26"/>
  <c r="Q33" i="26"/>
  <c r="DI33" i="26"/>
  <c r="AY83" i="24"/>
  <c r="DU83" i="24"/>
  <c r="BC83" i="24"/>
  <c r="S83" i="24"/>
  <c r="DE83" i="24"/>
  <c r="CA83" i="24"/>
  <c r="CK83" i="24"/>
  <c r="Y83" i="24"/>
  <c r="DK83" i="24"/>
  <c r="CQ83" i="24"/>
  <c r="BW83" i="24"/>
  <c r="DG83" i="24"/>
  <c r="DQ83" i="24"/>
  <c r="CO83" i="24"/>
  <c r="BM83" i="24"/>
  <c r="BS83" i="24"/>
  <c r="AM83" i="24"/>
  <c r="CU83" i="24"/>
  <c r="AE83" i="24"/>
  <c r="AQ83" i="24"/>
  <c r="AS83" i="24"/>
  <c r="CC83" i="24"/>
  <c r="BY83" i="24"/>
  <c r="AW83" i="24"/>
  <c r="U83" i="24"/>
  <c r="CY83" i="24"/>
  <c r="BG83" i="24"/>
  <c r="CI83" i="24"/>
  <c r="AA83" i="24"/>
  <c r="DM83" i="24"/>
  <c r="W83" i="24"/>
  <c r="AC83" i="24"/>
  <c r="AU83" i="24"/>
  <c r="K83" i="24"/>
  <c r="CW83" i="24"/>
  <c r="BA83" i="24"/>
  <c r="CG83" i="24"/>
  <c r="Q83" i="24"/>
  <c r="DO83" i="24"/>
  <c r="BQ83" i="24"/>
  <c r="AO83" i="24"/>
  <c r="DW83" i="24"/>
  <c r="DS83" i="24"/>
  <c r="BU83" i="24"/>
  <c r="BK83" i="24"/>
  <c r="AK83" i="24"/>
  <c r="BE83" i="24"/>
  <c r="CM83" i="24"/>
  <c r="DA83" i="24"/>
  <c r="M83" i="24"/>
  <c r="O83" i="24"/>
  <c r="AG83" i="24"/>
  <c r="DI83" i="24"/>
  <c r="BO83" i="24"/>
  <c r="I83" i="24"/>
  <c r="CE83" i="24"/>
  <c r="BI83" i="24"/>
  <c r="DC83" i="24"/>
  <c r="AI83" i="24"/>
  <c r="CS83" i="24"/>
  <c r="U148" i="26"/>
  <c r="CA148" i="26"/>
  <c r="BY148" i="26"/>
  <c r="AC148" i="26"/>
  <c r="BM148" i="26"/>
  <c r="O148" i="26"/>
  <c r="CE148" i="26"/>
  <c r="BA148" i="26"/>
  <c r="BK148" i="26"/>
  <c r="CO148" i="26"/>
  <c r="W148" i="26"/>
  <c r="DA148" i="26"/>
  <c r="DQ148" i="26"/>
  <c r="BE148" i="26"/>
  <c r="BQ148" i="26"/>
  <c r="BS148" i="26"/>
  <c r="AS148" i="26"/>
  <c r="DK148" i="26"/>
  <c r="BO148" i="26"/>
  <c r="CC148" i="26"/>
  <c r="CS148" i="26"/>
  <c r="DS148" i="26"/>
  <c r="AE148" i="26"/>
  <c r="AK148" i="26"/>
  <c r="DI148" i="26"/>
  <c r="BI148" i="26"/>
  <c r="S148" i="26"/>
  <c r="Q148" i="26"/>
  <c r="AG148" i="26"/>
  <c r="AM148" i="26"/>
  <c r="CY148" i="26"/>
  <c r="BU148" i="26"/>
  <c r="Y148" i="26"/>
  <c r="DU148" i="26"/>
  <c r="BW148" i="26"/>
  <c r="DE148" i="26"/>
  <c r="DG148" i="26"/>
  <c r="DO148" i="26"/>
  <c r="BC148" i="26"/>
  <c r="AW148" i="26"/>
  <c r="BG148" i="26"/>
  <c r="AU148" i="26"/>
  <c r="DW148" i="26"/>
  <c r="AY148" i="26"/>
  <c r="CI148" i="26"/>
  <c r="CK148" i="26"/>
  <c r="AI148" i="26"/>
  <c r="CG148" i="26"/>
  <c r="CM148" i="26"/>
  <c r="CQ148" i="26"/>
  <c r="M148" i="26"/>
  <c r="I148" i="26"/>
  <c r="DM148" i="26"/>
  <c r="K148" i="26"/>
  <c r="CW148" i="26"/>
  <c r="DC148" i="26"/>
  <c r="AQ148" i="26"/>
  <c r="AA148" i="26"/>
  <c r="AO148" i="26"/>
  <c r="CU148" i="26"/>
  <c r="BE12" i="24"/>
  <c r="AI12" i="24"/>
  <c r="O12" i="24"/>
  <c r="AW12" i="24"/>
  <c r="DK12" i="24"/>
  <c r="DA12" i="24"/>
  <c r="M12" i="24"/>
  <c r="DG12" i="24"/>
  <c r="CS12" i="24"/>
  <c r="CO12" i="24"/>
  <c r="AE12" i="24"/>
  <c r="DE12" i="24"/>
  <c r="AO12" i="24"/>
  <c r="CU12" i="24"/>
  <c r="BS12" i="24"/>
  <c r="BW12" i="24"/>
  <c r="W12" i="24"/>
  <c r="CI12" i="24"/>
  <c r="CE12" i="24"/>
  <c r="BY12" i="24"/>
  <c r="DW12" i="24"/>
  <c r="AA12" i="24"/>
  <c r="CK12" i="24"/>
  <c r="AM12" i="24"/>
  <c r="BC12" i="24"/>
  <c r="DS12" i="24"/>
  <c r="CA12" i="24"/>
  <c r="AY12" i="24"/>
  <c r="AG12" i="24"/>
  <c r="K12" i="24"/>
  <c r="BA12" i="24"/>
  <c r="CQ12" i="24"/>
  <c r="DU12" i="24"/>
  <c r="Q12" i="24"/>
  <c r="CC12" i="24"/>
  <c r="DM12" i="24"/>
  <c r="DO12" i="24"/>
  <c r="BG12" i="24"/>
  <c r="BQ12" i="24"/>
  <c r="DI12" i="24"/>
  <c r="BO12" i="24"/>
  <c r="BK12" i="24"/>
  <c r="Y12" i="24"/>
  <c r="S12" i="24"/>
  <c r="AC12" i="24"/>
  <c r="CY12" i="24"/>
  <c r="DQ12" i="24"/>
  <c r="AK12" i="24"/>
  <c r="BU12" i="24"/>
  <c r="BM12" i="24"/>
  <c r="I12" i="24"/>
  <c r="CG12" i="24"/>
  <c r="AU12" i="24"/>
  <c r="DC12" i="24"/>
  <c r="AS12" i="24"/>
  <c r="CW12" i="24"/>
  <c r="U12" i="24"/>
  <c r="AQ12" i="24"/>
  <c r="BI12" i="24"/>
  <c r="CM12" i="24"/>
  <c r="BQ77" i="24"/>
  <c r="CS77" i="24"/>
  <c r="DW77" i="24"/>
  <c r="K77" i="24"/>
  <c r="CW77" i="24"/>
  <c r="AE77" i="24"/>
  <c r="DU77" i="24"/>
  <c r="I77" i="24"/>
  <c r="DC77" i="24"/>
  <c r="CA77" i="24"/>
  <c r="BW77" i="24"/>
  <c r="DI77" i="24"/>
  <c r="DA77" i="24"/>
  <c r="CG77" i="24"/>
  <c r="BE77" i="24"/>
  <c r="AM77" i="24"/>
  <c r="AY77" i="24"/>
  <c r="CE77" i="24"/>
  <c r="O77" i="24"/>
  <c r="AI77" i="24"/>
  <c r="CM77" i="24"/>
  <c r="BU77" i="24"/>
  <c r="BI77" i="24"/>
  <c r="AO77" i="24"/>
  <c r="M77" i="24"/>
  <c r="AC77" i="24"/>
  <c r="CQ77" i="24"/>
  <c r="BS77" i="24"/>
  <c r="S77" i="24"/>
  <c r="DE77" i="24"/>
  <c r="AS77" i="24"/>
  <c r="BK77" i="24"/>
  <c r="DQ77" i="24"/>
  <c r="CO77" i="24"/>
  <c r="BM77" i="24"/>
  <c r="BA77" i="24"/>
  <c r="BG77" i="24"/>
  <c r="CY77" i="24"/>
  <c r="AA77" i="24"/>
  <c r="DM77" i="24"/>
  <c r="DO77" i="24"/>
  <c r="AW77" i="24"/>
  <c r="CK77" i="24"/>
  <c r="DS77" i="24"/>
  <c r="BO77" i="24"/>
  <c r="DG77" i="24"/>
  <c r="BC77" i="24"/>
  <c r="AQ77" i="24"/>
  <c r="CC77" i="24"/>
  <c r="U77" i="24"/>
  <c r="AK77" i="24"/>
  <c r="CU77" i="24"/>
  <c r="CI77" i="24"/>
  <c r="DK77" i="24"/>
  <c r="Q77" i="24"/>
  <c r="W77" i="24"/>
  <c r="Y77" i="24"/>
  <c r="BY77" i="24"/>
  <c r="AG77" i="24"/>
  <c r="AU77" i="24"/>
  <c r="AI42" i="24"/>
  <c r="AM42" i="24"/>
  <c r="DQ42" i="24"/>
  <c r="CQ42" i="24"/>
  <c r="CE42" i="24"/>
  <c r="BA42" i="24"/>
  <c r="AY42" i="24"/>
  <c r="M42" i="24"/>
  <c r="AG42" i="24"/>
  <c r="BI42" i="24"/>
  <c r="BC42" i="24"/>
  <c r="CY42" i="24"/>
  <c r="DO42" i="24"/>
  <c r="AA42" i="24"/>
  <c r="DC42" i="24"/>
  <c r="AW42" i="24"/>
  <c r="BU42" i="24"/>
  <c r="Q42" i="24"/>
  <c r="AS42" i="24"/>
  <c r="CG42" i="24"/>
  <c r="AQ42" i="24"/>
  <c r="BW42" i="24"/>
  <c r="K42" i="24"/>
  <c r="W42" i="24"/>
  <c r="DK42" i="24"/>
  <c r="BQ42" i="24"/>
  <c r="DE42" i="24"/>
  <c r="U42" i="24"/>
  <c r="AU42" i="24"/>
  <c r="CO42" i="24"/>
  <c r="CK42" i="24"/>
  <c r="BY42" i="24"/>
  <c r="CA42" i="24"/>
  <c r="AE42" i="24"/>
  <c r="BG42" i="24"/>
  <c r="CM42" i="24"/>
  <c r="O42" i="24"/>
  <c r="DM42" i="24"/>
  <c r="DG42" i="24"/>
  <c r="DW42" i="24"/>
  <c r="CU42" i="24"/>
  <c r="AO42" i="24"/>
  <c r="Y42" i="24"/>
  <c r="BE42" i="24"/>
  <c r="S42" i="24"/>
  <c r="BS42" i="24"/>
  <c r="AC42" i="24"/>
  <c r="BO42" i="24"/>
  <c r="CC42" i="24"/>
  <c r="DI42" i="24"/>
  <c r="I42" i="24"/>
  <c r="DU42" i="24"/>
  <c r="DS42" i="24"/>
  <c r="CS42" i="24"/>
  <c r="AK42" i="24"/>
  <c r="BK42" i="24"/>
  <c r="DA42" i="24"/>
  <c r="BM42" i="24"/>
  <c r="CI42" i="24"/>
  <c r="CW42" i="24"/>
  <c r="DW90" i="24"/>
  <c r="CC90" i="24"/>
  <c r="BY90" i="24"/>
  <c r="AW90" i="24"/>
  <c r="U90" i="24"/>
  <c r="BA90" i="24"/>
  <c r="BG90" i="24"/>
  <c r="DG90" i="24"/>
  <c r="AA90" i="24"/>
  <c r="DM90" i="24"/>
  <c r="Q90" i="24"/>
  <c r="BU90" i="24"/>
  <c r="AK90" i="24"/>
  <c r="AG90" i="24"/>
  <c r="DS90" i="24"/>
  <c r="BQ90" i="24"/>
  <c r="CK90" i="24"/>
  <c r="O90" i="24"/>
  <c r="K90" i="24"/>
  <c r="CW90" i="24"/>
  <c r="CY90" i="24"/>
  <c r="CS90" i="24"/>
  <c r="I90" i="24"/>
  <c r="DC90" i="24"/>
  <c r="CI90" i="24"/>
  <c r="BW90" i="24"/>
  <c r="DI90" i="24"/>
  <c r="DA90" i="24"/>
  <c r="CG90" i="24"/>
  <c r="BE90" i="24"/>
  <c r="CM90" i="24"/>
  <c r="DU90" i="24"/>
  <c r="BI90" i="24"/>
  <c r="AO90" i="24"/>
  <c r="M90" i="24"/>
  <c r="AC90" i="24"/>
  <c r="BS90" i="24"/>
  <c r="CA90" i="24"/>
  <c r="S90" i="24"/>
  <c r="DE90" i="24"/>
  <c r="AM90" i="24"/>
  <c r="BM90" i="24"/>
  <c r="BK90" i="24"/>
  <c r="AQ90" i="24"/>
  <c r="CE90" i="24"/>
  <c r="Y90" i="24"/>
  <c r="DQ90" i="24"/>
  <c r="CU90" i="24"/>
  <c r="CQ90" i="24"/>
  <c r="DK90" i="24"/>
  <c r="AY90" i="24"/>
  <c r="AI90" i="24"/>
  <c r="BC90" i="24"/>
  <c r="DO90" i="24"/>
  <c r="AS90" i="24"/>
  <c r="W90" i="24"/>
  <c r="AU90" i="24"/>
  <c r="AE90" i="24"/>
  <c r="BO90" i="24"/>
  <c r="CO90" i="24"/>
  <c r="CU46" i="24"/>
  <c r="BU46" i="24"/>
  <c r="AW46" i="24"/>
  <c r="AK46" i="24"/>
  <c r="CQ46" i="24"/>
  <c r="DK46" i="24"/>
  <c r="DU46" i="24"/>
  <c r="AA46" i="24"/>
  <c r="AU46" i="24"/>
  <c r="I46" i="24"/>
  <c r="CI46" i="24"/>
  <c r="DQ46" i="24"/>
  <c r="DS46" i="24"/>
  <c r="AE46" i="24"/>
  <c r="DA46" i="24"/>
  <c r="U46" i="24"/>
  <c r="S46" i="24"/>
  <c r="CW46" i="24"/>
  <c r="CA46" i="24"/>
  <c r="CE46" i="24"/>
  <c r="O46" i="24"/>
  <c r="DM46" i="24"/>
  <c r="CY46" i="24"/>
  <c r="CK46" i="24"/>
  <c r="BI46" i="24"/>
  <c r="AC46" i="24"/>
  <c r="AQ46" i="24"/>
  <c r="BE46" i="24"/>
  <c r="BO46" i="24"/>
  <c r="DW46" i="24"/>
  <c r="Y46" i="24"/>
  <c r="AG46" i="24"/>
  <c r="M46" i="24"/>
  <c r="BK46" i="24"/>
  <c r="DI46" i="24"/>
  <c r="BY46" i="24"/>
  <c r="K46" i="24"/>
  <c r="DE46" i="24"/>
  <c r="DG46" i="24"/>
  <c r="CM46" i="24"/>
  <c r="CG46" i="24"/>
  <c r="BS46" i="24"/>
  <c r="AI46" i="24"/>
  <c r="BC46" i="24"/>
  <c r="AY46" i="24"/>
  <c r="CC46" i="24"/>
  <c r="W46" i="24"/>
  <c r="BG46" i="24"/>
  <c r="AO46" i="24"/>
  <c r="CS46" i="24"/>
  <c r="DO46" i="24"/>
  <c r="Q46" i="24"/>
  <c r="BA46" i="24"/>
  <c r="BQ46" i="24"/>
  <c r="CO46" i="24"/>
  <c r="AS46" i="24"/>
  <c r="AM46" i="24"/>
  <c r="BM46" i="24"/>
  <c r="DC46" i="24"/>
  <c r="BW46" i="24"/>
  <c r="AE168" i="24"/>
  <c r="AG168" i="24"/>
  <c r="CW168" i="24"/>
  <c r="Y168" i="24"/>
  <c r="AS168" i="24"/>
  <c r="CS168" i="24"/>
  <c r="CE168" i="24"/>
  <c r="CA168" i="24"/>
  <c r="AY168" i="24"/>
  <c r="W168" i="24"/>
  <c r="BC168" i="24"/>
  <c r="BI168" i="24"/>
  <c r="CC168" i="24"/>
  <c r="AC168" i="24"/>
  <c r="DO168" i="24"/>
  <c r="BS168" i="24"/>
  <c r="CM168" i="24"/>
  <c r="AM168" i="24"/>
  <c r="AI168" i="24"/>
  <c r="DU168" i="24"/>
  <c r="S168" i="24"/>
  <c r="CU168" i="24"/>
  <c r="AO168" i="24"/>
  <c r="M168" i="24"/>
  <c r="CY168" i="24"/>
  <c r="I168" i="24"/>
  <c r="BW168" i="24"/>
  <c r="BY168" i="24"/>
  <c r="DK168" i="24"/>
  <c r="DC168" i="24"/>
  <c r="CI168" i="24"/>
  <c r="BG168" i="24"/>
  <c r="Q168" i="24"/>
  <c r="DW168" i="24"/>
  <c r="CG168" i="24"/>
  <c r="DI168" i="24"/>
  <c r="AK168" i="24"/>
  <c r="BQ168" i="24"/>
  <c r="BE168" i="24"/>
  <c r="BU168" i="24"/>
  <c r="O168" i="24"/>
  <c r="K168" i="24"/>
  <c r="DG168" i="24"/>
  <c r="BK168" i="24"/>
  <c r="CK168" i="24"/>
  <c r="AW168" i="24"/>
  <c r="BO168" i="24"/>
  <c r="AA168" i="24"/>
  <c r="CO168" i="24"/>
  <c r="DS168" i="24"/>
  <c r="DQ168" i="24"/>
  <c r="DE168" i="24"/>
  <c r="BM168" i="24"/>
  <c r="AU168" i="24"/>
  <c r="BA168" i="24"/>
  <c r="DA168" i="24"/>
  <c r="U168" i="24"/>
  <c r="DM168" i="24"/>
  <c r="AQ168" i="24"/>
  <c r="CQ168" i="24"/>
  <c r="DM48" i="24"/>
  <c r="CU48" i="24"/>
  <c r="BK48" i="24"/>
  <c r="DC48" i="24"/>
  <c r="DE48" i="24"/>
  <c r="BQ48" i="24"/>
  <c r="BW48" i="24"/>
  <c r="AS48" i="24"/>
  <c r="K48" i="24"/>
  <c r="BY48" i="24"/>
  <c r="U48" i="24"/>
  <c r="DA48" i="24"/>
  <c r="DS48" i="24"/>
  <c r="Q48" i="24"/>
  <c r="DW48" i="24"/>
  <c r="BS48" i="24"/>
  <c r="CE48" i="24"/>
  <c r="CW48" i="24"/>
  <c r="BO48" i="24"/>
  <c r="AY48" i="24"/>
  <c r="BU48" i="24"/>
  <c r="BI48" i="24"/>
  <c r="AI48" i="24"/>
  <c r="CS48" i="24"/>
  <c r="O48" i="24"/>
  <c r="CI48" i="24"/>
  <c r="AG48" i="24"/>
  <c r="AQ48" i="24"/>
  <c r="DG48" i="24"/>
  <c r="CA48" i="24"/>
  <c r="CO48" i="24"/>
  <c r="CY48" i="24"/>
  <c r="AC48" i="24"/>
  <c r="DK48" i="24"/>
  <c r="DI48" i="24"/>
  <c r="CK48" i="24"/>
  <c r="AA48" i="24"/>
  <c r="DQ48" i="24"/>
  <c r="AM48" i="24"/>
  <c r="M48" i="24"/>
  <c r="CQ48" i="24"/>
  <c r="CC48" i="24"/>
  <c r="AE48" i="24"/>
  <c r="BG48" i="24"/>
  <c r="DU48" i="24"/>
  <c r="AK48" i="24"/>
  <c r="CM48" i="24"/>
  <c r="W48" i="24"/>
  <c r="DO48" i="24"/>
  <c r="BA48" i="24"/>
  <c r="AW48" i="24"/>
  <c r="AU48" i="24"/>
  <c r="BE48" i="24"/>
  <c r="Y48" i="24"/>
  <c r="BM48" i="24"/>
  <c r="I48" i="24"/>
  <c r="AO48" i="24"/>
  <c r="S48" i="24"/>
  <c r="CG48" i="24"/>
  <c r="BC48" i="24"/>
  <c r="CO172" i="27"/>
  <c r="BW172" i="27"/>
  <c r="W172" i="27"/>
  <c r="AK172" i="27"/>
  <c r="CW172" i="27"/>
  <c r="DE172" i="27"/>
  <c r="Y172" i="27"/>
  <c r="DW172" i="27"/>
  <c r="M172" i="27"/>
  <c r="BI172" i="27"/>
  <c r="DU172" i="27"/>
  <c r="CE172" i="27"/>
  <c r="DK172" i="27"/>
  <c r="BC172" i="27"/>
  <c r="CA172" i="27"/>
  <c r="DI172" i="27"/>
  <c r="AO172" i="27"/>
  <c r="CS172" i="27"/>
  <c r="AI172" i="27"/>
  <c r="BG172" i="27"/>
  <c r="CQ172" i="27"/>
  <c r="CM172" i="27"/>
  <c r="CK172" i="27"/>
  <c r="BQ172" i="27"/>
  <c r="BA172" i="27"/>
  <c r="BM172" i="27"/>
  <c r="CC172" i="27"/>
  <c r="AE172" i="27"/>
  <c r="AC172" i="27"/>
  <c r="DQ172" i="27"/>
  <c r="Q172" i="27"/>
  <c r="O172" i="27"/>
  <c r="DS172" i="27"/>
  <c r="AQ172" i="27"/>
  <c r="K172" i="27"/>
  <c r="DG172" i="27"/>
  <c r="DO172" i="27"/>
  <c r="U172" i="27"/>
  <c r="CG172" i="27"/>
  <c r="DC172" i="27"/>
  <c r="AW172" i="27"/>
  <c r="BO172" i="27"/>
  <c r="AG172" i="27"/>
  <c r="AU172" i="27"/>
  <c r="BS172" i="27"/>
  <c r="BE172" i="27"/>
  <c r="CU172" i="27"/>
  <c r="BU172" i="27"/>
  <c r="S172" i="27"/>
  <c r="DA172" i="27"/>
  <c r="BK172" i="27"/>
  <c r="AA172" i="27"/>
  <c r="CI172" i="27"/>
  <c r="AS172" i="27"/>
  <c r="CY172" i="27"/>
  <c r="AM172" i="27"/>
  <c r="BY172" i="27"/>
  <c r="AY172" i="27"/>
  <c r="DM172" i="27"/>
  <c r="I172" i="27"/>
  <c r="DO160" i="26"/>
  <c r="DQ160" i="26"/>
  <c r="S160" i="26"/>
  <c r="AI160" i="26"/>
  <c r="CK160" i="26"/>
  <c r="AQ160" i="26"/>
  <c r="Y160" i="26"/>
  <c r="M160" i="26"/>
  <c r="Q160" i="26"/>
  <c r="BS160" i="26"/>
  <c r="CQ160" i="26"/>
  <c r="DK160" i="26"/>
  <c r="AO160" i="26"/>
  <c r="U160" i="26"/>
  <c r="AU160" i="26"/>
  <c r="DW160" i="26"/>
  <c r="AS160" i="26"/>
  <c r="DM160" i="26"/>
  <c r="AW160" i="26"/>
  <c r="CA160" i="26"/>
  <c r="CM160" i="26"/>
  <c r="BE160" i="26"/>
  <c r="CO160" i="26"/>
  <c r="BC160" i="26"/>
  <c r="CG160" i="26"/>
  <c r="K160" i="26"/>
  <c r="AE160" i="26"/>
  <c r="W160" i="26"/>
  <c r="AA160" i="26"/>
  <c r="I160" i="26"/>
  <c r="BG160" i="26"/>
  <c r="DE160" i="26"/>
  <c r="DA160" i="26"/>
  <c r="BQ160" i="26"/>
  <c r="BY160" i="26"/>
  <c r="CC160" i="26"/>
  <c r="CI160" i="26"/>
  <c r="O160" i="26"/>
  <c r="BI160" i="26"/>
  <c r="BM160" i="26"/>
  <c r="AM160" i="26"/>
  <c r="CW160" i="26"/>
  <c r="BA160" i="26"/>
  <c r="DC160" i="26"/>
  <c r="CS160" i="26"/>
  <c r="BO160" i="26"/>
  <c r="BU160" i="26"/>
  <c r="CU160" i="26"/>
  <c r="BK160" i="26"/>
  <c r="BW160" i="26"/>
  <c r="DU160" i="26"/>
  <c r="AC160" i="26"/>
  <c r="AY160" i="26"/>
  <c r="AK160" i="26"/>
  <c r="DI160" i="26"/>
  <c r="DG160" i="26"/>
  <c r="AG160" i="26"/>
  <c r="CE160" i="26"/>
  <c r="CY160" i="26"/>
  <c r="DS160" i="26"/>
  <c r="CA182" i="27"/>
  <c r="AM182" i="27"/>
  <c r="BW182" i="27"/>
  <c r="CU182" i="27"/>
  <c r="M182" i="27"/>
  <c r="K182" i="27"/>
  <c r="DI182" i="27"/>
  <c r="CG182" i="27"/>
  <c r="BM182" i="27"/>
  <c r="AU182" i="27"/>
  <c r="AA182" i="27"/>
  <c r="DA182" i="27"/>
  <c r="BY182" i="27"/>
  <c r="Y182" i="27"/>
  <c r="S182" i="27"/>
  <c r="AI182" i="27"/>
  <c r="BC182" i="27"/>
  <c r="CQ182" i="27"/>
  <c r="DU182" i="27"/>
  <c r="DK182" i="27"/>
  <c r="AK182" i="27"/>
  <c r="AY182" i="27"/>
  <c r="CE182" i="27"/>
  <c r="DO182" i="27"/>
  <c r="Q182" i="27"/>
  <c r="BO182" i="27"/>
  <c r="U182" i="27"/>
  <c r="CW182" i="27"/>
  <c r="DC182" i="27"/>
  <c r="DM182" i="27"/>
  <c r="BU182" i="27"/>
  <c r="BK182" i="27"/>
  <c r="CY182" i="27"/>
  <c r="AO182" i="27"/>
  <c r="BS182" i="27"/>
  <c r="CK182" i="27"/>
  <c r="BG182" i="27"/>
  <c r="CM182" i="27"/>
  <c r="O182" i="27"/>
  <c r="AQ182" i="27"/>
  <c r="CS182" i="27"/>
  <c r="W182" i="27"/>
  <c r="AS182" i="27"/>
  <c r="DE182" i="27"/>
  <c r="DS182" i="27"/>
  <c r="DQ182" i="27"/>
  <c r="BA182" i="27"/>
  <c r="CI182" i="27"/>
  <c r="CO182" i="27"/>
  <c r="BI182" i="27"/>
  <c r="I182" i="27"/>
  <c r="CC182" i="27"/>
  <c r="DG182" i="27"/>
  <c r="BE182" i="27"/>
  <c r="AG182" i="27"/>
  <c r="DW182" i="27"/>
  <c r="AE182" i="27"/>
  <c r="AW182" i="27"/>
  <c r="BQ182" i="27"/>
  <c r="AC182" i="27"/>
  <c r="BY156" i="27"/>
  <c r="Y156" i="27"/>
  <c r="DK156" i="27"/>
  <c r="CQ156" i="27"/>
  <c r="K156" i="27"/>
  <c r="DQ156" i="27"/>
  <c r="DS156" i="27"/>
  <c r="CW156" i="27"/>
  <c r="BM156" i="27"/>
  <c r="AS156" i="27"/>
  <c r="AM156" i="27"/>
  <c r="AY156" i="27"/>
  <c r="CA156" i="27"/>
  <c r="BO156" i="27"/>
  <c r="W156" i="27"/>
  <c r="AU156" i="27"/>
  <c r="CG156" i="27"/>
  <c r="AW156" i="27"/>
  <c r="AC156" i="27"/>
  <c r="DO156" i="27"/>
  <c r="BC156" i="27"/>
  <c r="BK156" i="27"/>
  <c r="CM156" i="27"/>
  <c r="DU156" i="27"/>
  <c r="CK156" i="27"/>
  <c r="CS156" i="27"/>
  <c r="AQ156" i="27"/>
  <c r="AG156" i="27"/>
  <c r="M156" i="27"/>
  <c r="CY156" i="27"/>
  <c r="BA156" i="27"/>
  <c r="BW156" i="27"/>
  <c r="CE156" i="27"/>
  <c r="CI156" i="27"/>
  <c r="CU156" i="27"/>
  <c r="BI156" i="27"/>
  <c r="I156" i="27"/>
  <c r="CO156" i="27"/>
  <c r="BE156" i="27"/>
  <c r="AK156" i="27"/>
  <c r="AE156" i="27"/>
  <c r="Q156" i="27"/>
  <c r="AO156" i="27"/>
  <c r="U156" i="27"/>
  <c r="DG156" i="27"/>
  <c r="DE156" i="27"/>
  <c r="AI156" i="27"/>
  <c r="BG156" i="27"/>
  <c r="DM156" i="27"/>
  <c r="DA156" i="27"/>
  <c r="BU156" i="27"/>
  <c r="BQ156" i="27"/>
  <c r="O156" i="27"/>
  <c r="DW156" i="27"/>
  <c r="AA156" i="27"/>
  <c r="DI156" i="27"/>
  <c r="CC156" i="27"/>
  <c r="DC156" i="27"/>
  <c r="S156" i="27"/>
  <c r="BS156" i="27"/>
  <c r="DS154" i="27"/>
  <c r="BE154" i="27"/>
  <c r="M154" i="27"/>
  <c r="DW154" i="27"/>
  <c r="S154" i="27"/>
  <c r="AW154" i="27"/>
  <c r="DC154" i="27"/>
  <c r="DU154" i="27"/>
  <c r="DA154" i="27"/>
  <c r="U154" i="27"/>
  <c r="BI154" i="27"/>
  <c r="BO154" i="27"/>
  <c r="DG154" i="27"/>
  <c r="CE154" i="27"/>
  <c r="DM154" i="27"/>
  <c r="BQ154" i="27"/>
  <c r="CW154" i="27"/>
  <c r="CK154" i="27"/>
  <c r="AS154" i="27"/>
  <c r="CQ154" i="27"/>
  <c r="BY154" i="27"/>
  <c r="CI154" i="27"/>
  <c r="BW154" i="27"/>
  <c r="AE154" i="27"/>
  <c r="BM154" i="27"/>
  <c r="AA154" i="27"/>
  <c r="CG154" i="27"/>
  <c r="BU154" i="27"/>
  <c r="AC154" i="27"/>
  <c r="I154" i="27"/>
  <c r="CM154" i="27"/>
  <c r="BC154" i="27"/>
  <c r="CU154" i="27"/>
  <c r="DO154" i="27"/>
  <c r="DK154" i="27"/>
  <c r="BS154" i="27"/>
  <c r="BK154" i="27"/>
  <c r="DE154" i="27"/>
  <c r="CS154" i="27"/>
  <c r="BA154" i="27"/>
  <c r="AG154" i="27"/>
  <c r="CO154" i="27"/>
  <c r="CC154" i="27"/>
  <c r="AK154" i="27"/>
  <c r="Q154" i="27"/>
  <c r="O154" i="27"/>
  <c r="AY154" i="27"/>
  <c r="W154" i="27"/>
  <c r="BG154" i="27"/>
  <c r="DI154" i="27"/>
  <c r="Y154" i="27"/>
  <c r="AM154" i="27"/>
  <c r="AO154" i="27"/>
  <c r="DQ154" i="27"/>
  <c r="AU154" i="27"/>
  <c r="AI154" i="27"/>
  <c r="K154" i="27"/>
  <c r="CA154" i="27"/>
  <c r="CY154" i="27"/>
  <c r="AQ154" i="27"/>
  <c r="DQ58" i="27"/>
  <c r="BE58" i="27"/>
  <c r="CW58" i="27"/>
  <c r="DW58" i="27"/>
  <c r="CM58" i="27"/>
  <c r="BK58" i="27"/>
  <c r="DE58" i="27"/>
  <c r="AI58" i="27"/>
  <c r="O58" i="27"/>
  <c r="CS58" i="27"/>
  <c r="BS58" i="27"/>
  <c r="K58" i="27"/>
  <c r="AK58" i="27"/>
  <c r="DG58" i="27"/>
  <c r="BW58" i="27"/>
  <c r="CA58" i="27"/>
  <c r="BI58" i="27"/>
  <c r="CG58" i="27"/>
  <c r="CC58" i="27"/>
  <c r="M58" i="27"/>
  <c r="Y58" i="27"/>
  <c r="S58" i="27"/>
  <c r="CQ58" i="27"/>
  <c r="BG58" i="27"/>
  <c r="AM58" i="27"/>
  <c r="DC58" i="27"/>
  <c r="U58" i="27"/>
  <c r="BM58" i="27"/>
  <c r="AC58" i="27"/>
  <c r="I58" i="27"/>
  <c r="DS58" i="27"/>
  <c r="BC58" i="27"/>
  <c r="BQ58" i="27"/>
  <c r="DO58" i="27"/>
  <c r="CE58" i="27"/>
  <c r="AG58" i="27"/>
  <c r="CU58" i="27"/>
  <c r="DM58" i="27"/>
  <c r="CK58" i="27"/>
  <c r="AS58" i="27"/>
  <c r="AW58" i="27"/>
  <c r="BA58" i="27"/>
  <c r="BU58" i="27"/>
  <c r="DU58" i="27"/>
  <c r="Q58" i="27"/>
  <c r="DK58" i="27"/>
  <c r="DA58" i="27"/>
  <c r="AE58" i="27"/>
  <c r="AO58" i="27"/>
  <c r="AU58" i="27"/>
  <c r="BY58" i="27"/>
  <c r="DI58" i="27"/>
  <c r="AA58" i="27"/>
  <c r="CO58" i="27"/>
  <c r="CI58" i="27"/>
  <c r="AQ58" i="27"/>
  <c r="CY58" i="27"/>
  <c r="W58" i="27"/>
  <c r="AY58" i="27"/>
  <c r="BO58" i="27"/>
  <c r="CK5" i="26"/>
  <c r="CM5" i="26"/>
  <c r="Q5" i="26"/>
  <c r="CG5" i="26"/>
  <c r="DM5" i="26"/>
  <c r="K5" i="26"/>
  <c r="AU5" i="26"/>
  <c r="DQ5" i="26"/>
  <c r="BS5" i="26"/>
  <c r="CY5" i="26"/>
  <c r="Y5" i="26"/>
  <c r="DK5" i="26"/>
  <c r="DC5" i="26"/>
  <c r="AW5" i="26"/>
  <c r="CC5" i="26"/>
  <c r="AC5" i="26"/>
  <c r="DG5" i="26"/>
  <c r="BQ5" i="26"/>
  <c r="AQ5" i="26"/>
  <c r="BO5" i="26"/>
  <c r="CS5" i="26"/>
  <c r="DO5" i="26"/>
  <c r="BC5" i="26"/>
  <c r="CO5" i="26"/>
  <c r="M5" i="26"/>
  <c r="AK5" i="26"/>
  <c r="AS5" i="26"/>
  <c r="AG5" i="26"/>
  <c r="CA5" i="26"/>
  <c r="DE5" i="26"/>
  <c r="DA5" i="26"/>
  <c r="AE5" i="26"/>
  <c r="S5" i="26"/>
  <c r="BM5" i="26"/>
  <c r="CI5" i="26"/>
  <c r="DU5" i="26"/>
  <c r="I5" i="26"/>
  <c r="DS5" i="26"/>
  <c r="AY5" i="26"/>
  <c r="BE5" i="26"/>
  <c r="BI5" i="26"/>
  <c r="CE5" i="26"/>
  <c r="BA5" i="26"/>
  <c r="AO5" i="26"/>
  <c r="BU5" i="26"/>
  <c r="O5" i="26"/>
  <c r="W5" i="26"/>
  <c r="DI5" i="26"/>
  <c r="BK5" i="26"/>
  <c r="CU5" i="26"/>
  <c r="AM5" i="26"/>
  <c r="BY5" i="26"/>
  <c r="AA5" i="26"/>
  <c r="CQ5" i="26"/>
  <c r="CW5" i="26"/>
  <c r="U5" i="26"/>
  <c r="DW5" i="26"/>
  <c r="BG5" i="26"/>
  <c r="BW5" i="26"/>
  <c r="AI5" i="26"/>
  <c r="BA247" i="27"/>
  <c r="U247" i="27"/>
  <c r="BI247" i="27"/>
  <c r="CW247" i="27"/>
  <c r="BQ247" i="27"/>
  <c r="BC247" i="27"/>
  <c r="DW247" i="27"/>
  <c r="BK247" i="27"/>
  <c r="CQ247" i="27"/>
  <c r="AU247" i="27"/>
  <c r="DS247" i="27"/>
  <c r="AC247" i="27"/>
  <c r="BM247" i="27"/>
  <c r="CK247" i="27"/>
  <c r="Y247" i="27"/>
  <c r="DO247" i="27"/>
  <c r="AI247" i="27"/>
  <c r="AQ247" i="27"/>
  <c r="AY247" i="27"/>
  <c r="DQ247" i="27"/>
  <c r="BG247" i="27"/>
  <c r="AK247" i="27"/>
  <c r="BY247" i="27"/>
  <c r="DE247" i="27"/>
  <c r="AA247" i="27"/>
  <c r="I247" i="27"/>
  <c r="AE247" i="27"/>
  <c r="CA247" i="27"/>
  <c r="CY247" i="27"/>
  <c r="CE247" i="27"/>
  <c r="CM247" i="27"/>
  <c r="AG247" i="27"/>
  <c r="BU247" i="27"/>
  <c r="CS247" i="27"/>
  <c r="CO247" i="27"/>
  <c r="Q247" i="27"/>
  <c r="BO247" i="27"/>
  <c r="BW247" i="27"/>
  <c r="DK247" i="27"/>
  <c r="BS247" i="27"/>
  <c r="K247" i="27"/>
  <c r="CG247" i="27"/>
  <c r="DU247" i="27"/>
  <c r="CI247" i="27"/>
  <c r="O247" i="27"/>
  <c r="CC247" i="27"/>
  <c r="W247" i="27"/>
  <c r="S247" i="27"/>
  <c r="CU247" i="27"/>
  <c r="DM247" i="27"/>
  <c r="M247" i="27"/>
  <c r="DA247" i="27"/>
  <c r="DI247" i="27"/>
  <c r="DC247" i="27"/>
  <c r="AM247" i="27"/>
  <c r="DG247" i="27"/>
  <c r="AW247" i="27"/>
  <c r="BE247" i="27"/>
  <c r="AO247" i="27"/>
  <c r="AS247" i="27"/>
  <c r="CI31" i="26"/>
  <c r="AI31" i="26"/>
  <c r="DW31" i="26"/>
  <c r="CM31" i="26"/>
  <c r="BS31" i="26"/>
  <c r="M31" i="26"/>
  <c r="CY31" i="26"/>
  <c r="CS31" i="26"/>
  <c r="BQ31" i="26"/>
  <c r="AO31" i="26"/>
  <c r="CQ31" i="26"/>
  <c r="BU31" i="26"/>
  <c r="BW31" i="26"/>
  <c r="BC31" i="26"/>
  <c r="S31" i="26"/>
  <c r="U31" i="26"/>
  <c r="AY31" i="26"/>
  <c r="BA31" i="26"/>
  <c r="Y31" i="26"/>
  <c r="DK31" i="26"/>
  <c r="AW31" i="26"/>
  <c r="AC31" i="26"/>
  <c r="AM31" i="26"/>
  <c r="DQ31" i="26"/>
  <c r="CO31" i="26"/>
  <c r="DS31" i="26"/>
  <c r="CW31" i="26"/>
  <c r="DU31" i="26"/>
  <c r="I31" i="26"/>
  <c r="CU31" i="26"/>
  <c r="AS31" i="26"/>
  <c r="BE31" i="26"/>
  <c r="O31" i="26"/>
  <c r="DA31" i="26"/>
  <c r="BY31" i="26"/>
  <c r="W31" i="26"/>
  <c r="DE31" i="26"/>
  <c r="DG31" i="26"/>
  <c r="CE31" i="26"/>
  <c r="BK31" i="26"/>
  <c r="AE31" i="26"/>
  <c r="CA31" i="26"/>
  <c r="BI31" i="26"/>
  <c r="DO31" i="26"/>
  <c r="AU31" i="26"/>
  <c r="AQ31" i="26"/>
  <c r="Q31" i="26"/>
  <c r="BO31" i="26"/>
  <c r="DI31" i="26"/>
  <c r="BM31" i="26"/>
  <c r="AG31" i="26"/>
  <c r="CK31" i="26"/>
  <c r="DC31" i="26"/>
  <c r="AA31" i="26"/>
  <c r="CG31" i="26"/>
  <c r="BG31" i="26"/>
  <c r="DM31" i="26"/>
  <c r="CC31" i="26"/>
  <c r="AK31" i="26"/>
  <c r="K31" i="26"/>
  <c r="DM168" i="27"/>
  <c r="CO168" i="27"/>
  <c r="CM168" i="27"/>
  <c r="CK168" i="27"/>
  <c r="BA168" i="27"/>
  <c r="BO168" i="27"/>
  <c r="CQ168" i="27"/>
  <c r="AW168" i="27"/>
  <c r="AE168" i="27"/>
  <c r="DQ168" i="27"/>
  <c r="AS168" i="27"/>
  <c r="BW168" i="27"/>
  <c r="BE168" i="27"/>
  <c r="S168" i="27"/>
  <c r="AM168" i="27"/>
  <c r="BI168" i="27"/>
  <c r="AG168" i="27"/>
  <c r="O168" i="27"/>
  <c r="DS168" i="27"/>
  <c r="K168" i="27"/>
  <c r="BY168" i="27"/>
  <c r="Y168" i="27"/>
  <c r="DO168" i="27"/>
  <c r="U168" i="27"/>
  <c r="DC168" i="27"/>
  <c r="AY168" i="27"/>
  <c r="BK168" i="27"/>
  <c r="DE168" i="27"/>
  <c r="CU168" i="27"/>
  <c r="DA168" i="27"/>
  <c r="AQ168" i="27"/>
  <c r="BS168" i="27"/>
  <c r="CY168" i="27"/>
  <c r="DI168" i="27"/>
  <c r="AU168" i="27"/>
  <c r="BQ168" i="27"/>
  <c r="CA168" i="27"/>
  <c r="CE168" i="27"/>
  <c r="BU168" i="27"/>
  <c r="AA168" i="27"/>
  <c r="AC168" i="27"/>
  <c r="CC168" i="27"/>
  <c r="DU168" i="27"/>
  <c r="DK168" i="27"/>
  <c r="BC168" i="27"/>
  <c r="AO168" i="27"/>
  <c r="DG168" i="27"/>
  <c r="W168" i="27"/>
  <c r="DW168" i="27"/>
  <c r="BM168" i="27"/>
  <c r="M168" i="27"/>
  <c r="CG168" i="27"/>
  <c r="AK168" i="27"/>
  <c r="CW168" i="27"/>
  <c r="BG168" i="27"/>
  <c r="AI168" i="27"/>
  <c r="Q168" i="27"/>
  <c r="I168" i="27"/>
  <c r="CI168" i="27"/>
  <c r="CS168" i="27"/>
  <c r="K39" i="27"/>
  <c r="DS39" i="27"/>
  <c r="AS39" i="27"/>
  <c r="DO39" i="27"/>
  <c r="CE39" i="27"/>
  <c r="AK39" i="27"/>
  <c r="Y39" i="27"/>
  <c r="DU39" i="27"/>
  <c r="CK39" i="27"/>
  <c r="BA39" i="27"/>
  <c r="AC39" i="27"/>
  <c r="BI39" i="27"/>
  <c r="BU39" i="27"/>
  <c r="BQ39" i="27"/>
  <c r="Q39" i="27"/>
  <c r="AA39" i="27"/>
  <c r="CI39" i="27"/>
  <c r="AY39" i="27"/>
  <c r="AE39" i="27"/>
  <c r="DI39" i="27"/>
  <c r="BC39" i="27"/>
  <c r="BE39" i="27"/>
  <c r="BY39" i="27"/>
  <c r="DW39" i="27"/>
  <c r="CM39" i="27"/>
  <c r="AG39" i="27"/>
  <c r="BK39" i="27"/>
  <c r="M39" i="27"/>
  <c r="DG39" i="27"/>
  <c r="BW39" i="27"/>
  <c r="AW39" i="27"/>
  <c r="CQ39" i="27"/>
  <c r="AM39" i="27"/>
  <c r="DQ39" i="27"/>
  <c r="BM39" i="27"/>
  <c r="I39" i="27"/>
  <c r="DM39" i="27"/>
  <c r="AQ39" i="27"/>
  <c r="DA39" i="27"/>
  <c r="S39" i="27"/>
  <c r="CY39" i="27"/>
  <c r="AU39" i="27"/>
  <c r="CU39" i="27"/>
  <c r="O39" i="27"/>
  <c r="DC39" i="27"/>
  <c r="CC39" i="27"/>
  <c r="BS39" i="27"/>
  <c r="BG39" i="27"/>
  <c r="DK39" i="27"/>
  <c r="DE39" i="27"/>
  <c r="AO39" i="27"/>
  <c r="AI39" i="27"/>
  <c r="CS39" i="27"/>
  <c r="CG39" i="27"/>
  <c r="CA39" i="27"/>
  <c r="CW39" i="27"/>
  <c r="BO39" i="27"/>
  <c r="CO39" i="27"/>
  <c r="W39" i="27"/>
  <c r="U39" i="27"/>
  <c r="DU250" i="27"/>
  <c r="BI250" i="27"/>
  <c r="I250" i="27"/>
  <c r="DS250" i="27"/>
  <c r="CQ250" i="27"/>
  <c r="BW250" i="27"/>
  <c r="CC250" i="27"/>
  <c r="AM250" i="27"/>
  <c r="K250" i="27"/>
  <c r="CW250" i="27"/>
  <c r="DG250" i="27"/>
  <c r="O250" i="27"/>
  <c r="BM250" i="27"/>
  <c r="DC250" i="27"/>
  <c r="CA250" i="27"/>
  <c r="DO250" i="27"/>
  <c r="DI250" i="27"/>
  <c r="CK250" i="27"/>
  <c r="CG250" i="27"/>
  <c r="DA250" i="27"/>
  <c r="AC250" i="27"/>
  <c r="W250" i="27"/>
  <c r="CM250" i="27"/>
  <c r="BK250" i="27"/>
  <c r="AI250" i="27"/>
  <c r="DW250" i="27"/>
  <c r="Y250" i="27"/>
  <c r="BQ250" i="27"/>
  <c r="AO250" i="27"/>
  <c r="M250" i="27"/>
  <c r="BG250" i="27"/>
  <c r="AE250" i="27"/>
  <c r="AU250" i="27"/>
  <c r="S250" i="27"/>
  <c r="DE250" i="27"/>
  <c r="BO250" i="27"/>
  <c r="AY250" i="27"/>
  <c r="CS250" i="27"/>
  <c r="DK250" i="27"/>
  <c r="CI250" i="27"/>
  <c r="BA250" i="27"/>
  <c r="BE250" i="27"/>
  <c r="BY250" i="27"/>
  <c r="BU250" i="27"/>
  <c r="U250" i="27"/>
  <c r="BS250" i="27"/>
  <c r="AA250" i="27"/>
  <c r="AK250" i="27"/>
  <c r="Q250" i="27"/>
  <c r="AS250" i="27"/>
  <c r="AQ250" i="27"/>
  <c r="AW250" i="27"/>
  <c r="DM250" i="27"/>
  <c r="CY250" i="27"/>
  <c r="AG250" i="27"/>
  <c r="CE250" i="27"/>
  <c r="DQ250" i="27"/>
  <c r="BC250" i="27"/>
  <c r="CU250" i="27"/>
  <c r="CO250" i="27"/>
  <c r="CO6" i="26"/>
  <c r="CE6" i="26"/>
  <c r="AA6" i="26"/>
  <c r="BW6" i="26"/>
  <c r="O6" i="26"/>
  <c r="CW6" i="26"/>
  <c r="BQ6" i="26"/>
  <c r="U6" i="26"/>
  <c r="M6" i="26"/>
  <c r="DG6" i="26"/>
  <c r="W6" i="26"/>
  <c r="DW6" i="26"/>
  <c r="AM6" i="26"/>
  <c r="DE6" i="26"/>
  <c r="CC6" i="26"/>
  <c r="DA6" i="26"/>
  <c r="CM6" i="26"/>
  <c r="AG6" i="26"/>
  <c r="CI6" i="26"/>
  <c r="BG6" i="26"/>
  <c r="DQ6" i="26"/>
  <c r="BK6" i="26"/>
  <c r="BY6" i="26"/>
  <c r="AQ6" i="26"/>
  <c r="BE6" i="26"/>
  <c r="DM6" i="26"/>
  <c r="DI6" i="26"/>
  <c r="I6" i="26"/>
  <c r="AS6" i="26"/>
  <c r="AI6" i="26"/>
  <c r="BM6" i="26"/>
  <c r="K6" i="26"/>
  <c r="CG6" i="26"/>
  <c r="AO6" i="26"/>
  <c r="DU6" i="26"/>
  <c r="CK6" i="26"/>
  <c r="CQ6" i="26"/>
  <c r="Q6" i="26"/>
  <c r="BO6" i="26"/>
  <c r="CY6" i="26"/>
  <c r="DK6" i="26"/>
  <c r="BI6" i="26"/>
  <c r="AE6" i="26"/>
  <c r="BC6" i="26"/>
  <c r="AY6" i="26"/>
  <c r="S6" i="26"/>
  <c r="DO6" i="26"/>
  <c r="CU6" i="26"/>
  <c r="DC6" i="26"/>
  <c r="Y6" i="26"/>
  <c r="AU6" i="26"/>
  <c r="BA6" i="26"/>
  <c r="AW6" i="26"/>
  <c r="DS6" i="26"/>
  <c r="AK6" i="26"/>
  <c r="BS6" i="26"/>
  <c r="CA6" i="26"/>
  <c r="AC6" i="26"/>
  <c r="BU6" i="26"/>
  <c r="CS6" i="26"/>
  <c r="W64" i="27"/>
  <c r="DI64" i="27"/>
  <c r="DW64" i="27"/>
  <c r="BE64" i="27"/>
  <c r="CK64" i="27"/>
  <c r="DK64" i="27"/>
  <c r="K64" i="27"/>
  <c r="AI64" i="27"/>
  <c r="BW64" i="27"/>
  <c r="DS64" i="27"/>
  <c r="BY64" i="27"/>
  <c r="U64" i="27"/>
  <c r="BA64" i="27"/>
  <c r="AS64" i="27"/>
  <c r="I64" i="27"/>
  <c r="BQ64" i="27"/>
  <c r="AY64" i="27"/>
  <c r="AE64" i="27"/>
  <c r="BC64" i="27"/>
  <c r="DA64" i="27"/>
  <c r="CQ64" i="27"/>
  <c r="CO64" i="27"/>
  <c r="AG64" i="27"/>
  <c r="BU64" i="27"/>
  <c r="CE64" i="27"/>
  <c r="BM64" i="27"/>
  <c r="DE64" i="27"/>
  <c r="BG64" i="27"/>
  <c r="CM64" i="27"/>
  <c r="Y64" i="27"/>
  <c r="AQ64" i="27"/>
  <c r="CI64" i="27"/>
  <c r="CW64" i="27"/>
  <c r="AM64" i="27"/>
  <c r="BK64" i="27"/>
  <c r="CU64" i="27"/>
  <c r="CY64" i="27"/>
  <c r="DO64" i="27"/>
  <c r="AW64" i="27"/>
  <c r="CC64" i="27"/>
  <c r="DU64" i="27"/>
  <c r="CG64" i="27"/>
  <c r="BO64" i="27"/>
  <c r="DM64" i="27"/>
  <c r="AU64" i="27"/>
  <c r="AC64" i="27"/>
  <c r="DG64" i="27"/>
  <c r="DC64" i="27"/>
  <c r="Q64" i="27"/>
  <c r="BI64" i="27"/>
  <c r="CS64" i="27"/>
  <c r="CA64" i="27"/>
  <c r="M64" i="27"/>
  <c r="AO64" i="27"/>
  <c r="AA64" i="27"/>
  <c r="AK64" i="27"/>
  <c r="O64" i="27"/>
  <c r="BS64" i="27"/>
  <c r="DQ64" i="27"/>
  <c r="S64" i="27"/>
  <c r="DS105" i="27"/>
  <c r="BO105" i="27"/>
  <c r="CQ105" i="27"/>
  <c r="AO105" i="27"/>
  <c r="BY105" i="27"/>
  <c r="CS105" i="27"/>
  <c r="W105" i="27"/>
  <c r="AG105" i="27"/>
  <c r="CE105" i="27"/>
  <c r="BC105" i="27"/>
  <c r="M105" i="27"/>
  <c r="AS105" i="27"/>
  <c r="DI105" i="27"/>
  <c r="AY105" i="27"/>
  <c r="BI105" i="27"/>
  <c r="CO105" i="27"/>
  <c r="DO105" i="27"/>
  <c r="DC105" i="27"/>
  <c r="AC105" i="27"/>
  <c r="AM105" i="27"/>
  <c r="AK105" i="27"/>
  <c r="K105" i="27"/>
  <c r="BK105" i="27"/>
  <c r="DU105" i="27"/>
  <c r="AW105" i="27"/>
  <c r="DG105" i="27"/>
  <c r="CG105" i="27"/>
  <c r="Y105" i="27"/>
  <c r="CY105" i="27"/>
  <c r="BU105" i="27"/>
  <c r="CI105" i="27"/>
  <c r="CW105" i="27"/>
  <c r="BS105" i="27"/>
  <c r="BW105" i="27"/>
  <c r="BQ105" i="27"/>
  <c r="BE105" i="27"/>
  <c r="AI105" i="27"/>
  <c r="DQ105" i="27"/>
  <c r="BA105" i="27"/>
  <c r="AU105" i="27"/>
  <c r="DK105" i="27"/>
  <c r="AQ105" i="27"/>
  <c r="U105" i="27"/>
  <c r="DM105" i="27"/>
  <c r="CA105" i="27"/>
  <c r="I105" i="27"/>
  <c r="CK105" i="27"/>
  <c r="AE105" i="27"/>
  <c r="BM105" i="27"/>
  <c r="DW105" i="27"/>
  <c r="S105" i="27"/>
  <c r="Q105" i="27"/>
  <c r="BG105" i="27"/>
  <c r="DA105" i="27"/>
  <c r="CC105" i="27"/>
  <c r="CU105" i="27"/>
  <c r="DE105" i="27"/>
  <c r="AA105" i="27"/>
  <c r="O105" i="27"/>
  <c r="CM105" i="27"/>
  <c r="DK17" i="26"/>
  <c r="CU17" i="26"/>
  <c r="AI17" i="26"/>
  <c r="W17" i="26"/>
  <c r="DA17" i="26"/>
  <c r="AG17" i="26"/>
  <c r="BK17" i="26"/>
  <c r="AC17" i="26"/>
  <c r="DO17" i="26"/>
  <c r="CE17" i="26"/>
  <c r="AO17" i="26"/>
  <c r="DC17" i="26"/>
  <c r="DU17" i="26"/>
  <c r="CK17" i="26"/>
  <c r="BQ17" i="26"/>
  <c r="BY17" i="26"/>
  <c r="CW17" i="26"/>
  <c r="CY17" i="26"/>
  <c r="BO17" i="26"/>
  <c r="AU17" i="26"/>
  <c r="DQ17" i="26"/>
  <c r="CA17" i="26"/>
  <c r="BU17" i="26"/>
  <c r="BA17" i="26"/>
  <c r="Q17" i="26"/>
  <c r="CG17" i="26"/>
  <c r="AW17" i="26"/>
  <c r="AY17" i="26"/>
  <c r="AE17" i="26"/>
  <c r="DI17" i="26"/>
  <c r="K17" i="26"/>
  <c r="AA17" i="26"/>
  <c r="AK17" i="26"/>
  <c r="DW17" i="26"/>
  <c r="CM17" i="26"/>
  <c r="BM17" i="26"/>
  <c r="CO17" i="26"/>
  <c r="DS17" i="26"/>
  <c r="O17" i="26"/>
  <c r="CS17" i="26"/>
  <c r="AQ17" i="26"/>
  <c r="AM17" i="26"/>
  <c r="BC17" i="26"/>
  <c r="I17" i="26"/>
  <c r="M17" i="26"/>
  <c r="DE17" i="26"/>
  <c r="CI17" i="26"/>
  <c r="BE17" i="26"/>
  <c r="U17" i="26"/>
  <c r="CC17" i="26"/>
  <c r="CQ17" i="26"/>
  <c r="BG17" i="26"/>
  <c r="S17" i="26"/>
  <c r="BW17" i="26"/>
  <c r="AS17" i="26"/>
  <c r="BI17" i="26"/>
  <c r="DM17" i="26"/>
  <c r="Y17" i="26"/>
  <c r="BS17" i="26"/>
  <c r="DG17" i="26"/>
  <c r="BY256" i="27"/>
  <c r="CK256" i="27"/>
  <c r="M256" i="27"/>
  <c r="AQ256" i="27"/>
  <c r="Y256" i="27"/>
  <c r="DK256" i="27"/>
  <c r="CW256" i="27"/>
  <c r="W256" i="27"/>
  <c r="AG256" i="27"/>
  <c r="AU256" i="27"/>
  <c r="CQ256" i="27"/>
  <c r="CS256" i="27"/>
  <c r="DO256" i="27"/>
  <c r="CU256" i="27"/>
  <c r="BI256" i="27"/>
  <c r="DC256" i="27"/>
  <c r="CE256" i="27"/>
  <c r="DI256" i="27"/>
  <c r="AA256" i="27"/>
  <c r="BW256" i="27"/>
  <c r="DS256" i="27"/>
  <c r="CO256" i="27"/>
  <c r="K256" i="27"/>
  <c r="AM256" i="27"/>
  <c r="BE256" i="27"/>
  <c r="I256" i="27"/>
  <c r="CY256" i="27"/>
  <c r="U256" i="27"/>
  <c r="BA256" i="27"/>
  <c r="BO256" i="27"/>
  <c r="BQ256" i="27"/>
  <c r="DG256" i="27"/>
  <c r="DW256" i="27"/>
  <c r="Q256" i="27"/>
  <c r="BS256" i="27"/>
  <c r="BU256" i="27"/>
  <c r="O256" i="27"/>
  <c r="DQ256" i="27"/>
  <c r="AK256" i="27"/>
  <c r="CG256" i="27"/>
  <c r="AE256" i="27"/>
  <c r="BC256" i="27"/>
  <c r="DE256" i="27"/>
  <c r="S256" i="27"/>
  <c r="AI256" i="27"/>
  <c r="AC256" i="27"/>
  <c r="DM256" i="27"/>
  <c r="AO256" i="27"/>
  <c r="CA256" i="27"/>
  <c r="AY256" i="27"/>
  <c r="CC256" i="27"/>
  <c r="BK256" i="27"/>
  <c r="CM256" i="27"/>
  <c r="AW256" i="27"/>
  <c r="DA256" i="27"/>
  <c r="DU256" i="27"/>
  <c r="CI256" i="27"/>
  <c r="BG256" i="27"/>
  <c r="BM256" i="27"/>
  <c r="AS256" i="27"/>
  <c r="CC92" i="27"/>
  <c r="AK92" i="27"/>
  <c r="DQ92" i="27"/>
  <c r="AG92" i="27"/>
  <c r="BQ92" i="27"/>
  <c r="DA92" i="27"/>
  <c r="DG92" i="27"/>
  <c r="DS92" i="27"/>
  <c r="AI92" i="27"/>
  <c r="CQ92" i="27"/>
  <c r="BI92" i="27"/>
  <c r="CS92" i="27"/>
  <c r="CG92" i="27"/>
  <c r="AC92" i="27"/>
  <c r="BM92" i="27"/>
  <c r="BG92" i="27"/>
  <c r="CM92" i="27"/>
  <c r="AE92" i="27"/>
  <c r="BC92" i="27"/>
  <c r="AQ92" i="27"/>
  <c r="CW92" i="27"/>
  <c r="CO92" i="27"/>
  <c r="M92" i="27"/>
  <c r="Q92" i="27"/>
  <c r="AW92" i="27"/>
  <c r="BK92" i="27"/>
  <c r="BO92" i="27"/>
  <c r="O92" i="27"/>
  <c r="K92" i="27"/>
  <c r="AY92" i="27"/>
  <c r="CI92" i="27"/>
  <c r="BW92" i="27"/>
  <c r="DI92" i="27"/>
  <c r="AM92" i="27"/>
  <c r="BS92" i="27"/>
  <c r="CU92" i="27"/>
  <c r="DE92" i="27"/>
  <c r="DC92" i="27"/>
  <c r="Y92" i="27"/>
  <c r="AO92" i="27"/>
  <c r="W92" i="27"/>
  <c r="I92" i="27"/>
  <c r="CA92" i="27"/>
  <c r="DM92" i="27"/>
  <c r="DO92" i="27"/>
  <c r="AA92" i="27"/>
  <c r="BE92" i="27"/>
  <c r="BY92" i="27"/>
  <c r="BU92" i="27"/>
  <c r="AU92" i="27"/>
  <c r="DU92" i="27"/>
  <c r="AS92" i="27"/>
  <c r="CY92" i="27"/>
  <c r="S92" i="27"/>
  <c r="DW92" i="27"/>
  <c r="CK92" i="27"/>
  <c r="CE92" i="27"/>
  <c r="BA92" i="27"/>
  <c r="DK92" i="27"/>
  <c r="U92" i="27"/>
  <c r="CO121" i="27"/>
  <c r="CW121" i="27"/>
  <c r="BE121" i="27"/>
  <c r="AS121" i="27"/>
  <c r="AK121" i="27"/>
  <c r="I121" i="27"/>
  <c r="CI121" i="27"/>
  <c r="AI121" i="27"/>
  <c r="AE121" i="27"/>
  <c r="O121" i="27"/>
  <c r="BC121" i="27"/>
  <c r="DI121" i="27"/>
  <c r="U121" i="27"/>
  <c r="AG121" i="27"/>
  <c r="DG121" i="27"/>
  <c r="BQ121" i="27"/>
  <c r="AO121" i="27"/>
  <c r="S121" i="27"/>
  <c r="DU121" i="27"/>
  <c r="BO121" i="27"/>
  <c r="CE121" i="27"/>
  <c r="BK121" i="27"/>
  <c r="DS121" i="27"/>
  <c r="DO121" i="27"/>
  <c r="BA121" i="27"/>
  <c r="CM121" i="27"/>
  <c r="BU121" i="27"/>
  <c r="DE121" i="27"/>
  <c r="CK121" i="27"/>
  <c r="AM121" i="27"/>
  <c r="CU121" i="27"/>
  <c r="BS121" i="27"/>
  <c r="CQ121" i="27"/>
  <c r="AQ121" i="27"/>
  <c r="CS121" i="27"/>
  <c r="DC121" i="27"/>
  <c r="DA121" i="27"/>
  <c r="Y121" i="27"/>
  <c r="AC121" i="27"/>
  <c r="BW121" i="27"/>
  <c r="CG121" i="27"/>
  <c r="DQ121" i="27"/>
  <c r="Q121" i="27"/>
  <c r="AY121" i="27"/>
  <c r="CA121" i="27"/>
  <c r="BI121" i="27"/>
  <c r="CC121" i="27"/>
  <c r="AU121" i="27"/>
  <c r="K121" i="27"/>
  <c r="BM121" i="27"/>
  <c r="DK121" i="27"/>
  <c r="BG121" i="27"/>
  <c r="M121" i="27"/>
  <c r="DM121" i="27"/>
  <c r="BY121" i="27"/>
  <c r="W121" i="27"/>
  <c r="AW121" i="27"/>
  <c r="AA121" i="27"/>
  <c r="CY121" i="27"/>
  <c r="DW121" i="27"/>
  <c r="CC28" i="27"/>
  <c r="DM28" i="27"/>
  <c r="Y28" i="27"/>
  <c r="DK28" i="27"/>
  <c r="BQ28" i="27"/>
  <c r="AC28" i="27"/>
  <c r="AE28" i="27"/>
  <c r="DQ28" i="27"/>
  <c r="AS28" i="27"/>
  <c r="CQ28" i="27"/>
  <c r="CW28" i="27"/>
  <c r="CS28" i="27"/>
  <c r="CO28" i="27"/>
  <c r="AW28" i="27"/>
  <c r="AQ28" i="27"/>
  <c r="CG28" i="27"/>
  <c r="AY28" i="27"/>
  <c r="BW28" i="27"/>
  <c r="BK28" i="27"/>
  <c r="AA28" i="27"/>
  <c r="DG28" i="27"/>
  <c r="O28" i="27"/>
  <c r="BY28" i="27"/>
  <c r="AG28" i="27"/>
  <c r="DS28" i="27"/>
  <c r="Q28" i="27"/>
  <c r="W28" i="27"/>
  <c r="I28" i="27"/>
  <c r="DC28" i="27"/>
  <c r="AK28" i="27"/>
  <c r="CK28" i="27"/>
  <c r="DA28" i="27"/>
  <c r="CI28" i="27"/>
  <c r="U28" i="27"/>
  <c r="CE28" i="27"/>
  <c r="BE28" i="27"/>
  <c r="BU28" i="27"/>
  <c r="BI28" i="27"/>
  <c r="AI28" i="27"/>
  <c r="BA28" i="27"/>
  <c r="BC28" i="27"/>
  <c r="DE28" i="27"/>
  <c r="DI28" i="27"/>
  <c r="CU28" i="27"/>
  <c r="BM28" i="27"/>
  <c r="BG28" i="27"/>
  <c r="K28" i="27"/>
  <c r="BO28" i="27"/>
  <c r="DU28" i="27"/>
  <c r="AU28" i="27"/>
  <c r="BS28" i="27"/>
  <c r="DW28" i="27"/>
  <c r="CA28" i="27"/>
  <c r="DO28" i="27"/>
  <c r="CM28" i="27"/>
  <c r="CY28" i="27"/>
  <c r="AM28" i="27"/>
  <c r="AO28" i="27"/>
  <c r="M28" i="27"/>
  <c r="S28" i="27"/>
  <c r="DU8" i="25"/>
  <c r="BM8" i="25"/>
  <c r="S8" i="25"/>
  <c r="BQ8" i="25"/>
  <c r="DO8" i="25"/>
  <c r="AM8" i="25"/>
  <c r="DM8" i="25"/>
  <c r="DK8" i="25"/>
  <c r="DI8" i="25"/>
  <c r="BG8" i="25"/>
  <c r="K8" i="25"/>
  <c r="AO8" i="25"/>
  <c r="BA8" i="25"/>
  <c r="CY8" i="25"/>
  <c r="CC8" i="25"/>
  <c r="AW8" i="25"/>
  <c r="BW8" i="25"/>
  <c r="BU8" i="25"/>
  <c r="AQ8" i="25"/>
  <c r="CO8" i="25"/>
  <c r="CM8" i="25"/>
  <c r="M8" i="25"/>
  <c r="CI8" i="25"/>
  <c r="AG8" i="25"/>
  <c r="AE8" i="25"/>
  <c r="BK8" i="25"/>
  <c r="DE8" i="25"/>
  <c r="AA8" i="25"/>
  <c r="BY8" i="25"/>
  <c r="DW8" i="25"/>
  <c r="BC8" i="25"/>
  <c r="DA8" i="25"/>
  <c r="AU8" i="25"/>
  <c r="DS8" i="25"/>
  <c r="O8" i="25"/>
  <c r="CA8" i="25"/>
  <c r="U8" i="25"/>
  <c r="DQ8" i="25"/>
  <c r="BI8" i="25"/>
  <c r="DG8" i="25"/>
  <c r="CK8" i="25"/>
  <c r="AI8" i="25"/>
  <c r="DC8" i="25"/>
  <c r="I8" i="25"/>
  <c r="AC8" i="25"/>
  <c r="AY8" i="25"/>
  <c r="AS8" i="25"/>
  <c r="BE8" i="25"/>
  <c r="Y8" i="25"/>
  <c r="CG8" i="25"/>
  <c r="CW8" i="25"/>
  <c r="W8" i="25"/>
  <c r="AK8" i="25"/>
  <c r="Q8" i="25"/>
  <c r="BO8" i="25"/>
  <c r="CE8" i="25"/>
  <c r="CU8" i="25"/>
  <c r="BS8" i="25"/>
  <c r="CS8" i="25"/>
  <c r="CQ8" i="25"/>
  <c r="BU190" i="26"/>
  <c r="W190" i="26"/>
  <c r="BG190" i="26"/>
  <c r="CM190" i="26"/>
  <c r="AM190" i="26"/>
  <c r="DI190" i="26"/>
  <c r="CO190" i="26"/>
  <c r="DA190" i="26"/>
  <c r="AG190" i="26"/>
  <c r="AK190" i="26"/>
  <c r="DS190" i="26"/>
  <c r="AU190" i="26"/>
  <c r="BY190" i="26"/>
  <c r="DE190" i="26"/>
  <c r="AO190" i="26"/>
  <c r="DC190" i="26"/>
  <c r="BM190" i="26"/>
  <c r="CY190" i="26"/>
  <c r="I190" i="26"/>
  <c r="AQ190" i="26"/>
  <c r="DM190" i="26"/>
  <c r="BS190" i="26"/>
  <c r="BQ190" i="26"/>
  <c r="K190" i="26"/>
  <c r="BE190" i="26"/>
  <c r="M190" i="26"/>
  <c r="BW190" i="26"/>
  <c r="DK190" i="26"/>
  <c r="Y190" i="26"/>
  <c r="BC190" i="26"/>
  <c r="O190" i="26"/>
  <c r="CA190" i="26"/>
  <c r="CK190" i="26"/>
  <c r="AE190" i="26"/>
  <c r="AW190" i="26"/>
  <c r="AC190" i="26"/>
  <c r="CG190" i="26"/>
  <c r="DG190" i="26"/>
  <c r="DW190" i="26"/>
  <c r="AY190" i="26"/>
  <c r="DQ190" i="26"/>
  <c r="U190" i="26"/>
  <c r="CE190" i="26"/>
  <c r="AI190" i="26"/>
  <c r="CI190" i="26"/>
  <c r="BA190" i="26"/>
  <c r="AA190" i="26"/>
  <c r="BO190" i="26"/>
  <c r="CS190" i="26"/>
  <c r="BK190" i="26"/>
  <c r="CQ190" i="26"/>
  <c r="DU190" i="26"/>
  <c r="CU190" i="26"/>
  <c r="AS190" i="26"/>
  <c r="Q190" i="26"/>
  <c r="CW190" i="26"/>
  <c r="BI190" i="26"/>
  <c r="S190" i="26"/>
  <c r="CC190" i="26"/>
  <c r="DO190" i="26"/>
  <c r="DQ19" i="26"/>
  <c r="DW19" i="26"/>
  <c r="CU19" i="26"/>
  <c r="CW19" i="26"/>
  <c r="CY19" i="26"/>
  <c r="S19" i="26"/>
  <c r="K19" i="26"/>
  <c r="BA19" i="26"/>
  <c r="CA19" i="26"/>
  <c r="BU19" i="26"/>
  <c r="BY19" i="26"/>
  <c r="W19" i="26"/>
  <c r="BK19" i="26"/>
  <c r="AW19" i="26"/>
  <c r="AY19" i="26"/>
  <c r="AQ19" i="26"/>
  <c r="Y19" i="26"/>
  <c r="CS19" i="26"/>
  <c r="AA19" i="26"/>
  <c r="AK19" i="26"/>
  <c r="DM19" i="26"/>
  <c r="BO19" i="26"/>
  <c r="DC19" i="26"/>
  <c r="DS19" i="26"/>
  <c r="O19" i="26"/>
  <c r="CE19" i="26"/>
  <c r="U19" i="26"/>
  <c r="BI19" i="26"/>
  <c r="M19" i="26"/>
  <c r="DG19" i="26"/>
  <c r="AM19" i="26"/>
  <c r="BM19" i="26"/>
  <c r="DA19" i="26"/>
  <c r="CI19" i="26"/>
  <c r="BG19" i="26"/>
  <c r="CO19" i="26"/>
  <c r="DO19" i="26"/>
  <c r="CM19" i="26"/>
  <c r="DK19" i="26"/>
  <c r="BE19" i="26"/>
  <c r="BW19" i="26"/>
  <c r="Q19" i="26"/>
  <c r="BC19" i="26"/>
  <c r="CQ19" i="26"/>
  <c r="AC19" i="26"/>
  <c r="AG19" i="26"/>
  <c r="AI19" i="26"/>
  <c r="AO19" i="26"/>
  <c r="DU19" i="26"/>
  <c r="AE19" i="26"/>
  <c r="CC19" i="26"/>
  <c r="I19" i="26"/>
  <c r="CG19" i="26"/>
  <c r="AU19" i="26"/>
  <c r="AS19" i="26"/>
  <c r="CK19" i="26"/>
  <c r="DI19" i="26"/>
  <c r="BQ19" i="26"/>
  <c r="DE19" i="26"/>
  <c r="BS19" i="26"/>
  <c r="BM85" i="25"/>
  <c r="AA85" i="25"/>
  <c r="CO85" i="25"/>
  <c r="AO85" i="25"/>
  <c r="AS85" i="25"/>
  <c r="DC85" i="25"/>
  <c r="CA85" i="25"/>
  <c r="BS85" i="25"/>
  <c r="AY85" i="25"/>
  <c r="W85" i="25"/>
  <c r="BI85" i="25"/>
  <c r="CE85" i="25"/>
  <c r="CS85" i="25"/>
  <c r="AC85" i="25"/>
  <c r="DO85" i="25"/>
  <c r="DS85" i="25"/>
  <c r="CU85" i="25"/>
  <c r="AI85" i="25"/>
  <c r="DU85" i="25"/>
  <c r="Q85" i="25"/>
  <c r="CK85" i="25"/>
  <c r="DQ85" i="25"/>
  <c r="M85" i="25"/>
  <c r="CY85" i="25"/>
  <c r="BW85" i="25"/>
  <c r="CG85" i="25"/>
  <c r="CC85" i="25"/>
  <c r="DE85" i="25"/>
  <c r="BU85" i="25"/>
  <c r="BA85" i="25"/>
  <c r="AW85" i="25"/>
  <c r="CM85" i="25"/>
  <c r="CI85" i="25"/>
  <c r="BG85" i="25"/>
  <c r="AE85" i="25"/>
  <c r="AM85" i="25"/>
  <c r="BQ85" i="25"/>
  <c r="I85" i="25"/>
  <c r="AK85" i="25"/>
  <c r="DW85" i="25"/>
  <c r="Y85" i="25"/>
  <c r="DM85" i="25"/>
  <c r="BE85" i="25"/>
  <c r="CQ85" i="25"/>
  <c r="DI85" i="25"/>
  <c r="O85" i="25"/>
  <c r="BC85" i="25"/>
  <c r="DG85" i="25"/>
  <c r="K85" i="25"/>
  <c r="DA85" i="25"/>
  <c r="BK85" i="25"/>
  <c r="BO85" i="25"/>
  <c r="AU85" i="25"/>
  <c r="AG85" i="25"/>
  <c r="BY85" i="25"/>
  <c r="CW85" i="25"/>
  <c r="DK85" i="25"/>
  <c r="AQ85" i="25"/>
  <c r="U85" i="25"/>
  <c r="S85" i="25"/>
  <c r="K146" i="27"/>
  <c r="AK146" i="27"/>
  <c r="DS146" i="27"/>
  <c r="AQ146" i="27"/>
  <c r="O146" i="27"/>
  <c r="AM146" i="27"/>
  <c r="BA146" i="27"/>
  <c r="CO146" i="27"/>
  <c r="CU146" i="27"/>
  <c r="I146" i="27"/>
  <c r="BC146" i="27"/>
  <c r="BI146" i="27"/>
  <c r="CI146" i="27"/>
  <c r="DM146" i="27"/>
  <c r="DK146" i="27"/>
  <c r="BK146" i="27"/>
  <c r="AE146" i="27"/>
  <c r="BU146" i="27"/>
  <c r="DG146" i="27"/>
  <c r="AS146" i="27"/>
  <c r="Y146" i="27"/>
  <c r="AA146" i="27"/>
  <c r="AI146" i="27"/>
  <c r="DA146" i="27"/>
  <c r="W146" i="27"/>
  <c r="S146" i="27"/>
  <c r="BY146" i="27"/>
  <c r="CW146" i="27"/>
  <c r="BW146" i="27"/>
  <c r="DO146" i="27"/>
  <c r="AY146" i="27"/>
  <c r="BE146" i="27"/>
  <c r="CC146" i="27"/>
  <c r="DU146" i="27"/>
  <c r="CM146" i="27"/>
  <c r="AO146" i="27"/>
  <c r="BG146" i="27"/>
  <c r="BO146" i="27"/>
  <c r="DW146" i="27"/>
  <c r="BQ146" i="27"/>
  <c r="CA146" i="27"/>
  <c r="Q146" i="27"/>
  <c r="BM146" i="27"/>
  <c r="DI146" i="27"/>
  <c r="CQ146" i="27"/>
  <c r="DE146" i="27"/>
  <c r="CY146" i="27"/>
  <c r="CS146" i="27"/>
  <c r="AG146" i="27"/>
  <c r="M146" i="27"/>
  <c r="CE146" i="27"/>
  <c r="DQ146" i="27"/>
  <c r="BS146" i="27"/>
  <c r="CK146" i="27"/>
  <c r="U146" i="27"/>
  <c r="AU146" i="27"/>
  <c r="AW146" i="27"/>
  <c r="CG146" i="27"/>
  <c r="AC146" i="27"/>
  <c r="DC146" i="27"/>
  <c r="CS45" i="25"/>
  <c r="CC45" i="25"/>
  <c r="M45" i="25"/>
  <c r="CY45" i="25"/>
  <c r="AA45" i="25"/>
  <c r="CG45" i="25"/>
  <c r="DK45" i="25"/>
  <c r="DE45" i="25"/>
  <c r="AY45" i="25"/>
  <c r="BA45" i="25"/>
  <c r="CU45" i="25"/>
  <c r="BG45" i="25"/>
  <c r="CI45" i="25"/>
  <c r="DQ45" i="25"/>
  <c r="AE45" i="25"/>
  <c r="AM45" i="25"/>
  <c r="BQ45" i="25"/>
  <c r="S45" i="25"/>
  <c r="AK45" i="25"/>
  <c r="DW45" i="25"/>
  <c r="DI45" i="25"/>
  <c r="I45" i="25"/>
  <c r="AU45" i="25"/>
  <c r="CK45" i="25"/>
  <c r="O45" i="25"/>
  <c r="Q45" i="25"/>
  <c r="BC45" i="25"/>
  <c r="AW45" i="25"/>
  <c r="U45" i="25"/>
  <c r="DG45" i="25"/>
  <c r="BI45" i="25"/>
  <c r="BK45" i="25"/>
  <c r="DC45" i="25"/>
  <c r="CQ45" i="25"/>
  <c r="K45" i="25"/>
  <c r="CM45" i="25"/>
  <c r="BE45" i="25"/>
  <c r="CO45" i="25"/>
  <c r="AI45" i="25"/>
  <c r="AS45" i="25"/>
  <c r="AQ45" i="25"/>
  <c r="DO45" i="25"/>
  <c r="BW45" i="25"/>
  <c r="CE45" i="25"/>
  <c r="AO45" i="25"/>
  <c r="BS45" i="25"/>
  <c r="BM45" i="25"/>
  <c r="BU45" i="25"/>
  <c r="BY45" i="25"/>
  <c r="DA45" i="25"/>
  <c r="CW45" i="25"/>
  <c r="AC45" i="25"/>
  <c r="Y45" i="25"/>
  <c r="BO45" i="25"/>
  <c r="AG45" i="25"/>
  <c r="DS45" i="25"/>
  <c r="CA45" i="25"/>
  <c r="DM45" i="25"/>
  <c r="DU45" i="25"/>
  <c r="W45" i="25"/>
  <c r="CQ120" i="25"/>
  <c r="DQ120" i="25"/>
  <c r="CW120" i="25"/>
  <c r="CC120" i="25"/>
  <c r="BW120" i="25"/>
  <c r="I120" i="25"/>
  <c r="K120" i="25"/>
  <c r="AG120" i="25"/>
  <c r="AO120" i="25"/>
  <c r="BA120" i="25"/>
  <c r="BC120" i="25"/>
  <c r="S120" i="25"/>
  <c r="DO120" i="25"/>
  <c r="BG120" i="25"/>
  <c r="DW120" i="25"/>
  <c r="DK120" i="25"/>
  <c r="AQ120" i="25"/>
  <c r="AI120" i="25"/>
  <c r="AK120" i="25"/>
  <c r="W120" i="25"/>
  <c r="BY120" i="25"/>
  <c r="CA120" i="25"/>
  <c r="M120" i="25"/>
  <c r="AU120" i="25"/>
  <c r="CK120" i="25"/>
  <c r="DM120" i="25"/>
  <c r="CU120" i="25"/>
  <c r="DE120" i="25"/>
  <c r="CS120" i="25"/>
  <c r="CE120" i="25"/>
  <c r="U120" i="25"/>
  <c r="DC120" i="25"/>
  <c r="Y120" i="25"/>
  <c r="BO120" i="25"/>
  <c r="O120" i="25"/>
  <c r="BS120" i="25"/>
  <c r="Q120" i="25"/>
  <c r="AY120" i="25"/>
  <c r="AS120" i="25"/>
  <c r="AM120" i="25"/>
  <c r="AA120" i="25"/>
  <c r="CM120" i="25"/>
  <c r="DS120" i="25"/>
  <c r="BQ120" i="25"/>
  <c r="BM120" i="25"/>
  <c r="AC120" i="25"/>
  <c r="DU120" i="25"/>
  <c r="DG120" i="25"/>
  <c r="CG120" i="25"/>
  <c r="BK120" i="25"/>
  <c r="CI120" i="25"/>
  <c r="DI120" i="25"/>
  <c r="AE120" i="25"/>
  <c r="BI120" i="25"/>
  <c r="AW120" i="25"/>
  <c r="CO120" i="25"/>
  <c r="CY120" i="25"/>
  <c r="DA120" i="25"/>
  <c r="BE120" i="25"/>
  <c r="BU120" i="25"/>
  <c r="BM157" i="24"/>
  <c r="CI157" i="24"/>
  <c r="BW157" i="24"/>
  <c r="BC157" i="24"/>
  <c r="S157" i="24"/>
  <c r="CO157" i="24"/>
  <c r="BE157" i="24"/>
  <c r="CW157" i="24"/>
  <c r="Y157" i="24"/>
  <c r="DK157" i="24"/>
  <c r="DO157" i="24"/>
  <c r="BU157" i="24"/>
  <c r="AI157" i="24"/>
  <c r="AM157" i="24"/>
  <c r="DQ157" i="24"/>
  <c r="DM157" i="24"/>
  <c r="AK157" i="24"/>
  <c r="DU157" i="24"/>
  <c r="I157" i="24"/>
  <c r="CU157" i="24"/>
  <c r="AY157" i="24"/>
  <c r="CK157" i="24"/>
  <c r="O157" i="24"/>
  <c r="DA157" i="24"/>
  <c r="BY157" i="24"/>
  <c r="W157" i="24"/>
  <c r="AW157" i="24"/>
  <c r="DG157" i="24"/>
  <c r="CE157" i="24"/>
  <c r="BK157" i="24"/>
  <c r="BO157" i="24"/>
  <c r="U157" i="24"/>
  <c r="CC157" i="24"/>
  <c r="M157" i="24"/>
  <c r="AG157" i="24"/>
  <c r="CA157" i="24"/>
  <c r="AA157" i="24"/>
  <c r="BG157" i="24"/>
  <c r="AU157" i="24"/>
  <c r="K157" i="24"/>
  <c r="CY157" i="24"/>
  <c r="CM157" i="24"/>
  <c r="BI157" i="24"/>
  <c r="AS157" i="24"/>
  <c r="CG157" i="24"/>
  <c r="DC157" i="24"/>
  <c r="AQ157" i="24"/>
  <c r="DE157" i="24"/>
  <c r="AC157" i="24"/>
  <c r="BS157" i="24"/>
  <c r="BA157" i="24"/>
  <c r="AO157" i="24"/>
  <c r="AE157" i="24"/>
  <c r="DW157" i="24"/>
  <c r="Q157" i="24"/>
  <c r="DI157" i="24"/>
  <c r="CQ157" i="24"/>
  <c r="BQ157" i="24"/>
  <c r="DS157" i="24"/>
  <c r="CS157" i="24"/>
  <c r="DQ11" i="25"/>
  <c r="BO11" i="25"/>
  <c r="Q11" i="25"/>
  <c r="AI11" i="25"/>
  <c r="CG11" i="25"/>
  <c r="DC11" i="25"/>
  <c r="AM11" i="25"/>
  <c r="BS11" i="25"/>
  <c r="Y11" i="25"/>
  <c r="W11" i="25"/>
  <c r="CA11" i="25"/>
  <c r="CE11" i="25"/>
  <c r="S11" i="25"/>
  <c r="BQ11" i="25"/>
  <c r="DO11" i="25"/>
  <c r="AC11" i="25"/>
  <c r="BC11" i="25"/>
  <c r="DK11" i="25"/>
  <c r="DI11" i="25"/>
  <c r="BG11" i="25"/>
  <c r="I11" i="25"/>
  <c r="AG11" i="25"/>
  <c r="BA11" i="25"/>
  <c r="CY11" i="25"/>
  <c r="CS11" i="25"/>
  <c r="CW11" i="25"/>
  <c r="BW11" i="25"/>
  <c r="BM11" i="25"/>
  <c r="AQ11" i="25"/>
  <c r="CO11" i="25"/>
  <c r="BE11" i="25"/>
  <c r="M11" i="25"/>
  <c r="CI11" i="25"/>
  <c r="AW11" i="25"/>
  <c r="AE11" i="25"/>
  <c r="DM11" i="25"/>
  <c r="DE11" i="25"/>
  <c r="AA11" i="25"/>
  <c r="BY11" i="25"/>
  <c r="DW11" i="25"/>
  <c r="K11" i="25"/>
  <c r="AY11" i="25"/>
  <c r="AO11" i="25"/>
  <c r="BU11" i="25"/>
  <c r="AU11" i="25"/>
  <c r="DA11" i="25"/>
  <c r="CU11" i="25"/>
  <c r="AK11" i="25"/>
  <c r="U11" i="25"/>
  <c r="DS11" i="25"/>
  <c r="AS11" i="25"/>
  <c r="BI11" i="25"/>
  <c r="CK11" i="25"/>
  <c r="DU11" i="25"/>
  <c r="CC11" i="25"/>
  <c r="CQ11" i="25"/>
  <c r="O11" i="25"/>
  <c r="DG11" i="25"/>
  <c r="BK11" i="25"/>
  <c r="CM11" i="25"/>
  <c r="AQ36" i="26"/>
  <c r="AC36" i="26"/>
  <c r="AI36" i="26"/>
  <c r="CK36" i="26"/>
  <c r="AE36" i="26"/>
  <c r="DE36" i="26"/>
  <c r="Q36" i="26"/>
  <c r="U36" i="26"/>
  <c r="BW36" i="26"/>
  <c r="I36" i="26"/>
  <c r="BE36" i="26"/>
  <c r="CO36" i="26"/>
  <c r="DU36" i="26"/>
  <c r="BI36" i="26"/>
  <c r="DI36" i="26"/>
  <c r="K36" i="26"/>
  <c r="Y36" i="26"/>
  <c r="CI36" i="26"/>
  <c r="DO36" i="26"/>
  <c r="CU36" i="26"/>
  <c r="S36" i="26"/>
  <c r="CW36" i="26"/>
  <c r="BM36" i="26"/>
  <c r="CS36" i="26"/>
  <c r="CG36" i="26"/>
  <c r="AM36" i="26"/>
  <c r="BK36" i="26"/>
  <c r="AY36" i="26"/>
  <c r="CE36" i="26"/>
  <c r="O36" i="26"/>
  <c r="DC36" i="26"/>
  <c r="AO36" i="26"/>
  <c r="AS36" i="26"/>
  <c r="BQ36" i="26"/>
  <c r="DG36" i="26"/>
  <c r="AU36" i="26"/>
  <c r="AA36" i="26"/>
  <c r="CQ36" i="26"/>
  <c r="W36" i="26"/>
  <c r="CC36" i="26"/>
  <c r="BS36" i="26"/>
  <c r="AW36" i="26"/>
  <c r="BU36" i="26"/>
  <c r="BO36" i="26"/>
  <c r="AG36" i="26"/>
  <c r="BA36" i="26"/>
  <c r="DQ36" i="26"/>
  <c r="CY36" i="26"/>
  <c r="BC36" i="26"/>
  <c r="DA36" i="26"/>
  <c r="DS36" i="26"/>
  <c r="CM36" i="26"/>
  <c r="BG36" i="26"/>
  <c r="AK36" i="26"/>
  <c r="CA36" i="26"/>
  <c r="M36" i="26"/>
  <c r="DW36" i="26"/>
  <c r="DK36" i="26"/>
  <c r="DM36" i="26"/>
  <c r="BY36" i="26"/>
  <c r="BQ117" i="25"/>
  <c r="BM117" i="25"/>
  <c r="CG117" i="25"/>
  <c r="BI117" i="25"/>
  <c r="BK117" i="25"/>
  <c r="W117" i="25"/>
  <c r="DC117" i="25"/>
  <c r="AC117" i="25"/>
  <c r="BO117" i="25"/>
  <c r="AW117" i="25"/>
  <c r="BU117" i="25"/>
  <c r="AK117" i="25"/>
  <c r="AY117" i="25"/>
  <c r="AU117" i="25"/>
  <c r="AO117" i="25"/>
  <c r="CI117" i="25"/>
  <c r="DA117" i="25"/>
  <c r="AE117" i="25"/>
  <c r="CS117" i="25"/>
  <c r="DE117" i="25"/>
  <c r="CK117" i="25"/>
  <c r="AA117" i="25"/>
  <c r="DW117" i="25"/>
  <c r="I117" i="25"/>
  <c r="CM117" i="25"/>
  <c r="CQ117" i="25"/>
  <c r="DS117" i="25"/>
  <c r="CC117" i="25"/>
  <c r="BY117" i="25"/>
  <c r="BS117" i="25"/>
  <c r="DK117" i="25"/>
  <c r="DU117" i="25"/>
  <c r="CY117" i="25"/>
  <c r="CW117" i="25"/>
  <c r="BW117" i="25"/>
  <c r="DO117" i="25"/>
  <c r="K117" i="25"/>
  <c r="BA117" i="25"/>
  <c r="AS117" i="25"/>
  <c r="BC117" i="25"/>
  <c r="O117" i="25"/>
  <c r="DG117" i="25"/>
  <c r="U117" i="25"/>
  <c r="BG117" i="25"/>
  <c r="M117" i="25"/>
  <c r="AM117" i="25"/>
  <c r="BE117" i="25"/>
  <c r="AG117" i="25"/>
  <c r="CA117" i="25"/>
  <c r="DM117" i="25"/>
  <c r="S117" i="25"/>
  <c r="Q117" i="25"/>
  <c r="AQ117" i="25"/>
  <c r="Y117" i="25"/>
  <c r="DI117" i="25"/>
  <c r="CU117" i="25"/>
  <c r="CO117" i="25"/>
  <c r="CE117" i="25"/>
  <c r="DQ117" i="25"/>
  <c r="AI117" i="25"/>
  <c r="BY15" i="24"/>
  <c r="CS15" i="24"/>
  <c r="DS15" i="24"/>
  <c r="CQ15" i="24"/>
  <c r="BO15" i="24"/>
  <c r="CK15" i="24"/>
  <c r="BE15" i="24"/>
  <c r="CW15" i="24"/>
  <c r="CC15" i="24"/>
  <c r="AS15" i="24"/>
  <c r="AU15" i="24"/>
  <c r="CE15" i="24"/>
  <c r="CA15" i="24"/>
  <c r="AY15" i="24"/>
  <c r="W15" i="24"/>
  <c r="DQ15" i="24"/>
  <c r="BI15" i="24"/>
  <c r="Q15" i="24"/>
  <c r="AC15" i="24"/>
  <c r="DO15" i="24"/>
  <c r="CO15" i="24"/>
  <c r="BC15" i="24"/>
  <c r="AM15" i="24"/>
  <c r="AI15" i="24"/>
  <c r="DU15" i="24"/>
  <c r="DA15" i="24"/>
  <c r="S15" i="24"/>
  <c r="BU15" i="24"/>
  <c r="M15" i="24"/>
  <c r="CY15" i="24"/>
  <c r="CU15" i="24"/>
  <c r="BS15" i="24"/>
  <c r="K15" i="24"/>
  <c r="DE15" i="24"/>
  <c r="DI15" i="24"/>
  <c r="DK15" i="24"/>
  <c r="Y15" i="24"/>
  <c r="DC15" i="24"/>
  <c r="CI15" i="24"/>
  <c r="BG15" i="24"/>
  <c r="BA15" i="24"/>
  <c r="U15" i="24"/>
  <c r="AO15" i="24"/>
  <c r="DM15" i="24"/>
  <c r="BW15" i="24"/>
  <c r="AK15" i="24"/>
  <c r="DW15" i="24"/>
  <c r="O15" i="24"/>
  <c r="AE15" i="24"/>
  <c r="DG15" i="24"/>
  <c r="CM15" i="24"/>
  <c r="AG15" i="24"/>
  <c r="CG15" i="24"/>
  <c r="BK15" i="24"/>
  <c r="I15" i="24"/>
  <c r="BQ15" i="24"/>
  <c r="BM15" i="24"/>
  <c r="AA15" i="24"/>
  <c r="AW15" i="24"/>
  <c r="AQ15" i="24"/>
  <c r="U182" i="26"/>
  <c r="CO182" i="26"/>
  <c r="DS182" i="26"/>
  <c r="O182" i="26"/>
  <c r="CS182" i="26"/>
  <c r="BS182" i="26"/>
  <c r="S182" i="26"/>
  <c r="M182" i="26"/>
  <c r="DG182" i="26"/>
  <c r="BW182" i="26"/>
  <c r="CQ182" i="26"/>
  <c r="DM182" i="26"/>
  <c r="DE182" i="26"/>
  <c r="CC182" i="26"/>
  <c r="BI182" i="26"/>
  <c r="Y182" i="26"/>
  <c r="AQ182" i="26"/>
  <c r="CI182" i="26"/>
  <c r="BG182" i="26"/>
  <c r="AM182" i="26"/>
  <c r="BM182" i="26"/>
  <c r="BC182" i="26"/>
  <c r="BE182" i="26"/>
  <c r="AS182" i="26"/>
  <c r="I182" i="26"/>
  <c r="DK182" i="26"/>
  <c r="CU182" i="26"/>
  <c r="AI182" i="26"/>
  <c r="W182" i="26"/>
  <c r="DA182" i="26"/>
  <c r="AG182" i="26"/>
  <c r="BK182" i="26"/>
  <c r="AC182" i="26"/>
  <c r="DO182" i="26"/>
  <c r="CE182" i="26"/>
  <c r="AO182" i="26"/>
  <c r="DC182" i="26"/>
  <c r="DU182" i="26"/>
  <c r="CK182" i="26"/>
  <c r="BQ182" i="26"/>
  <c r="CG182" i="26"/>
  <c r="AE182" i="26"/>
  <c r="K182" i="26"/>
  <c r="DW182" i="26"/>
  <c r="CW182" i="26"/>
  <c r="AU182" i="26"/>
  <c r="CA182" i="26"/>
  <c r="Q182" i="26"/>
  <c r="AW182" i="26"/>
  <c r="DI182" i="26"/>
  <c r="AA182" i="26"/>
  <c r="CM182" i="26"/>
  <c r="CY182" i="26"/>
  <c r="BU182" i="26"/>
  <c r="BO182" i="26"/>
  <c r="BA182" i="26"/>
  <c r="BY182" i="26"/>
  <c r="DQ182" i="26"/>
  <c r="AY182" i="26"/>
  <c r="AK182" i="26"/>
  <c r="BI133" i="26"/>
  <c r="CI133" i="26"/>
  <c r="W133" i="26"/>
  <c r="DQ133" i="26"/>
  <c r="DE133" i="26"/>
  <c r="AW133" i="26"/>
  <c r="BM133" i="26"/>
  <c r="DW133" i="26"/>
  <c r="DC133" i="26"/>
  <c r="O133" i="26"/>
  <c r="DU133" i="26"/>
  <c r="AY133" i="26"/>
  <c r="DA133" i="26"/>
  <c r="CO133" i="26"/>
  <c r="DG133" i="26"/>
  <c r="BE133" i="26"/>
  <c r="AS133" i="26"/>
  <c r="CM133" i="26"/>
  <c r="AU133" i="26"/>
  <c r="CC133" i="26"/>
  <c r="AA133" i="26"/>
  <c r="CQ133" i="26"/>
  <c r="BY133" i="26"/>
  <c r="Y133" i="26"/>
  <c r="BG133" i="26"/>
  <c r="AI133" i="26"/>
  <c r="BU133" i="26"/>
  <c r="AE133" i="26"/>
  <c r="K133" i="26"/>
  <c r="AK133" i="26"/>
  <c r="CA133" i="26"/>
  <c r="AQ133" i="26"/>
  <c r="BO133" i="26"/>
  <c r="I133" i="26"/>
  <c r="DK133" i="26"/>
  <c r="CK133" i="26"/>
  <c r="BW133" i="26"/>
  <c r="BA133" i="26"/>
  <c r="DI133" i="26"/>
  <c r="CW133" i="26"/>
  <c r="BS133" i="26"/>
  <c r="S133" i="26"/>
  <c r="U133" i="26"/>
  <c r="DS133" i="26"/>
  <c r="DO133" i="26"/>
  <c r="CS133" i="26"/>
  <c r="CE133" i="26"/>
  <c r="BQ133" i="26"/>
  <c r="AC133" i="26"/>
  <c r="CU133" i="26"/>
  <c r="AO133" i="26"/>
  <c r="CG133" i="26"/>
  <c r="DM133" i="26"/>
  <c r="CY133" i="26"/>
  <c r="BK133" i="26"/>
  <c r="M133" i="26"/>
  <c r="AM133" i="26"/>
  <c r="Q133" i="26"/>
  <c r="AG133" i="26"/>
  <c r="BC133" i="26"/>
  <c r="CI48" i="26"/>
  <c r="AY48" i="26"/>
  <c r="BA48" i="26"/>
  <c r="Y48" i="26"/>
  <c r="DK48" i="26"/>
  <c r="M48" i="26"/>
  <c r="AC48" i="26"/>
  <c r="AM48" i="26"/>
  <c r="DQ48" i="26"/>
  <c r="CO48" i="26"/>
  <c r="W48" i="26"/>
  <c r="CQ48" i="26"/>
  <c r="DU48" i="26"/>
  <c r="I48" i="26"/>
  <c r="CU48" i="26"/>
  <c r="BM48" i="26"/>
  <c r="U48" i="26"/>
  <c r="O48" i="26"/>
  <c r="DA48" i="26"/>
  <c r="BY48" i="26"/>
  <c r="CK48" i="26"/>
  <c r="DO48" i="26"/>
  <c r="DG48" i="26"/>
  <c r="CE48" i="26"/>
  <c r="BK48" i="26"/>
  <c r="AA48" i="26"/>
  <c r="AS48" i="26"/>
  <c r="CC48" i="26"/>
  <c r="BI48" i="26"/>
  <c r="AG48" i="26"/>
  <c r="BO48" i="26"/>
  <c r="AW48" i="26"/>
  <c r="BG48" i="26"/>
  <c r="AU48" i="26"/>
  <c r="K48" i="26"/>
  <c r="DM48" i="26"/>
  <c r="CW48" i="26"/>
  <c r="AK48" i="26"/>
  <c r="Q48" i="26"/>
  <c r="DC48" i="26"/>
  <c r="CA48" i="26"/>
  <c r="BQ48" i="26"/>
  <c r="DS48" i="26"/>
  <c r="BC48" i="26"/>
  <c r="BE48" i="26"/>
  <c r="CG48" i="26"/>
  <c r="DE48" i="26"/>
  <c r="BS48" i="26"/>
  <c r="CY48" i="26"/>
  <c r="AO48" i="26"/>
  <c r="BU48" i="26"/>
  <c r="S48" i="26"/>
  <c r="AE48" i="26"/>
  <c r="DW48" i="26"/>
  <c r="DI48" i="26"/>
  <c r="CM48" i="26"/>
  <c r="AI48" i="26"/>
  <c r="AQ48" i="26"/>
  <c r="CS48" i="26"/>
  <c r="BW48" i="26"/>
  <c r="AK39" i="25"/>
  <c r="CQ39" i="25"/>
  <c r="CE39" i="25"/>
  <c r="BK39" i="25"/>
  <c r="AA39" i="25"/>
  <c r="BU39" i="25"/>
  <c r="BM39" i="25"/>
  <c r="BY39" i="25"/>
  <c r="AG39" i="25"/>
  <c r="DS39" i="25"/>
  <c r="DW39" i="25"/>
  <c r="BQ39" i="25"/>
  <c r="AQ39" i="25"/>
  <c r="AU39" i="25"/>
  <c r="K39" i="25"/>
  <c r="O39" i="25"/>
  <c r="CC39" i="25"/>
  <c r="CW39" i="25"/>
  <c r="Q39" i="25"/>
  <c r="DC39" i="25"/>
  <c r="CI39" i="25"/>
  <c r="M39" i="25"/>
  <c r="W39" i="25"/>
  <c r="DI39" i="25"/>
  <c r="DU39" i="25"/>
  <c r="CY39" i="25"/>
  <c r="CS39" i="25"/>
  <c r="DO39" i="25"/>
  <c r="CM39" i="25"/>
  <c r="BS39" i="25"/>
  <c r="BG39" i="25"/>
  <c r="BA39" i="25"/>
  <c r="CK39" i="25"/>
  <c r="DE39" i="25"/>
  <c r="AO39" i="25"/>
  <c r="AE39" i="25"/>
  <c r="AI39" i="25"/>
  <c r="BO39" i="25"/>
  <c r="BC39" i="25"/>
  <c r="S39" i="25"/>
  <c r="AC39" i="25"/>
  <c r="CU39" i="25"/>
  <c r="BE39" i="25"/>
  <c r="BI39" i="25"/>
  <c r="DM39" i="25"/>
  <c r="DK39" i="25"/>
  <c r="AY39" i="25"/>
  <c r="U39" i="25"/>
  <c r="CO39" i="25"/>
  <c r="CA39" i="25"/>
  <c r="CG39" i="25"/>
  <c r="AW39" i="25"/>
  <c r="AS39" i="25"/>
  <c r="AM39" i="25"/>
  <c r="BW39" i="25"/>
  <c r="DG39" i="25"/>
  <c r="I39" i="25"/>
  <c r="DA39" i="25"/>
  <c r="Y39" i="25"/>
  <c r="DQ39" i="25"/>
  <c r="BA57" i="26"/>
  <c r="CS57" i="26"/>
  <c r="BO57" i="26"/>
  <c r="BQ57" i="26"/>
  <c r="AO57" i="26"/>
  <c r="M57" i="26"/>
  <c r="AE57" i="26"/>
  <c r="AS57" i="26"/>
  <c r="AU57" i="26"/>
  <c r="S57" i="26"/>
  <c r="BW57" i="26"/>
  <c r="AI57" i="26"/>
  <c r="W57" i="26"/>
  <c r="Y57" i="26"/>
  <c r="DK57" i="26"/>
  <c r="DW57" i="26"/>
  <c r="CI57" i="26"/>
  <c r="DO57" i="26"/>
  <c r="DQ57" i="26"/>
  <c r="CO57" i="26"/>
  <c r="U57" i="26"/>
  <c r="AQ57" i="26"/>
  <c r="I57" i="26"/>
  <c r="CU57" i="26"/>
  <c r="BS57" i="26"/>
  <c r="AC57" i="26"/>
  <c r="CQ57" i="26"/>
  <c r="DA57" i="26"/>
  <c r="BY57" i="26"/>
  <c r="AW57" i="26"/>
  <c r="BE57" i="26"/>
  <c r="CC57" i="26"/>
  <c r="CE57" i="26"/>
  <c r="BC57" i="26"/>
  <c r="AA57" i="26"/>
  <c r="DE57" i="26"/>
  <c r="BG57" i="26"/>
  <c r="BI57" i="26"/>
  <c r="AG57" i="26"/>
  <c r="DS57" i="26"/>
  <c r="DG57" i="26"/>
  <c r="CK57" i="26"/>
  <c r="AM57" i="26"/>
  <c r="Q57" i="26"/>
  <c r="CY57" i="26"/>
  <c r="DI57" i="26"/>
  <c r="AY57" i="26"/>
  <c r="CM57" i="26"/>
  <c r="BM57" i="26"/>
  <c r="K57" i="26"/>
  <c r="DM57" i="26"/>
  <c r="DC57" i="26"/>
  <c r="AK57" i="26"/>
  <c r="O57" i="26"/>
  <c r="CG57" i="26"/>
  <c r="BK57" i="26"/>
  <c r="CW57" i="26"/>
  <c r="CA57" i="26"/>
  <c r="BU57" i="26"/>
  <c r="DU57" i="26"/>
  <c r="AQ111" i="26"/>
  <c r="BM111" i="26"/>
  <c r="DU111" i="26"/>
  <c r="AO111" i="26"/>
  <c r="AI111" i="26"/>
  <c r="CY111" i="26"/>
  <c r="CK111" i="26"/>
  <c r="I111" i="26"/>
  <c r="M111" i="26"/>
  <c r="AK111" i="26"/>
  <c r="DI111" i="26"/>
  <c r="DO111" i="26"/>
  <c r="DW111" i="26"/>
  <c r="W111" i="26"/>
  <c r="AU111" i="26"/>
  <c r="BO111" i="26"/>
  <c r="BW111" i="26"/>
  <c r="CU111" i="26"/>
  <c r="Q111" i="26"/>
  <c r="CA111" i="26"/>
  <c r="BY111" i="26"/>
  <c r="DC111" i="26"/>
  <c r="K111" i="26"/>
  <c r="AY111" i="26"/>
  <c r="U111" i="26"/>
  <c r="CS111" i="26"/>
  <c r="BA111" i="26"/>
  <c r="DG111" i="26"/>
  <c r="BK111" i="26"/>
  <c r="AS111" i="26"/>
  <c r="DA111" i="26"/>
  <c r="BU111" i="26"/>
  <c r="S111" i="26"/>
  <c r="CG111" i="26"/>
  <c r="BC111" i="26"/>
  <c r="AM111" i="26"/>
  <c r="AC111" i="26"/>
  <c r="AE111" i="26"/>
  <c r="Y111" i="26"/>
  <c r="AW111" i="26"/>
  <c r="BE111" i="26"/>
  <c r="DQ111" i="26"/>
  <c r="CW111" i="26"/>
  <c r="DE111" i="26"/>
  <c r="CM111" i="26"/>
  <c r="CE111" i="26"/>
  <c r="DS111" i="26"/>
  <c r="BQ111" i="26"/>
  <c r="O111" i="26"/>
  <c r="DK111" i="26"/>
  <c r="AA111" i="26"/>
  <c r="BG111" i="26"/>
  <c r="BI111" i="26"/>
  <c r="AG111" i="26"/>
  <c r="CQ111" i="26"/>
  <c r="CI111" i="26"/>
  <c r="CC111" i="26"/>
  <c r="BS111" i="26"/>
  <c r="DM111" i="26"/>
  <c r="CO111" i="26"/>
  <c r="DS96" i="25"/>
  <c r="CW96" i="25"/>
  <c r="DK96" i="25"/>
  <c r="CQ96" i="25"/>
  <c r="BO96" i="25"/>
  <c r="BK96" i="25"/>
  <c r="AG96" i="25"/>
  <c r="CO96" i="25"/>
  <c r="Y96" i="25"/>
  <c r="AS96" i="25"/>
  <c r="AA96" i="25"/>
  <c r="AM96" i="25"/>
  <c r="BS96" i="25"/>
  <c r="AY96" i="25"/>
  <c r="W96" i="25"/>
  <c r="CA96" i="25"/>
  <c r="CS96" i="25"/>
  <c r="CC96" i="25"/>
  <c r="AC96" i="25"/>
  <c r="DO96" i="25"/>
  <c r="DC96" i="25"/>
  <c r="BC96" i="25"/>
  <c r="AI96" i="25"/>
  <c r="DU96" i="25"/>
  <c r="DQ96" i="25"/>
  <c r="BU96" i="25"/>
  <c r="DA96" i="25"/>
  <c r="M96" i="25"/>
  <c r="CY96" i="25"/>
  <c r="BW96" i="25"/>
  <c r="I96" i="25"/>
  <c r="CM96" i="25"/>
  <c r="CI96" i="25"/>
  <c r="BG96" i="25"/>
  <c r="AE96" i="25"/>
  <c r="CU96" i="25"/>
  <c r="CG96" i="25"/>
  <c r="Q96" i="25"/>
  <c r="U96" i="25"/>
  <c r="DG96" i="25"/>
  <c r="AO96" i="25"/>
  <c r="O96" i="25"/>
  <c r="AW96" i="25"/>
  <c r="CK96" i="25"/>
  <c r="BM96" i="25"/>
  <c r="BA96" i="25"/>
  <c r="BQ96" i="25"/>
  <c r="DW96" i="25"/>
  <c r="AU96" i="25"/>
  <c r="S96" i="25"/>
  <c r="DE96" i="25"/>
  <c r="DI96" i="25"/>
  <c r="BE96" i="25"/>
  <c r="AK96" i="25"/>
  <c r="CE96" i="25"/>
  <c r="K96" i="25"/>
  <c r="BI96" i="25"/>
  <c r="BY96" i="25"/>
  <c r="AQ96" i="25"/>
  <c r="DM96" i="25"/>
  <c r="BE29" i="26"/>
  <c r="M29" i="26"/>
  <c r="DW29" i="26"/>
  <c r="CM29" i="26"/>
  <c r="BS29" i="26"/>
  <c r="DE29" i="26"/>
  <c r="CY29" i="26"/>
  <c r="CS29" i="26"/>
  <c r="BQ29" i="26"/>
  <c r="AO29" i="26"/>
  <c r="BM29" i="26"/>
  <c r="BU29" i="26"/>
  <c r="BW29" i="26"/>
  <c r="BC29" i="26"/>
  <c r="S29" i="26"/>
  <c r="DM29" i="26"/>
  <c r="AY29" i="26"/>
  <c r="BA29" i="26"/>
  <c r="Y29" i="26"/>
  <c r="DK29" i="26"/>
  <c r="AA29" i="26"/>
  <c r="AC29" i="26"/>
  <c r="AM29" i="26"/>
  <c r="DQ29" i="26"/>
  <c r="CO29" i="26"/>
  <c r="CQ29" i="26"/>
  <c r="AI29" i="26"/>
  <c r="DU29" i="26"/>
  <c r="I29" i="26"/>
  <c r="CU29" i="26"/>
  <c r="DO29" i="26"/>
  <c r="W29" i="26"/>
  <c r="DG29" i="26"/>
  <c r="CE29" i="26"/>
  <c r="BK29" i="26"/>
  <c r="AS29" i="26"/>
  <c r="DS29" i="26"/>
  <c r="AK29" i="26"/>
  <c r="Q29" i="26"/>
  <c r="DC29" i="26"/>
  <c r="BG29" i="26"/>
  <c r="AE29" i="26"/>
  <c r="CK29" i="26"/>
  <c r="DA29" i="26"/>
  <c r="AW29" i="26"/>
  <c r="BI29" i="26"/>
  <c r="U29" i="26"/>
  <c r="AU29" i="26"/>
  <c r="CW29" i="26"/>
  <c r="DI29" i="26"/>
  <c r="AQ29" i="26"/>
  <c r="BY29" i="26"/>
  <c r="BO29" i="26"/>
  <c r="AG29" i="26"/>
  <c r="O29" i="26"/>
  <c r="CC29" i="26"/>
  <c r="K29" i="26"/>
  <c r="CG29" i="26"/>
  <c r="CA29" i="26"/>
  <c r="CI29" i="26"/>
  <c r="BI73" i="25"/>
  <c r="BO73" i="25"/>
  <c r="CA73" i="25"/>
  <c r="AI73" i="25"/>
  <c r="DU73" i="25"/>
  <c r="BA73" i="25"/>
  <c r="CC73" i="25"/>
  <c r="AS73" i="25"/>
  <c r="AO73" i="25"/>
  <c r="M73" i="25"/>
  <c r="BY73" i="25"/>
  <c r="CS73" i="25"/>
  <c r="BC73" i="25"/>
  <c r="S73" i="25"/>
  <c r="DE73" i="25"/>
  <c r="AM73" i="25"/>
  <c r="DA73" i="25"/>
  <c r="Q73" i="25"/>
  <c r="DK73" i="25"/>
  <c r="CQ73" i="25"/>
  <c r="AU73" i="25"/>
  <c r="DQ73" i="25"/>
  <c r="DI73" i="25"/>
  <c r="CO73" i="25"/>
  <c r="BM73" i="25"/>
  <c r="CY73" i="25"/>
  <c r="CI73" i="25"/>
  <c r="CM73" i="25"/>
  <c r="AE73" i="25"/>
  <c r="AQ73" i="25"/>
  <c r="CE73" i="25"/>
  <c r="W73" i="25"/>
  <c r="O73" i="25"/>
  <c r="AA73" i="25"/>
  <c r="DM73" i="25"/>
  <c r="CU73" i="25"/>
  <c r="BS73" i="25"/>
  <c r="DC73" i="25"/>
  <c r="BK73" i="25"/>
  <c r="AY73" i="25"/>
  <c r="K73" i="25"/>
  <c r="CG73" i="25"/>
  <c r="Y73" i="25"/>
  <c r="AW73" i="25"/>
  <c r="AK73" i="25"/>
  <c r="DS73" i="25"/>
  <c r="DO73" i="25"/>
  <c r="CW73" i="25"/>
  <c r="I73" i="25"/>
  <c r="BE73" i="25"/>
  <c r="BG73" i="25"/>
  <c r="U73" i="25"/>
  <c r="BW73" i="25"/>
  <c r="DW73" i="25"/>
  <c r="DG73" i="25"/>
  <c r="CK73" i="25"/>
  <c r="BQ73" i="25"/>
  <c r="AG73" i="25"/>
  <c r="BU73" i="25"/>
  <c r="AC73" i="25"/>
  <c r="AY85" i="24"/>
  <c r="BC85" i="24"/>
  <c r="CU85" i="24"/>
  <c r="AU85" i="24"/>
  <c r="AQ85" i="24"/>
  <c r="AE85" i="24"/>
  <c r="CC85" i="24"/>
  <c r="BY85" i="24"/>
  <c r="AW85" i="24"/>
  <c r="U85" i="24"/>
  <c r="BO85" i="24"/>
  <c r="BG85" i="24"/>
  <c r="CY85" i="24"/>
  <c r="AA85" i="24"/>
  <c r="DM85" i="24"/>
  <c r="DI85" i="24"/>
  <c r="CQ85" i="24"/>
  <c r="AK85" i="24"/>
  <c r="AG85" i="24"/>
  <c r="DS85" i="24"/>
  <c r="DO85" i="24"/>
  <c r="BW85" i="24"/>
  <c r="BK85" i="24"/>
  <c r="K85" i="24"/>
  <c r="CW85" i="24"/>
  <c r="BA85" i="24"/>
  <c r="AM85" i="24"/>
  <c r="I85" i="24"/>
  <c r="DC85" i="24"/>
  <c r="CA85" i="24"/>
  <c r="BQ85" i="24"/>
  <c r="W85" i="24"/>
  <c r="CE85" i="24"/>
  <c r="O85" i="24"/>
  <c r="AI85" i="24"/>
  <c r="DU85" i="24"/>
  <c r="AS85" i="24"/>
  <c r="Y85" i="24"/>
  <c r="DK85" i="24"/>
  <c r="DG85" i="24"/>
  <c r="BS85" i="24"/>
  <c r="DQ85" i="24"/>
  <c r="Q85" i="24"/>
  <c r="CG85" i="24"/>
  <c r="CK85" i="24"/>
  <c r="AO85" i="24"/>
  <c r="BU85" i="24"/>
  <c r="S85" i="24"/>
  <c r="CS85" i="24"/>
  <c r="CO85" i="24"/>
  <c r="AC85" i="24"/>
  <c r="M85" i="24"/>
  <c r="DA85" i="24"/>
  <c r="DW85" i="24"/>
  <c r="BI85" i="24"/>
  <c r="BE85" i="24"/>
  <c r="DE85" i="24"/>
  <c r="BM85" i="24"/>
  <c r="CM85" i="24"/>
  <c r="CI85" i="24"/>
  <c r="AE33" i="24"/>
  <c r="AA33" i="24"/>
  <c r="DO33" i="24"/>
  <c r="AU33" i="24"/>
  <c r="AY33" i="24"/>
  <c r="DS33" i="24"/>
  <c r="DE33" i="24"/>
  <c r="BQ33" i="24"/>
  <c r="BE33" i="24"/>
  <c r="AM33" i="24"/>
  <c r="DW33" i="24"/>
  <c r="BW33" i="24"/>
  <c r="Y33" i="24"/>
  <c r="AI33" i="24"/>
  <c r="BY33" i="24"/>
  <c r="AO33" i="24"/>
  <c r="U33" i="24"/>
  <c r="DQ33" i="24"/>
  <c r="CG33" i="24"/>
  <c r="CQ33" i="24"/>
  <c r="AW33" i="24"/>
  <c r="CM33" i="24"/>
  <c r="CU33" i="24"/>
  <c r="AS33" i="24"/>
  <c r="BG33" i="24"/>
  <c r="BS33" i="24"/>
  <c r="O33" i="24"/>
  <c r="BA33" i="24"/>
  <c r="BK33" i="24"/>
  <c r="CC33" i="24"/>
  <c r="CY33" i="24"/>
  <c r="CI33" i="24"/>
  <c r="AG33" i="24"/>
  <c r="AQ33" i="24"/>
  <c r="CO33" i="24"/>
  <c r="S33" i="24"/>
  <c r="DA33" i="24"/>
  <c r="AK33" i="24"/>
  <c r="CA33" i="24"/>
  <c r="BO33" i="24"/>
  <c r="I33" i="24"/>
  <c r="CK33" i="24"/>
  <c r="CE33" i="24"/>
  <c r="DM33" i="24"/>
  <c r="K33" i="24"/>
  <c r="DC33" i="24"/>
  <c r="Q33" i="24"/>
  <c r="AC33" i="24"/>
  <c r="DI33" i="24"/>
  <c r="W33" i="24"/>
  <c r="DK33" i="24"/>
  <c r="BC33" i="24"/>
  <c r="CS33" i="24"/>
  <c r="CW33" i="24"/>
  <c r="M33" i="24"/>
  <c r="DU33" i="24"/>
  <c r="BM33" i="24"/>
  <c r="BI33" i="24"/>
  <c r="BU33" i="24"/>
  <c r="DG33" i="24"/>
  <c r="CO52" i="24"/>
  <c r="CU52" i="24"/>
  <c r="DO52" i="24"/>
  <c r="CK52" i="24"/>
  <c r="BI52" i="24"/>
  <c r="BC52" i="24"/>
  <c r="BY52" i="24"/>
  <c r="BE52" i="24"/>
  <c r="BO52" i="24"/>
  <c r="DG52" i="24"/>
  <c r="Y52" i="24"/>
  <c r="W52" i="24"/>
  <c r="AI52" i="24"/>
  <c r="AS52" i="24"/>
  <c r="Q52" i="24"/>
  <c r="DM52" i="24"/>
  <c r="AG52" i="24"/>
  <c r="M52" i="24"/>
  <c r="AU52" i="24"/>
  <c r="DI52" i="24"/>
  <c r="AO52" i="24"/>
  <c r="K52" i="24"/>
  <c r="DE52" i="24"/>
  <c r="DW52" i="24"/>
  <c r="CM52" i="24"/>
  <c r="U52" i="24"/>
  <c r="DC52" i="24"/>
  <c r="CY52" i="24"/>
  <c r="CS52" i="24"/>
  <c r="BQ52" i="24"/>
  <c r="AM52" i="24"/>
  <c r="BU52" i="24"/>
  <c r="CI52" i="24"/>
  <c r="CC52" i="24"/>
  <c r="BA52" i="24"/>
  <c r="DK52" i="24"/>
  <c r="DQ52" i="24"/>
  <c r="AW52" i="24"/>
  <c r="BG52" i="24"/>
  <c r="CA52" i="24"/>
  <c r="AC52" i="24"/>
  <c r="O52" i="24"/>
  <c r="AE52" i="24"/>
  <c r="CQ52" i="24"/>
  <c r="BM52" i="24"/>
  <c r="BW52" i="24"/>
  <c r="DU52" i="24"/>
  <c r="I52" i="24"/>
  <c r="S52" i="24"/>
  <c r="DA52" i="24"/>
  <c r="AQ52" i="24"/>
  <c r="CE52" i="24"/>
  <c r="AA52" i="24"/>
  <c r="AY52" i="24"/>
  <c r="BK52" i="24"/>
  <c r="CW52" i="24"/>
  <c r="AK52" i="24"/>
  <c r="CG52" i="24"/>
  <c r="BS52" i="24"/>
  <c r="DS52" i="24"/>
  <c r="BQ161" i="24"/>
  <c r="AU161" i="24"/>
  <c r="AE161" i="24"/>
  <c r="CE161" i="24"/>
  <c r="CA161" i="24"/>
  <c r="AY161" i="24"/>
  <c r="W161" i="24"/>
  <c r="BM161" i="24"/>
  <c r="BI161" i="24"/>
  <c r="CC161" i="24"/>
  <c r="AC161" i="24"/>
  <c r="DO161" i="24"/>
  <c r="CS161" i="24"/>
  <c r="AM161" i="24"/>
  <c r="AI161" i="24"/>
  <c r="DU161" i="24"/>
  <c r="BC161" i="24"/>
  <c r="I161" i="24"/>
  <c r="M161" i="24"/>
  <c r="CY161" i="24"/>
  <c r="Q161" i="24"/>
  <c r="DQ161" i="24"/>
  <c r="K161" i="24"/>
  <c r="DE161" i="24"/>
  <c r="BE161" i="24"/>
  <c r="CO161" i="24"/>
  <c r="S161" i="24"/>
  <c r="DC161" i="24"/>
  <c r="CI161" i="24"/>
  <c r="BG161" i="24"/>
  <c r="DK161" i="24"/>
  <c r="BW161" i="24"/>
  <c r="BK161" i="24"/>
  <c r="AQ161" i="24"/>
  <c r="O161" i="24"/>
  <c r="BU161" i="24"/>
  <c r="DW161" i="24"/>
  <c r="AW161" i="24"/>
  <c r="U161" i="24"/>
  <c r="DG161" i="24"/>
  <c r="DS161" i="24"/>
  <c r="CW161" i="24"/>
  <c r="CU161" i="24"/>
  <c r="DI161" i="24"/>
  <c r="BA161" i="24"/>
  <c r="DM161" i="24"/>
  <c r="DA161" i="24"/>
  <c r="CQ161" i="24"/>
  <c r="BY161" i="24"/>
  <c r="Y161" i="24"/>
  <c r="CM161" i="24"/>
  <c r="CK161" i="24"/>
  <c r="CG161" i="24"/>
  <c r="AG161" i="24"/>
  <c r="AA161" i="24"/>
  <c r="AK161" i="24"/>
  <c r="BO161" i="24"/>
  <c r="AS161" i="24"/>
  <c r="BS161" i="24"/>
  <c r="AO161" i="24"/>
  <c r="BC11" i="24"/>
  <c r="CO11" i="24"/>
  <c r="K11" i="24"/>
  <c r="DE11" i="24"/>
  <c r="DI11" i="24"/>
  <c r="S11" i="24"/>
  <c r="BA11" i="24"/>
  <c r="DC11" i="24"/>
  <c r="CI11" i="24"/>
  <c r="BG11" i="24"/>
  <c r="BS11" i="24"/>
  <c r="Y11" i="24"/>
  <c r="CG11" i="24"/>
  <c r="AW11" i="24"/>
  <c r="AK11" i="24"/>
  <c r="DW11" i="24"/>
  <c r="AE11" i="24"/>
  <c r="BK11" i="24"/>
  <c r="AQ11" i="24"/>
  <c r="O11" i="24"/>
  <c r="CM11" i="24"/>
  <c r="CK11" i="24"/>
  <c r="CS11" i="24"/>
  <c r="U11" i="24"/>
  <c r="DG11" i="24"/>
  <c r="BW11" i="24"/>
  <c r="AU11" i="24"/>
  <c r="AA11" i="24"/>
  <c r="DM11" i="24"/>
  <c r="AG11" i="24"/>
  <c r="I11" i="24"/>
  <c r="BE11" i="24"/>
  <c r="CW11" i="24"/>
  <c r="CC11" i="24"/>
  <c r="AS11" i="24"/>
  <c r="BQ11" i="24"/>
  <c r="CE11" i="24"/>
  <c r="CA11" i="24"/>
  <c r="AY11" i="24"/>
  <c r="W11" i="24"/>
  <c r="DK11" i="24"/>
  <c r="AI11" i="24"/>
  <c r="DQ11" i="24"/>
  <c r="M11" i="24"/>
  <c r="CU11" i="24"/>
  <c r="CQ11" i="24"/>
  <c r="AO11" i="24"/>
  <c r="AC11" i="24"/>
  <c r="BY11" i="24"/>
  <c r="DU11" i="24"/>
  <c r="DA11" i="24"/>
  <c r="CY11" i="24"/>
  <c r="BI11" i="24"/>
  <c r="DO11" i="24"/>
  <c r="DS11" i="24"/>
  <c r="BU11" i="24"/>
  <c r="Q11" i="24"/>
  <c r="BO11" i="24"/>
  <c r="BM11" i="24"/>
  <c r="AM11" i="24"/>
  <c r="AW165" i="24"/>
  <c r="CU165" i="24"/>
  <c r="BI165" i="24"/>
  <c r="DW165" i="24"/>
  <c r="AC165" i="24"/>
  <c r="Q165" i="24"/>
  <c r="BA165" i="24"/>
  <c r="DG165" i="24"/>
  <c r="CI165" i="24"/>
  <c r="W165" i="24"/>
  <c r="BK165" i="24"/>
  <c r="BC165" i="24"/>
  <c r="DC165" i="24"/>
  <c r="AS165" i="24"/>
  <c r="CM165" i="24"/>
  <c r="AG165" i="24"/>
  <c r="O165" i="24"/>
  <c r="AM165" i="24"/>
  <c r="BG165" i="24"/>
  <c r="DO165" i="24"/>
  <c r="DI165" i="24"/>
  <c r="DS165" i="24"/>
  <c r="BU165" i="24"/>
  <c r="AE165" i="24"/>
  <c r="CO165" i="24"/>
  <c r="I165" i="24"/>
  <c r="BS165" i="24"/>
  <c r="DA165" i="24"/>
  <c r="AA165" i="24"/>
  <c r="DU165" i="24"/>
  <c r="K165" i="24"/>
  <c r="AO165" i="24"/>
  <c r="CK165" i="24"/>
  <c r="AK165" i="24"/>
  <c r="BY165" i="24"/>
  <c r="CW165" i="24"/>
  <c r="BW165" i="24"/>
  <c r="DQ165" i="24"/>
  <c r="CC165" i="24"/>
  <c r="BQ165" i="24"/>
  <c r="CQ165" i="24"/>
  <c r="BO165" i="24"/>
  <c r="U165" i="24"/>
  <c r="Y165" i="24"/>
  <c r="CA165" i="24"/>
  <c r="CE165" i="24"/>
  <c r="AQ165" i="24"/>
  <c r="M165" i="24"/>
  <c r="DE165" i="24"/>
  <c r="BE165" i="24"/>
  <c r="AY165" i="24"/>
  <c r="DK165" i="24"/>
  <c r="CY165" i="24"/>
  <c r="CG165" i="24"/>
  <c r="BM165" i="24"/>
  <c r="AI165" i="24"/>
  <c r="CS165" i="24"/>
  <c r="DM165" i="24"/>
  <c r="AU165" i="24"/>
  <c r="S165" i="24"/>
  <c r="S169" i="24"/>
  <c r="I169" i="24"/>
  <c r="DC169" i="24"/>
  <c r="CI169" i="24"/>
  <c r="BG169" i="24"/>
  <c r="BS169" i="24"/>
  <c r="AE169" i="24"/>
  <c r="CG169" i="24"/>
  <c r="DQ169" i="24"/>
  <c r="AK169" i="24"/>
  <c r="BW169" i="24"/>
  <c r="BA169" i="24"/>
  <c r="BK169" i="24"/>
  <c r="AQ169" i="24"/>
  <c r="O169" i="24"/>
  <c r="DK169" i="24"/>
  <c r="BU169" i="24"/>
  <c r="CW169" i="24"/>
  <c r="DU169" i="24"/>
  <c r="DA169" i="24"/>
  <c r="AU169" i="24"/>
  <c r="CA169" i="24"/>
  <c r="CY169" i="24"/>
  <c r="BC169" i="24"/>
  <c r="CC169" i="24"/>
  <c r="CK169" i="24"/>
  <c r="BM169" i="24"/>
  <c r="CM169" i="24"/>
  <c r="AO169" i="24"/>
  <c r="AI169" i="24"/>
  <c r="DG169" i="24"/>
  <c r="DW169" i="24"/>
  <c r="CE169" i="24"/>
  <c r="M169" i="24"/>
  <c r="CS169" i="24"/>
  <c r="BQ169" i="24"/>
  <c r="AW169" i="24"/>
  <c r="DM169" i="24"/>
  <c r="W169" i="24"/>
  <c r="DI169" i="24"/>
  <c r="U169" i="24"/>
  <c r="Q169" i="24"/>
  <c r="CQ169" i="24"/>
  <c r="BY169" i="24"/>
  <c r="AG169" i="24"/>
  <c r="Y169" i="24"/>
  <c r="AY169" i="24"/>
  <c r="CO169" i="24"/>
  <c r="AC169" i="24"/>
  <c r="BI169" i="24"/>
  <c r="BO169" i="24"/>
  <c r="AM169" i="24"/>
  <c r="AS169" i="24"/>
  <c r="K169" i="24"/>
  <c r="DO169" i="24"/>
  <c r="DS169" i="24"/>
  <c r="DE169" i="24"/>
  <c r="BE169" i="24"/>
  <c r="AA169" i="24"/>
  <c r="CU169" i="24"/>
  <c r="CO14" i="24"/>
  <c r="AE14" i="24"/>
  <c r="BM14" i="24"/>
  <c r="M14" i="24"/>
  <c r="CY14" i="24"/>
  <c r="CU14" i="24"/>
  <c r="S14" i="24"/>
  <c r="K14" i="24"/>
  <c r="DE14" i="24"/>
  <c r="DA14" i="24"/>
  <c r="DK14" i="24"/>
  <c r="BS14" i="24"/>
  <c r="DC14" i="24"/>
  <c r="CI14" i="24"/>
  <c r="BG14" i="24"/>
  <c r="BQ14" i="24"/>
  <c r="BY14" i="24"/>
  <c r="BE14" i="24"/>
  <c r="DS14" i="24"/>
  <c r="CQ14" i="24"/>
  <c r="BO14" i="24"/>
  <c r="CM14" i="24"/>
  <c r="AI14" i="24"/>
  <c r="CK14" i="24"/>
  <c r="CS14" i="24"/>
  <c r="AW14" i="24"/>
  <c r="AO14" i="24"/>
  <c r="AS14" i="24"/>
  <c r="DQ14" i="24"/>
  <c r="CE14" i="24"/>
  <c r="AQ14" i="24"/>
  <c r="W14" i="24"/>
  <c r="BA14" i="24"/>
  <c r="BI14" i="24"/>
  <c r="U14" i="24"/>
  <c r="DO14" i="24"/>
  <c r="AG14" i="24"/>
  <c r="AM14" i="24"/>
  <c r="DM14" i="24"/>
  <c r="CC14" i="24"/>
  <c r="CG14" i="24"/>
  <c r="BU14" i="24"/>
  <c r="AU14" i="24"/>
  <c r="BK14" i="24"/>
  <c r="AY14" i="24"/>
  <c r="DI14" i="24"/>
  <c r="Y14" i="24"/>
  <c r="AC14" i="24"/>
  <c r="O14" i="24"/>
  <c r="DG14" i="24"/>
  <c r="BC14" i="24"/>
  <c r="BW14" i="24"/>
  <c r="DW14" i="24"/>
  <c r="Q14" i="24"/>
  <c r="CW14" i="24"/>
  <c r="CA14" i="24"/>
  <c r="AA14" i="24"/>
  <c r="I14" i="24"/>
  <c r="DU14" i="24"/>
  <c r="AK14" i="24"/>
  <c r="BA23" i="24"/>
  <c r="BY23" i="24"/>
  <c r="DW23" i="24"/>
  <c r="BU23" i="24"/>
  <c r="K23" i="24"/>
  <c r="W23" i="24"/>
  <c r="CQ23" i="24"/>
  <c r="DG23" i="24"/>
  <c r="AU23" i="24"/>
  <c r="DC23" i="24"/>
  <c r="DO23" i="24"/>
  <c r="AQ23" i="24"/>
  <c r="BO23" i="24"/>
  <c r="CM23" i="24"/>
  <c r="AS23" i="24"/>
  <c r="S23" i="24"/>
  <c r="CY23" i="24"/>
  <c r="AM23" i="24"/>
  <c r="AK23" i="24"/>
  <c r="DK23" i="24"/>
  <c r="Q23" i="24"/>
  <c r="CW23" i="24"/>
  <c r="I23" i="24"/>
  <c r="BE23" i="24"/>
  <c r="BQ23" i="24"/>
  <c r="AW23" i="24"/>
  <c r="BK23" i="24"/>
  <c r="AA23" i="24"/>
  <c r="AY23" i="24"/>
  <c r="U23" i="24"/>
  <c r="Y23" i="24"/>
  <c r="DS23" i="24"/>
  <c r="BM23" i="24"/>
  <c r="CK23" i="24"/>
  <c r="AO23" i="24"/>
  <c r="M23" i="24"/>
  <c r="DA23" i="24"/>
  <c r="O23" i="24"/>
  <c r="BS23" i="24"/>
  <c r="AG23" i="24"/>
  <c r="BG23" i="24"/>
  <c r="BW23" i="24"/>
  <c r="CO23" i="24"/>
  <c r="DE23" i="24"/>
  <c r="CA23" i="24"/>
  <c r="CE23" i="24"/>
  <c r="BI23" i="24"/>
  <c r="DM23" i="24"/>
  <c r="CI23" i="24"/>
  <c r="DU23" i="24"/>
  <c r="CS23" i="24"/>
  <c r="CU23" i="24"/>
  <c r="AE23" i="24"/>
  <c r="DI23" i="24"/>
  <c r="CC23" i="24"/>
  <c r="AI23" i="24"/>
  <c r="DQ23" i="24"/>
  <c r="CG23" i="24"/>
  <c r="AC23" i="24"/>
  <c r="BC23" i="24"/>
  <c r="I48" i="27"/>
  <c r="BW48" i="27"/>
  <c r="AO48" i="27"/>
  <c r="AI48" i="27"/>
  <c r="O48" i="27"/>
  <c r="Q48" i="27"/>
  <c r="AM48" i="27"/>
  <c r="S48" i="27"/>
  <c r="U48" i="27"/>
  <c r="DG48" i="27"/>
  <c r="Y48" i="27"/>
  <c r="CE48" i="27"/>
  <c r="DK48" i="27"/>
  <c r="BQ48" i="27"/>
  <c r="CC48" i="27"/>
  <c r="M48" i="27"/>
  <c r="AU48" i="27"/>
  <c r="DE48" i="27"/>
  <c r="CQ48" i="27"/>
  <c r="BG48" i="27"/>
  <c r="CS48" i="27"/>
  <c r="CM48" i="27"/>
  <c r="CA48" i="27"/>
  <c r="BM48" i="27"/>
  <c r="DM48" i="27"/>
  <c r="AC48" i="27"/>
  <c r="DU48" i="27"/>
  <c r="AW48" i="27"/>
  <c r="AQ48" i="27"/>
  <c r="W48" i="27"/>
  <c r="BI48" i="27"/>
  <c r="AG48" i="27"/>
  <c r="DS48" i="27"/>
  <c r="CW48" i="27"/>
  <c r="CK48" i="27"/>
  <c r="DI48" i="27"/>
  <c r="K48" i="27"/>
  <c r="BY48" i="27"/>
  <c r="CY48" i="27"/>
  <c r="BO48" i="27"/>
  <c r="BC48" i="27"/>
  <c r="DQ48" i="27"/>
  <c r="AS48" i="27"/>
  <c r="CI48" i="27"/>
  <c r="AY48" i="27"/>
  <c r="BK48" i="27"/>
  <c r="DC48" i="27"/>
  <c r="BS48" i="27"/>
  <c r="DO48" i="27"/>
  <c r="AA48" i="27"/>
  <c r="DA48" i="27"/>
  <c r="AK48" i="27"/>
  <c r="BA48" i="27"/>
  <c r="BE48" i="27"/>
  <c r="AE48" i="27"/>
  <c r="CU48" i="27"/>
  <c r="BU48" i="27"/>
  <c r="DW48" i="27"/>
  <c r="CG48" i="27"/>
  <c r="CO48" i="27"/>
  <c r="Q95" i="27"/>
  <c r="W95" i="27"/>
  <c r="I95" i="27"/>
  <c r="DC95" i="27"/>
  <c r="BI95" i="27"/>
  <c r="CK95" i="27"/>
  <c r="BO95" i="27"/>
  <c r="DA95" i="27"/>
  <c r="AK95" i="27"/>
  <c r="CI95" i="27"/>
  <c r="AS95" i="27"/>
  <c r="AU95" i="27"/>
  <c r="CE95" i="27"/>
  <c r="BS95" i="27"/>
  <c r="BE95" i="27"/>
  <c r="BU95" i="27"/>
  <c r="CM95" i="27"/>
  <c r="CG95" i="27"/>
  <c r="AO95" i="27"/>
  <c r="AI95" i="27"/>
  <c r="BY95" i="27"/>
  <c r="CY95" i="27"/>
  <c r="BC95" i="27"/>
  <c r="S95" i="27"/>
  <c r="M95" i="27"/>
  <c r="CC95" i="27"/>
  <c r="CW95" i="27"/>
  <c r="Y95" i="27"/>
  <c r="DK95" i="27"/>
  <c r="CO95" i="27"/>
  <c r="DI95" i="27"/>
  <c r="DW95" i="27"/>
  <c r="CU95" i="27"/>
  <c r="CA95" i="27"/>
  <c r="BM95" i="27"/>
  <c r="DU95" i="27"/>
  <c r="CS95" i="27"/>
  <c r="DM95" i="27"/>
  <c r="AW95" i="27"/>
  <c r="AQ95" i="27"/>
  <c r="DG95" i="27"/>
  <c r="O95" i="27"/>
  <c r="U95" i="27"/>
  <c r="AG95" i="27"/>
  <c r="DS95" i="27"/>
  <c r="AE95" i="27"/>
  <c r="BW95" i="27"/>
  <c r="AM95" i="27"/>
  <c r="DQ95" i="27"/>
  <c r="BG95" i="27"/>
  <c r="BK95" i="27"/>
  <c r="AC95" i="27"/>
  <c r="K95" i="27"/>
  <c r="DE95" i="27"/>
  <c r="AA95" i="27"/>
  <c r="BA95" i="27"/>
  <c r="CQ95" i="27"/>
  <c r="DO95" i="27"/>
  <c r="BQ95" i="27"/>
  <c r="AY95" i="27"/>
  <c r="BK173" i="27"/>
  <c r="AK173" i="27"/>
  <c r="DM173" i="27"/>
  <c r="CM173" i="27"/>
  <c r="DI173" i="27"/>
  <c r="BS173" i="27"/>
  <c r="AQ173" i="27"/>
  <c r="Y173" i="27"/>
  <c r="M173" i="27"/>
  <c r="AU173" i="27"/>
  <c r="CA173" i="27"/>
  <c r="BU173" i="27"/>
  <c r="Q173" i="27"/>
  <c r="CC173" i="27"/>
  <c r="S173" i="27"/>
  <c r="AG173" i="27"/>
  <c r="BA173" i="27"/>
  <c r="CW173" i="27"/>
  <c r="AE173" i="27"/>
  <c r="DK173" i="27"/>
  <c r="CI173" i="27"/>
  <c r="AY173" i="27"/>
  <c r="CQ173" i="27"/>
  <c r="DW173" i="27"/>
  <c r="BC173" i="27"/>
  <c r="DQ173" i="27"/>
  <c r="CK173" i="27"/>
  <c r="BO173" i="27"/>
  <c r="CU173" i="27"/>
  <c r="AA173" i="27"/>
  <c r="BM173" i="27"/>
  <c r="BQ173" i="27"/>
  <c r="AO173" i="27"/>
  <c r="AC173" i="27"/>
  <c r="DS173" i="27"/>
  <c r="BY173" i="27"/>
  <c r="CY173" i="27"/>
  <c r="BG173" i="27"/>
  <c r="AW173" i="27"/>
  <c r="CS173" i="27"/>
  <c r="AI173" i="27"/>
  <c r="DC173" i="27"/>
  <c r="I173" i="27"/>
  <c r="AS173" i="27"/>
  <c r="DA173" i="27"/>
  <c r="CG173" i="27"/>
  <c r="BW173" i="27"/>
  <c r="BI173" i="27"/>
  <c r="DE173" i="27"/>
  <c r="DG173" i="27"/>
  <c r="DU173" i="27"/>
  <c r="CE173" i="27"/>
  <c r="BE173" i="27"/>
  <c r="AM173" i="27"/>
  <c r="DO173" i="27"/>
  <c r="K173" i="27"/>
  <c r="U173" i="27"/>
  <c r="W173" i="27"/>
  <c r="CO173" i="27"/>
  <c r="O173" i="27"/>
  <c r="DA38" i="26"/>
  <c r="BK38" i="26"/>
  <c r="AG38" i="26"/>
  <c r="AC38" i="26"/>
  <c r="BI38" i="26"/>
  <c r="CO38" i="26"/>
  <c r="M38" i="26"/>
  <c r="S38" i="26"/>
  <c r="CI38" i="26"/>
  <c r="DO38" i="26"/>
  <c r="AO38" i="26"/>
  <c r="DW38" i="26"/>
  <c r="DS38" i="26"/>
  <c r="BM38" i="26"/>
  <c r="CS38" i="26"/>
  <c r="DM38" i="26"/>
  <c r="BY38" i="26"/>
  <c r="DE38" i="26"/>
  <c r="AY38" i="26"/>
  <c r="CE38" i="26"/>
  <c r="DI38" i="26"/>
  <c r="I38" i="26"/>
  <c r="BS38" i="26"/>
  <c r="AS38" i="26"/>
  <c r="BQ38" i="26"/>
  <c r="DQ38" i="26"/>
  <c r="CG38" i="26"/>
  <c r="AW38" i="26"/>
  <c r="CQ38" i="26"/>
  <c r="O38" i="26"/>
  <c r="W38" i="26"/>
  <c r="AU38" i="26"/>
  <c r="AI38" i="26"/>
  <c r="BU38" i="26"/>
  <c r="DG38" i="26"/>
  <c r="CM38" i="26"/>
  <c r="Y38" i="26"/>
  <c r="U38" i="26"/>
  <c r="BO38" i="26"/>
  <c r="CC38" i="26"/>
  <c r="Q38" i="26"/>
  <c r="BE38" i="26"/>
  <c r="AA38" i="26"/>
  <c r="AQ38" i="26"/>
  <c r="AE38" i="26"/>
  <c r="BA38" i="26"/>
  <c r="CU38" i="26"/>
  <c r="CY38" i="26"/>
  <c r="AM38" i="26"/>
  <c r="CK38" i="26"/>
  <c r="DC38" i="26"/>
  <c r="BW38" i="26"/>
  <c r="K38" i="26"/>
  <c r="BG38" i="26"/>
  <c r="DK38" i="26"/>
  <c r="AK38" i="26"/>
  <c r="CW38" i="26"/>
  <c r="BC38" i="26"/>
  <c r="DU38" i="26"/>
  <c r="CA38" i="26"/>
  <c r="AO41" i="25"/>
  <c r="CU41" i="25"/>
  <c r="DI41" i="25"/>
  <c r="U41" i="25"/>
  <c r="DG41" i="25"/>
  <c r="AA41" i="25"/>
  <c r="DK41" i="25"/>
  <c r="Y41" i="25"/>
  <c r="DM41" i="25"/>
  <c r="CS41" i="25"/>
  <c r="CC41" i="25"/>
  <c r="DS41" i="25"/>
  <c r="DQ41" i="25"/>
  <c r="CQ41" i="25"/>
  <c r="AI41" i="25"/>
  <c r="AM41" i="25"/>
  <c r="BU41" i="25"/>
  <c r="CO41" i="25"/>
  <c r="BE41" i="25"/>
  <c r="AS41" i="25"/>
  <c r="CG41" i="25"/>
  <c r="BI41" i="25"/>
  <c r="BS41" i="25"/>
  <c r="DC41" i="25"/>
  <c r="W41" i="25"/>
  <c r="BC41" i="25"/>
  <c r="CM41" i="25"/>
  <c r="K41" i="25"/>
  <c r="AC41" i="25"/>
  <c r="DO41" i="25"/>
  <c r="AW41" i="25"/>
  <c r="I41" i="25"/>
  <c r="M41" i="25"/>
  <c r="CY41" i="25"/>
  <c r="AY41" i="25"/>
  <c r="BK41" i="25"/>
  <c r="BQ41" i="25"/>
  <c r="AG41" i="25"/>
  <c r="AK41" i="25"/>
  <c r="DW41" i="25"/>
  <c r="CI41" i="25"/>
  <c r="AQ41" i="25"/>
  <c r="CK41" i="25"/>
  <c r="CA41" i="25"/>
  <c r="DU41" i="25"/>
  <c r="CW41" i="25"/>
  <c r="BW41" i="25"/>
  <c r="DA41" i="25"/>
  <c r="S41" i="25"/>
  <c r="BO41" i="25"/>
  <c r="O41" i="25"/>
  <c r="BG41" i="25"/>
  <c r="BA41" i="25"/>
  <c r="BM41" i="25"/>
  <c r="AU41" i="25"/>
  <c r="DE41" i="25"/>
  <c r="Q41" i="25"/>
  <c r="AE41" i="25"/>
  <c r="BY41" i="25"/>
  <c r="CE41" i="25"/>
  <c r="I102" i="25"/>
  <c r="CC102" i="25"/>
  <c r="BE102" i="25"/>
  <c r="Y102" i="25"/>
  <c r="DM102" i="25"/>
  <c r="U102" i="25"/>
  <c r="AE102" i="25"/>
  <c r="AY102" i="25"/>
  <c r="W102" i="25"/>
  <c r="S102" i="25"/>
  <c r="DO102" i="25"/>
  <c r="BO102" i="25"/>
  <c r="CG102" i="25"/>
  <c r="CW102" i="25"/>
  <c r="AM102" i="25"/>
  <c r="K102" i="25"/>
  <c r="DU102" i="25"/>
  <c r="AO102" i="25"/>
  <c r="BU102" i="25"/>
  <c r="DK102" i="25"/>
  <c r="BY102" i="25"/>
  <c r="BS102" i="25"/>
  <c r="AI102" i="25"/>
  <c r="BC102" i="25"/>
  <c r="O102" i="25"/>
  <c r="BI102" i="25"/>
  <c r="CI102" i="25"/>
  <c r="DE102" i="25"/>
  <c r="CS102" i="25"/>
  <c r="BW102" i="25"/>
  <c r="CM102" i="25"/>
  <c r="BM102" i="25"/>
  <c r="AK102" i="25"/>
  <c r="AG102" i="25"/>
  <c r="CU102" i="25"/>
  <c r="AA102" i="25"/>
  <c r="Q102" i="25"/>
  <c r="CY102" i="25"/>
  <c r="BQ102" i="25"/>
  <c r="DS102" i="25"/>
  <c r="AC102" i="25"/>
  <c r="DC102" i="25"/>
  <c r="BK102" i="25"/>
  <c r="CO102" i="25"/>
  <c r="DG102" i="25"/>
  <c r="BA102" i="25"/>
  <c r="AU102" i="25"/>
  <c r="DW102" i="25"/>
  <c r="AQ102" i="25"/>
  <c r="CK102" i="25"/>
  <c r="BG102" i="25"/>
  <c r="CQ102" i="25"/>
  <c r="AS102" i="25"/>
  <c r="CA102" i="25"/>
  <c r="AW102" i="25"/>
  <c r="M102" i="25"/>
  <c r="DQ102" i="25"/>
  <c r="DI102" i="25"/>
  <c r="CE102" i="25"/>
  <c r="DA102" i="25"/>
  <c r="DO142" i="26"/>
  <c r="AW142" i="26"/>
  <c r="AS142" i="26"/>
  <c r="AI142" i="26"/>
  <c r="BS142" i="26"/>
  <c r="M142" i="26"/>
  <c r="K142" i="26"/>
  <c r="AM142" i="26"/>
  <c r="BU142" i="26"/>
  <c r="DA142" i="26"/>
  <c r="DC142" i="26"/>
  <c r="CU142" i="26"/>
  <c r="BE142" i="26"/>
  <c r="BQ142" i="26"/>
  <c r="DE142" i="26"/>
  <c r="U142" i="26"/>
  <c r="DW142" i="26"/>
  <c r="AU142" i="26"/>
  <c r="CA142" i="26"/>
  <c r="CY142" i="26"/>
  <c r="AA142" i="26"/>
  <c r="BO142" i="26"/>
  <c r="AQ142" i="26"/>
  <c r="BW142" i="26"/>
  <c r="BG142" i="26"/>
  <c r="AY142" i="26"/>
  <c r="DS142" i="26"/>
  <c r="AO142" i="26"/>
  <c r="CC142" i="26"/>
  <c r="CE142" i="26"/>
  <c r="DQ142" i="26"/>
  <c r="I142" i="26"/>
  <c r="DK142" i="26"/>
  <c r="CG142" i="26"/>
  <c r="CS142" i="26"/>
  <c r="BA142" i="26"/>
  <c r="DU142" i="26"/>
  <c r="AE142" i="26"/>
  <c r="CI142" i="26"/>
  <c r="BY142" i="26"/>
  <c r="BK142" i="26"/>
  <c r="DM142" i="26"/>
  <c r="S142" i="26"/>
  <c r="DG142" i="26"/>
  <c r="CK142" i="26"/>
  <c r="AK142" i="26"/>
  <c r="CW142" i="26"/>
  <c r="CM142" i="26"/>
  <c r="CQ142" i="26"/>
  <c r="Y142" i="26"/>
  <c r="BC142" i="26"/>
  <c r="AG142" i="26"/>
  <c r="DI142" i="26"/>
  <c r="W142" i="26"/>
  <c r="CO142" i="26"/>
  <c r="BM142" i="26"/>
  <c r="Q142" i="26"/>
  <c r="O142" i="26"/>
  <c r="AC142" i="26"/>
  <c r="BI142" i="26"/>
  <c r="AE164" i="27"/>
  <c r="CK164" i="27"/>
  <c r="AS164" i="27"/>
  <c r="DI164" i="27"/>
  <c r="DU164" i="27"/>
  <c r="AU164" i="27"/>
  <c r="DS164" i="27"/>
  <c r="BS164" i="27"/>
  <c r="I164" i="27"/>
  <c r="DG164" i="27"/>
  <c r="AG164" i="27"/>
  <c r="DA164" i="27"/>
  <c r="AY164" i="27"/>
  <c r="CO164" i="27"/>
  <c r="CM164" i="27"/>
  <c r="DW164" i="27"/>
  <c r="AK164" i="27"/>
  <c r="CW164" i="27"/>
  <c r="CQ164" i="27"/>
  <c r="BA164" i="27"/>
  <c r="CS164" i="27"/>
  <c r="M164" i="27"/>
  <c r="BI164" i="27"/>
  <c r="BW164" i="27"/>
  <c r="DQ164" i="27"/>
  <c r="S164" i="27"/>
  <c r="BC164" i="27"/>
  <c r="CA164" i="27"/>
  <c r="BM164" i="27"/>
  <c r="AM164" i="27"/>
  <c r="AA164" i="27"/>
  <c r="BQ164" i="27"/>
  <c r="AW164" i="27"/>
  <c r="DE164" i="27"/>
  <c r="DC164" i="27"/>
  <c r="DO164" i="27"/>
  <c r="BE164" i="27"/>
  <c r="AC164" i="27"/>
  <c r="DM164" i="27"/>
  <c r="CY164" i="27"/>
  <c r="AQ164" i="27"/>
  <c r="CG164" i="27"/>
  <c r="BG164" i="27"/>
  <c r="CC164" i="27"/>
  <c r="BY164" i="27"/>
  <c r="O164" i="27"/>
  <c r="CI164" i="27"/>
  <c r="W164" i="27"/>
  <c r="BO164" i="27"/>
  <c r="U164" i="27"/>
  <c r="Y164" i="27"/>
  <c r="CU164" i="27"/>
  <c r="CE164" i="27"/>
  <c r="AI164" i="27"/>
  <c r="K164" i="27"/>
  <c r="DK164" i="27"/>
  <c r="BK164" i="27"/>
  <c r="Q164" i="27"/>
  <c r="AO164" i="27"/>
  <c r="BU164" i="27"/>
  <c r="O21" i="25"/>
  <c r="CQ21" i="25"/>
  <c r="CE21" i="25"/>
  <c r="BK21" i="25"/>
  <c r="AA21" i="25"/>
  <c r="BG21" i="25"/>
  <c r="BM21" i="25"/>
  <c r="AS21" i="25"/>
  <c r="AG21" i="25"/>
  <c r="DS21" i="25"/>
  <c r="BW21" i="25"/>
  <c r="CI21" i="25"/>
  <c r="AQ21" i="25"/>
  <c r="AU21" i="25"/>
  <c r="K21" i="25"/>
  <c r="DM21" i="25"/>
  <c r="CY21" i="25"/>
  <c r="CW21" i="25"/>
  <c r="Q21" i="25"/>
  <c r="DC21" i="25"/>
  <c r="AE21" i="25"/>
  <c r="DG21" i="25"/>
  <c r="W21" i="25"/>
  <c r="DI21" i="25"/>
  <c r="CO21" i="25"/>
  <c r="AI21" i="25"/>
  <c r="DW21" i="25"/>
  <c r="DO21" i="25"/>
  <c r="CM21" i="25"/>
  <c r="BS21" i="25"/>
  <c r="CC21" i="25"/>
  <c r="AC21" i="25"/>
  <c r="CK21" i="25"/>
  <c r="BY21" i="25"/>
  <c r="AO21" i="25"/>
  <c r="AY21" i="25"/>
  <c r="BE21" i="25"/>
  <c r="BO21" i="25"/>
  <c r="BC21" i="25"/>
  <c r="S21" i="25"/>
  <c r="DU21" i="25"/>
  <c r="CA21" i="25"/>
  <c r="CG21" i="25"/>
  <c r="AW21" i="25"/>
  <c r="M21" i="25"/>
  <c r="AM21" i="25"/>
  <c r="I21" i="25"/>
  <c r="DA21" i="25"/>
  <c r="BA21" i="25"/>
  <c r="DQ21" i="25"/>
  <c r="BI21" i="25"/>
  <c r="CU21" i="25"/>
  <c r="BQ21" i="25"/>
  <c r="CS21" i="25"/>
  <c r="AK21" i="25"/>
  <c r="BU21" i="25"/>
  <c r="DE21" i="25"/>
  <c r="DK21" i="25"/>
  <c r="Y21" i="25"/>
  <c r="U21" i="25"/>
  <c r="M47" i="27"/>
  <c r="DU47" i="27"/>
  <c r="AE47" i="27"/>
  <c r="DI47" i="27"/>
  <c r="BQ47" i="27"/>
  <c r="CY47" i="27"/>
  <c r="AY47" i="27"/>
  <c r="DW47" i="27"/>
  <c r="CM47" i="27"/>
  <c r="BS47" i="27"/>
  <c r="DG47" i="27"/>
  <c r="O47" i="27"/>
  <c r="CS47" i="27"/>
  <c r="CG47" i="27"/>
  <c r="AO47" i="27"/>
  <c r="BE47" i="27"/>
  <c r="BG47" i="27"/>
  <c r="BW47" i="27"/>
  <c r="BC47" i="27"/>
  <c r="S47" i="27"/>
  <c r="AS47" i="27"/>
  <c r="CI47" i="27"/>
  <c r="U47" i="27"/>
  <c r="Y47" i="27"/>
  <c r="DK47" i="27"/>
  <c r="BU47" i="27"/>
  <c r="CQ47" i="27"/>
  <c r="AM47" i="27"/>
  <c r="DQ47" i="27"/>
  <c r="AC47" i="27"/>
  <c r="BY47" i="27"/>
  <c r="DE47" i="27"/>
  <c r="I47" i="27"/>
  <c r="CU47" i="27"/>
  <c r="CA47" i="27"/>
  <c r="CC47" i="27"/>
  <c r="W47" i="27"/>
  <c r="DA47" i="27"/>
  <c r="DM47" i="27"/>
  <c r="AW47" i="27"/>
  <c r="BM47" i="27"/>
  <c r="AU47" i="27"/>
  <c r="CW47" i="27"/>
  <c r="Q47" i="27"/>
  <c r="BI47" i="27"/>
  <c r="BK47" i="27"/>
  <c r="AI47" i="27"/>
  <c r="AG47" i="27"/>
  <c r="CO47" i="27"/>
  <c r="K47" i="27"/>
  <c r="AQ47" i="27"/>
  <c r="DC47" i="27"/>
  <c r="CK47" i="27"/>
  <c r="DS47" i="27"/>
  <c r="BO47" i="27"/>
  <c r="DO47" i="27"/>
  <c r="AK47" i="27"/>
  <c r="CE47" i="27"/>
  <c r="BA47" i="27"/>
  <c r="AA47" i="27"/>
  <c r="AU66" i="26"/>
  <c r="BQ66" i="26"/>
  <c r="CE66" i="26"/>
  <c r="BK66" i="26"/>
  <c r="AI66" i="26"/>
  <c r="CY66" i="26"/>
  <c r="BU66" i="26"/>
  <c r="BI66" i="26"/>
  <c r="AO66" i="26"/>
  <c r="M66" i="26"/>
  <c r="CK66" i="26"/>
  <c r="DU66" i="26"/>
  <c r="AM66" i="26"/>
  <c r="S66" i="26"/>
  <c r="DE66" i="26"/>
  <c r="DI66" i="26"/>
  <c r="CC66" i="26"/>
  <c r="Y66" i="26"/>
  <c r="DK66" i="26"/>
  <c r="CI66" i="26"/>
  <c r="BG66" i="26"/>
  <c r="O66" i="26"/>
  <c r="DQ66" i="26"/>
  <c r="CO66" i="26"/>
  <c r="BM66" i="26"/>
  <c r="DG66" i="26"/>
  <c r="CS66" i="26"/>
  <c r="CU66" i="26"/>
  <c r="BS66" i="26"/>
  <c r="AQ66" i="26"/>
  <c r="DO66" i="26"/>
  <c r="BA66" i="26"/>
  <c r="BC66" i="26"/>
  <c r="AA66" i="26"/>
  <c r="W66" i="26"/>
  <c r="AS66" i="26"/>
  <c r="I66" i="26"/>
  <c r="DC66" i="26"/>
  <c r="CA66" i="26"/>
  <c r="AY66" i="26"/>
  <c r="K66" i="26"/>
  <c r="CM66" i="26"/>
  <c r="CG66" i="26"/>
  <c r="BO66" i="26"/>
  <c r="AW66" i="26"/>
  <c r="AC66" i="26"/>
  <c r="DS66" i="26"/>
  <c r="AK66" i="26"/>
  <c r="CW66" i="26"/>
  <c r="Q66" i="26"/>
  <c r="BE66" i="26"/>
  <c r="BW66" i="26"/>
  <c r="U66" i="26"/>
  <c r="AE66" i="26"/>
  <c r="DM66" i="26"/>
  <c r="DW66" i="26"/>
  <c r="DA66" i="26"/>
  <c r="BY66" i="26"/>
  <c r="AG66" i="26"/>
  <c r="CQ66" i="26"/>
  <c r="AC81" i="24"/>
  <c r="DQ81" i="24"/>
  <c r="CW81" i="24"/>
  <c r="CI81" i="24"/>
  <c r="CE81" i="24"/>
  <c r="O81" i="24"/>
  <c r="CU81" i="24"/>
  <c r="CA81" i="24"/>
  <c r="CK81" i="24"/>
  <c r="BI81" i="24"/>
  <c r="CO81" i="24"/>
  <c r="BY81" i="24"/>
  <c r="BE81" i="24"/>
  <c r="BO81" i="24"/>
  <c r="AM81" i="24"/>
  <c r="DG81" i="24"/>
  <c r="CY81" i="24"/>
  <c r="AI81" i="24"/>
  <c r="AS81" i="24"/>
  <c r="Q81" i="24"/>
  <c r="DM81" i="24"/>
  <c r="AG81" i="24"/>
  <c r="M81" i="24"/>
  <c r="DW81" i="24"/>
  <c r="DI81" i="24"/>
  <c r="BU81" i="24"/>
  <c r="DU81" i="24"/>
  <c r="CG81" i="24"/>
  <c r="BC81" i="24"/>
  <c r="BW81" i="24"/>
  <c r="DK81" i="24"/>
  <c r="BS81" i="24"/>
  <c r="AA81" i="24"/>
  <c r="AK81" i="24"/>
  <c r="I81" i="24"/>
  <c r="W81" i="24"/>
  <c r="BG81" i="24"/>
  <c r="AO81" i="24"/>
  <c r="BK81" i="24"/>
  <c r="BM81" i="24"/>
  <c r="DO81" i="24"/>
  <c r="Y81" i="24"/>
  <c r="CS81" i="24"/>
  <c r="K81" i="24"/>
  <c r="BA81" i="24"/>
  <c r="DC81" i="24"/>
  <c r="AE81" i="24"/>
  <c r="AW81" i="24"/>
  <c r="CM81" i="24"/>
  <c r="U81" i="24"/>
  <c r="CQ81" i="24"/>
  <c r="DE81" i="24"/>
  <c r="CC81" i="24"/>
  <c r="DA81" i="24"/>
  <c r="BQ81" i="24"/>
  <c r="S81" i="24"/>
  <c r="AU81" i="24"/>
  <c r="AQ81" i="24"/>
  <c r="DS81" i="24"/>
  <c r="AY81" i="24"/>
  <c r="AC71" i="24"/>
  <c r="O71" i="24"/>
  <c r="BC71" i="24"/>
  <c r="S71" i="24"/>
  <c r="DE71" i="24"/>
  <c r="BS71" i="24"/>
  <c r="BO71" i="24"/>
  <c r="Y71" i="24"/>
  <c r="DK71" i="24"/>
  <c r="CQ71" i="24"/>
  <c r="Q71" i="24"/>
  <c r="DI71" i="24"/>
  <c r="CE71" i="24"/>
  <c r="CO71" i="24"/>
  <c r="U71" i="24"/>
  <c r="BQ71" i="24"/>
  <c r="DU71" i="24"/>
  <c r="BI71" i="24"/>
  <c r="AE71" i="24"/>
  <c r="DM71" i="24"/>
  <c r="CY71" i="24"/>
  <c r="I71" i="24"/>
  <c r="AW71" i="24"/>
  <c r="BA71" i="24"/>
  <c r="DA71" i="24"/>
  <c r="AA71" i="24"/>
  <c r="CK71" i="24"/>
  <c r="DQ71" i="24"/>
  <c r="DS71" i="24"/>
  <c r="CS71" i="24"/>
  <c r="CU71" i="24"/>
  <c r="CW71" i="24"/>
  <c r="AY71" i="24"/>
  <c r="BY71" i="24"/>
  <c r="BK71" i="24"/>
  <c r="BU71" i="24"/>
  <c r="CI71" i="24"/>
  <c r="BE71" i="24"/>
  <c r="BW71" i="24"/>
  <c r="AM71" i="24"/>
  <c r="K71" i="24"/>
  <c r="M71" i="24"/>
  <c r="AS71" i="24"/>
  <c r="AK71" i="24"/>
  <c r="DO71" i="24"/>
  <c r="CM71" i="24"/>
  <c r="AQ71" i="24"/>
  <c r="DW71" i="24"/>
  <c r="DG71" i="24"/>
  <c r="CC71" i="24"/>
  <c r="BG71" i="24"/>
  <c r="CA71" i="24"/>
  <c r="DC71" i="24"/>
  <c r="AU71" i="24"/>
  <c r="AI71" i="24"/>
  <c r="W71" i="24"/>
  <c r="AG71" i="24"/>
  <c r="CG71" i="24"/>
  <c r="AO71" i="24"/>
  <c r="BM71" i="24"/>
  <c r="BA7" i="26"/>
  <c r="CO7" i="26"/>
  <c r="CS7" i="26"/>
  <c r="AS7" i="26"/>
  <c r="BG7" i="26"/>
  <c r="BI7" i="26"/>
  <c r="BS7" i="26"/>
  <c r="Y7" i="26"/>
  <c r="CU7" i="26"/>
  <c r="AE7" i="26"/>
  <c r="AM7" i="26"/>
  <c r="K7" i="26"/>
  <c r="BW7" i="26"/>
  <c r="U7" i="26"/>
  <c r="I7" i="26"/>
  <c r="CA7" i="26"/>
  <c r="BQ7" i="26"/>
  <c r="CW7" i="26"/>
  <c r="O7" i="26"/>
  <c r="DQ7" i="26"/>
  <c r="AU7" i="26"/>
  <c r="CI7" i="26"/>
  <c r="AG7" i="26"/>
  <c r="DO7" i="26"/>
  <c r="DS7" i="26"/>
  <c r="BC7" i="26"/>
  <c r="AA7" i="26"/>
  <c r="CE7" i="26"/>
  <c r="DA7" i="26"/>
  <c r="AI7" i="26"/>
  <c r="BE7" i="26"/>
  <c r="CQ7" i="26"/>
  <c r="AO7" i="26"/>
  <c r="AK7" i="26"/>
  <c r="DU7" i="26"/>
  <c r="BM7" i="26"/>
  <c r="AQ7" i="26"/>
  <c r="CM7" i="26"/>
  <c r="W7" i="26"/>
  <c r="CY7" i="26"/>
  <c r="BK7" i="26"/>
  <c r="Q7" i="26"/>
  <c r="DM7" i="26"/>
  <c r="DI7" i="26"/>
  <c r="AY7" i="26"/>
  <c r="AW7" i="26"/>
  <c r="AC7" i="26"/>
  <c r="DK7" i="26"/>
  <c r="S7" i="26"/>
  <c r="BU7" i="26"/>
  <c r="CK7" i="26"/>
  <c r="CC7" i="26"/>
  <c r="BY7" i="26"/>
  <c r="CG7" i="26"/>
  <c r="DE7" i="26"/>
  <c r="BO7" i="26"/>
  <c r="M7" i="26"/>
  <c r="DC7" i="26"/>
  <c r="DG7" i="26"/>
  <c r="DW7" i="26"/>
  <c r="BE97" i="27"/>
  <c r="CQ97" i="27"/>
  <c r="O97" i="27"/>
  <c r="DI97" i="27"/>
  <c r="BQ97" i="27"/>
  <c r="BM97" i="27"/>
  <c r="CG97" i="27"/>
  <c r="DO97" i="27"/>
  <c r="CU97" i="27"/>
  <c r="BC97" i="27"/>
  <c r="BU97" i="27"/>
  <c r="BY97" i="27"/>
  <c r="CS97" i="27"/>
  <c r="BA97" i="27"/>
  <c r="AO97" i="27"/>
  <c r="DM97" i="27"/>
  <c r="CY97" i="27"/>
  <c r="CE97" i="27"/>
  <c r="AM97" i="27"/>
  <c r="AA97" i="27"/>
  <c r="AQ97" i="27"/>
  <c r="CC97" i="27"/>
  <c r="CO97" i="27"/>
  <c r="Q97" i="27"/>
  <c r="U97" i="27"/>
  <c r="M97" i="27"/>
  <c r="BO97" i="27"/>
  <c r="W97" i="27"/>
  <c r="DQ97" i="27"/>
  <c r="BK97" i="27"/>
  <c r="AS97" i="27"/>
  <c r="DE97" i="27"/>
  <c r="DA97" i="27"/>
  <c r="AK97" i="27"/>
  <c r="K97" i="27"/>
  <c r="BG97" i="27"/>
  <c r="DG97" i="27"/>
  <c r="CM97" i="27"/>
  <c r="AU97" i="27"/>
  <c r="DC97" i="27"/>
  <c r="CW97" i="27"/>
  <c r="CA97" i="27"/>
  <c r="BW97" i="27"/>
  <c r="AE97" i="27"/>
  <c r="S97" i="27"/>
  <c r="AC97" i="27"/>
  <c r="CK97" i="27"/>
  <c r="DK97" i="27"/>
  <c r="BI97" i="27"/>
  <c r="DW97" i="27"/>
  <c r="AG97" i="27"/>
  <c r="DU97" i="27"/>
  <c r="I97" i="27"/>
  <c r="AY97" i="27"/>
  <c r="CI97" i="27"/>
  <c r="AI97" i="27"/>
  <c r="Y97" i="27"/>
  <c r="AW97" i="27"/>
  <c r="DS97" i="27"/>
  <c r="BS97" i="27"/>
  <c r="BO6" i="27"/>
  <c r="DA6" i="27"/>
  <c r="CQ6" i="27"/>
  <c r="BW6" i="27"/>
  <c r="AM6" i="27"/>
  <c r="U6" i="27"/>
  <c r="AS6" i="27"/>
  <c r="AG6" i="27"/>
  <c r="CG6" i="27"/>
  <c r="AQ6" i="27"/>
  <c r="CE6" i="27"/>
  <c r="AI6" i="27"/>
  <c r="AA6" i="27"/>
  <c r="W6" i="27"/>
  <c r="CC6" i="27"/>
  <c r="AC6" i="27"/>
  <c r="CA6" i="27"/>
  <c r="BQ6" i="27"/>
  <c r="DO6" i="27"/>
  <c r="S6" i="27"/>
  <c r="DC6" i="27"/>
  <c r="Q6" i="27"/>
  <c r="DS6" i="27"/>
  <c r="BE6" i="27"/>
  <c r="BM6" i="27"/>
  <c r="BC6" i="27"/>
  <c r="AK6" i="27"/>
  <c r="DQ6" i="27"/>
  <c r="CY6" i="27"/>
  <c r="CU6" i="27"/>
  <c r="AU6" i="27"/>
  <c r="DE6" i="27"/>
  <c r="BG6" i="27"/>
  <c r="AY6" i="27"/>
  <c r="AE6" i="27"/>
  <c r="BK6" i="27"/>
  <c r="CK6" i="27"/>
  <c r="CI6" i="27"/>
  <c r="BY6" i="27"/>
  <c r="DW6" i="27"/>
  <c r="BS6" i="27"/>
  <c r="CS6" i="27"/>
  <c r="BI6" i="27"/>
  <c r="DG6" i="27"/>
  <c r="DK6" i="27"/>
  <c r="AO6" i="27"/>
  <c r="O6" i="27"/>
  <c r="AW6" i="27"/>
  <c r="K6" i="27"/>
  <c r="CO6" i="27"/>
  <c r="BA6" i="27"/>
  <c r="DI6" i="27"/>
  <c r="BU6" i="27"/>
  <c r="I6" i="27"/>
  <c r="M6" i="27"/>
  <c r="CW6" i="27"/>
  <c r="DM6" i="27"/>
  <c r="CM6" i="27"/>
  <c r="DU6" i="27"/>
  <c r="Y6" i="27"/>
  <c r="CW185" i="27"/>
  <c r="BW185" i="27"/>
  <c r="Q185" i="27"/>
  <c r="BI185" i="27"/>
  <c r="BA185" i="27"/>
  <c r="BE185" i="27"/>
  <c r="BG185" i="27"/>
  <c r="DU185" i="27"/>
  <c r="CU185" i="27"/>
  <c r="BS185" i="27"/>
  <c r="CS185" i="27"/>
  <c r="DQ185" i="27"/>
  <c r="CI185" i="27"/>
  <c r="U185" i="27"/>
  <c r="AQ185" i="27"/>
  <c r="AG185" i="27"/>
  <c r="DM185" i="27"/>
  <c r="CQ185" i="27"/>
  <c r="BC185" i="27"/>
  <c r="AO185" i="27"/>
  <c r="AW185" i="27"/>
  <c r="I185" i="27"/>
  <c r="BU185" i="27"/>
  <c r="AA185" i="27"/>
  <c r="DE185" i="27"/>
  <c r="CY185" i="27"/>
  <c r="O185" i="27"/>
  <c r="BM185" i="27"/>
  <c r="DS185" i="27"/>
  <c r="BQ185" i="27"/>
  <c r="DG185" i="27"/>
  <c r="CE185" i="27"/>
  <c r="W185" i="27"/>
  <c r="Y185" i="27"/>
  <c r="CA185" i="27"/>
  <c r="BO185" i="27"/>
  <c r="AM185" i="27"/>
  <c r="CM185" i="27"/>
  <c r="AK185" i="27"/>
  <c r="DI185" i="27"/>
  <c r="DC185" i="27"/>
  <c r="M185" i="27"/>
  <c r="BK185" i="27"/>
  <c r="K185" i="27"/>
  <c r="BY185" i="27"/>
  <c r="S185" i="27"/>
  <c r="AI185" i="27"/>
  <c r="DA185" i="27"/>
  <c r="CK185" i="27"/>
  <c r="CG185" i="27"/>
  <c r="CO185" i="27"/>
  <c r="AC185" i="27"/>
  <c r="AY185" i="27"/>
  <c r="AS185" i="27"/>
  <c r="AU185" i="27"/>
  <c r="DK185" i="27"/>
  <c r="AE185" i="27"/>
  <c r="CC185" i="27"/>
  <c r="DW185" i="27"/>
  <c r="DO185" i="27"/>
  <c r="BO97" i="26"/>
  <c r="CE97" i="26"/>
  <c r="Y97" i="26"/>
  <c r="AI97" i="26"/>
  <c r="O97" i="26"/>
  <c r="AE97" i="26"/>
  <c r="BQ97" i="26"/>
  <c r="DQ97" i="26"/>
  <c r="U97" i="26"/>
  <c r="DG97" i="26"/>
  <c r="CS97" i="26"/>
  <c r="Q97" i="26"/>
  <c r="CU97" i="26"/>
  <c r="DM97" i="26"/>
  <c r="CC97" i="26"/>
  <c r="AM97" i="26"/>
  <c r="CM97" i="26"/>
  <c r="CW97" i="26"/>
  <c r="CQ97" i="26"/>
  <c r="BG97" i="26"/>
  <c r="AU97" i="26"/>
  <c r="DA97" i="26"/>
  <c r="CG97" i="26"/>
  <c r="CA97" i="26"/>
  <c r="BM97" i="26"/>
  <c r="AS97" i="26"/>
  <c r="BK97" i="26"/>
  <c r="AG97" i="26"/>
  <c r="AW97" i="26"/>
  <c r="AQ97" i="26"/>
  <c r="BS97" i="26"/>
  <c r="BA97" i="26"/>
  <c r="CO97" i="26"/>
  <c r="DS97" i="26"/>
  <c r="DU97" i="26"/>
  <c r="DO97" i="26"/>
  <c r="DW97" i="26"/>
  <c r="AO97" i="26"/>
  <c r="M97" i="26"/>
  <c r="CY97" i="26"/>
  <c r="DI97" i="26"/>
  <c r="BI97" i="26"/>
  <c r="BY97" i="26"/>
  <c r="CI97" i="26"/>
  <c r="AY97" i="26"/>
  <c r="BW97" i="26"/>
  <c r="I97" i="26"/>
  <c r="DC97" i="26"/>
  <c r="DK97" i="26"/>
  <c r="BC97" i="26"/>
  <c r="AA97" i="26"/>
  <c r="DE97" i="26"/>
  <c r="BE97" i="26"/>
  <c r="S97" i="26"/>
  <c r="AK97" i="26"/>
  <c r="W97" i="26"/>
  <c r="K97" i="26"/>
  <c r="AC97" i="26"/>
  <c r="BU97" i="26"/>
  <c r="CK97" i="26"/>
  <c r="DG69" i="26"/>
  <c r="CS69" i="26"/>
  <c r="CU69" i="26"/>
  <c r="BS69" i="26"/>
  <c r="AQ69" i="26"/>
  <c r="BO69" i="26"/>
  <c r="BW69" i="26"/>
  <c r="BY69" i="26"/>
  <c r="AW69" i="26"/>
  <c r="U69" i="26"/>
  <c r="DO69" i="26"/>
  <c r="BA69" i="26"/>
  <c r="BC69" i="26"/>
  <c r="AA69" i="26"/>
  <c r="DM69" i="26"/>
  <c r="AC69" i="26"/>
  <c r="AE69" i="26"/>
  <c r="AG69" i="26"/>
  <c r="DS69" i="26"/>
  <c r="CQ69" i="26"/>
  <c r="AY69" i="26"/>
  <c r="AK69" i="26"/>
  <c r="DW69" i="26"/>
  <c r="K69" i="26"/>
  <c r="CW69" i="26"/>
  <c r="W69" i="26"/>
  <c r="AS69" i="26"/>
  <c r="I69" i="26"/>
  <c r="DC69" i="26"/>
  <c r="CA69" i="26"/>
  <c r="AU69" i="26"/>
  <c r="BQ69" i="26"/>
  <c r="CE69" i="26"/>
  <c r="BK69" i="26"/>
  <c r="AI69" i="26"/>
  <c r="CY69" i="26"/>
  <c r="BU69" i="26"/>
  <c r="BI69" i="26"/>
  <c r="AO69" i="26"/>
  <c r="M69" i="26"/>
  <c r="Y69" i="26"/>
  <c r="DQ69" i="26"/>
  <c r="CM69" i="26"/>
  <c r="CG69" i="26"/>
  <c r="CK69" i="26"/>
  <c r="S69" i="26"/>
  <c r="DI69" i="26"/>
  <c r="DK69" i="26"/>
  <c r="BG69" i="26"/>
  <c r="CO69" i="26"/>
  <c r="Q69" i="26"/>
  <c r="BE69" i="26"/>
  <c r="DU69" i="26"/>
  <c r="DE69" i="26"/>
  <c r="DA69" i="26"/>
  <c r="CC69" i="26"/>
  <c r="O69" i="26"/>
  <c r="AM69" i="26"/>
  <c r="CI69" i="26"/>
  <c r="BM69" i="26"/>
  <c r="DM37" i="25"/>
  <c r="CW37" i="25"/>
  <c r="AQ37" i="25"/>
  <c r="AU37" i="25"/>
  <c r="K37" i="25"/>
  <c r="AS37" i="25"/>
  <c r="AY37" i="25"/>
  <c r="CG37" i="25"/>
  <c r="Q37" i="25"/>
  <c r="DC37" i="25"/>
  <c r="U37" i="25"/>
  <c r="O37" i="25"/>
  <c r="W37" i="25"/>
  <c r="DI37" i="25"/>
  <c r="DW37" i="25"/>
  <c r="CY37" i="25"/>
  <c r="AM37" i="25"/>
  <c r="DQ37" i="25"/>
  <c r="BE37" i="25"/>
  <c r="DE37" i="25"/>
  <c r="CM37" i="25"/>
  <c r="DK37" i="25"/>
  <c r="DG37" i="25"/>
  <c r="BQ37" i="25"/>
  <c r="CO37" i="25"/>
  <c r="BY37" i="25"/>
  <c r="BU37" i="25"/>
  <c r="CQ37" i="25"/>
  <c r="BC37" i="25"/>
  <c r="CA37" i="25"/>
  <c r="CS37" i="25"/>
  <c r="BM37" i="25"/>
  <c r="Y37" i="25"/>
  <c r="AW37" i="25"/>
  <c r="BA37" i="25"/>
  <c r="DO37" i="25"/>
  <c r="CU37" i="25"/>
  <c r="AA37" i="25"/>
  <c r="CC37" i="25"/>
  <c r="CK37" i="25"/>
  <c r="DU37" i="25"/>
  <c r="DS37" i="25"/>
  <c r="AI37" i="25"/>
  <c r="AC37" i="25"/>
  <c r="AG37" i="25"/>
  <c r="BG37" i="25"/>
  <c r="I37" i="25"/>
  <c r="M37" i="25"/>
  <c r="BW37" i="25"/>
  <c r="CE37" i="25"/>
  <c r="AO37" i="25"/>
  <c r="AK37" i="25"/>
  <c r="AE37" i="25"/>
  <c r="CI37" i="25"/>
  <c r="BO37" i="25"/>
  <c r="DA37" i="25"/>
  <c r="BI37" i="25"/>
  <c r="S37" i="25"/>
  <c r="BK37" i="25"/>
  <c r="BS37" i="25"/>
  <c r="CI119" i="26"/>
  <c r="CC119" i="26"/>
  <c r="BE119" i="26"/>
  <c r="DQ119" i="26"/>
  <c r="BW119" i="26"/>
  <c r="AW119" i="26"/>
  <c r="AY119" i="26"/>
  <c r="AS119" i="26"/>
  <c r="AI119" i="26"/>
  <c r="AO119" i="26"/>
  <c r="BO119" i="26"/>
  <c r="CE119" i="26"/>
  <c r="DU119" i="26"/>
  <c r="CW119" i="26"/>
  <c r="DC119" i="26"/>
  <c r="BS119" i="26"/>
  <c r="AU119" i="26"/>
  <c r="DG119" i="26"/>
  <c r="S119" i="26"/>
  <c r="K119" i="26"/>
  <c r="DI119" i="26"/>
  <c r="DS119" i="26"/>
  <c r="Q119" i="26"/>
  <c r="Y119" i="26"/>
  <c r="BA119" i="26"/>
  <c r="I119" i="26"/>
  <c r="DA119" i="26"/>
  <c r="AK119" i="26"/>
  <c r="CU119" i="26"/>
  <c r="AQ119" i="26"/>
  <c r="DK119" i="26"/>
  <c r="BC119" i="26"/>
  <c r="BI119" i="26"/>
  <c r="DM119" i="26"/>
  <c r="M119" i="26"/>
  <c r="BU119" i="26"/>
  <c r="BY119" i="26"/>
  <c r="W119" i="26"/>
  <c r="DO119" i="26"/>
  <c r="AM119" i="26"/>
  <c r="BK119" i="26"/>
  <c r="BG119" i="26"/>
  <c r="U119" i="26"/>
  <c r="O119" i="26"/>
  <c r="CQ119" i="26"/>
  <c r="CO119" i="26"/>
  <c r="AG119" i="26"/>
  <c r="AE119" i="26"/>
  <c r="CG119" i="26"/>
  <c r="CA119" i="26"/>
  <c r="BM119" i="26"/>
  <c r="CY119" i="26"/>
  <c r="AC119" i="26"/>
  <c r="CM119" i="26"/>
  <c r="DW119" i="26"/>
  <c r="BQ119" i="26"/>
  <c r="DE119" i="26"/>
  <c r="CS119" i="26"/>
  <c r="CK119" i="26"/>
  <c r="AA119" i="26"/>
  <c r="DE99" i="25"/>
  <c r="AO99" i="25"/>
  <c r="CI99" i="25"/>
  <c r="DS99" i="25"/>
  <c r="AE99" i="25"/>
  <c r="BA99" i="25"/>
  <c r="AQ99" i="25"/>
  <c r="CK99" i="25"/>
  <c r="DU99" i="25"/>
  <c r="DW99" i="25"/>
  <c r="AY99" i="25"/>
  <c r="AI99" i="25"/>
  <c r="AU99" i="25"/>
  <c r="CW99" i="25"/>
  <c r="O99" i="25"/>
  <c r="CE99" i="25"/>
  <c r="BM99" i="25"/>
  <c r="BY99" i="25"/>
  <c r="DA99" i="25"/>
  <c r="DG99" i="25"/>
  <c r="BK99" i="25"/>
  <c r="DQ99" i="25"/>
  <c r="BQ99" i="25"/>
  <c r="DC99" i="25"/>
  <c r="CU99" i="25"/>
  <c r="BG99" i="25"/>
  <c r="CG99" i="25"/>
  <c r="BU99" i="25"/>
  <c r="CQ99" i="25"/>
  <c r="I99" i="25"/>
  <c r="AC99" i="25"/>
  <c r="AA99" i="25"/>
  <c r="BW99" i="25"/>
  <c r="M99" i="25"/>
  <c r="K99" i="25"/>
  <c r="CC99" i="25"/>
  <c r="AM99" i="25"/>
  <c r="BS99" i="25"/>
  <c r="DI99" i="25"/>
  <c r="W99" i="25"/>
  <c r="BO99" i="25"/>
  <c r="S99" i="25"/>
  <c r="AK99" i="25"/>
  <c r="U99" i="25"/>
  <c r="AS99" i="25"/>
  <c r="CM99" i="25"/>
  <c r="CO99" i="25"/>
  <c r="CS99" i="25"/>
  <c r="CA99" i="25"/>
  <c r="DK99" i="25"/>
  <c r="BI99" i="25"/>
  <c r="DM99" i="25"/>
  <c r="DO99" i="25"/>
  <c r="Q99" i="25"/>
  <c r="Y99" i="25"/>
  <c r="AG99" i="25"/>
  <c r="BC99" i="25"/>
  <c r="CY99" i="25"/>
  <c r="AW99" i="25"/>
  <c r="BE99" i="25"/>
  <c r="DI9" i="24"/>
  <c r="AO9" i="24"/>
  <c r="CW9" i="24"/>
  <c r="BM9" i="24"/>
  <c r="AS9" i="24"/>
  <c r="BQ9" i="24"/>
  <c r="CE9" i="24"/>
  <c r="CA9" i="24"/>
  <c r="AY9" i="24"/>
  <c r="W9" i="24"/>
  <c r="Y9" i="24"/>
  <c r="BI9" i="24"/>
  <c r="Q9" i="24"/>
  <c r="AC9" i="24"/>
  <c r="DO9" i="24"/>
  <c r="DK9" i="24"/>
  <c r="BY9" i="24"/>
  <c r="AM9" i="24"/>
  <c r="AI9" i="24"/>
  <c r="DU9" i="24"/>
  <c r="DA9" i="24"/>
  <c r="CK9" i="24"/>
  <c r="BE9" i="24"/>
  <c r="M9" i="24"/>
  <c r="CY9" i="24"/>
  <c r="BC9" i="24"/>
  <c r="CO9" i="24"/>
  <c r="K9" i="24"/>
  <c r="DE9" i="24"/>
  <c r="CS9" i="24"/>
  <c r="BS9" i="24"/>
  <c r="I9" i="24"/>
  <c r="CG9" i="24"/>
  <c r="AG9" i="24"/>
  <c r="AK9" i="24"/>
  <c r="BW9" i="24"/>
  <c r="AU9" i="24"/>
  <c r="AA9" i="24"/>
  <c r="DM9" i="24"/>
  <c r="CC9" i="24"/>
  <c r="CM9" i="24"/>
  <c r="U9" i="24"/>
  <c r="CU9" i="24"/>
  <c r="CQ9" i="24"/>
  <c r="BA9" i="24"/>
  <c r="BG9" i="24"/>
  <c r="AE9" i="24"/>
  <c r="O9" i="24"/>
  <c r="BU9" i="24"/>
  <c r="DG9" i="24"/>
  <c r="AW9" i="24"/>
  <c r="BO9" i="24"/>
  <c r="BK9" i="24"/>
  <c r="S9" i="24"/>
  <c r="CI9" i="24"/>
  <c r="DW9" i="24"/>
  <c r="DC9" i="24"/>
  <c r="DQ9" i="24"/>
  <c r="DS9" i="24"/>
  <c r="AQ9" i="24"/>
  <c r="BY164" i="24"/>
  <c r="DK164" i="24"/>
  <c r="DC164" i="24"/>
  <c r="CI164" i="24"/>
  <c r="BG164" i="24"/>
  <c r="AO164" i="24"/>
  <c r="BW164" i="24"/>
  <c r="CG164" i="24"/>
  <c r="Q164" i="24"/>
  <c r="AK164" i="24"/>
  <c r="CO164" i="24"/>
  <c r="BA164" i="24"/>
  <c r="BK164" i="24"/>
  <c r="AQ164" i="24"/>
  <c r="O164" i="24"/>
  <c r="AE164" i="24"/>
  <c r="CS164" i="24"/>
  <c r="BU164" i="24"/>
  <c r="U164" i="24"/>
  <c r="DG164" i="24"/>
  <c r="CK164" i="24"/>
  <c r="BQ164" i="24"/>
  <c r="AA164" i="24"/>
  <c r="DM164" i="24"/>
  <c r="DI164" i="24"/>
  <c r="AU164" i="24"/>
  <c r="BM164" i="24"/>
  <c r="DS164" i="24"/>
  <c r="CQ164" i="24"/>
  <c r="BO164" i="24"/>
  <c r="DQ164" i="24"/>
  <c r="CE164" i="24"/>
  <c r="CA164" i="24"/>
  <c r="AY164" i="24"/>
  <c r="W164" i="24"/>
  <c r="BS164" i="24"/>
  <c r="CW164" i="24"/>
  <c r="AG164" i="24"/>
  <c r="DA164" i="24"/>
  <c r="Y164" i="24"/>
  <c r="AI164" i="24"/>
  <c r="BC164" i="24"/>
  <c r="M164" i="24"/>
  <c r="DW164" i="24"/>
  <c r="DE164" i="24"/>
  <c r="CM164" i="24"/>
  <c r="AW164" i="24"/>
  <c r="BE164" i="24"/>
  <c r="DU164" i="24"/>
  <c r="BI164" i="24"/>
  <c r="CY164" i="24"/>
  <c r="I164" i="24"/>
  <c r="K164" i="24"/>
  <c r="AC164" i="24"/>
  <c r="CC164" i="24"/>
  <c r="AS164" i="24"/>
  <c r="DO164" i="24"/>
  <c r="S164" i="24"/>
  <c r="AM164" i="24"/>
  <c r="CU164" i="24"/>
  <c r="DK13" i="24"/>
  <c r="BS13" i="24"/>
  <c r="DC13" i="24"/>
  <c r="CI13" i="24"/>
  <c r="BG13" i="24"/>
  <c r="BU13" i="24"/>
  <c r="BI13" i="24"/>
  <c r="AI13" i="24"/>
  <c r="CY13" i="24"/>
  <c r="BC13" i="24"/>
  <c r="CG13" i="24"/>
  <c r="U13" i="24"/>
  <c r="BO13" i="24"/>
  <c r="CK13" i="24"/>
  <c r="S13" i="24"/>
  <c r="BK13" i="24"/>
  <c r="DM13" i="24"/>
  <c r="AS13" i="24"/>
  <c r="CO13" i="24"/>
  <c r="AE13" i="24"/>
  <c r="DQ13" i="24"/>
  <c r="CQ13" i="24"/>
  <c r="W13" i="24"/>
  <c r="BA13" i="24"/>
  <c r="DW13" i="24"/>
  <c r="DS13" i="24"/>
  <c r="AY13" i="24"/>
  <c r="AU13" i="24"/>
  <c r="BE13" i="24"/>
  <c r="AG13" i="24"/>
  <c r="DG13" i="24"/>
  <c r="CE13" i="24"/>
  <c r="DU13" i="24"/>
  <c r="CU13" i="24"/>
  <c r="AM13" i="24"/>
  <c r="CS13" i="24"/>
  <c r="DI13" i="24"/>
  <c r="K13" i="24"/>
  <c r="AK13" i="24"/>
  <c r="BQ13" i="24"/>
  <c r="AA13" i="24"/>
  <c r="O13" i="24"/>
  <c r="Y13" i="24"/>
  <c r="CW13" i="24"/>
  <c r="CC13" i="24"/>
  <c r="BY13" i="24"/>
  <c r="CA13" i="24"/>
  <c r="DO13" i="24"/>
  <c r="DA13" i="24"/>
  <c r="M13" i="24"/>
  <c r="AC13" i="24"/>
  <c r="I13" i="24"/>
  <c r="BW13" i="24"/>
  <c r="CM13" i="24"/>
  <c r="Q13" i="24"/>
  <c r="AO13" i="24"/>
  <c r="AW13" i="24"/>
  <c r="DE13" i="24"/>
  <c r="AQ13" i="24"/>
  <c r="BM13" i="24"/>
  <c r="CQ81" i="27"/>
  <c r="BE81" i="27"/>
  <c r="DA81" i="27"/>
  <c r="CS81" i="27"/>
  <c r="DM81" i="27"/>
  <c r="CY81" i="27"/>
  <c r="CU81" i="27"/>
  <c r="BI81" i="27"/>
  <c r="BW81" i="27"/>
  <c r="BS81" i="27"/>
  <c r="DO81" i="27"/>
  <c r="W81" i="27"/>
  <c r="CI81" i="27"/>
  <c r="BQ81" i="27"/>
  <c r="AO81" i="27"/>
  <c r="I81" i="27"/>
  <c r="BM81" i="27"/>
  <c r="DQ81" i="27"/>
  <c r="AU81" i="27"/>
  <c r="S81" i="27"/>
  <c r="AA81" i="27"/>
  <c r="DS81" i="27"/>
  <c r="CO81" i="27"/>
  <c r="Q81" i="27"/>
  <c r="DK81" i="27"/>
  <c r="DU81" i="27"/>
  <c r="AS81" i="27"/>
  <c r="AM81" i="27"/>
  <c r="O81" i="27"/>
  <c r="DI81" i="27"/>
  <c r="AQ81" i="27"/>
  <c r="BO81" i="27"/>
  <c r="CG81" i="27"/>
  <c r="CC81" i="27"/>
  <c r="U81" i="27"/>
  <c r="AY81" i="27"/>
  <c r="BY81" i="27"/>
  <c r="BC81" i="27"/>
  <c r="BG81" i="27"/>
  <c r="BK81" i="27"/>
  <c r="CW81" i="27"/>
  <c r="CE81" i="27"/>
  <c r="AC81" i="27"/>
  <c r="AE81" i="27"/>
  <c r="K81" i="27"/>
  <c r="DG81" i="27"/>
  <c r="BA81" i="27"/>
  <c r="DW81" i="27"/>
  <c r="AI81" i="27"/>
  <c r="CM81" i="27"/>
  <c r="Y81" i="27"/>
  <c r="CA81" i="27"/>
  <c r="AK81" i="27"/>
  <c r="AG81" i="27"/>
  <c r="M81" i="27"/>
  <c r="DC81" i="27"/>
  <c r="BU81" i="27"/>
  <c r="AW81" i="27"/>
  <c r="DE81" i="27"/>
  <c r="CK81" i="27"/>
  <c r="CK84" i="26"/>
  <c r="BA84" i="26"/>
  <c r="CW84" i="26"/>
  <c r="BI84" i="26"/>
  <c r="BM84" i="26"/>
  <c r="CS84" i="26"/>
  <c r="CI84" i="26"/>
  <c r="DO84" i="26"/>
  <c r="AM84" i="26"/>
  <c r="AQ84" i="26"/>
  <c r="AA84" i="26"/>
  <c r="Q84" i="26"/>
  <c r="BE84" i="26"/>
  <c r="AG84" i="26"/>
  <c r="U84" i="26"/>
  <c r="CU84" i="26"/>
  <c r="AY84" i="26"/>
  <c r="BW84" i="26"/>
  <c r="K84" i="26"/>
  <c r="DM84" i="26"/>
  <c r="DS84" i="26"/>
  <c r="BQ84" i="26"/>
  <c r="DE84" i="26"/>
  <c r="DC84" i="26"/>
  <c r="CQ84" i="26"/>
  <c r="M84" i="26"/>
  <c r="DI84" i="26"/>
  <c r="CY84" i="26"/>
  <c r="DW84" i="26"/>
  <c r="CG84" i="26"/>
  <c r="O84" i="26"/>
  <c r="AU84" i="26"/>
  <c r="BG84" i="26"/>
  <c r="CM84" i="26"/>
  <c r="AO84" i="26"/>
  <c r="AS84" i="26"/>
  <c r="DQ84" i="26"/>
  <c r="BY84" i="26"/>
  <c r="DU84" i="26"/>
  <c r="S84" i="26"/>
  <c r="AE84" i="26"/>
  <c r="BC84" i="26"/>
  <c r="AW84" i="26"/>
  <c r="DA84" i="26"/>
  <c r="CO84" i="26"/>
  <c r="BU84" i="26"/>
  <c r="I84" i="26"/>
  <c r="CE84" i="26"/>
  <c r="CA84" i="26"/>
  <c r="BK84" i="26"/>
  <c r="AC84" i="26"/>
  <c r="W84" i="26"/>
  <c r="DK84" i="26"/>
  <c r="CC84" i="26"/>
  <c r="BS84" i="26"/>
  <c r="AK84" i="26"/>
  <c r="Y84" i="26"/>
  <c r="AI84" i="26"/>
  <c r="DG84" i="26"/>
  <c r="BO84" i="26"/>
  <c r="AU13" i="26"/>
  <c r="CG13" i="26"/>
  <c r="CI13" i="26"/>
  <c r="AY13" i="26"/>
  <c r="AE13" i="26"/>
  <c r="CM13" i="26"/>
  <c r="BK13" i="26"/>
  <c r="BE13" i="26"/>
  <c r="AK13" i="26"/>
  <c r="DW13" i="26"/>
  <c r="BY13" i="26"/>
  <c r="I13" i="26"/>
  <c r="DC13" i="26"/>
  <c r="DM13" i="26"/>
  <c r="CC13" i="26"/>
  <c r="CA13" i="26"/>
  <c r="Y13" i="26"/>
  <c r="CW13" i="26"/>
  <c r="CO13" i="26"/>
  <c r="AC13" i="26"/>
  <c r="BA13" i="26"/>
  <c r="AA13" i="26"/>
  <c r="BS13" i="26"/>
  <c r="DU13" i="26"/>
  <c r="CS13" i="26"/>
  <c r="BC13" i="26"/>
  <c r="AO13" i="26"/>
  <c r="CY13" i="26"/>
  <c r="BW13" i="26"/>
  <c r="CU13" i="26"/>
  <c r="S13" i="26"/>
  <c r="BU13" i="26"/>
  <c r="Q13" i="26"/>
  <c r="DK13" i="26"/>
  <c r="O13" i="26"/>
  <c r="AW13" i="26"/>
  <c r="M13" i="26"/>
  <c r="DG13" i="26"/>
  <c r="DA13" i="26"/>
  <c r="AI13" i="26"/>
  <c r="AS13" i="26"/>
  <c r="AM13" i="26"/>
  <c r="BQ13" i="26"/>
  <c r="U13" i="26"/>
  <c r="W13" i="26"/>
  <c r="CE13" i="26"/>
  <c r="AG13" i="26"/>
  <c r="BM13" i="26"/>
  <c r="CK13" i="26"/>
  <c r="BI13" i="26"/>
  <c r="DI13" i="26"/>
  <c r="K13" i="26"/>
  <c r="DE13" i="26"/>
  <c r="CQ13" i="26"/>
  <c r="BG13" i="26"/>
  <c r="AQ13" i="26"/>
  <c r="DO13" i="26"/>
  <c r="BO13" i="26"/>
  <c r="DQ13" i="26"/>
  <c r="DS13" i="26"/>
  <c r="CK4" i="19"/>
  <c r="O4" i="19"/>
  <c r="DK4" i="19"/>
  <c r="DU4" i="19"/>
  <c r="Y4" i="19"/>
  <c r="BU4" i="19"/>
  <c r="AG4" i="19"/>
  <c r="Q4" i="19"/>
  <c r="BO4" i="19"/>
  <c r="AI4" i="19"/>
  <c r="BK4" i="19"/>
  <c r="BA4" i="19"/>
  <c r="CW4" i="19"/>
  <c r="AK4" i="19"/>
  <c r="CM4" i="19"/>
  <c r="DA4" i="19"/>
  <c r="DW4" i="19"/>
  <c r="K4" i="19"/>
  <c r="AY4" i="19"/>
  <c r="CY4" i="19"/>
  <c r="BM4" i="19"/>
  <c r="AS4" i="19"/>
  <c r="AM4" i="19"/>
  <c r="U4" i="19"/>
  <c r="I4" i="19"/>
  <c r="CA4" i="19"/>
  <c r="DO4" i="19"/>
  <c r="CQ4" i="19"/>
  <c r="DE4" i="19"/>
  <c r="AE4" i="19"/>
  <c r="AQ4" i="19"/>
  <c r="BY4" i="19"/>
  <c r="DG4" i="19"/>
  <c r="W4" i="19"/>
  <c r="BW4" i="19"/>
  <c r="S4" i="19"/>
  <c r="AO4" i="19"/>
  <c r="BG4" i="19"/>
  <c r="AC4" i="19"/>
  <c r="DM4" i="19"/>
  <c r="CG4" i="19"/>
  <c r="BC4" i="19"/>
  <c r="CI4" i="19"/>
  <c r="DS4" i="19"/>
  <c r="AW4" i="19"/>
  <c r="BQ4" i="19"/>
  <c r="CU4" i="19"/>
  <c r="CO4" i="19"/>
  <c r="DC4" i="19"/>
  <c r="DI4" i="19"/>
  <c r="M4" i="19"/>
  <c r="DQ4" i="19"/>
  <c r="BI4" i="19"/>
  <c r="AU4" i="19"/>
  <c r="BS4" i="19"/>
  <c r="BE4" i="19"/>
  <c r="AA4" i="19"/>
  <c r="CE4" i="19"/>
  <c r="CS4" i="19"/>
  <c r="CC4" i="19"/>
  <c r="DO151" i="27"/>
  <c r="I151" i="27"/>
  <c r="CE151" i="27"/>
  <c r="CW151" i="27"/>
  <c r="BM151" i="27"/>
  <c r="BA151" i="27"/>
  <c r="AI151" i="27"/>
  <c r="DA151" i="27"/>
  <c r="AQ151" i="27"/>
  <c r="CA151" i="27"/>
  <c r="DU151" i="27"/>
  <c r="DW151" i="27"/>
  <c r="CU151" i="27"/>
  <c r="CG151" i="27"/>
  <c r="AW151" i="27"/>
  <c r="O151" i="27"/>
  <c r="AC151" i="27"/>
  <c r="BQ151" i="27"/>
  <c r="BK151" i="27"/>
  <c r="AY151" i="27"/>
  <c r="W151" i="27"/>
  <c r="BU151" i="27"/>
  <c r="AU151" i="27"/>
  <c r="AG151" i="27"/>
  <c r="M151" i="27"/>
  <c r="CS151" i="27"/>
  <c r="AK151" i="27"/>
  <c r="Q151" i="27"/>
  <c r="DK151" i="27"/>
  <c r="DE151" i="27"/>
  <c r="BG151" i="27"/>
  <c r="AS151" i="27"/>
  <c r="K151" i="27"/>
  <c r="CO151" i="27"/>
  <c r="BE151" i="27"/>
  <c r="CY151" i="27"/>
  <c r="CK151" i="27"/>
  <c r="BY151" i="27"/>
  <c r="BS151" i="27"/>
  <c r="AA151" i="27"/>
  <c r="DG151" i="27"/>
  <c r="BI151" i="27"/>
  <c r="Y151" i="27"/>
  <c r="S151" i="27"/>
  <c r="DM151" i="27"/>
  <c r="AE151" i="27"/>
  <c r="CI151" i="27"/>
  <c r="CM151" i="27"/>
  <c r="U151" i="27"/>
  <c r="DI151" i="27"/>
  <c r="DS151" i="27"/>
  <c r="CQ151" i="27"/>
  <c r="CC151" i="27"/>
  <c r="BO151" i="27"/>
  <c r="AM151" i="27"/>
  <c r="DC151" i="27"/>
  <c r="BC151" i="27"/>
  <c r="BW151" i="27"/>
  <c r="DQ151" i="27"/>
  <c r="AO151" i="27"/>
  <c r="DI32" i="27"/>
  <c r="BC32" i="27"/>
  <c r="AO32" i="27"/>
  <c r="AI32" i="27"/>
  <c r="O32" i="27"/>
  <c r="BY32" i="27"/>
  <c r="CU32" i="27"/>
  <c r="S32" i="27"/>
  <c r="U32" i="27"/>
  <c r="DG32" i="27"/>
  <c r="AC32" i="27"/>
  <c r="DW32" i="27"/>
  <c r="DK32" i="27"/>
  <c r="BQ32" i="27"/>
  <c r="CC32" i="27"/>
  <c r="BI32" i="27"/>
  <c r="I32" i="27"/>
  <c r="DE32" i="27"/>
  <c r="CQ32" i="27"/>
  <c r="BG32" i="27"/>
  <c r="CO32" i="27"/>
  <c r="Q32" i="27"/>
  <c r="CA32" i="27"/>
  <c r="BM32" i="27"/>
  <c r="DM32" i="27"/>
  <c r="DQ32" i="27"/>
  <c r="DU32" i="27"/>
  <c r="AW32" i="27"/>
  <c r="AQ32" i="27"/>
  <c r="W32" i="27"/>
  <c r="AE32" i="27"/>
  <c r="BK32" i="27"/>
  <c r="AA32" i="27"/>
  <c r="BA32" i="27"/>
  <c r="DO32" i="27"/>
  <c r="BW32" i="27"/>
  <c r="AG32" i="27"/>
  <c r="DS32" i="27"/>
  <c r="CW32" i="27"/>
  <c r="CK32" i="27"/>
  <c r="CS32" i="27"/>
  <c r="AU32" i="27"/>
  <c r="M32" i="27"/>
  <c r="CI32" i="27"/>
  <c r="AY32" i="27"/>
  <c r="CE32" i="27"/>
  <c r="CM32" i="27"/>
  <c r="K32" i="27"/>
  <c r="DC32" i="27"/>
  <c r="BS32" i="27"/>
  <c r="AS32" i="27"/>
  <c r="AK32" i="27"/>
  <c r="BE32" i="27"/>
  <c r="CY32" i="27"/>
  <c r="DA32" i="27"/>
  <c r="CG32" i="27"/>
  <c r="AM32" i="27"/>
  <c r="Y32" i="27"/>
  <c r="BU32" i="27"/>
  <c r="BO32" i="27"/>
  <c r="I112" i="26"/>
  <c r="AI112" i="26"/>
  <c r="AY112" i="26"/>
  <c r="CQ112" i="26"/>
  <c r="U112" i="26"/>
  <c r="AE112" i="26"/>
  <c r="DI112" i="26"/>
  <c r="CG112" i="26"/>
  <c r="CM112" i="26"/>
  <c r="BK112" i="26"/>
  <c r="DO112" i="26"/>
  <c r="AM112" i="26"/>
  <c r="BQ112" i="26"/>
  <c r="CC112" i="26"/>
  <c r="AS112" i="26"/>
  <c r="DU112" i="26"/>
  <c r="CY112" i="26"/>
  <c r="Q112" i="26"/>
  <c r="BE112" i="26"/>
  <c r="CS112" i="26"/>
  <c r="BG112" i="26"/>
  <c r="O112" i="26"/>
  <c r="CA112" i="26"/>
  <c r="W112" i="26"/>
  <c r="K112" i="26"/>
  <c r="BI112" i="26"/>
  <c r="CU112" i="26"/>
  <c r="AA112" i="26"/>
  <c r="DS112" i="26"/>
  <c r="DW112" i="26"/>
  <c r="DE112" i="26"/>
  <c r="AO112" i="26"/>
  <c r="DK112" i="26"/>
  <c r="BO112" i="26"/>
  <c r="DC112" i="26"/>
  <c r="BW112" i="26"/>
  <c r="CW112" i="26"/>
  <c r="S112" i="26"/>
  <c r="CK112" i="26"/>
  <c r="BM112" i="26"/>
  <c r="Y112" i="26"/>
  <c r="CE112" i="26"/>
  <c r="DA112" i="26"/>
  <c r="AU112" i="26"/>
  <c r="M112" i="26"/>
  <c r="AQ112" i="26"/>
  <c r="DG112" i="26"/>
  <c r="CO112" i="26"/>
  <c r="AC112" i="26"/>
  <c r="AW112" i="26"/>
  <c r="BC112" i="26"/>
  <c r="BY112" i="26"/>
  <c r="CI112" i="26"/>
  <c r="DQ112" i="26"/>
  <c r="AK112" i="26"/>
  <c r="BA112" i="26"/>
  <c r="AG112" i="26"/>
  <c r="BS112" i="26"/>
  <c r="DM112" i="26"/>
  <c r="BU112" i="26"/>
  <c r="U15" i="27"/>
  <c r="AS15" i="27"/>
  <c r="CQ15" i="27"/>
  <c r="AO15" i="27"/>
  <c r="CW15" i="27"/>
  <c r="AK15" i="27"/>
  <c r="BA15" i="27"/>
  <c r="CY15" i="27"/>
  <c r="CO15" i="27"/>
  <c r="BC15" i="27"/>
  <c r="DC15" i="27"/>
  <c r="BW15" i="27"/>
  <c r="AG15" i="27"/>
  <c r="AE15" i="27"/>
  <c r="AU15" i="27"/>
  <c r="DE15" i="27"/>
  <c r="CI15" i="27"/>
  <c r="AI15" i="27"/>
  <c r="DW15" i="27"/>
  <c r="S15" i="27"/>
  <c r="BU15" i="27"/>
  <c r="Q15" i="27"/>
  <c r="BY15" i="27"/>
  <c r="BE15" i="27"/>
  <c r="BK15" i="27"/>
  <c r="DM15" i="27"/>
  <c r="DI15" i="27"/>
  <c r="O15" i="27"/>
  <c r="DK15" i="27"/>
  <c r="CS15" i="27"/>
  <c r="CC15" i="27"/>
  <c r="BI15" i="27"/>
  <c r="DG15" i="27"/>
  <c r="AM15" i="27"/>
  <c r="M15" i="27"/>
  <c r="CK15" i="27"/>
  <c r="Y15" i="27"/>
  <c r="CG15" i="27"/>
  <c r="BM15" i="27"/>
  <c r="AY15" i="27"/>
  <c r="AQ15" i="27"/>
  <c r="DQ15" i="27"/>
  <c r="W15" i="27"/>
  <c r="CU15" i="27"/>
  <c r="K15" i="27"/>
  <c r="BQ15" i="27"/>
  <c r="DS15" i="27"/>
  <c r="BS15" i="27"/>
  <c r="BG15" i="27"/>
  <c r="BO15" i="27"/>
  <c r="DO15" i="27"/>
  <c r="AC15" i="27"/>
  <c r="AW15" i="27"/>
  <c r="CM15" i="27"/>
  <c r="CE15" i="27"/>
  <c r="I15" i="27"/>
  <c r="CA15" i="27"/>
  <c r="DU15" i="27"/>
  <c r="DA15" i="27"/>
  <c r="AA15" i="27"/>
  <c r="DM33" i="27"/>
  <c r="BK33" i="27"/>
  <c r="DG33" i="27"/>
  <c r="CO33" i="27"/>
  <c r="AK33" i="27"/>
  <c r="M33" i="27"/>
  <c r="K33" i="27"/>
  <c r="BG33" i="27"/>
  <c r="W33" i="27"/>
  <c r="AU33" i="27"/>
  <c r="BY33" i="27"/>
  <c r="BI33" i="27"/>
  <c r="U33" i="27"/>
  <c r="DO33" i="27"/>
  <c r="Q33" i="27"/>
  <c r="Y33" i="27"/>
  <c r="BS33" i="27"/>
  <c r="AS33" i="27"/>
  <c r="CK33" i="27"/>
  <c r="DI33" i="27"/>
  <c r="AG33" i="27"/>
  <c r="S33" i="27"/>
  <c r="CI33" i="27"/>
  <c r="BO33" i="27"/>
  <c r="CM33" i="27"/>
  <c r="AO33" i="27"/>
  <c r="O33" i="27"/>
  <c r="DU33" i="27"/>
  <c r="BE33" i="27"/>
  <c r="DW33" i="27"/>
  <c r="CU33" i="27"/>
  <c r="BM33" i="27"/>
  <c r="CA33" i="27"/>
  <c r="AI33" i="27"/>
  <c r="CS33" i="27"/>
  <c r="DC33" i="27"/>
  <c r="AE33" i="27"/>
  <c r="AA33" i="27"/>
  <c r="AC33" i="27"/>
  <c r="BW33" i="27"/>
  <c r="CG33" i="27"/>
  <c r="CE33" i="27"/>
  <c r="BA33" i="27"/>
  <c r="CQ33" i="27"/>
  <c r="AQ33" i="27"/>
  <c r="BQ33" i="27"/>
  <c r="AW33" i="27"/>
  <c r="DE33" i="27"/>
  <c r="DS33" i="27"/>
  <c r="BU33" i="27"/>
  <c r="CW33" i="27"/>
  <c r="AY33" i="27"/>
  <c r="BC33" i="27"/>
  <c r="I33" i="27"/>
  <c r="DK33" i="27"/>
  <c r="CC33" i="27"/>
  <c r="CY33" i="27"/>
  <c r="DQ33" i="27"/>
  <c r="AM33" i="27"/>
  <c r="DA33" i="27"/>
  <c r="AA171" i="27"/>
  <c r="BS171" i="27"/>
  <c r="DE171" i="27"/>
  <c r="DG171" i="27"/>
  <c r="AC171" i="27"/>
  <c r="M171" i="27"/>
  <c r="AY171" i="27"/>
  <c r="CG171" i="27"/>
  <c r="CM171" i="27"/>
  <c r="CS171" i="27"/>
  <c r="AI171" i="27"/>
  <c r="BY171" i="27"/>
  <c r="CQ171" i="27"/>
  <c r="I171" i="27"/>
  <c r="AM171" i="27"/>
  <c r="AS171" i="27"/>
  <c r="BA171" i="27"/>
  <c r="BW171" i="27"/>
  <c r="AG171" i="27"/>
  <c r="K171" i="27"/>
  <c r="AQ171" i="27"/>
  <c r="CA171" i="27"/>
  <c r="BE171" i="27"/>
  <c r="O171" i="27"/>
  <c r="DC171" i="27"/>
  <c r="S171" i="27"/>
  <c r="BM171" i="27"/>
  <c r="BG171" i="27"/>
  <c r="DU171" i="27"/>
  <c r="DO171" i="27"/>
  <c r="Y171" i="27"/>
  <c r="DS171" i="27"/>
  <c r="DA171" i="27"/>
  <c r="CW171" i="27"/>
  <c r="CU171" i="27"/>
  <c r="AE171" i="27"/>
  <c r="CC171" i="27"/>
  <c r="CO171" i="27"/>
  <c r="CY171" i="27"/>
  <c r="BU171" i="27"/>
  <c r="BK171" i="27"/>
  <c r="BI171" i="27"/>
  <c r="BO171" i="27"/>
  <c r="Q171" i="27"/>
  <c r="DW171" i="27"/>
  <c r="CI171" i="27"/>
  <c r="AO171" i="27"/>
  <c r="CE171" i="27"/>
  <c r="DQ171" i="27"/>
  <c r="BC171" i="27"/>
  <c r="DM171" i="27"/>
  <c r="AU171" i="27"/>
  <c r="AW171" i="27"/>
  <c r="W171" i="27"/>
  <c r="CK171" i="27"/>
  <c r="DK171" i="27"/>
  <c r="U171" i="27"/>
  <c r="DI171" i="27"/>
  <c r="AK171" i="27"/>
  <c r="BQ171" i="27"/>
  <c r="DO5" i="27"/>
  <c r="CK5" i="27"/>
  <c r="AK5" i="27"/>
  <c r="CI5" i="27"/>
  <c r="AG5" i="27"/>
  <c r="DW5" i="27"/>
  <c r="M5" i="27"/>
  <c r="BS5" i="27"/>
  <c r="DI5" i="27"/>
  <c r="BY5" i="27"/>
  <c r="BW5" i="27"/>
  <c r="DE5" i="27"/>
  <c r="AS5" i="27"/>
  <c r="DQ5" i="27"/>
  <c r="CU5" i="27"/>
  <c r="AU5" i="27"/>
  <c r="AI5" i="27"/>
  <c r="S5" i="27"/>
  <c r="AC5" i="27"/>
  <c r="AY5" i="27"/>
  <c r="CA5" i="27"/>
  <c r="BQ5" i="27"/>
  <c r="CM5" i="27"/>
  <c r="BU5" i="27"/>
  <c r="I5" i="27"/>
  <c r="DC5" i="27"/>
  <c r="CG5" i="27"/>
  <c r="U5" i="27"/>
  <c r="DA5" i="27"/>
  <c r="CY5" i="27"/>
  <c r="AW5" i="27"/>
  <c r="DM5" i="27"/>
  <c r="BA5" i="27"/>
  <c r="AQ5" i="27"/>
  <c r="AA5" i="27"/>
  <c r="BE5" i="27"/>
  <c r="BO5" i="27"/>
  <c r="Q5" i="27"/>
  <c r="DG5" i="27"/>
  <c r="DS5" i="27"/>
  <c r="CW5" i="27"/>
  <c r="CC5" i="27"/>
  <c r="BI5" i="27"/>
  <c r="AO5" i="27"/>
  <c r="AM5" i="27"/>
  <c r="DU5" i="27"/>
  <c r="DK5" i="27"/>
  <c r="CQ5" i="27"/>
  <c r="CE5" i="27"/>
  <c r="Y5" i="27"/>
  <c r="O5" i="27"/>
  <c r="AE5" i="27"/>
  <c r="BK5" i="27"/>
  <c r="CO5" i="27"/>
  <c r="BM5" i="27"/>
  <c r="W5" i="27"/>
  <c r="CS5" i="27"/>
  <c r="K5" i="27"/>
  <c r="BC5" i="27"/>
  <c r="BG5" i="27"/>
  <c r="AA54" i="27"/>
  <c r="BE54" i="27"/>
  <c r="CW54" i="27"/>
  <c r="DW54" i="27"/>
  <c r="CM54" i="27"/>
  <c r="BY54" i="27"/>
  <c r="BC54" i="27"/>
  <c r="AI54" i="27"/>
  <c r="O54" i="27"/>
  <c r="CS54" i="27"/>
  <c r="Y54" i="27"/>
  <c r="CU54" i="27"/>
  <c r="AK54" i="27"/>
  <c r="DG54" i="27"/>
  <c r="BW54" i="27"/>
  <c r="AG54" i="27"/>
  <c r="BK54" i="27"/>
  <c r="CG54" i="27"/>
  <c r="CC54" i="27"/>
  <c r="M54" i="27"/>
  <c r="AO54" i="27"/>
  <c r="DC54" i="27"/>
  <c r="CQ54" i="27"/>
  <c r="BG54" i="27"/>
  <c r="AM54" i="27"/>
  <c r="DQ54" i="27"/>
  <c r="BS54" i="27"/>
  <c r="BM54" i="27"/>
  <c r="AC54" i="27"/>
  <c r="I54" i="27"/>
  <c r="AW54" i="27"/>
  <c r="DK54" i="27"/>
  <c r="AQ54" i="27"/>
  <c r="W54" i="27"/>
  <c r="DA54" i="27"/>
  <c r="DE54" i="27"/>
  <c r="CA54" i="27"/>
  <c r="BQ54" i="27"/>
  <c r="DO54" i="27"/>
  <c r="CE54" i="27"/>
  <c r="S54" i="27"/>
  <c r="BA54" i="27"/>
  <c r="BU54" i="27"/>
  <c r="DU54" i="27"/>
  <c r="Q54" i="27"/>
  <c r="BO54" i="27"/>
  <c r="AE54" i="27"/>
  <c r="K54" i="27"/>
  <c r="AS54" i="27"/>
  <c r="CO54" i="27"/>
  <c r="AU54" i="27"/>
  <c r="U54" i="27"/>
  <c r="DI54" i="27"/>
  <c r="DS54" i="27"/>
  <c r="BI54" i="27"/>
  <c r="CI54" i="27"/>
  <c r="DM54" i="27"/>
  <c r="CY54" i="27"/>
  <c r="AY54" i="27"/>
  <c r="CK54" i="27"/>
  <c r="DS134" i="27"/>
  <c r="CO134" i="27"/>
  <c r="CK134" i="27"/>
  <c r="U134" i="27"/>
  <c r="AU134" i="27"/>
  <c r="BU134" i="27"/>
  <c r="CI134" i="27"/>
  <c r="CW134" i="27"/>
  <c r="AE134" i="27"/>
  <c r="BO134" i="27"/>
  <c r="CG134" i="27"/>
  <c r="BE134" i="27"/>
  <c r="DA134" i="27"/>
  <c r="DW134" i="27"/>
  <c r="AW134" i="27"/>
  <c r="I134" i="27"/>
  <c r="DU134" i="27"/>
  <c r="DC134" i="27"/>
  <c r="DE134" i="27"/>
  <c r="AY134" i="27"/>
  <c r="W134" i="27"/>
  <c r="DG134" i="27"/>
  <c r="CQ134" i="27"/>
  <c r="AA134" i="27"/>
  <c r="BA134" i="27"/>
  <c r="AI134" i="27"/>
  <c r="CU134" i="27"/>
  <c r="M134" i="27"/>
  <c r="AC134" i="27"/>
  <c r="BC134" i="27"/>
  <c r="O134" i="27"/>
  <c r="BK134" i="27"/>
  <c r="DO134" i="27"/>
  <c r="DK134" i="27"/>
  <c r="AM134" i="27"/>
  <c r="BS134" i="27"/>
  <c r="DQ134" i="27"/>
  <c r="BG134" i="27"/>
  <c r="DM134" i="27"/>
  <c r="Y134" i="27"/>
  <c r="BI134" i="27"/>
  <c r="AG134" i="27"/>
  <c r="CE134" i="27"/>
  <c r="AK134" i="27"/>
  <c r="CA134" i="27"/>
  <c r="AO134" i="27"/>
  <c r="AS134" i="27"/>
  <c r="AQ134" i="27"/>
  <c r="K134" i="27"/>
  <c r="BM134" i="27"/>
  <c r="BQ134" i="27"/>
  <c r="BW134" i="27"/>
  <c r="CC134" i="27"/>
  <c r="Q134" i="27"/>
  <c r="CY134" i="27"/>
  <c r="S134" i="27"/>
  <c r="BY134" i="27"/>
  <c r="CS134" i="27"/>
  <c r="CM134" i="27"/>
  <c r="DI134" i="27"/>
  <c r="DA259" i="27"/>
  <c r="Q259" i="27"/>
  <c r="AO259" i="27"/>
  <c r="U259" i="27"/>
  <c r="DG259" i="27"/>
  <c r="DI259" i="27"/>
  <c r="S259" i="27"/>
  <c r="AA259" i="27"/>
  <c r="DM259" i="27"/>
  <c r="CC259" i="27"/>
  <c r="BY259" i="27"/>
  <c r="Y259" i="27"/>
  <c r="DK259" i="27"/>
  <c r="CQ259" i="27"/>
  <c r="K259" i="27"/>
  <c r="DQ259" i="27"/>
  <c r="CM259" i="27"/>
  <c r="CW259" i="27"/>
  <c r="BM259" i="27"/>
  <c r="AS259" i="27"/>
  <c r="AM259" i="27"/>
  <c r="AY259" i="27"/>
  <c r="CA259" i="27"/>
  <c r="BO259" i="27"/>
  <c r="W259" i="27"/>
  <c r="AU259" i="27"/>
  <c r="CG259" i="27"/>
  <c r="AW259" i="27"/>
  <c r="AC259" i="27"/>
  <c r="DO259" i="27"/>
  <c r="BC259" i="27"/>
  <c r="BK259" i="27"/>
  <c r="BG259" i="27"/>
  <c r="DU259" i="27"/>
  <c r="CK259" i="27"/>
  <c r="BA259" i="27"/>
  <c r="AQ259" i="27"/>
  <c r="AG259" i="27"/>
  <c r="M259" i="27"/>
  <c r="CY259" i="27"/>
  <c r="AE259" i="27"/>
  <c r="BE259" i="27"/>
  <c r="CS259" i="27"/>
  <c r="AI259" i="27"/>
  <c r="DW259" i="27"/>
  <c r="BU259" i="27"/>
  <c r="BW259" i="27"/>
  <c r="CU259" i="27"/>
  <c r="I259" i="27"/>
  <c r="AK259" i="27"/>
  <c r="DC259" i="27"/>
  <c r="O259" i="27"/>
  <c r="CE259" i="27"/>
  <c r="CO259" i="27"/>
  <c r="BI259" i="27"/>
  <c r="DE259" i="27"/>
  <c r="BQ259" i="27"/>
  <c r="DS259" i="27"/>
  <c r="BS259" i="27"/>
  <c r="CI259" i="27"/>
  <c r="M137" i="27"/>
  <c r="DM137" i="27"/>
  <c r="CC137" i="27"/>
  <c r="BI137" i="27"/>
  <c r="Y137" i="27"/>
  <c r="BE137" i="27"/>
  <c r="CQ137" i="27"/>
  <c r="S137" i="27"/>
  <c r="AM137" i="27"/>
  <c r="DQ137" i="27"/>
  <c r="AO137" i="27"/>
  <c r="CG137" i="27"/>
  <c r="BM137" i="27"/>
  <c r="AS137" i="27"/>
  <c r="I137" i="27"/>
  <c r="CU137" i="27"/>
  <c r="CO137" i="27"/>
  <c r="BW137" i="27"/>
  <c r="W137" i="27"/>
  <c r="DA137" i="27"/>
  <c r="K137" i="27"/>
  <c r="CW137" i="27"/>
  <c r="AC137" i="27"/>
  <c r="DO137" i="27"/>
  <c r="DK137" i="27"/>
  <c r="BG137" i="27"/>
  <c r="DE137" i="27"/>
  <c r="DU137" i="27"/>
  <c r="CK137" i="27"/>
  <c r="BQ137" i="27"/>
  <c r="CA137" i="27"/>
  <c r="BK137" i="27"/>
  <c r="BU137" i="27"/>
  <c r="BA137" i="27"/>
  <c r="Q137" i="27"/>
  <c r="CI137" i="27"/>
  <c r="BO137" i="27"/>
  <c r="DC137" i="27"/>
  <c r="AE137" i="27"/>
  <c r="DI137" i="27"/>
  <c r="AI137" i="27"/>
  <c r="AU137" i="27"/>
  <c r="BS137" i="27"/>
  <c r="AA137" i="27"/>
  <c r="AQ137" i="27"/>
  <c r="BY137" i="27"/>
  <c r="U137" i="27"/>
  <c r="BC137" i="27"/>
  <c r="CY137" i="27"/>
  <c r="AK137" i="27"/>
  <c r="O137" i="27"/>
  <c r="DG137" i="27"/>
  <c r="DS137" i="27"/>
  <c r="CS137" i="27"/>
  <c r="AG137" i="27"/>
  <c r="AW137" i="27"/>
  <c r="AY137" i="27"/>
  <c r="DW137" i="27"/>
  <c r="CE137" i="27"/>
  <c r="CM137" i="27"/>
  <c r="DU248" i="27"/>
  <c r="DS248" i="27"/>
  <c r="BO248" i="27"/>
  <c r="AO248" i="27"/>
  <c r="DE248" i="27"/>
  <c r="O248" i="27"/>
  <c r="U248" i="27"/>
  <c r="BI248" i="27"/>
  <c r="CM248" i="27"/>
  <c r="CQ248" i="27"/>
  <c r="DQ248" i="27"/>
  <c r="AC248" i="27"/>
  <c r="AU248" i="27"/>
  <c r="CG248" i="27"/>
  <c r="Y248" i="27"/>
  <c r="W248" i="27"/>
  <c r="I248" i="27"/>
  <c r="CS248" i="27"/>
  <c r="CA248" i="27"/>
  <c r="K248" i="27"/>
  <c r="S248" i="27"/>
  <c r="AY248" i="27"/>
  <c r="BW248" i="27"/>
  <c r="Q248" i="27"/>
  <c r="DC248" i="27"/>
  <c r="CY248" i="27"/>
  <c r="AS248" i="27"/>
  <c r="BQ248" i="27"/>
  <c r="BU248" i="27"/>
  <c r="CO248" i="27"/>
  <c r="CC248" i="27"/>
  <c r="DG248" i="27"/>
  <c r="AG248" i="27"/>
  <c r="M248" i="27"/>
  <c r="CW248" i="27"/>
  <c r="BE248" i="27"/>
  <c r="AM248" i="27"/>
  <c r="BS248" i="27"/>
  <c r="CK248" i="27"/>
  <c r="BM248" i="27"/>
  <c r="AK248" i="27"/>
  <c r="BC248" i="27"/>
  <c r="DM248" i="27"/>
  <c r="CE248" i="27"/>
  <c r="AA248" i="27"/>
  <c r="BY248" i="27"/>
  <c r="AI248" i="27"/>
  <c r="BK248" i="27"/>
  <c r="AQ248" i="27"/>
  <c r="CU248" i="27"/>
  <c r="DW248" i="27"/>
  <c r="CI248" i="27"/>
  <c r="BG248" i="27"/>
  <c r="DA248" i="27"/>
  <c r="DO248" i="27"/>
  <c r="AE248" i="27"/>
  <c r="BA248" i="27"/>
  <c r="DI248" i="27"/>
  <c r="AW248" i="27"/>
  <c r="DK248" i="27"/>
  <c r="BI46" i="27"/>
  <c r="CY46" i="27"/>
  <c r="AM46" i="27"/>
  <c r="K46" i="27"/>
  <c r="DU46" i="27"/>
  <c r="BY46" i="27"/>
  <c r="DG46" i="27"/>
  <c r="I46" i="27"/>
  <c r="DC46" i="27"/>
  <c r="BA46" i="27"/>
  <c r="W46" i="27"/>
  <c r="DO46" i="27"/>
  <c r="DA46" i="27"/>
  <c r="CO46" i="27"/>
  <c r="CI46" i="27"/>
  <c r="CC46" i="27"/>
  <c r="Q46" i="27"/>
  <c r="CE46" i="27"/>
  <c r="BS46" i="27"/>
  <c r="BE46" i="27"/>
  <c r="CK46" i="27"/>
  <c r="BQ46" i="27"/>
  <c r="DE46" i="27"/>
  <c r="AO46" i="27"/>
  <c r="AI46" i="27"/>
  <c r="DI46" i="27"/>
  <c r="BU46" i="27"/>
  <c r="BC46" i="27"/>
  <c r="S46" i="27"/>
  <c r="AK46" i="27"/>
  <c r="AY46" i="27"/>
  <c r="AE46" i="27"/>
  <c r="DQ46" i="27"/>
  <c r="U46" i="27"/>
  <c r="CQ46" i="27"/>
  <c r="O46" i="27"/>
  <c r="DW46" i="27"/>
  <c r="CU46" i="27"/>
  <c r="CA46" i="27"/>
  <c r="BM46" i="27"/>
  <c r="M46" i="27"/>
  <c r="CG46" i="27"/>
  <c r="CS46" i="27"/>
  <c r="AQ46" i="27"/>
  <c r="BW46" i="27"/>
  <c r="AS46" i="27"/>
  <c r="Y46" i="27"/>
  <c r="AC46" i="27"/>
  <c r="BO46" i="27"/>
  <c r="BK46" i="27"/>
  <c r="CW46" i="27"/>
  <c r="AG46" i="27"/>
  <c r="AU46" i="27"/>
  <c r="AA46" i="27"/>
  <c r="DM46" i="27"/>
  <c r="BG46" i="27"/>
  <c r="CM46" i="27"/>
  <c r="DK46" i="27"/>
  <c r="AW46" i="27"/>
  <c r="DS46" i="27"/>
  <c r="CC30" i="27"/>
  <c r="DA30" i="27"/>
  <c r="M30" i="27"/>
  <c r="AO30" i="27"/>
  <c r="DO30" i="27"/>
  <c r="AK30" i="27"/>
  <c r="CM30" i="27"/>
  <c r="AU30" i="27"/>
  <c r="AA30" i="27"/>
  <c r="CK30" i="27"/>
  <c r="CS30" i="27"/>
  <c r="CW30" i="27"/>
  <c r="Y30" i="27"/>
  <c r="DE30" i="27"/>
  <c r="BO30" i="27"/>
  <c r="CI30" i="27"/>
  <c r="U30" i="27"/>
  <c r="AE30" i="27"/>
  <c r="K30" i="27"/>
  <c r="BS30" i="27"/>
  <c r="CQ30" i="27"/>
  <c r="AY30" i="27"/>
  <c r="I30" i="27"/>
  <c r="DK30" i="27"/>
  <c r="AW30" i="27"/>
  <c r="DM30" i="27"/>
  <c r="BA30" i="27"/>
  <c r="DI30" i="27"/>
  <c r="AS30" i="27"/>
  <c r="AI30" i="27"/>
  <c r="CY30" i="27"/>
  <c r="BG30" i="27"/>
  <c r="CU30" i="27"/>
  <c r="BC30" i="27"/>
  <c r="CO30" i="27"/>
  <c r="CE30" i="27"/>
  <c r="CG30" i="27"/>
  <c r="DU30" i="27"/>
  <c r="AG30" i="27"/>
  <c r="CA30" i="27"/>
  <c r="DQ30" i="27"/>
  <c r="DC30" i="27"/>
  <c r="DG30" i="27"/>
  <c r="S30" i="27"/>
  <c r="BM30" i="27"/>
  <c r="DS30" i="27"/>
  <c r="BU30" i="27"/>
  <c r="BY30" i="27"/>
  <c r="BI30" i="27"/>
  <c r="BK30" i="27"/>
  <c r="BQ30" i="27"/>
  <c r="AQ30" i="27"/>
  <c r="O30" i="27"/>
  <c r="AC30" i="27"/>
  <c r="AM30" i="27"/>
  <c r="W30" i="27"/>
  <c r="Q30" i="27"/>
  <c r="DW30" i="27"/>
  <c r="BE30" i="27"/>
  <c r="BW30" i="27"/>
  <c r="AS183" i="26"/>
  <c r="CE183" i="26"/>
  <c r="BS183" i="26"/>
  <c r="M183" i="26"/>
  <c r="CY183" i="26"/>
  <c r="CO183" i="26"/>
  <c r="CG183" i="26"/>
  <c r="S183" i="26"/>
  <c r="DE183" i="26"/>
  <c r="BU183" i="26"/>
  <c r="W183" i="26"/>
  <c r="AG183" i="26"/>
  <c r="BY183" i="26"/>
  <c r="CI183" i="26"/>
  <c r="AY183" i="26"/>
  <c r="DO183" i="26"/>
  <c r="DC183" i="26"/>
  <c r="BC183" i="26"/>
  <c r="BE183" i="26"/>
  <c r="AK183" i="26"/>
  <c r="Q183" i="26"/>
  <c r="AE183" i="26"/>
  <c r="Y183" i="26"/>
  <c r="AI183" i="26"/>
  <c r="O183" i="26"/>
  <c r="AO183" i="26"/>
  <c r="CS183" i="26"/>
  <c r="DQ183" i="26"/>
  <c r="U183" i="26"/>
  <c r="DG183" i="26"/>
  <c r="BA183" i="26"/>
  <c r="DA183" i="26"/>
  <c r="CW183" i="26"/>
  <c r="CQ183" i="26"/>
  <c r="BG183" i="26"/>
  <c r="BQ183" i="26"/>
  <c r="DW183" i="26"/>
  <c r="AU183" i="26"/>
  <c r="CA183" i="26"/>
  <c r="BM183" i="26"/>
  <c r="BI183" i="26"/>
  <c r="AC183" i="26"/>
  <c r="I183" i="26"/>
  <c r="DU183" i="26"/>
  <c r="AM183" i="26"/>
  <c r="CC183" i="26"/>
  <c r="DI183" i="26"/>
  <c r="BK183" i="26"/>
  <c r="K183" i="26"/>
  <c r="CU183" i="26"/>
  <c r="BO183" i="26"/>
  <c r="AW183" i="26"/>
  <c r="CK183" i="26"/>
  <c r="DM183" i="26"/>
  <c r="CM183" i="26"/>
  <c r="DK183" i="26"/>
  <c r="BW183" i="26"/>
  <c r="AA183" i="26"/>
  <c r="AQ183" i="26"/>
  <c r="DS183" i="26"/>
  <c r="DG36" i="27"/>
  <c r="AI36" i="27"/>
  <c r="DO36" i="27"/>
  <c r="Q36" i="27"/>
  <c r="DC36" i="27"/>
  <c r="DW36" i="27"/>
  <c r="O36" i="27"/>
  <c r="CK36" i="27"/>
  <c r="DI36" i="27"/>
  <c r="M36" i="27"/>
  <c r="BE36" i="27"/>
  <c r="AQ36" i="27"/>
  <c r="BO36" i="27"/>
  <c r="CM36" i="27"/>
  <c r="BS36" i="27"/>
  <c r="BM36" i="27"/>
  <c r="AE36" i="27"/>
  <c r="CS36" i="27"/>
  <c r="CO36" i="27"/>
  <c r="AO36" i="27"/>
  <c r="U36" i="27"/>
  <c r="AY36" i="27"/>
  <c r="BW36" i="27"/>
  <c r="BC36" i="27"/>
  <c r="S36" i="27"/>
  <c r="BA36" i="27"/>
  <c r="CI36" i="27"/>
  <c r="AC36" i="27"/>
  <c r="Y36" i="27"/>
  <c r="DK36" i="27"/>
  <c r="AK36" i="27"/>
  <c r="CQ36" i="27"/>
  <c r="I36" i="27"/>
  <c r="CU36" i="27"/>
  <c r="CA36" i="27"/>
  <c r="CC36" i="27"/>
  <c r="DQ36" i="27"/>
  <c r="CW36" i="27"/>
  <c r="DU36" i="27"/>
  <c r="BG36" i="27"/>
  <c r="BK36" i="27"/>
  <c r="BY36" i="27"/>
  <c r="AG36" i="27"/>
  <c r="CY36" i="27"/>
  <c r="K36" i="27"/>
  <c r="DM36" i="27"/>
  <c r="DE36" i="27"/>
  <c r="AM36" i="27"/>
  <c r="AA36" i="27"/>
  <c r="AS36" i="27"/>
  <c r="DA36" i="27"/>
  <c r="DS36" i="27"/>
  <c r="BU36" i="27"/>
  <c r="BI36" i="27"/>
  <c r="CG36" i="27"/>
  <c r="BQ36" i="27"/>
  <c r="W36" i="27"/>
  <c r="CE36" i="27"/>
  <c r="AU36" i="27"/>
  <c r="AW36" i="27"/>
  <c r="AK114" i="26"/>
  <c r="BM114" i="26"/>
  <c r="DE114" i="26"/>
  <c r="AE114" i="26"/>
  <c r="BU114" i="26"/>
  <c r="CU114" i="26"/>
  <c r="AC114" i="26"/>
  <c r="S114" i="26"/>
  <c r="M114" i="26"/>
  <c r="O114" i="26"/>
  <c r="DQ114" i="26"/>
  <c r="BY114" i="26"/>
  <c r="AG114" i="26"/>
  <c r="AQ114" i="26"/>
  <c r="DG114" i="26"/>
  <c r="Y114" i="26"/>
  <c r="DW114" i="26"/>
  <c r="AY114" i="26"/>
  <c r="U114" i="26"/>
  <c r="BW114" i="26"/>
  <c r="AU114" i="26"/>
  <c r="CG114" i="26"/>
  <c r="BQ114" i="26"/>
  <c r="DS114" i="26"/>
  <c r="CQ114" i="26"/>
  <c r="CA114" i="26"/>
  <c r="BC114" i="26"/>
  <c r="CS114" i="26"/>
  <c r="DA114" i="26"/>
  <c r="CM114" i="26"/>
  <c r="Q114" i="26"/>
  <c r="BE114" i="26"/>
  <c r="AW114" i="26"/>
  <c r="CK114" i="26"/>
  <c r="DK114" i="26"/>
  <c r="CW114" i="26"/>
  <c r="BO114" i="26"/>
  <c r="DO114" i="26"/>
  <c r="BA114" i="26"/>
  <c r="DU114" i="26"/>
  <c r="CC114" i="26"/>
  <c r="CI114" i="26"/>
  <c r="AS114" i="26"/>
  <c r="BS114" i="26"/>
  <c r="BG114" i="26"/>
  <c r="AM114" i="26"/>
  <c r="CO114" i="26"/>
  <c r="DC114" i="26"/>
  <c r="I114" i="26"/>
  <c r="AO114" i="26"/>
  <c r="BK114" i="26"/>
  <c r="BI114" i="26"/>
  <c r="W114" i="26"/>
  <c r="AA114" i="26"/>
  <c r="AI114" i="26"/>
  <c r="CE114" i="26"/>
  <c r="K114" i="26"/>
  <c r="CY114" i="26"/>
  <c r="DI114" i="26"/>
  <c r="DM114" i="26"/>
  <c r="BM39" i="26"/>
  <c r="AW39" i="26"/>
  <c r="BG39" i="26"/>
  <c r="AU39" i="26"/>
  <c r="K39" i="26"/>
  <c r="CK39" i="26"/>
  <c r="CW39" i="26"/>
  <c r="AK39" i="26"/>
  <c r="Q39" i="26"/>
  <c r="DC39" i="26"/>
  <c r="AI39" i="26"/>
  <c r="BE39" i="26"/>
  <c r="AE39" i="26"/>
  <c r="DI39" i="26"/>
  <c r="CG39" i="26"/>
  <c r="AQ39" i="26"/>
  <c r="DE39" i="26"/>
  <c r="DW39" i="26"/>
  <c r="CM39" i="26"/>
  <c r="BS39" i="26"/>
  <c r="CA39" i="26"/>
  <c r="CY39" i="26"/>
  <c r="CS39" i="26"/>
  <c r="BQ39" i="26"/>
  <c r="AO39" i="26"/>
  <c r="DS39" i="26"/>
  <c r="BU39" i="26"/>
  <c r="BW39" i="26"/>
  <c r="BC39" i="26"/>
  <c r="S39" i="26"/>
  <c r="M39" i="26"/>
  <c r="AC39" i="26"/>
  <c r="AM39" i="26"/>
  <c r="DQ39" i="26"/>
  <c r="CO39" i="26"/>
  <c r="AA39" i="26"/>
  <c r="CQ39" i="26"/>
  <c r="DU39" i="26"/>
  <c r="I39" i="26"/>
  <c r="CU39" i="26"/>
  <c r="BO39" i="26"/>
  <c r="DO39" i="26"/>
  <c r="DG39" i="26"/>
  <c r="CE39" i="26"/>
  <c r="BK39" i="26"/>
  <c r="DM39" i="26"/>
  <c r="BY39" i="26"/>
  <c r="W39" i="26"/>
  <c r="AG39" i="26"/>
  <c r="CI39" i="26"/>
  <c r="DK39" i="26"/>
  <c r="U39" i="26"/>
  <c r="AS39" i="26"/>
  <c r="AY39" i="26"/>
  <c r="O39" i="26"/>
  <c r="CC39" i="26"/>
  <c r="BI39" i="26"/>
  <c r="DA39" i="26"/>
  <c r="Y39" i="26"/>
  <c r="BA39" i="26"/>
  <c r="AW23" i="25"/>
  <c r="BS23" i="25"/>
  <c r="DO23" i="25"/>
  <c r="CU23" i="25"/>
  <c r="BC23" i="25"/>
  <c r="CQ23" i="25"/>
  <c r="AY23" i="25"/>
  <c r="CS23" i="25"/>
  <c r="BY23" i="25"/>
  <c r="AO23" i="25"/>
  <c r="U23" i="25"/>
  <c r="CA23" i="25"/>
  <c r="CE23" i="25"/>
  <c r="AM23" i="25"/>
  <c r="AA23" i="25"/>
  <c r="BE23" i="25"/>
  <c r="BW23" i="25"/>
  <c r="CG23" i="25"/>
  <c r="M23" i="25"/>
  <c r="BG23" i="25"/>
  <c r="W23" i="25"/>
  <c r="DQ23" i="25"/>
  <c r="BK23" i="25"/>
  <c r="BU23" i="25"/>
  <c r="AS23" i="25"/>
  <c r="CK23" i="25"/>
  <c r="CY23" i="25"/>
  <c r="CM23" i="25"/>
  <c r="AU23" i="25"/>
  <c r="DC23" i="25"/>
  <c r="DG23" i="25"/>
  <c r="O23" i="25"/>
  <c r="DS23" i="25"/>
  <c r="BM23" i="25"/>
  <c r="DW23" i="25"/>
  <c r="BI23" i="25"/>
  <c r="CO23" i="25"/>
  <c r="DA23" i="25"/>
  <c r="DU23" i="25"/>
  <c r="DE23" i="25"/>
  <c r="DM23" i="25"/>
  <c r="AG23" i="25"/>
  <c r="AK23" i="25"/>
  <c r="AE23" i="25"/>
  <c r="K23" i="25"/>
  <c r="AI23" i="25"/>
  <c r="I23" i="25"/>
  <c r="AQ23" i="25"/>
  <c r="Q23" i="25"/>
  <c r="BQ23" i="25"/>
  <c r="DK23" i="25"/>
  <c r="BO23" i="25"/>
  <c r="Y23" i="25"/>
  <c r="CI23" i="25"/>
  <c r="CW23" i="25"/>
  <c r="CC23" i="25"/>
  <c r="BA23" i="25"/>
  <c r="S23" i="25"/>
  <c r="DI23" i="25"/>
  <c r="AC23" i="25"/>
  <c r="AC120" i="26"/>
  <c r="CS120" i="26"/>
  <c r="BU120" i="26"/>
  <c r="DS120" i="26"/>
  <c r="DO120" i="26"/>
  <c r="BO120" i="26"/>
  <c r="I120" i="26"/>
  <c r="BM120" i="26"/>
  <c r="CO120" i="26"/>
  <c r="CW120" i="26"/>
  <c r="BC120" i="26"/>
  <c r="AG120" i="26"/>
  <c r="AY120" i="26"/>
  <c r="BK120" i="26"/>
  <c r="AM120" i="26"/>
  <c r="DG120" i="26"/>
  <c r="AU120" i="26"/>
  <c r="CQ120" i="26"/>
  <c r="CC120" i="26"/>
  <c r="AK120" i="26"/>
  <c r="DU120" i="26"/>
  <c r="DK120" i="26"/>
  <c r="DM120" i="26"/>
  <c r="BS120" i="26"/>
  <c r="CK120" i="26"/>
  <c r="AS120" i="26"/>
  <c r="K120" i="26"/>
  <c r="O120" i="26"/>
  <c r="BA120" i="26"/>
  <c r="Q120" i="26"/>
  <c r="AE120" i="26"/>
  <c r="BQ120" i="26"/>
  <c r="DQ120" i="26"/>
  <c r="BI120" i="26"/>
  <c r="Y120" i="26"/>
  <c r="AQ120" i="26"/>
  <c r="DI120" i="26"/>
  <c r="DW120" i="26"/>
  <c r="BW120" i="26"/>
  <c r="CM120" i="26"/>
  <c r="CI120" i="26"/>
  <c r="AA120" i="26"/>
  <c r="DC120" i="26"/>
  <c r="U120" i="26"/>
  <c r="AI120" i="26"/>
  <c r="DA120" i="26"/>
  <c r="W120" i="26"/>
  <c r="CU120" i="26"/>
  <c r="M120" i="26"/>
  <c r="BG120" i="26"/>
  <c r="S120" i="26"/>
  <c r="BE120" i="26"/>
  <c r="CG120" i="26"/>
  <c r="DE120" i="26"/>
  <c r="AO120" i="26"/>
  <c r="AW120" i="26"/>
  <c r="BY120" i="26"/>
  <c r="CE120" i="26"/>
  <c r="CA120" i="26"/>
  <c r="CY120" i="26"/>
  <c r="BO34" i="26"/>
  <c r="DM34" i="26"/>
  <c r="BG34" i="26"/>
  <c r="AU34" i="26"/>
  <c r="K34" i="26"/>
  <c r="DS34" i="26"/>
  <c r="CK34" i="26"/>
  <c r="AK34" i="26"/>
  <c r="Q34" i="26"/>
  <c r="DC34" i="26"/>
  <c r="AS34" i="26"/>
  <c r="AA34" i="26"/>
  <c r="AE34" i="26"/>
  <c r="DI34" i="26"/>
  <c r="CG34" i="26"/>
  <c r="CI34" i="26"/>
  <c r="AI34" i="26"/>
  <c r="DW34" i="26"/>
  <c r="CM34" i="26"/>
  <c r="BS34" i="26"/>
  <c r="M34" i="26"/>
  <c r="CY34" i="26"/>
  <c r="CS34" i="26"/>
  <c r="BQ34" i="26"/>
  <c r="AO34" i="26"/>
  <c r="CQ34" i="26"/>
  <c r="BU34" i="26"/>
  <c r="BW34" i="26"/>
  <c r="BC34" i="26"/>
  <c r="S34" i="26"/>
  <c r="U34" i="26"/>
  <c r="AY34" i="26"/>
  <c r="BA34" i="26"/>
  <c r="Y34" i="26"/>
  <c r="DK34" i="26"/>
  <c r="AW34" i="26"/>
  <c r="AC34" i="26"/>
  <c r="AM34" i="26"/>
  <c r="DQ34" i="26"/>
  <c r="CO34" i="26"/>
  <c r="CA34" i="26"/>
  <c r="CE34" i="26"/>
  <c r="AQ34" i="26"/>
  <c r="BI34" i="26"/>
  <c r="CW34" i="26"/>
  <c r="CU34" i="26"/>
  <c r="BE34" i="26"/>
  <c r="BY34" i="26"/>
  <c r="DE34" i="26"/>
  <c r="BK34" i="26"/>
  <c r="BM34" i="26"/>
  <c r="AG34" i="26"/>
  <c r="DU34" i="26"/>
  <c r="O34" i="26"/>
  <c r="DO34" i="26"/>
  <c r="W34" i="26"/>
  <c r="DG34" i="26"/>
  <c r="CC34" i="26"/>
  <c r="I34" i="26"/>
  <c r="DA34" i="26"/>
  <c r="S38" i="25"/>
  <c r="CI38" i="25"/>
  <c r="AI38" i="25"/>
  <c r="BG38" i="25"/>
  <c r="CK38" i="25"/>
  <c r="DG38" i="25"/>
  <c r="CY38" i="25"/>
  <c r="AC38" i="25"/>
  <c r="BA38" i="25"/>
  <c r="BO38" i="25"/>
  <c r="I38" i="25"/>
  <c r="U38" i="25"/>
  <c r="AE38" i="25"/>
  <c r="BK38" i="25"/>
  <c r="CW38" i="25"/>
  <c r="DA38" i="25"/>
  <c r="CQ38" i="25"/>
  <c r="AG38" i="25"/>
  <c r="BM38" i="25"/>
  <c r="BC38" i="25"/>
  <c r="CC38" i="25"/>
  <c r="CS38" i="25"/>
  <c r="AQ38" i="25"/>
  <c r="BW38" i="25"/>
  <c r="Y38" i="25"/>
  <c r="DI38" i="25"/>
  <c r="DC38" i="25"/>
  <c r="BI38" i="25"/>
  <c r="AK38" i="25"/>
  <c r="DQ38" i="25"/>
  <c r="DM38" i="25"/>
  <c r="DW38" i="25"/>
  <c r="AO38" i="25"/>
  <c r="BU38" i="25"/>
  <c r="M38" i="25"/>
  <c r="DK38" i="25"/>
  <c r="K38" i="25"/>
  <c r="AY38" i="25"/>
  <c r="CE38" i="25"/>
  <c r="CA38" i="25"/>
  <c r="BQ38" i="25"/>
  <c r="W38" i="25"/>
  <c r="DE38" i="25"/>
  <c r="DO38" i="25"/>
  <c r="BY38" i="25"/>
  <c r="CU38" i="25"/>
  <c r="CG38" i="25"/>
  <c r="AW38" i="25"/>
  <c r="O38" i="25"/>
  <c r="AA38" i="25"/>
  <c r="Q38" i="25"/>
  <c r="DS38" i="25"/>
  <c r="CO38" i="25"/>
  <c r="AU38" i="25"/>
  <c r="CM38" i="25"/>
  <c r="BS38" i="25"/>
  <c r="BE38" i="25"/>
  <c r="DU38" i="25"/>
  <c r="AS38" i="25"/>
  <c r="AM38" i="25"/>
  <c r="AI130" i="26"/>
  <c r="BS130" i="26"/>
  <c r="BQ130" i="26"/>
  <c r="CG130" i="26"/>
  <c r="BC130" i="26"/>
  <c r="AY130" i="26"/>
  <c r="S130" i="26"/>
  <c r="W130" i="26"/>
  <c r="BM130" i="26"/>
  <c r="DU130" i="26"/>
  <c r="AK130" i="26"/>
  <c r="BU130" i="26"/>
  <c r="CC130" i="26"/>
  <c r="CQ130" i="26"/>
  <c r="CM130" i="26"/>
  <c r="DS130" i="26"/>
  <c r="BY130" i="26"/>
  <c r="BA130" i="26"/>
  <c r="DQ130" i="26"/>
  <c r="AU130" i="26"/>
  <c r="Q130" i="26"/>
  <c r="BI130" i="26"/>
  <c r="CS130" i="26"/>
  <c r="DC130" i="26"/>
  <c r="CK130" i="26"/>
  <c r="BG130" i="26"/>
  <c r="CE130" i="26"/>
  <c r="BO130" i="26"/>
  <c r="DM130" i="26"/>
  <c r="AS130" i="26"/>
  <c r="DI130" i="26"/>
  <c r="DA130" i="26"/>
  <c r="DG130" i="26"/>
  <c r="CU130" i="26"/>
  <c r="DW130" i="26"/>
  <c r="O130" i="26"/>
  <c r="AO130" i="26"/>
  <c r="CO130" i="26"/>
  <c r="CW130" i="26"/>
  <c r="M130" i="26"/>
  <c r="CA130" i="26"/>
  <c r="AM130" i="26"/>
  <c r="Y130" i="26"/>
  <c r="DE130" i="26"/>
  <c r="CI130" i="26"/>
  <c r="BK130" i="26"/>
  <c r="I130" i="26"/>
  <c r="DO130" i="26"/>
  <c r="AC130" i="26"/>
  <c r="DK130" i="26"/>
  <c r="U130" i="26"/>
  <c r="AE130" i="26"/>
  <c r="K130" i="26"/>
  <c r="AQ130" i="26"/>
  <c r="BE130" i="26"/>
  <c r="CY130" i="26"/>
  <c r="AW130" i="26"/>
  <c r="AA130" i="26"/>
  <c r="AG130" i="26"/>
  <c r="BW130" i="26"/>
  <c r="BI118" i="27"/>
  <c r="W118" i="27"/>
  <c r="CQ118" i="27"/>
  <c r="CC118" i="27"/>
  <c r="CG118" i="27"/>
  <c r="CW118" i="27"/>
  <c r="AG118" i="27"/>
  <c r="BU118" i="27"/>
  <c r="CM118" i="27"/>
  <c r="BK118" i="27"/>
  <c r="CY118" i="27"/>
  <c r="CE118" i="27"/>
  <c r="BG118" i="27"/>
  <c r="BQ118" i="27"/>
  <c r="S118" i="27"/>
  <c r="DO118" i="27"/>
  <c r="AM118" i="27"/>
  <c r="AK118" i="27"/>
  <c r="AU118" i="27"/>
  <c r="DK118" i="27"/>
  <c r="AI118" i="27"/>
  <c r="BM118" i="27"/>
  <c r="O118" i="27"/>
  <c r="DQ118" i="27"/>
  <c r="CO118" i="27"/>
  <c r="DE118" i="27"/>
  <c r="DS118" i="27"/>
  <c r="DG118" i="27"/>
  <c r="DI118" i="27"/>
  <c r="BS118" i="27"/>
  <c r="DA118" i="27"/>
  <c r="AQ118" i="27"/>
  <c r="CA118" i="27"/>
  <c r="Q118" i="27"/>
  <c r="CU118" i="27"/>
  <c r="AW118" i="27"/>
  <c r="DM118" i="27"/>
  <c r="CS118" i="27"/>
  <c r="BW118" i="27"/>
  <c r="BY118" i="27"/>
  <c r="I118" i="27"/>
  <c r="U118" i="27"/>
  <c r="AO118" i="27"/>
  <c r="BA118" i="27"/>
  <c r="AA118" i="27"/>
  <c r="AE118" i="27"/>
  <c r="AC118" i="27"/>
  <c r="DW118" i="27"/>
  <c r="AS118" i="27"/>
  <c r="BE118" i="27"/>
  <c r="AY118" i="27"/>
  <c r="BC118" i="27"/>
  <c r="DU118" i="27"/>
  <c r="CK118" i="27"/>
  <c r="M118" i="27"/>
  <c r="CI118" i="27"/>
  <c r="K118" i="27"/>
  <c r="DC118" i="27"/>
  <c r="Y118" i="27"/>
  <c r="BO118" i="27"/>
  <c r="DO46" i="26"/>
  <c r="W46" i="26"/>
  <c r="DG46" i="26"/>
  <c r="CE46" i="26"/>
  <c r="BK46" i="26"/>
  <c r="AW46" i="26"/>
  <c r="BO46" i="26"/>
  <c r="CC46" i="26"/>
  <c r="BI46" i="26"/>
  <c r="AG46" i="26"/>
  <c r="CK46" i="26"/>
  <c r="CA46" i="26"/>
  <c r="BG46" i="26"/>
  <c r="AU46" i="26"/>
  <c r="K46" i="26"/>
  <c r="U46" i="26"/>
  <c r="DS46" i="26"/>
  <c r="AK46" i="26"/>
  <c r="Q46" i="26"/>
  <c r="DC46" i="26"/>
  <c r="AS46" i="26"/>
  <c r="CI46" i="26"/>
  <c r="AE46" i="26"/>
  <c r="DI46" i="26"/>
  <c r="CG46" i="26"/>
  <c r="BE46" i="26"/>
  <c r="M46" i="26"/>
  <c r="DW46" i="26"/>
  <c r="CM46" i="26"/>
  <c r="BS46" i="26"/>
  <c r="DE46" i="26"/>
  <c r="CY46" i="26"/>
  <c r="CS46" i="26"/>
  <c r="BQ46" i="26"/>
  <c r="AO46" i="26"/>
  <c r="BM46" i="26"/>
  <c r="BU46" i="26"/>
  <c r="BW46" i="26"/>
  <c r="BC46" i="26"/>
  <c r="S46" i="26"/>
  <c r="AI46" i="26"/>
  <c r="CU46" i="26"/>
  <c r="AQ46" i="26"/>
  <c r="BY46" i="26"/>
  <c r="AY46" i="26"/>
  <c r="DK46" i="26"/>
  <c r="AC46" i="26"/>
  <c r="CO46" i="26"/>
  <c r="DU46" i="26"/>
  <c r="O46" i="26"/>
  <c r="AM46" i="26"/>
  <c r="CW46" i="26"/>
  <c r="I46" i="26"/>
  <c r="DM46" i="26"/>
  <c r="AA46" i="26"/>
  <c r="BA46" i="26"/>
  <c r="DA46" i="26"/>
  <c r="Y46" i="26"/>
  <c r="DQ46" i="26"/>
  <c r="CQ46" i="26"/>
  <c r="CM100" i="25"/>
  <c r="Q100" i="25"/>
  <c r="DE100" i="25"/>
  <c r="AW100" i="25"/>
  <c r="CA100" i="25"/>
  <c r="AO100" i="25"/>
  <c r="CG100" i="25"/>
  <c r="AC100" i="25"/>
  <c r="DM100" i="25"/>
  <c r="BY100" i="25"/>
  <c r="AE100" i="25"/>
  <c r="BK100" i="25"/>
  <c r="DI100" i="25"/>
  <c r="CW100" i="25"/>
  <c r="DC100" i="25"/>
  <c r="AG100" i="25"/>
  <c r="CC100" i="25"/>
  <c r="CQ100" i="25"/>
  <c r="K100" i="25"/>
  <c r="CU100" i="25"/>
  <c r="M100" i="25"/>
  <c r="BS100" i="25"/>
  <c r="DU100" i="25"/>
  <c r="CK100" i="25"/>
  <c r="BI100" i="25"/>
  <c r="BE100" i="25"/>
  <c r="DK100" i="25"/>
  <c r="BC100" i="25"/>
  <c r="DA100" i="25"/>
  <c r="CY100" i="25"/>
  <c r="Y100" i="25"/>
  <c r="CI100" i="25"/>
  <c r="BA100" i="25"/>
  <c r="BU100" i="25"/>
  <c r="BM100" i="25"/>
  <c r="I100" i="25"/>
  <c r="AI100" i="25"/>
  <c r="S100" i="25"/>
  <c r="W100" i="25"/>
  <c r="BG100" i="25"/>
  <c r="O100" i="25"/>
  <c r="AM100" i="25"/>
  <c r="DW100" i="25"/>
  <c r="CE100" i="25"/>
  <c r="DG100" i="25"/>
  <c r="DS100" i="25"/>
  <c r="CS100" i="25"/>
  <c r="BW100" i="25"/>
  <c r="U100" i="25"/>
  <c r="BO100" i="25"/>
  <c r="AA100" i="25"/>
  <c r="AY100" i="25"/>
  <c r="AU100" i="25"/>
  <c r="AK100" i="25"/>
  <c r="AS100" i="25"/>
  <c r="BQ100" i="25"/>
  <c r="AQ100" i="25"/>
  <c r="DO100" i="25"/>
  <c r="CO100" i="25"/>
  <c r="DQ100" i="25"/>
  <c r="BU53" i="25"/>
  <c r="DE53" i="25"/>
  <c r="AQ53" i="25"/>
  <c r="CA53" i="25"/>
  <c r="K53" i="25"/>
  <c r="CS53" i="25"/>
  <c r="AY53" i="25"/>
  <c r="AC53" i="25"/>
  <c r="Q53" i="25"/>
  <c r="DC53" i="25"/>
  <c r="DO53" i="25"/>
  <c r="O53" i="25"/>
  <c r="AE53" i="25"/>
  <c r="DI53" i="25"/>
  <c r="CY53" i="25"/>
  <c r="BC53" i="25"/>
  <c r="BG53" i="25"/>
  <c r="CW53" i="25"/>
  <c r="CM53" i="25"/>
  <c r="DW53" i="25"/>
  <c r="BI53" i="25"/>
  <c r="AU53" i="25"/>
  <c r="CK53" i="25"/>
  <c r="AM53" i="25"/>
  <c r="AO53" i="25"/>
  <c r="CG53" i="25"/>
  <c r="BW53" i="25"/>
  <c r="BO53" i="25"/>
  <c r="CQ53" i="25"/>
  <c r="S53" i="25"/>
  <c r="BE53" i="25"/>
  <c r="AK53" i="25"/>
  <c r="CO53" i="25"/>
  <c r="Y53" i="25"/>
  <c r="DK53" i="25"/>
  <c r="DM53" i="25"/>
  <c r="BQ53" i="25"/>
  <c r="BK53" i="25"/>
  <c r="DQ53" i="25"/>
  <c r="M53" i="25"/>
  <c r="CE53" i="25"/>
  <c r="DU53" i="25"/>
  <c r="CI53" i="25"/>
  <c r="CU53" i="25"/>
  <c r="CC53" i="25"/>
  <c r="BS53" i="25"/>
  <c r="AS53" i="25"/>
  <c r="DG53" i="25"/>
  <c r="AI53" i="25"/>
  <c r="AG53" i="25"/>
  <c r="W53" i="25"/>
  <c r="U53" i="25"/>
  <c r="BY53" i="25"/>
  <c r="AW53" i="25"/>
  <c r="BA53" i="25"/>
  <c r="BM53" i="25"/>
  <c r="I53" i="25"/>
  <c r="DA53" i="25"/>
  <c r="DS53" i="25"/>
  <c r="AA53" i="25"/>
  <c r="DE91" i="25"/>
  <c r="CQ91" i="25"/>
  <c r="CE91" i="25"/>
  <c r="BK91" i="25"/>
  <c r="AA91" i="25"/>
  <c r="BU91" i="25"/>
  <c r="BM91" i="25"/>
  <c r="DM91" i="25"/>
  <c r="AG91" i="25"/>
  <c r="DS91" i="25"/>
  <c r="CY91" i="25"/>
  <c r="O91" i="25"/>
  <c r="AQ91" i="25"/>
  <c r="AU91" i="25"/>
  <c r="K91" i="25"/>
  <c r="DW91" i="25"/>
  <c r="CC91" i="25"/>
  <c r="U91" i="25"/>
  <c r="Q91" i="25"/>
  <c r="DC91" i="25"/>
  <c r="BG91" i="25"/>
  <c r="BA91" i="25"/>
  <c r="W91" i="25"/>
  <c r="DI91" i="25"/>
  <c r="CO91" i="25"/>
  <c r="CW91" i="25"/>
  <c r="CS91" i="25"/>
  <c r="DO91" i="25"/>
  <c r="CM91" i="25"/>
  <c r="BS91" i="25"/>
  <c r="CI91" i="25"/>
  <c r="M91" i="25"/>
  <c r="CK91" i="25"/>
  <c r="AC91" i="25"/>
  <c r="AO91" i="25"/>
  <c r="AE91" i="25"/>
  <c r="AI91" i="25"/>
  <c r="BO91" i="25"/>
  <c r="BC91" i="25"/>
  <c r="S91" i="25"/>
  <c r="I91" i="25"/>
  <c r="DA91" i="25"/>
  <c r="BW91" i="25"/>
  <c r="Y91" i="25"/>
  <c r="DG91" i="25"/>
  <c r="DQ91" i="25"/>
  <c r="AS91" i="25"/>
  <c r="CU91" i="25"/>
  <c r="BE91" i="25"/>
  <c r="BI91" i="25"/>
  <c r="BQ91" i="25"/>
  <c r="DK91" i="25"/>
  <c r="AY91" i="25"/>
  <c r="DU91" i="25"/>
  <c r="CG91" i="25"/>
  <c r="AM91" i="25"/>
  <c r="CA91" i="25"/>
  <c r="AW91" i="25"/>
  <c r="BY91" i="25"/>
  <c r="AK91" i="25"/>
  <c r="S26" i="25"/>
  <c r="Q26" i="25"/>
  <c r="BM26" i="25"/>
  <c r="DU26" i="25"/>
  <c r="DI26" i="25"/>
  <c r="AK26" i="25"/>
  <c r="AA26" i="25"/>
  <c r="BW26" i="25"/>
  <c r="DG26" i="25"/>
  <c r="DQ26" i="25"/>
  <c r="AI26" i="25"/>
  <c r="BA26" i="25"/>
  <c r="BI26" i="25"/>
  <c r="CS26" i="25"/>
  <c r="CU26" i="25"/>
  <c r="U26" i="25"/>
  <c r="BC26" i="25"/>
  <c r="CQ26" i="25"/>
  <c r="DK26" i="25"/>
  <c r="DM26" i="25"/>
  <c r="AE26" i="25"/>
  <c r="AO26" i="25"/>
  <c r="BU26" i="25"/>
  <c r="AS26" i="25"/>
  <c r="BK26" i="25"/>
  <c r="AU26" i="25"/>
  <c r="AQ26" i="25"/>
  <c r="CE26" i="25"/>
  <c r="O26" i="25"/>
  <c r="AG26" i="25"/>
  <c r="CA26" i="25"/>
  <c r="CG26" i="25"/>
  <c r="BQ26" i="25"/>
  <c r="DO26" i="25"/>
  <c r="K26" i="25"/>
  <c r="I26" i="25"/>
  <c r="BS26" i="25"/>
  <c r="CO26" i="25"/>
  <c r="DA26" i="25"/>
  <c r="DC26" i="25"/>
  <c r="CW26" i="25"/>
  <c r="W26" i="25"/>
  <c r="AM26" i="25"/>
  <c r="DW26" i="25"/>
  <c r="AW26" i="25"/>
  <c r="CK26" i="25"/>
  <c r="AY26" i="25"/>
  <c r="BO26" i="25"/>
  <c r="AC26" i="25"/>
  <c r="CI26" i="25"/>
  <c r="CY26" i="25"/>
  <c r="CC26" i="25"/>
  <c r="BG26" i="25"/>
  <c r="DE26" i="25"/>
  <c r="Y26" i="25"/>
  <c r="BE26" i="25"/>
  <c r="CM26" i="25"/>
  <c r="M26" i="25"/>
  <c r="BY26" i="25"/>
  <c r="DS26" i="25"/>
  <c r="BO25" i="25"/>
  <c r="DQ25" i="25"/>
  <c r="AE25" i="25"/>
  <c r="AA25" i="25"/>
  <c r="AY25" i="25"/>
  <c r="AM25" i="25"/>
  <c r="AK25" i="25"/>
  <c r="I25" i="25"/>
  <c r="BY25" i="25"/>
  <c r="BA25" i="25"/>
  <c r="CO25" i="25"/>
  <c r="DM25" i="25"/>
  <c r="DI25" i="25"/>
  <c r="BS25" i="25"/>
  <c r="CQ25" i="25"/>
  <c r="DU25" i="25"/>
  <c r="DG25" i="25"/>
  <c r="CU25" i="25"/>
  <c r="AW25" i="25"/>
  <c r="BU25" i="25"/>
  <c r="BQ25" i="25"/>
  <c r="CK25" i="25"/>
  <c r="M25" i="25"/>
  <c r="AI25" i="25"/>
  <c r="BG25" i="25"/>
  <c r="CE25" i="25"/>
  <c r="BW25" i="25"/>
  <c r="AU25" i="25"/>
  <c r="BI25" i="25"/>
  <c r="DE25" i="25"/>
  <c r="O25" i="25"/>
  <c r="CW25" i="25"/>
  <c r="Y25" i="25"/>
  <c r="CA25" i="25"/>
  <c r="BK25" i="25"/>
  <c r="CY25" i="25"/>
  <c r="W25" i="25"/>
  <c r="S25" i="25"/>
  <c r="BE25" i="25"/>
  <c r="AG25" i="25"/>
  <c r="CC25" i="25"/>
  <c r="CI25" i="25"/>
  <c r="CS25" i="25"/>
  <c r="BM25" i="25"/>
  <c r="DW25" i="25"/>
  <c r="K25" i="25"/>
  <c r="DA25" i="25"/>
  <c r="DC25" i="25"/>
  <c r="CM25" i="25"/>
  <c r="AC25" i="25"/>
  <c r="DS25" i="25"/>
  <c r="AS25" i="25"/>
  <c r="DO25" i="25"/>
  <c r="Q25" i="25"/>
  <c r="BC25" i="25"/>
  <c r="AO25" i="25"/>
  <c r="AQ25" i="25"/>
  <c r="U25" i="25"/>
  <c r="DK25" i="25"/>
  <c r="CG25" i="25"/>
  <c r="DE28" i="25"/>
  <c r="AW28" i="25"/>
  <c r="CO28" i="25"/>
  <c r="I28" i="25"/>
  <c r="CU28" i="25"/>
  <c r="AY28" i="25"/>
  <c r="DU28" i="25"/>
  <c r="O28" i="25"/>
  <c r="DA28" i="25"/>
  <c r="U28" i="25"/>
  <c r="W28" i="25"/>
  <c r="CK28" i="25"/>
  <c r="DG28" i="25"/>
  <c r="CE28" i="25"/>
  <c r="BK28" i="25"/>
  <c r="BO28" i="25"/>
  <c r="M28" i="25"/>
  <c r="CC28" i="25"/>
  <c r="BQ28" i="25"/>
  <c r="AG28" i="25"/>
  <c r="DS28" i="25"/>
  <c r="AA28" i="25"/>
  <c r="BG28" i="25"/>
  <c r="AU28" i="25"/>
  <c r="K28" i="25"/>
  <c r="CA28" i="25"/>
  <c r="AQ28" i="25"/>
  <c r="AE28" i="25"/>
  <c r="DI28" i="25"/>
  <c r="DM28" i="25"/>
  <c r="CY28" i="25"/>
  <c r="CG28" i="25"/>
  <c r="DW28" i="25"/>
  <c r="CM28" i="25"/>
  <c r="BS28" i="25"/>
  <c r="AS28" i="25"/>
  <c r="Y28" i="25"/>
  <c r="CI28" i="25"/>
  <c r="DQ28" i="25"/>
  <c r="BE28" i="25"/>
  <c r="DC28" i="25"/>
  <c r="AI28" i="25"/>
  <c r="AO28" i="25"/>
  <c r="BA28" i="25"/>
  <c r="S28" i="25"/>
  <c r="DO28" i="25"/>
  <c r="CS28" i="25"/>
  <c r="DK28" i="25"/>
  <c r="CQ28" i="25"/>
  <c r="BW28" i="25"/>
  <c r="AC28" i="25"/>
  <c r="AK28" i="25"/>
  <c r="CW28" i="25"/>
  <c r="BC28" i="25"/>
  <c r="BM28" i="25"/>
  <c r="BI28" i="25"/>
  <c r="AM28" i="25"/>
  <c r="Q28" i="25"/>
  <c r="BU28" i="25"/>
  <c r="BY28" i="25"/>
  <c r="DO107" i="25"/>
  <c r="BO107" i="25"/>
  <c r="BC107" i="25"/>
  <c r="CW107" i="25"/>
  <c r="BM107" i="25"/>
  <c r="W107" i="25"/>
  <c r="AK107" i="25"/>
  <c r="BA107" i="25"/>
  <c r="Y107" i="25"/>
  <c r="CA107" i="25"/>
  <c r="Q107" i="25"/>
  <c r="BU107" i="25"/>
  <c r="AE107" i="25"/>
  <c r="DQ107" i="25"/>
  <c r="AW107" i="25"/>
  <c r="CY107" i="25"/>
  <c r="AS107" i="25"/>
  <c r="DW107" i="25"/>
  <c r="S107" i="25"/>
  <c r="BG107" i="25"/>
  <c r="DS107" i="25"/>
  <c r="CC107" i="25"/>
  <c r="CS107" i="25"/>
  <c r="AQ107" i="25"/>
  <c r="M107" i="25"/>
  <c r="AI107" i="25"/>
  <c r="BQ107" i="25"/>
  <c r="CU107" i="25"/>
  <c r="CG107" i="25"/>
  <c r="DE107" i="25"/>
  <c r="CE107" i="25"/>
  <c r="CO107" i="25"/>
  <c r="AM107" i="25"/>
  <c r="AG107" i="25"/>
  <c r="BE107" i="25"/>
  <c r="DG107" i="25"/>
  <c r="DK107" i="25"/>
  <c r="K107" i="25"/>
  <c r="AA107" i="25"/>
  <c r="DM107" i="25"/>
  <c r="DU107" i="25"/>
  <c r="U107" i="25"/>
  <c r="O107" i="25"/>
  <c r="CQ107" i="25"/>
  <c r="BI107" i="25"/>
  <c r="I107" i="25"/>
  <c r="DA107" i="25"/>
  <c r="BY107" i="25"/>
  <c r="AC107" i="25"/>
  <c r="BK107" i="25"/>
  <c r="AU107" i="25"/>
  <c r="BS107" i="25"/>
  <c r="CK107" i="25"/>
  <c r="DI107" i="25"/>
  <c r="AO107" i="25"/>
  <c r="DC107" i="25"/>
  <c r="CI107" i="25"/>
  <c r="CM107" i="25"/>
  <c r="AY107" i="25"/>
  <c r="BW107" i="25"/>
  <c r="CA91" i="24"/>
  <c r="AM91" i="24"/>
  <c r="CU91" i="24"/>
  <c r="AE91" i="24"/>
  <c r="AQ91" i="24"/>
  <c r="BO91" i="24"/>
  <c r="CC91" i="24"/>
  <c r="BY91" i="24"/>
  <c r="AW91" i="24"/>
  <c r="U91" i="24"/>
  <c r="O91" i="24"/>
  <c r="BG91" i="24"/>
  <c r="CI91" i="24"/>
  <c r="AA91" i="24"/>
  <c r="DM91" i="24"/>
  <c r="DI91" i="24"/>
  <c r="BW91" i="24"/>
  <c r="AK91" i="24"/>
  <c r="AG91" i="24"/>
  <c r="DS91" i="24"/>
  <c r="CY91" i="24"/>
  <c r="W91" i="24"/>
  <c r="DG91" i="24"/>
  <c r="K91" i="24"/>
  <c r="CW91" i="24"/>
  <c r="BA91" i="24"/>
  <c r="CM91" i="24"/>
  <c r="I91" i="24"/>
  <c r="DC91" i="24"/>
  <c r="BK91" i="24"/>
  <c r="BQ91" i="24"/>
  <c r="AC91" i="24"/>
  <c r="CE91" i="24"/>
  <c r="DO91" i="24"/>
  <c r="AI91" i="24"/>
  <c r="DU91" i="24"/>
  <c r="AS91" i="24"/>
  <c r="Y91" i="24"/>
  <c r="DK91" i="24"/>
  <c r="CQ91" i="24"/>
  <c r="BS91" i="24"/>
  <c r="DE91" i="24"/>
  <c r="AU91" i="24"/>
  <c r="BM91" i="24"/>
  <c r="DA91" i="24"/>
  <c r="BI91" i="24"/>
  <c r="BC91" i="24"/>
  <c r="DQ91" i="24"/>
  <c r="CK91" i="24"/>
  <c r="AO91" i="24"/>
  <c r="DW91" i="24"/>
  <c r="BE91" i="24"/>
  <c r="Q91" i="24"/>
  <c r="BU91" i="24"/>
  <c r="CS91" i="24"/>
  <c r="AY91" i="24"/>
  <c r="CG91" i="24"/>
  <c r="S91" i="24"/>
  <c r="CO91" i="24"/>
  <c r="M91" i="24"/>
  <c r="BE162" i="24"/>
  <c r="BO162" i="24"/>
  <c r="AG162" i="24"/>
  <c r="BI162" i="24"/>
  <c r="BC162" i="24"/>
  <c r="CW162" i="24"/>
  <c r="DO162" i="24"/>
  <c r="AY162" i="24"/>
  <c r="AM162" i="24"/>
  <c r="K162" i="24"/>
  <c r="DM162" i="24"/>
  <c r="BW162" i="24"/>
  <c r="AC162" i="24"/>
  <c r="AO162" i="24"/>
  <c r="DC162" i="24"/>
  <c r="CS162" i="24"/>
  <c r="DW162" i="24"/>
  <c r="DU162" i="24"/>
  <c r="CC162" i="24"/>
  <c r="CG162" i="24"/>
  <c r="W162" i="24"/>
  <c r="DS162" i="24"/>
  <c r="CY162" i="24"/>
  <c r="BU162" i="24"/>
  <c r="BK162" i="24"/>
  <c r="I162" i="24"/>
  <c r="U162" i="24"/>
  <c r="BM162" i="24"/>
  <c r="CM162" i="24"/>
  <c r="Q162" i="24"/>
  <c r="DQ162" i="24"/>
  <c r="CK162" i="24"/>
  <c r="AK162" i="24"/>
  <c r="AU162" i="24"/>
  <c r="S162" i="24"/>
  <c r="AQ162" i="24"/>
  <c r="DE162" i="24"/>
  <c r="AW162" i="24"/>
  <c r="CU162" i="24"/>
  <c r="BS162" i="24"/>
  <c r="CA162" i="24"/>
  <c r="DA162" i="24"/>
  <c r="CQ162" i="24"/>
  <c r="BY162" i="24"/>
  <c r="AS162" i="24"/>
  <c r="Y162" i="24"/>
  <c r="AI162" i="24"/>
  <c r="DK162" i="24"/>
  <c r="M162" i="24"/>
  <c r="CO162" i="24"/>
  <c r="CI162" i="24"/>
  <c r="O162" i="24"/>
  <c r="AE162" i="24"/>
  <c r="BQ162" i="24"/>
  <c r="CE162" i="24"/>
  <c r="DI162" i="24"/>
  <c r="BA162" i="24"/>
  <c r="AA162" i="24"/>
  <c r="BG162" i="24"/>
  <c r="DG162" i="24"/>
  <c r="BC167" i="24"/>
  <c r="CE167" i="24"/>
  <c r="BG167" i="24"/>
  <c r="BY167" i="24"/>
  <c r="CI167" i="24"/>
  <c r="Q167" i="24"/>
  <c r="DU167" i="24"/>
  <c r="M167" i="24"/>
  <c r="AE167" i="24"/>
  <c r="I167" i="24"/>
  <c r="CQ167" i="24"/>
  <c r="BA167" i="24"/>
  <c r="AS167" i="24"/>
  <c r="AW167" i="24"/>
  <c r="S167" i="24"/>
  <c r="BS167" i="24"/>
  <c r="BI167" i="24"/>
  <c r="BO167" i="24"/>
  <c r="U167" i="24"/>
  <c r="CM167" i="24"/>
  <c r="DS167" i="24"/>
  <c r="AO167" i="24"/>
  <c r="AC167" i="24"/>
  <c r="BK167" i="24"/>
  <c r="W167" i="24"/>
  <c r="DK167" i="24"/>
  <c r="BW167" i="24"/>
  <c r="CC167" i="24"/>
  <c r="AM167" i="24"/>
  <c r="AG167" i="24"/>
  <c r="BE167" i="24"/>
  <c r="CK167" i="24"/>
  <c r="CY167" i="24"/>
  <c r="AK167" i="24"/>
  <c r="DA167" i="24"/>
  <c r="CA167" i="24"/>
  <c r="AQ167" i="24"/>
  <c r="CO167" i="24"/>
  <c r="DG167" i="24"/>
  <c r="Y167" i="24"/>
  <c r="CW167" i="24"/>
  <c r="CS167" i="24"/>
  <c r="DW167" i="24"/>
  <c r="DC167" i="24"/>
  <c r="O167" i="24"/>
  <c r="DQ167" i="24"/>
  <c r="BU167" i="24"/>
  <c r="AY167" i="24"/>
  <c r="AA167" i="24"/>
  <c r="AU167" i="24"/>
  <c r="BM167" i="24"/>
  <c r="DI167" i="24"/>
  <c r="AI167" i="24"/>
  <c r="DM167" i="24"/>
  <c r="DE167" i="24"/>
  <c r="DO167" i="24"/>
  <c r="K167" i="24"/>
  <c r="CG167" i="24"/>
  <c r="BQ167" i="24"/>
  <c r="CU167" i="24"/>
  <c r="AY175" i="24"/>
  <c r="BQ175" i="24"/>
  <c r="CE175" i="24"/>
  <c r="DW175" i="24"/>
  <c r="AI175" i="24"/>
  <c r="CI175" i="24"/>
  <c r="BU175" i="24"/>
  <c r="BI175" i="24"/>
  <c r="AO175" i="24"/>
  <c r="M175" i="24"/>
  <c r="BO175" i="24"/>
  <c r="DU175" i="24"/>
  <c r="BK175" i="24"/>
  <c r="S175" i="24"/>
  <c r="DE175" i="24"/>
  <c r="DO175" i="24"/>
  <c r="CK175" i="24"/>
  <c r="Y175" i="24"/>
  <c r="DK175" i="24"/>
  <c r="CY175" i="24"/>
  <c r="BW175" i="24"/>
  <c r="BC175" i="24"/>
  <c r="DQ175" i="24"/>
  <c r="CO175" i="24"/>
  <c r="BM175" i="24"/>
  <c r="CA175" i="24"/>
  <c r="AU175" i="24"/>
  <c r="CU175" i="24"/>
  <c r="AM175" i="24"/>
  <c r="AQ175" i="24"/>
  <c r="AC175" i="24"/>
  <c r="BG175" i="24"/>
  <c r="CQ175" i="24"/>
  <c r="AA175" i="24"/>
  <c r="DM175" i="24"/>
  <c r="AE175" i="24"/>
  <c r="DG175" i="24"/>
  <c r="AK175" i="24"/>
  <c r="AG175" i="24"/>
  <c r="DS175" i="24"/>
  <c r="I175" i="24"/>
  <c r="DA175" i="24"/>
  <c r="BY175" i="24"/>
  <c r="CM175" i="24"/>
  <c r="K175" i="24"/>
  <c r="CS175" i="24"/>
  <c r="DC175" i="24"/>
  <c r="DI175" i="24"/>
  <c r="CG175" i="24"/>
  <c r="BA175" i="24"/>
  <c r="CW175" i="24"/>
  <c r="O175" i="24"/>
  <c r="BS175" i="24"/>
  <c r="AS175" i="24"/>
  <c r="Q175" i="24"/>
  <c r="CC175" i="24"/>
  <c r="W175" i="24"/>
  <c r="BE175" i="24"/>
  <c r="AW175" i="24"/>
  <c r="U175" i="24"/>
  <c r="CM59" i="24"/>
  <c r="BU59" i="24"/>
  <c r="BI59" i="24"/>
  <c r="AO59" i="24"/>
  <c r="M59" i="24"/>
  <c r="O59" i="24"/>
  <c r="AE59" i="24"/>
  <c r="CI59" i="24"/>
  <c r="S59" i="24"/>
  <c r="DE59" i="24"/>
  <c r="CA59" i="24"/>
  <c r="BO59" i="24"/>
  <c r="Y59" i="24"/>
  <c r="DK59" i="24"/>
  <c r="DO59" i="24"/>
  <c r="AS59" i="24"/>
  <c r="AC59" i="24"/>
  <c r="AU59" i="24"/>
  <c r="CU59" i="24"/>
  <c r="CY59" i="24"/>
  <c r="AQ59" i="24"/>
  <c r="Q59" i="24"/>
  <c r="CK59" i="24"/>
  <c r="AK59" i="24"/>
  <c r="AG59" i="24"/>
  <c r="DS59" i="24"/>
  <c r="BQ59" i="24"/>
  <c r="BG59" i="24"/>
  <c r="CO59" i="24"/>
  <c r="BK59" i="24"/>
  <c r="CQ59" i="24"/>
  <c r="AW59" i="24"/>
  <c r="BW59" i="24"/>
  <c r="I59" i="24"/>
  <c r="AA59" i="24"/>
  <c r="DW59" i="24"/>
  <c r="DA59" i="24"/>
  <c r="CW59" i="24"/>
  <c r="DG59" i="24"/>
  <c r="CE59" i="24"/>
  <c r="BC59" i="24"/>
  <c r="BA59" i="24"/>
  <c r="DQ59" i="24"/>
  <c r="BE59" i="24"/>
  <c r="CS59" i="24"/>
  <c r="BY59" i="24"/>
  <c r="AI59" i="24"/>
  <c r="DU59" i="24"/>
  <c r="AM59" i="24"/>
  <c r="BM59" i="24"/>
  <c r="DI59" i="24"/>
  <c r="AY59" i="24"/>
  <c r="W59" i="24"/>
  <c r="CC59" i="24"/>
  <c r="DC59" i="24"/>
  <c r="CG59" i="24"/>
  <c r="U59" i="24"/>
  <c r="DM59" i="24"/>
  <c r="K59" i="24"/>
  <c r="BS59" i="24"/>
  <c r="DW97" i="24"/>
  <c r="BG97" i="24"/>
  <c r="CY97" i="24"/>
  <c r="AA97" i="24"/>
  <c r="DM97" i="24"/>
  <c r="DI97" i="24"/>
  <c r="BW97" i="24"/>
  <c r="AK97" i="24"/>
  <c r="AG97" i="24"/>
  <c r="DS97" i="24"/>
  <c r="DO97" i="24"/>
  <c r="AM97" i="24"/>
  <c r="AE97" i="24"/>
  <c r="K97" i="24"/>
  <c r="CW97" i="24"/>
  <c r="BA97" i="24"/>
  <c r="CM97" i="24"/>
  <c r="I97" i="24"/>
  <c r="DC97" i="24"/>
  <c r="CA97" i="24"/>
  <c r="Q97" i="24"/>
  <c r="W97" i="24"/>
  <c r="DA97" i="24"/>
  <c r="CG97" i="24"/>
  <c r="BE97" i="24"/>
  <c r="BQ97" i="24"/>
  <c r="AC97" i="24"/>
  <c r="CE97" i="24"/>
  <c r="O97" i="24"/>
  <c r="AI97" i="24"/>
  <c r="BU97" i="24"/>
  <c r="CI97" i="24"/>
  <c r="BS97" i="24"/>
  <c r="S97" i="24"/>
  <c r="DE97" i="24"/>
  <c r="CC97" i="24"/>
  <c r="DG97" i="24"/>
  <c r="BI97" i="24"/>
  <c r="BM97" i="24"/>
  <c r="Y97" i="24"/>
  <c r="AQ97" i="24"/>
  <c r="CK97" i="24"/>
  <c r="DQ97" i="24"/>
  <c r="U97" i="24"/>
  <c r="DU97" i="24"/>
  <c r="CU97" i="24"/>
  <c r="CS97" i="24"/>
  <c r="BY97" i="24"/>
  <c r="BO97" i="24"/>
  <c r="DK97" i="24"/>
  <c r="AY97" i="24"/>
  <c r="CO97" i="24"/>
  <c r="AW97" i="24"/>
  <c r="M97" i="24"/>
  <c r="AS97" i="24"/>
  <c r="CQ97" i="24"/>
  <c r="AO97" i="24"/>
  <c r="AU97" i="24"/>
  <c r="BK97" i="24"/>
  <c r="BC97" i="24"/>
  <c r="BO152" i="24"/>
  <c r="AU152" i="24"/>
  <c r="I152" i="24"/>
  <c r="CA152" i="24"/>
  <c r="CU152" i="24"/>
  <c r="AI152" i="24"/>
  <c r="AS152" i="24"/>
  <c r="U152" i="24"/>
  <c r="BU152" i="24"/>
  <c r="AA152" i="24"/>
  <c r="AO152" i="24"/>
  <c r="BK152" i="24"/>
  <c r="BC152" i="24"/>
  <c r="CE152" i="24"/>
  <c r="W152" i="24"/>
  <c r="BA152" i="24"/>
  <c r="DO152" i="24"/>
  <c r="AW152" i="24"/>
  <c r="K152" i="24"/>
  <c r="CY152" i="24"/>
  <c r="BE152" i="24"/>
  <c r="DS152" i="24"/>
  <c r="BG152" i="24"/>
  <c r="CW152" i="24"/>
  <c r="CS152" i="24"/>
  <c r="DU152" i="24"/>
  <c r="AQ152" i="24"/>
  <c r="Y152" i="24"/>
  <c r="BS152" i="24"/>
  <c r="CM152" i="24"/>
  <c r="AE152" i="24"/>
  <c r="BI152" i="24"/>
  <c r="BM152" i="24"/>
  <c r="DG152" i="24"/>
  <c r="M152" i="24"/>
  <c r="BW152" i="24"/>
  <c r="DA152" i="24"/>
  <c r="AY152" i="24"/>
  <c r="CG152" i="24"/>
  <c r="DK152" i="24"/>
  <c r="DE152" i="24"/>
  <c r="BQ152" i="24"/>
  <c r="DM152" i="24"/>
  <c r="CI152" i="24"/>
  <c r="AG152" i="24"/>
  <c r="CC152" i="24"/>
  <c r="CO152" i="24"/>
  <c r="S152" i="24"/>
  <c r="BY152" i="24"/>
  <c r="O152" i="24"/>
  <c r="Q152" i="24"/>
  <c r="AM152" i="24"/>
  <c r="CQ152" i="24"/>
  <c r="CK152" i="24"/>
  <c r="DC152" i="24"/>
  <c r="AK152" i="24"/>
  <c r="AC152" i="24"/>
  <c r="DI152" i="24"/>
  <c r="DW152" i="24"/>
  <c r="DQ152" i="24"/>
  <c r="BC80" i="24"/>
  <c r="DI80" i="24"/>
  <c r="I80" i="24"/>
  <c r="DC80" i="24"/>
  <c r="BS80" i="24"/>
  <c r="BW80" i="24"/>
  <c r="BU80" i="24"/>
  <c r="DA80" i="24"/>
  <c r="CG80" i="24"/>
  <c r="BE80" i="24"/>
  <c r="AE80" i="24"/>
  <c r="AY80" i="24"/>
  <c r="CE80" i="24"/>
  <c r="DW80" i="24"/>
  <c r="AI80" i="24"/>
  <c r="CM80" i="24"/>
  <c r="DU80" i="24"/>
  <c r="BI80" i="24"/>
  <c r="AC80" i="24"/>
  <c r="DO80" i="24"/>
  <c r="BK80" i="24"/>
  <c r="S80" i="24"/>
  <c r="DE80" i="24"/>
  <c r="O80" i="24"/>
  <c r="AU80" i="24"/>
  <c r="CU80" i="24"/>
  <c r="AM80" i="24"/>
  <c r="AQ80" i="24"/>
  <c r="CI80" i="24"/>
  <c r="DK80" i="24"/>
  <c r="CC80" i="24"/>
  <c r="CO80" i="24"/>
  <c r="BG80" i="24"/>
  <c r="AW80" i="24"/>
  <c r="Q80" i="24"/>
  <c r="AK80" i="24"/>
  <c r="AA80" i="24"/>
  <c r="BQ80" i="24"/>
  <c r="W80" i="24"/>
  <c r="DS80" i="24"/>
  <c r="CA80" i="24"/>
  <c r="Y80" i="24"/>
  <c r="CW80" i="24"/>
  <c r="AS80" i="24"/>
  <c r="DQ80" i="24"/>
  <c r="M80" i="24"/>
  <c r="DG80" i="24"/>
  <c r="BY80" i="24"/>
  <c r="CY80" i="24"/>
  <c r="DM80" i="24"/>
  <c r="BA80" i="24"/>
  <c r="CK80" i="24"/>
  <c r="CS80" i="24"/>
  <c r="BO80" i="24"/>
  <c r="CQ80" i="24"/>
  <c r="AG80" i="24"/>
  <c r="K80" i="24"/>
  <c r="AO80" i="24"/>
  <c r="BM80" i="24"/>
  <c r="U80" i="24"/>
  <c r="DI3" i="24"/>
  <c r="BE3" i="24"/>
  <c r="BY3" i="24"/>
  <c r="S3" i="24"/>
  <c r="DO3" i="24"/>
  <c r="CK3" i="24"/>
  <c r="BU3" i="24"/>
  <c r="K3" i="24"/>
  <c r="AU3" i="24"/>
  <c r="CA3" i="24"/>
  <c r="Q3" i="24"/>
  <c r="AA3" i="24"/>
  <c r="BG3" i="24"/>
  <c r="W3" i="24"/>
  <c r="BW3" i="24"/>
  <c r="AY3" i="24"/>
  <c r="DM3" i="24"/>
  <c r="AE3" i="24"/>
  <c r="DS3" i="24"/>
  <c r="AO3" i="24"/>
  <c r="O3" i="24"/>
  <c r="BM3" i="24"/>
  <c r="BS3" i="24"/>
  <c r="DE3" i="24"/>
  <c r="BQ3" i="24"/>
  <c r="Y3" i="24"/>
  <c r="BI3" i="24"/>
  <c r="AC3" i="24"/>
  <c r="DA3" i="24"/>
  <c r="DK3" i="24"/>
  <c r="M3" i="24"/>
  <c r="DW3" i="24"/>
  <c r="DG3" i="24"/>
  <c r="AK3" i="24"/>
  <c r="CG3" i="24"/>
  <c r="CO3" i="24"/>
  <c r="CW3" i="24"/>
  <c r="CI3" i="24"/>
  <c r="CS3" i="24"/>
  <c r="AQ3" i="24"/>
  <c r="AG3" i="24"/>
  <c r="AM3" i="24"/>
  <c r="BO3" i="24"/>
  <c r="U3" i="24"/>
  <c r="CM3" i="24"/>
  <c r="CE3" i="24"/>
  <c r="AS3" i="24"/>
  <c r="CC3" i="24"/>
  <c r="BC3" i="24"/>
  <c r="DU3" i="24"/>
  <c r="CU3" i="24"/>
  <c r="CY3" i="24"/>
  <c r="BK3" i="24"/>
  <c r="AW3" i="24"/>
  <c r="DQ3" i="24"/>
  <c r="BA3" i="24"/>
  <c r="AI3" i="24"/>
  <c r="DC3" i="24"/>
  <c r="CQ3" i="24"/>
  <c r="M32" i="26"/>
  <c r="AC32" i="26"/>
  <c r="BQ32" i="26"/>
  <c r="Q32" i="26"/>
  <c r="BG32" i="26"/>
  <c r="BS32" i="26"/>
  <c r="CI32" i="26"/>
  <c r="W32" i="26"/>
  <c r="DQ32" i="26"/>
  <c r="AK32" i="26"/>
  <c r="DU32" i="26"/>
  <c r="U32" i="26"/>
  <c r="BM32" i="26"/>
  <c r="DW32" i="26"/>
  <c r="DC32" i="26"/>
  <c r="AW32" i="26"/>
  <c r="CQ32" i="26"/>
  <c r="AY32" i="26"/>
  <c r="DA32" i="26"/>
  <c r="CO32" i="26"/>
  <c r="S32" i="26"/>
  <c r="BA32" i="26"/>
  <c r="AS32" i="26"/>
  <c r="CM32" i="26"/>
  <c r="AU32" i="26"/>
  <c r="BO32" i="26"/>
  <c r="AG32" i="26"/>
  <c r="CY32" i="26"/>
  <c r="BY32" i="26"/>
  <c r="Y32" i="26"/>
  <c r="BU32" i="26"/>
  <c r="DE32" i="26"/>
  <c r="CK32" i="26"/>
  <c r="AE32" i="26"/>
  <c r="K32" i="26"/>
  <c r="AA32" i="26"/>
  <c r="AO32" i="26"/>
  <c r="BW32" i="26"/>
  <c r="I32" i="26"/>
  <c r="DK32" i="26"/>
  <c r="BE32" i="26"/>
  <c r="DG32" i="26"/>
  <c r="AQ32" i="26"/>
  <c r="CC32" i="26"/>
  <c r="BI32" i="26"/>
  <c r="DO32" i="26"/>
  <c r="CS32" i="26"/>
  <c r="CE32" i="26"/>
  <c r="AI32" i="26"/>
  <c r="DI32" i="26"/>
  <c r="BC32" i="26"/>
  <c r="CU32" i="26"/>
  <c r="DM32" i="26"/>
  <c r="CA32" i="26"/>
  <c r="CG32" i="26"/>
  <c r="AM32" i="26"/>
  <c r="CW32" i="26"/>
  <c r="O32" i="26"/>
  <c r="DS32" i="26"/>
  <c r="BK32" i="26"/>
  <c r="CY98" i="24"/>
  <c r="DU98" i="24"/>
  <c r="BI98" i="24"/>
  <c r="AO98" i="24"/>
  <c r="M98" i="24"/>
  <c r="BO98" i="24"/>
  <c r="AE98" i="24"/>
  <c r="CA98" i="24"/>
  <c r="S98" i="24"/>
  <c r="DE98" i="24"/>
  <c r="AM98" i="24"/>
  <c r="CK98" i="24"/>
  <c r="Y98" i="24"/>
  <c r="DK98" i="24"/>
  <c r="DO98" i="24"/>
  <c r="BW98" i="24"/>
  <c r="BS98" i="24"/>
  <c r="DQ98" i="24"/>
  <c r="CO98" i="24"/>
  <c r="BM98" i="24"/>
  <c r="CQ98" i="24"/>
  <c r="BK98" i="24"/>
  <c r="CU98" i="24"/>
  <c r="BC98" i="24"/>
  <c r="AQ98" i="24"/>
  <c r="AS98" i="24"/>
  <c r="CC98" i="24"/>
  <c r="BY98" i="24"/>
  <c r="AW98" i="24"/>
  <c r="U98" i="24"/>
  <c r="AU98" i="24"/>
  <c r="DW98" i="24"/>
  <c r="AK98" i="24"/>
  <c r="AG98" i="24"/>
  <c r="DS98" i="24"/>
  <c r="DI98" i="24"/>
  <c r="BQ98" i="24"/>
  <c r="DA98" i="24"/>
  <c r="CG98" i="24"/>
  <c r="BE98" i="24"/>
  <c r="Q98" i="24"/>
  <c r="CI98" i="24"/>
  <c r="BU98" i="24"/>
  <c r="AI98" i="24"/>
  <c r="BG98" i="24"/>
  <c r="DM98" i="24"/>
  <c r="O98" i="24"/>
  <c r="I98" i="24"/>
  <c r="CE98" i="24"/>
  <c r="CM98" i="24"/>
  <c r="K98" i="24"/>
  <c r="AC98" i="24"/>
  <c r="AA98" i="24"/>
  <c r="W98" i="24"/>
  <c r="CW98" i="24"/>
  <c r="CS98" i="24"/>
  <c r="AY98" i="24"/>
  <c r="BA98" i="24"/>
  <c r="DG98" i="24"/>
  <c r="DC98" i="24"/>
  <c r="Y64" i="24"/>
  <c r="DS64" i="24"/>
  <c r="AK64" i="24"/>
  <c r="BA64" i="24"/>
  <c r="S64" i="24"/>
  <c r="AG64" i="24"/>
  <c r="DE64" i="24"/>
  <c r="DW64" i="24"/>
  <c r="BY64" i="24"/>
  <c r="M64" i="24"/>
  <c r="DU64" i="24"/>
  <c r="AE64" i="24"/>
  <c r="CY64" i="24"/>
  <c r="CQ64" i="24"/>
  <c r="O64" i="24"/>
  <c r="BC64" i="24"/>
  <c r="Q64" i="24"/>
  <c r="BM64" i="24"/>
  <c r="K64" i="24"/>
  <c r="CI64" i="24"/>
  <c r="DG64" i="24"/>
  <c r="DI64" i="24"/>
  <c r="BK64" i="24"/>
  <c r="AU64" i="24"/>
  <c r="W64" i="24"/>
  <c r="DQ64" i="24"/>
  <c r="CC64" i="24"/>
  <c r="I64" i="24"/>
  <c r="CU64" i="24"/>
  <c r="BG64" i="24"/>
  <c r="DA64" i="24"/>
  <c r="DC64" i="24"/>
  <c r="AY64" i="24"/>
  <c r="CE64" i="24"/>
  <c r="CG64" i="24"/>
  <c r="DO64" i="24"/>
  <c r="BI64" i="24"/>
  <c r="U64" i="24"/>
  <c r="AA64" i="24"/>
  <c r="BO64" i="24"/>
  <c r="BQ64" i="24"/>
  <c r="AQ64" i="24"/>
  <c r="CK64" i="24"/>
  <c r="CO64" i="24"/>
  <c r="AS64" i="24"/>
  <c r="DM64" i="24"/>
  <c r="CS64" i="24"/>
  <c r="AO64" i="24"/>
  <c r="BW64" i="24"/>
  <c r="DK64" i="24"/>
  <c r="BU64" i="24"/>
  <c r="AM64" i="24"/>
  <c r="AC64" i="24"/>
  <c r="AW64" i="24"/>
  <c r="CM64" i="24"/>
  <c r="CW64" i="24"/>
  <c r="BS64" i="24"/>
  <c r="BE64" i="24"/>
  <c r="AI64" i="24"/>
  <c r="CA64" i="24"/>
  <c r="AK186" i="27"/>
  <c r="CE186" i="27"/>
  <c r="O186" i="27"/>
  <c r="CK186" i="27"/>
  <c r="AG186" i="27"/>
  <c r="BO186" i="27"/>
  <c r="CW186" i="27"/>
  <c r="DW186" i="27"/>
  <c r="AM186" i="27"/>
  <c r="DM186" i="27"/>
  <c r="BA186" i="27"/>
  <c r="CO186" i="27"/>
  <c r="DS186" i="27"/>
  <c r="AI186" i="27"/>
  <c r="BI186" i="27"/>
  <c r="BW186" i="27"/>
  <c r="CY186" i="27"/>
  <c r="DI186" i="27"/>
  <c r="CC186" i="27"/>
  <c r="BS186" i="27"/>
  <c r="I186" i="27"/>
  <c r="CM186" i="27"/>
  <c r="BE186" i="27"/>
  <c r="DA186" i="27"/>
  <c r="AQ186" i="27"/>
  <c r="DE186" i="27"/>
  <c r="CU186" i="27"/>
  <c r="CS186" i="27"/>
  <c r="W186" i="27"/>
  <c r="BC186" i="27"/>
  <c r="CA186" i="27"/>
  <c r="AC186" i="27"/>
  <c r="DU186" i="27"/>
  <c r="BM186" i="27"/>
  <c r="BQ186" i="27"/>
  <c r="CI186" i="27"/>
  <c r="AS186" i="27"/>
  <c r="DO186" i="27"/>
  <c r="BU186" i="27"/>
  <c r="M186" i="27"/>
  <c r="U186" i="27"/>
  <c r="BY186" i="27"/>
  <c r="AW186" i="27"/>
  <c r="AA186" i="27"/>
  <c r="S186" i="27"/>
  <c r="K186" i="27"/>
  <c r="AO186" i="27"/>
  <c r="AE186" i="27"/>
  <c r="Q186" i="27"/>
  <c r="BK186" i="27"/>
  <c r="AY186" i="27"/>
  <c r="DG186" i="27"/>
  <c r="AU186" i="27"/>
  <c r="DQ186" i="27"/>
  <c r="BG186" i="27"/>
  <c r="DK186" i="27"/>
  <c r="CG186" i="27"/>
  <c r="Y186" i="27"/>
  <c r="CQ186" i="27"/>
  <c r="DC186" i="27"/>
  <c r="BY100" i="27"/>
  <c r="CM100" i="27"/>
  <c r="AI100" i="27"/>
  <c r="DU100" i="27"/>
  <c r="DQ100" i="27"/>
  <c r="BU100" i="27"/>
  <c r="Q100" i="27"/>
  <c r="M100" i="27"/>
  <c r="CY100" i="27"/>
  <c r="BW100" i="27"/>
  <c r="CG100" i="27"/>
  <c r="S100" i="27"/>
  <c r="DE100" i="27"/>
  <c r="BE100" i="27"/>
  <c r="BA100" i="27"/>
  <c r="AG100" i="27"/>
  <c r="DK100" i="27"/>
  <c r="CI100" i="27"/>
  <c r="BG100" i="27"/>
  <c r="AE100" i="27"/>
  <c r="AM100" i="27"/>
  <c r="CO100" i="27"/>
  <c r="DI100" i="27"/>
  <c r="AK100" i="27"/>
  <c r="DW100" i="27"/>
  <c r="I100" i="27"/>
  <c r="BM100" i="27"/>
  <c r="BS100" i="27"/>
  <c r="AQ100" i="27"/>
  <c r="O100" i="27"/>
  <c r="AO100" i="27"/>
  <c r="AU100" i="27"/>
  <c r="AW100" i="27"/>
  <c r="U100" i="27"/>
  <c r="DG100" i="27"/>
  <c r="CU100" i="27"/>
  <c r="CS100" i="27"/>
  <c r="AA100" i="27"/>
  <c r="DM100" i="27"/>
  <c r="CK100" i="27"/>
  <c r="BQ100" i="27"/>
  <c r="BK100" i="27"/>
  <c r="CA100" i="27"/>
  <c r="AY100" i="27"/>
  <c r="W100" i="27"/>
  <c r="CW100" i="27"/>
  <c r="CC100" i="27"/>
  <c r="CQ100" i="27"/>
  <c r="Y100" i="27"/>
  <c r="AC100" i="27"/>
  <c r="DC100" i="27"/>
  <c r="BO100" i="27"/>
  <c r="BI100" i="27"/>
  <c r="AS100" i="27"/>
  <c r="DA100" i="27"/>
  <c r="DO100" i="27"/>
  <c r="K100" i="27"/>
  <c r="BC100" i="27"/>
  <c r="CE100" i="27"/>
  <c r="DS100" i="27"/>
  <c r="BU184" i="27"/>
  <c r="K184" i="27"/>
  <c r="CC184" i="27"/>
  <c r="BY184" i="27"/>
  <c r="BO184" i="27"/>
  <c r="BM184" i="27"/>
  <c r="CE184" i="27"/>
  <c r="DC184" i="27"/>
  <c r="CW184" i="27"/>
  <c r="CA184" i="27"/>
  <c r="DI184" i="27"/>
  <c r="CK184" i="27"/>
  <c r="BQ184" i="27"/>
  <c r="AS184" i="27"/>
  <c r="AY184" i="27"/>
  <c r="U184" i="27"/>
  <c r="CM184" i="27"/>
  <c r="M184" i="27"/>
  <c r="BK184" i="27"/>
  <c r="CS184" i="27"/>
  <c r="AE184" i="27"/>
  <c r="DA184" i="27"/>
  <c r="AU184" i="27"/>
  <c r="AI184" i="27"/>
  <c r="Y184" i="27"/>
  <c r="CY184" i="27"/>
  <c r="CU184" i="27"/>
  <c r="S184" i="27"/>
  <c r="Q184" i="27"/>
  <c r="CO184" i="27"/>
  <c r="DG184" i="27"/>
  <c r="DU184" i="27"/>
  <c r="DK184" i="27"/>
  <c r="DM184" i="27"/>
  <c r="CI184" i="27"/>
  <c r="DO184" i="27"/>
  <c r="O184" i="27"/>
  <c r="CG184" i="27"/>
  <c r="BI184" i="27"/>
  <c r="BG184" i="27"/>
  <c r="BE184" i="27"/>
  <c r="DQ184" i="27"/>
  <c r="AA184" i="27"/>
  <c r="AG184" i="27"/>
  <c r="DE184" i="27"/>
  <c r="AQ184" i="27"/>
  <c r="I184" i="27"/>
  <c r="AK184" i="27"/>
  <c r="AW184" i="27"/>
  <c r="BA184" i="27"/>
  <c r="DW184" i="27"/>
  <c r="AO184" i="27"/>
  <c r="BW184" i="27"/>
  <c r="CQ184" i="27"/>
  <c r="W184" i="27"/>
  <c r="AM184" i="27"/>
  <c r="AC184" i="27"/>
  <c r="BC184" i="27"/>
  <c r="DS184" i="27"/>
  <c r="BS184" i="27"/>
  <c r="CC31" i="27"/>
  <c r="W31" i="27"/>
  <c r="DA31" i="27"/>
  <c r="DM31" i="27"/>
  <c r="AW31" i="27"/>
  <c r="BI31" i="27"/>
  <c r="DO31" i="27"/>
  <c r="CE31" i="27"/>
  <c r="BK31" i="27"/>
  <c r="AA31" i="27"/>
  <c r="AI31" i="27"/>
  <c r="CK31" i="27"/>
  <c r="BA31" i="27"/>
  <c r="AG31" i="27"/>
  <c r="DS31" i="27"/>
  <c r="BM31" i="27"/>
  <c r="CO31" i="27"/>
  <c r="BO31" i="27"/>
  <c r="AU31" i="27"/>
  <c r="K31" i="27"/>
  <c r="BQ31" i="27"/>
  <c r="AQ31" i="27"/>
  <c r="CW31" i="27"/>
  <c r="Q31" i="27"/>
  <c r="DC31" i="27"/>
  <c r="M31" i="27"/>
  <c r="DU31" i="27"/>
  <c r="AE31" i="27"/>
  <c r="DI31" i="27"/>
  <c r="AK31" i="27"/>
  <c r="CY31" i="27"/>
  <c r="AY31" i="27"/>
  <c r="DW31" i="27"/>
  <c r="CM31" i="27"/>
  <c r="BS31" i="27"/>
  <c r="DG31" i="27"/>
  <c r="O31" i="27"/>
  <c r="CS31" i="27"/>
  <c r="CG31" i="27"/>
  <c r="AO31" i="27"/>
  <c r="CQ31" i="27"/>
  <c r="AC31" i="27"/>
  <c r="DE31" i="27"/>
  <c r="CA31" i="27"/>
  <c r="BW31" i="27"/>
  <c r="U31" i="27"/>
  <c r="AM31" i="27"/>
  <c r="I31" i="27"/>
  <c r="AS31" i="27"/>
  <c r="Y31" i="27"/>
  <c r="BU31" i="27"/>
  <c r="DQ31" i="27"/>
  <c r="BG31" i="27"/>
  <c r="S31" i="27"/>
  <c r="BY31" i="27"/>
  <c r="CI31" i="27"/>
  <c r="BC31" i="27"/>
  <c r="CU31" i="27"/>
  <c r="DK31" i="27"/>
  <c r="BE31" i="27"/>
  <c r="CI15" i="26"/>
  <c r="CQ15" i="26"/>
  <c r="DA15" i="26"/>
  <c r="CW15" i="26"/>
  <c r="BY15" i="26"/>
  <c r="BS15" i="26"/>
  <c r="AE15" i="26"/>
  <c r="I15" i="26"/>
  <c r="AY15" i="26"/>
  <c r="AO15" i="26"/>
  <c r="CE15" i="26"/>
  <c r="CC15" i="26"/>
  <c r="DU15" i="26"/>
  <c r="U15" i="26"/>
  <c r="DC15" i="26"/>
  <c r="DI15" i="26"/>
  <c r="BM15" i="26"/>
  <c r="O15" i="26"/>
  <c r="CS15" i="26"/>
  <c r="DE15" i="26"/>
  <c r="BC15" i="26"/>
  <c r="K15" i="26"/>
  <c r="BK15" i="26"/>
  <c r="Q15" i="26"/>
  <c r="AW15" i="26"/>
  <c r="BO15" i="26"/>
  <c r="AG15" i="26"/>
  <c r="AK15" i="26"/>
  <c r="DG15" i="26"/>
  <c r="CG15" i="26"/>
  <c r="BA15" i="26"/>
  <c r="CY15" i="26"/>
  <c r="AA15" i="26"/>
  <c r="S15" i="26"/>
  <c r="CA15" i="26"/>
  <c r="BU15" i="26"/>
  <c r="AQ15" i="26"/>
  <c r="BI15" i="26"/>
  <c r="AC15" i="26"/>
  <c r="DM15" i="26"/>
  <c r="CM15" i="26"/>
  <c r="AI15" i="26"/>
  <c r="W15" i="26"/>
  <c r="DK15" i="26"/>
  <c r="BE15" i="26"/>
  <c r="AM15" i="26"/>
  <c r="CU15" i="26"/>
  <c r="Y15" i="26"/>
  <c r="DQ15" i="26"/>
  <c r="DS15" i="26"/>
  <c r="DW15" i="26"/>
  <c r="AU15" i="26"/>
  <c r="CO15" i="26"/>
  <c r="DO15" i="26"/>
  <c r="M15" i="26"/>
  <c r="BG15" i="26"/>
  <c r="BW15" i="26"/>
  <c r="CK15" i="26"/>
  <c r="AS15" i="26"/>
  <c r="BQ15" i="26"/>
  <c r="BQ114" i="27"/>
  <c r="CO114" i="27"/>
  <c r="I114" i="27"/>
  <c r="AK114" i="27"/>
  <c r="DW114" i="27"/>
  <c r="DI114" i="27"/>
  <c r="Y114" i="27"/>
  <c r="BS114" i="27"/>
  <c r="AQ114" i="27"/>
  <c r="O114" i="27"/>
  <c r="CE114" i="27"/>
  <c r="BY114" i="27"/>
  <c r="BM114" i="27"/>
  <c r="U114" i="27"/>
  <c r="DG114" i="27"/>
  <c r="CM114" i="27"/>
  <c r="BE114" i="27"/>
  <c r="AA114" i="27"/>
  <c r="DM114" i="27"/>
  <c r="DA114" i="27"/>
  <c r="BC114" i="27"/>
  <c r="CG114" i="27"/>
  <c r="DS114" i="27"/>
  <c r="CQ114" i="27"/>
  <c r="BO114" i="27"/>
  <c r="K114" i="27"/>
  <c r="AW114" i="27"/>
  <c r="CW114" i="27"/>
  <c r="AO114" i="27"/>
  <c r="AS114" i="27"/>
  <c r="CU114" i="27"/>
  <c r="CC114" i="27"/>
  <c r="CS114" i="27"/>
  <c r="AC114" i="27"/>
  <c r="DO114" i="27"/>
  <c r="DC114" i="27"/>
  <c r="AU114" i="27"/>
  <c r="AI114" i="27"/>
  <c r="DU114" i="27"/>
  <c r="Q114" i="27"/>
  <c r="BI114" i="27"/>
  <c r="S114" i="27"/>
  <c r="DE114" i="27"/>
  <c r="BU114" i="27"/>
  <c r="BA114" i="27"/>
  <c r="BK114" i="27"/>
  <c r="W114" i="27"/>
  <c r="DQ114" i="27"/>
  <c r="BW114" i="27"/>
  <c r="CA114" i="27"/>
  <c r="CK114" i="27"/>
  <c r="AE114" i="27"/>
  <c r="AY114" i="27"/>
  <c r="BG114" i="27"/>
  <c r="AM114" i="27"/>
  <c r="AG114" i="27"/>
  <c r="DK114" i="27"/>
  <c r="M114" i="27"/>
  <c r="CI114" i="27"/>
  <c r="CY114" i="27"/>
  <c r="CM83" i="27"/>
  <c r="CS83" i="27"/>
  <c r="AO83" i="27"/>
  <c r="AI83" i="27"/>
  <c r="O83" i="27"/>
  <c r="CG83" i="27"/>
  <c r="U83" i="27"/>
  <c r="S83" i="27"/>
  <c r="M83" i="27"/>
  <c r="DG83" i="27"/>
  <c r="AE83" i="27"/>
  <c r="DA83" i="27"/>
  <c r="DK83" i="27"/>
  <c r="CO83" i="27"/>
  <c r="CC83" i="27"/>
  <c r="AM83" i="27"/>
  <c r="BA83" i="27"/>
  <c r="AC83" i="27"/>
  <c r="CQ83" i="27"/>
  <c r="BG83" i="27"/>
  <c r="AU83" i="27"/>
  <c r="DI83" i="27"/>
  <c r="CA83" i="27"/>
  <c r="BM83" i="27"/>
  <c r="DE83" i="27"/>
  <c r="BC83" i="27"/>
  <c r="DM83" i="27"/>
  <c r="AW83" i="27"/>
  <c r="AQ83" i="27"/>
  <c r="W83" i="27"/>
  <c r="CU83" i="27"/>
  <c r="BK83" i="27"/>
  <c r="AA83" i="27"/>
  <c r="AS83" i="27"/>
  <c r="DO83" i="27"/>
  <c r="DW83" i="27"/>
  <c r="AG83" i="27"/>
  <c r="DS83" i="27"/>
  <c r="DU83" i="27"/>
  <c r="CK83" i="27"/>
  <c r="DQ83" i="27"/>
  <c r="Y83" i="27"/>
  <c r="AK83" i="27"/>
  <c r="CI83" i="27"/>
  <c r="AY83" i="27"/>
  <c r="Q83" i="27"/>
  <c r="CW83" i="27"/>
  <c r="K83" i="27"/>
  <c r="BI83" i="27"/>
  <c r="DC83" i="27"/>
  <c r="BS83" i="27"/>
  <c r="BQ83" i="27"/>
  <c r="BE83" i="27"/>
  <c r="CY83" i="27"/>
  <c r="BW83" i="27"/>
  <c r="BY83" i="27"/>
  <c r="CE83" i="27"/>
  <c r="I83" i="27"/>
  <c r="BU83" i="27"/>
  <c r="BO83" i="27"/>
  <c r="CK107" i="27"/>
  <c r="BI107" i="27"/>
  <c r="CA107" i="27"/>
  <c r="AY107" i="27"/>
  <c r="W107" i="27"/>
  <c r="I107" i="27"/>
  <c r="AG107" i="27"/>
  <c r="DA107" i="27"/>
  <c r="AC107" i="27"/>
  <c r="DO107" i="27"/>
  <c r="CG107" i="27"/>
  <c r="BQ107" i="27"/>
  <c r="AI107" i="27"/>
  <c r="DU107" i="27"/>
  <c r="Y107" i="27"/>
  <c r="DQ107" i="27"/>
  <c r="AO107" i="27"/>
  <c r="M107" i="27"/>
  <c r="CY107" i="27"/>
  <c r="BW107" i="27"/>
  <c r="BC107" i="27"/>
  <c r="S107" i="27"/>
  <c r="DE107" i="27"/>
  <c r="CC107" i="27"/>
  <c r="BA107" i="27"/>
  <c r="K107" i="27"/>
  <c r="DK107" i="27"/>
  <c r="CI107" i="27"/>
  <c r="BG107" i="27"/>
  <c r="AE107" i="27"/>
  <c r="BK107" i="27"/>
  <c r="CO107" i="27"/>
  <c r="Q107" i="27"/>
  <c r="AK107" i="27"/>
  <c r="DW107" i="27"/>
  <c r="BY107" i="27"/>
  <c r="CE107" i="27"/>
  <c r="BS107" i="27"/>
  <c r="AQ107" i="27"/>
  <c r="O107" i="27"/>
  <c r="DS107" i="27"/>
  <c r="CW107" i="27"/>
  <c r="AM107" i="27"/>
  <c r="U107" i="27"/>
  <c r="AU107" i="27"/>
  <c r="DM107" i="27"/>
  <c r="CS107" i="27"/>
  <c r="CQ107" i="27"/>
  <c r="BE107" i="27"/>
  <c r="AW107" i="27"/>
  <c r="CU107" i="27"/>
  <c r="DI107" i="27"/>
  <c r="DC107" i="27"/>
  <c r="BO107" i="27"/>
  <c r="BU107" i="27"/>
  <c r="CM107" i="27"/>
  <c r="BM107" i="27"/>
  <c r="AA107" i="27"/>
  <c r="AS107" i="27"/>
  <c r="DG107" i="27"/>
  <c r="M177" i="27"/>
  <c r="W177" i="27"/>
  <c r="U177" i="27"/>
  <c r="BS177" i="27"/>
  <c r="BE177" i="27"/>
  <c r="DW177" i="27"/>
  <c r="AC177" i="27"/>
  <c r="BC177" i="27"/>
  <c r="AQ177" i="27"/>
  <c r="Q177" i="27"/>
  <c r="AG177" i="27"/>
  <c r="CS177" i="27"/>
  <c r="AA177" i="27"/>
  <c r="AO177" i="27"/>
  <c r="CW177" i="27"/>
  <c r="BW177" i="27"/>
  <c r="AM177" i="27"/>
  <c r="DS177" i="27"/>
  <c r="DE177" i="27"/>
  <c r="CQ177" i="27"/>
  <c r="AW177" i="27"/>
  <c r="K177" i="27"/>
  <c r="Y177" i="27"/>
  <c r="BQ177" i="27"/>
  <c r="BO177" i="27"/>
  <c r="DQ177" i="27"/>
  <c r="CE177" i="27"/>
  <c r="DC177" i="27"/>
  <c r="BY177" i="27"/>
  <c r="CA177" i="27"/>
  <c r="I177" i="27"/>
  <c r="BM177" i="27"/>
  <c r="AS177" i="27"/>
  <c r="AK177" i="27"/>
  <c r="AY177" i="27"/>
  <c r="BU177" i="27"/>
  <c r="CM177" i="27"/>
  <c r="DI177" i="27"/>
  <c r="BK177" i="27"/>
  <c r="DA177" i="27"/>
  <c r="BI177" i="27"/>
  <c r="AE177" i="27"/>
  <c r="AI177" i="27"/>
  <c r="CY177" i="27"/>
  <c r="CK177" i="27"/>
  <c r="DG177" i="27"/>
  <c r="CO177" i="27"/>
  <c r="DO177" i="27"/>
  <c r="BA177" i="27"/>
  <c r="CC177" i="27"/>
  <c r="DU177" i="27"/>
  <c r="DM177" i="27"/>
  <c r="CI177" i="27"/>
  <c r="O177" i="27"/>
  <c r="BG177" i="27"/>
  <c r="S177" i="27"/>
  <c r="CU177" i="27"/>
  <c r="AU177" i="27"/>
  <c r="DK177" i="27"/>
  <c r="CG177" i="27"/>
  <c r="CY53" i="27"/>
  <c r="AY53" i="27"/>
  <c r="BC53" i="27"/>
  <c r="S53" i="27"/>
  <c r="AC53" i="27"/>
  <c r="DG53" i="27"/>
  <c r="BA53" i="27"/>
  <c r="Y53" i="27"/>
  <c r="DK53" i="27"/>
  <c r="BY53" i="27"/>
  <c r="Q53" i="27"/>
  <c r="AE53" i="27"/>
  <c r="DQ53" i="27"/>
  <c r="M53" i="27"/>
  <c r="CQ53" i="27"/>
  <c r="BI53" i="27"/>
  <c r="DW53" i="27"/>
  <c r="CU53" i="27"/>
  <c r="CA53" i="27"/>
  <c r="BM53" i="27"/>
  <c r="BU53" i="27"/>
  <c r="CS53" i="27"/>
  <c r="U53" i="27"/>
  <c r="AW53" i="27"/>
  <c r="AQ53" i="27"/>
  <c r="O53" i="27"/>
  <c r="CO53" i="27"/>
  <c r="BW53" i="27"/>
  <c r="BK53" i="27"/>
  <c r="AA53" i="27"/>
  <c r="W53" i="27"/>
  <c r="CC53" i="27"/>
  <c r="AK53" i="27"/>
  <c r="AG53" i="27"/>
  <c r="DS53" i="27"/>
  <c r="AU53" i="27"/>
  <c r="DU53" i="27"/>
  <c r="AM53" i="27"/>
  <c r="K53" i="27"/>
  <c r="CG53" i="27"/>
  <c r="BO53" i="27"/>
  <c r="DI53" i="27"/>
  <c r="CE53" i="27"/>
  <c r="BS53" i="27"/>
  <c r="BE53" i="27"/>
  <c r="DA53" i="27"/>
  <c r="CW53" i="27"/>
  <c r="DC53" i="27"/>
  <c r="DM53" i="27"/>
  <c r="AO53" i="27"/>
  <c r="DO53" i="27"/>
  <c r="AS53" i="27"/>
  <c r="BG53" i="27"/>
  <c r="CI53" i="27"/>
  <c r="CM53" i="27"/>
  <c r="AI53" i="27"/>
  <c r="BQ53" i="27"/>
  <c r="CK53" i="27"/>
  <c r="DE53" i="27"/>
  <c r="I53" i="27"/>
  <c r="CW12" i="27"/>
  <c r="CU12" i="27"/>
  <c r="DG12" i="27"/>
  <c r="AA12" i="27"/>
  <c r="CQ12" i="27"/>
  <c r="DE12" i="27"/>
  <c r="I12" i="27"/>
  <c r="BE12" i="27"/>
  <c r="CC12" i="27"/>
  <c r="Q12" i="27"/>
  <c r="AW12" i="27"/>
  <c r="DS12" i="27"/>
  <c r="AK12" i="27"/>
  <c r="BQ12" i="27"/>
  <c r="DI12" i="27"/>
  <c r="AI12" i="27"/>
  <c r="DM12" i="27"/>
  <c r="DC12" i="27"/>
  <c r="AM12" i="27"/>
  <c r="AQ12" i="27"/>
  <c r="BC12" i="27"/>
  <c r="CA12" i="27"/>
  <c r="DW12" i="27"/>
  <c r="AY12" i="27"/>
  <c r="BY12" i="27"/>
  <c r="BK12" i="27"/>
  <c r="Y12" i="27"/>
  <c r="BM12" i="27"/>
  <c r="CK12" i="27"/>
  <c r="W12" i="27"/>
  <c r="CY12" i="27"/>
  <c r="DU12" i="27"/>
  <c r="O12" i="27"/>
  <c r="AU12" i="27"/>
  <c r="AO12" i="27"/>
  <c r="DA12" i="27"/>
  <c r="S12" i="27"/>
  <c r="CI12" i="27"/>
  <c r="K12" i="27"/>
  <c r="BW12" i="27"/>
  <c r="U12" i="27"/>
  <c r="BI12" i="27"/>
  <c r="CO12" i="27"/>
  <c r="AE12" i="27"/>
  <c r="BS12" i="27"/>
  <c r="CG12" i="27"/>
  <c r="CM12" i="27"/>
  <c r="CS12" i="27"/>
  <c r="BO12" i="27"/>
  <c r="BA12" i="27"/>
  <c r="DK12" i="27"/>
  <c r="CE12" i="27"/>
  <c r="M12" i="27"/>
  <c r="DO12" i="27"/>
  <c r="AG12" i="27"/>
  <c r="AS12" i="27"/>
  <c r="DQ12" i="27"/>
  <c r="AC12" i="27"/>
  <c r="BU12" i="27"/>
  <c r="BG12" i="27"/>
  <c r="BU75" i="27"/>
  <c r="M75" i="27"/>
  <c r="DE75" i="27"/>
  <c r="CC75" i="27"/>
  <c r="DK75" i="27"/>
  <c r="DM75" i="27"/>
  <c r="CK75" i="27"/>
  <c r="O75" i="27"/>
  <c r="AM75" i="27"/>
  <c r="BG75" i="27"/>
  <c r="AC75" i="27"/>
  <c r="CS75" i="27"/>
  <c r="DW75" i="27"/>
  <c r="AG75" i="27"/>
  <c r="BW75" i="27"/>
  <c r="BI75" i="27"/>
  <c r="CG75" i="27"/>
  <c r="K75" i="27"/>
  <c r="AQ75" i="27"/>
  <c r="BA75" i="27"/>
  <c r="CA75" i="27"/>
  <c r="CE75" i="27"/>
  <c r="AS75" i="27"/>
  <c r="AK75" i="27"/>
  <c r="AU75" i="27"/>
  <c r="CU75" i="27"/>
  <c r="CO75" i="27"/>
  <c r="W75" i="27"/>
  <c r="BC75" i="27"/>
  <c r="Q75" i="27"/>
  <c r="DC75" i="27"/>
  <c r="DG75" i="27"/>
  <c r="I75" i="27"/>
  <c r="AW75" i="27"/>
  <c r="DI75" i="27"/>
  <c r="DS75" i="27"/>
  <c r="DA75" i="27"/>
  <c r="AA75" i="27"/>
  <c r="AY75" i="27"/>
  <c r="CM75" i="27"/>
  <c r="DQ75" i="27"/>
  <c r="S75" i="27"/>
  <c r="BY75" i="27"/>
  <c r="AE75" i="27"/>
  <c r="Y75" i="27"/>
  <c r="AI75" i="27"/>
  <c r="CI75" i="27"/>
  <c r="U75" i="27"/>
  <c r="CY75" i="27"/>
  <c r="BE75" i="27"/>
  <c r="BM75" i="27"/>
  <c r="BO75" i="27"/>
  <c r="DU75" i="27"/>
  <c r="BS75" i="27"/>
  <c r="CQ75" i="27"/>
  <c r="CW75" i="27"/>
  <c r="BK75" i="27"/>
  <c r="DO75" i="27"/>
  <c r="BQ75" i="27"/>
  <c r="AO75" i="27"/>
  <c r="BE55" i="27"/>
  <c r="AQ55" i="27"/>
  <c r="U55" i="27"/>
  <c r="Y55" i="27"/>
  <c r="DK55" i="27"/>
  <c r="CQ55" i="27"/>
  <c r="AC55" i="27"/>
  <c r="AY55" i="27"/>
  <c r="AM55" i="27"/>
  <c r="DQ55" i="27"/>
  <c r="CY55" i="27"/>
  <c r="BM55" i="27"/>
  <c r="BY55" i="27"/>
  <c r="I55" i="27"/>
  <c r="CU55" i="27"/>
  <c r="DO55" i="27"/>
  <c r="BI55" i="27"/>
  <c r="O55" i="27"/>
  <c r="DA55" i="27"/>
  <c r="DM55" i="27"/>
  <c r="BO55" i="27"/>
  <c r="BU55" i="27"/>
  <c r="DG55" i="27"/>
  <c r="CE55" i="27"/>
  <c r="BK55" i="27"/>
  <c r="DS55" i="27"/>
  <c r="CO55" i="27"/>
  <c r="CC55" i="27"/>
  <c r="BA55" i="27"/>
  <c r="AG55" i="27"/>
  <c r="AK55" i="27"/>
  <c r="CK55" i="27"/>
  <c r="BG55" i="27"/>
  <c r="AU55" i="27"/>
  <c r="K55" i="27"/>
  <c r="M55" i="27"/>
  <c r="DU55" i="27"/>
  <c r="CW55" i="27"/>
  <c r="Q55" i="27"/>
  <c r="DC55" i="27"/>
  <c r="AW55" i="27"/>
  <c r="AI55" i="27"/>
  <c r="CS55" i="27"/>
  <c r="CG55" i="27"/>
  <c r="AO55" i="27"/>
  <c r="CM55" i="27"/>
  <c r="BC55" i="27"/>
  <c r="CI55" i="27"/>
  <c r="BQ55" i="27"/>
  <c r="W55" i="27"/>
  <c r="AS55" i="27"/>
  <c r="BS55" i="27"/>
  <c r="DE55" i="27"/>
  <c r="S55" i="27"/>
  <c r="AA55" i="27"/>
  <c r="CA55" i="27"/>
  <c r="DW55" i="27"/>
  <c r="AE55" i="27"/>
  <c r="BW55" i="27"/>
  <c r="DI55" i="27"/>
  <c r="BS163" i="26"/>
  <c r="BC163" i="26"/>
  <c r="BI163" i="26"/>
  <c r="BG163" i="26"/>
  <c r="AE163" i="26"/>
  <c r="BU163" i="26"/>
  <c r="AI163" i="26"/>
  <c r="CQ163" i="26"/>
  <c r="AQ163" i="26"/>
  <c r="AC163" i="26"/>
  <c r="CC163" i="26"/>
  <c r="CI163" i="26"/>
  <c r="CM163" i="26"/>
  <c r="Q163" i="26"/>
  <c r="S163" i="26"/>
  <c r="AG163" i="26"/>
  <c r="CS163" i="26"/>
  <c r="U163" i="26"/>
  <c r="Y163" i="26"/>
  <c r="AW163" i="26"/>
  <c r="DA163" i="26"/>
  <c r="DO163" i="26"/>
  <c r="DG163" i="26"/>
  <c r="I163" i="26"/>
  <c r="DE163" i="26"/>
  <c r="DI163" i="26"/>
  <c r="BE163" i="26"/>
  <c r="CY163" i="26"/>
  <c r="DU163" i="26"/>
  <c r="CA163" i="26"/>
  <c r="AY163" i="26"/>
  <c r="AA163" i="26"/>
  <c r="BO163" i="26"/>
  <c r="DW163" i="26"/>
  <c r="AO163" i="26"/>
  <c r="DQ163" i="26"/>
  <c r="BA163" i="26"/>
  <c r="AK163" i="26"/>
  <c r="CG163" i="26"/>
  <c r="CK163" i="26"/>
  <c r="BW163" i="26"/>
  <c r="AM163" i="26"/>
  <c r="BM163" i="26"/>
  <c r="BY163" i="26"/>
  <c r="AU163" i="26"/>
  <c r="CU163" i="26"/>
  <c r="BQ163" i="26"/>
  <c r="DK163" i="26"/>
  <c r="CO163" i="26"/>
  <c r="DC163" i="26"/>
  <c r="AS163" i="26"/>
  <c r="DM163" i="26"/>
  <c r="W163" i="26"/>
  <c r="K163" i="26"/>
  <c r="CW163" i="26"/>
  <c r="BK163" i="26"/>
  <c r="M163" i="26"/>
  <c r="O163" i="26"/>
  <c r="CE163" i="26"/>
  <c r="DS163" i="26"/>
  <c r="CC103" i="27"/>
  <c r="BW103" i="27"/>
  <c r="AU103" i="27"/>
  <c r="S103" i="27"/>
  <c r="DE103" i="27"/>
  <c r="O103" i="27"/>
  <c r="DW103" i="27"/>
  <c r="CS103" i="27"/>
  <c r="DK103" i="27"/>
  <c r="CI103" i="27"/>
  <c r="DI103" i="27"/>
  <c r="AC103" i="27"/>
  <c r="DQ103" i="27"/>
  <c r="CO103" i="27"/>
  <c r="Q103" i="27"/>
  <c r="W103" i="27"/>
  <c r="AG103" i="27"/>
  <c r="CU103" i="27"/>
  <c r="BS103" i="27"/>
  <c r="AQ103" i="27"/>
  <c r="Y103" i="27"/>
  <c r="BE103" i="27"/>
  <c r="BY103" i="27"/>
  <c r="BU103" i="27"/>
  <c r="U103" i="27"/>
  <c r="AE103" i="27"/>
  <c r="CE103" i="27"/>
  <c r="BC103" i="27"/>
  <c r="AA103" i="27"/>
  <c r="DM103" i="27"/>
  <c r="AY103" i="27"/>
  <c r="BI103" i="27"/>
  <c r="I103" i="27"/>
  <c r="DS103" i="27"/>
  <c r="CQ103" i="27"/>
  <c r="AW103" i="27"/>
  <c r="CY103" i="27"/>
  <c r="AM103" i="27"/>
  <c r="K103" i="27"/>
  <c r="CW103" i="27"/>
  <c r="BA103" i="27"/>
  <c r="BK103" i="27"/>
  <c r="DU103" i="27"/>
  <c r="AO103" i="27"/>
  <c r="BG103" i="27"/>
  <c r="CA103" i="27"/>
  <c r="DG103" i="27"/>
  <c r="DA103" i="27"/>
  <c r="BO103" i="27"/>
  <c r="AI103" i="27"/>
  <c r="DO103" i="27"/>
  <c r="M103" i="27"/>
  <c r="CK103" i="27"/>
  <c r="CM103" i="27"/>
  <c r="AK103" i="27"/>
  <c r="DC103" i="27"/>
  <c r="AS103" i="27"/>
  <c r="BM103" i="27"/>
  <c r="BQ103" i="27"/>
  <c r="CG103" i="27"/>
  <c r="AO87" i="27"/>
  <c r="DK87" i="27"/>
  <c r="S87" i="27"/>
  <c r="K87" i="27"/>
  <c r="M87" i="27"/>
  <c r="DG87" i="27"/>
  <c r="AK87" i="27"/>
  <c r="CM87" i="27"/>
  <c r="BQ87" i="27"/>
  <c r="BU87" i="27"/>
  <c r="DA87" i="27"/>
  <c r="I87" i="27"/>
  <c r="BI87" i="27"/>
  <c r="AY87" i="27"/>
  <c r="AE87" i="27"/>
  <c r="CU87" i="27"/>
  <c r="CI87" i="27"/>
  <c r="BY87" i="27"/>
  <c r="DI87" i="27"/>
  <c r="DM87" i="27"/>
  <c r="BE87" i="27"/>
  <c r="O87" i="27"/>
  <c r="AM87" i="27"/>
  <c r="BK87" i="27"/>
  <c r="AI87" i="27"/>
  <c r="CC87" i="27"/>
  <c r="Q87" i="27"/>
  <c r="DQ87" i="27"/>
  <c r="AG87" i="27"/>
  <c r="CO87" i="27"/>
  <c r="BG87" i="27"/>
  <c r="CS87" i="27"/>
  <c r="BC87" i="27"/>
  <c r="AC87" i="27"/>
  <c r="BM87" i="27"/>
  <c r="W87" i="27"/>
  <c r="CW87" i="27"/>
  <c r="BW87" i="27"/>
  <c r="CA87" i="27"/>
  <c r="AQ87" i="27"/>
  <c r="DO87" i="27"/>
  <c r="BA87" i="27"/>
  <c r="CE87" i="27"/>
  <c r="AA87" i="27"/>
  <c r="DU87" i="27"/>
  <c r="BO87" i="27"/>
  <c r="BS87" i="27"/>
  <c r="DW87" i="27"/>
  <c r="DC87" i="27"/>
  <c r="AW87" i="27"/>
  <c r="DS87" i="27"/>
  <c r="CQ87" i="27"/>
  <c r="AS87" i="27"/>
  <c r="CY87" i="27"/>
  <c r="CG87" i="27"/>
  <c r="CK87" i="27"/>
  <c r="Y87" i="27"/>
  <c r="U87" i="27"/>
  <c r="AU87" i="27"/>
  <c r="DE87" i="27"/>
  <c r="CU117" i="27"/>
  <c r="DA117" i="27"/>
  <c r="CC117" i="27"/>
  <c r="CK117" i="27"/>
  <c r="DQ117" i="27"/>
  <c r="DC117" i="27"/>
  <c r="DG117" i="27"/>
  <c r="AA117" i="27"/>
  <c r="BG117" i="27"/>
  <c r="AQ117" i="27"/>
  <c r="CO117" i="27"/>
  <c r="CM117" i="27"/>
  <c r="AC117" i="27"/>
  <c r="BI117" i="27"/>
  <c r="U117" i="27"/>
  <c r="CW117" i="27"/>
  <c r="DI117" i="27"/>
  <c r="AE117" i="27"/>
  <c r="BC117" i="27"/>
  <c r="DM117" i="27"/>
  <c r="Q117" i="27"/>
  <c r="K117" i="27"/>
  <c r="Y117" i="27"/>
  <c r="AG117" i="27"/>
  <c r="CQ117" i="27"/>
  <c r="DE117" i="27"/>
  <c r="DS117" i="27"/>
  <c r="AI117" i="27"/>
  <c r="BW117" i="27"/>
  <c r="CS117" i="27"/>
  <c r="CA117" i="27"/>
  <c r="DW117" i="27"/>
  <c r="AM117" i="27"/>
  <c r="BK117" i="27"/>
  <c r="AS117" i="27"/>
  <c r="AO117" i="27"/>
  <c r="AW117" i="27"/>
  <c r="BE117" i="27"/>
  <c r="BM117" i="27"/>
  <c r="W117" i="27"/>
  <c r="AK117" i="27"/>
  <c r="AY117" i="27"/>
  <c r="DK117" i="27"/>
  <c r="BA117" i="27"/>
  <c r="CG117" i="27"/>
  <c r="AU117" i="27"/>
  <c r="I117" i="27"/>
  <c r="BQ117" i="27"/>
  <c r="CI117" i="27"/>
  <c r="CE117" i="27"/>
  <c r="BU117" i="27"/>
  <c r="BY117" i="27"/>
  <c r="CY117" i="27"/>
  <c r="BS117" i="27"/>
  <c r="M117" i="27"/>
  <c r="S117" i="27"/>
  <c r="O117" i="27"/>
  <c r="BO117" i="27"/>
  <c r="DO117" i="27"/>
  <c r="DU117" i="27"/>
  <c r="CA128" i="26"/>
  <c r="AU128" i="26"/>
  <c r="BY128" i="26"/>
  <c r="DU128" i="26"/>
  <c r="I128" i="26"/>
  <c r="DK128" i="26"/>
  <c r="DQ128" i="26"/>
  <c r="AG128" i="26"/>
  <c r="O128" i="26"/>
  <c r="DA128" i="26"/>
  <c r="CI128" i="26"/>
  <c r="CU128" i="26"/>
  <c r="AQ128" i="26"/>
  <c r="DG128" i="26"/>
  <c r="CE128" i="26"/>
  <c r="DS128" i="26"/>
  <c r="DE128" i="26"/>
  <c r="CG128" i="26"/>
  <c r="CC128" i="26"/>
  <c r="BI128" i="26"/>
  <c r="BS128" i="26"/>
  <c r="AW128" i="26"/>
  <c r="DO128" i="26"/>
  <c r="W128" i="26"/>
  <c r="BG128" i="26"/>
  <c r="M128" i="26"/>
  <c r="U128" i="26"/>
  <c r="S128" i="26"/>
  <c r="AO128" i="26"/>
  <c r="AK128" i="26"/>
  <c r="K128" i="26"/>
  <c r="CW128" i="26"/>
  <c r="Q128" i="26"/>
  <c r="CO128" i="26"/>
  <c r="DW128" i="26"/>
  <c r="CM128" i="26"/>
  <c r="BM128" i="26"/>
  <c r="AA128" i="26"/>
  <c r="CY128" i="26"/>
  <c r="CS128" i="26"/>
  <c r="BC128" i="26"/>
  <c r="AY128" i="26"/>
  <c r="BK128" i="26"/>
  <c r="AC128" i="26"/>
  <c r="BE128" i="26"/>
  <c r="AE128" i="26"/>
  <c r="DM128" i="26"/>
  <c r="BW128" i="26"/>
  <c r="CK128" i="26"/>
  <c r="BA128" i="26"/>
  <c r="DI128" i="26"/>
  <c r="AM128" i="26"/>
  <c r="AS128" i="26"/>
  <c r="BQ128" i="26"/>
  <c r="CQ128" i="26"/>
  <c r="BO128" i="26"/>
  <c r="AI128" i="26"/>
  <c r="BU128" i="26"/>
  <c r="DC128" i="26"/>
  <c r="Y128" i="26"/>
  <c r="CU40" i="27"/>
  <c r="BK40" i="27"/>
  <c r="AA40" i="27"/>
  <c r="BA40" i="27"/>
  <c r="DO40" i="27"/>
  <c r="DW40" i="27"/>
  <c r="AG40" i="27"/>
  <c r="DS40" i="27"/>
  <c r="CW40" i="27"/>
  <c r="CK40" i="27"/>
  <c r="I40" i="27"/>
  <c r="K40" i="27"/>
  <c r="AS40" i="27"/>
  <c r="CY40" i="27"/>
  <c r="BO40" i="27"/>
  <c r="BW40" i="27"/>
  <c r="Q40" i="27"/>
  <c r="DC40" i="27"/>
  <c r="AK40" i="27"/>
  <c r="BU40" i="27"/>
  <c r="CE40" i="27"/>
  <c r="Y40" i="27"/>
  <c r="M40" i="27"/>
  <c r="CI40" i="27"/>
  <c r="AY40" i="27"/>
  <c r="DQ40" i="27"/>
  <c r="BY40" i="27"/>
  <c r="BS40" i="27"/>
  <c r="BE40" i="27"/>
  <c r="CG40" i="27"/>
  <c r="CM40" i="27"/>
  <c r="CS40" i="27"/>
  <c r="AO40" i="27"/>
  <c r="AI40" i="27"/>
  <c r="O40" i="27"/>
  <c r="CO40" i="27"/>
  <c r="AC40" i="27"/>
  <c r="S40" i="27"/>
  <c r="U40" i="27"/>
  <c r="DG40" i="27"/>
  <c r="AU40" i="27"/>
  <c r="BM40" i="27"/>
  <c r="BC40" i="27"/>
  <c r="AQ40" i="27"/>
  <c r="DA40" i="27"/>
  <c r="CC40" i="27"/>
  <c r="BI40" i="27"/>
  <c r="BG40" i="27"/>
  <c r="DI40" i="27"/>
  <c r="DM40" i="27"/>
  <c r="DU40" i="27"/>
  <c r="W40" i="27"/>
  <c r="DE40" i="27"/>
  <c r="CA40" i="27"/>
  <c r="AE40" i="27"/>
  <c r="BQ40" i="27"/>
  <c r="AM40" i="27"/>
  <c r="DK40" i="27"/>
  <c r="AW40" i="27"/>
  <c r="CQ40" i="27"/>
  <c r="AE124" i="27"/>
  <c r="AS124" i="27"/>
  <c r="BQ124" i="27"/>
  <c r="Q124" i="27"/>
  <c r="M124" i="27"/>
  <c r="CY124" i="27"/>
  <c r="BA124" i="27"/>
  <c r="AU124" i="27"/>
  <c r="S124" i="27"/>
  <c r="DE124" i="27"/>
  <c r="BE124" i="27"/>
  <c r="Y124" i="27"/>
  <c r="DA124" i="27"/>
  <c r="DK124" i="27"/>
  <c r="CI124" i="27"/>
  <c r="CK124" i="27"/>
  <c r="DU124" i="27"/>
  <c r="CS124" i="27"/>
  <c r="CO124" i="27"/>
  <c r="DI124" i="27"/>
  <c r="BG124" i="27"/>
  <c r="BU124" i="27"/>
  <c r="CU124" i="27"/>
  <c r="BS124" i="27"/>
  <c r="AQ124" i="27"/>
  <c r="DG124" i="27"/>
  <c r="AG124" i="27"/>
  <c r="BY124" i="27"/>
  <c r="AW124" i="27"/>
  <c r="U124" i="27"/>
  <c r="DO124" i="27"/>
  <c r="BI124" i="27"/>
  <c r="I124" i="27"/>
  <c r="DS124" i="27"/>
  <c r="CQ124" i="27"/>
  <c r="DQ124" i="27"/>
  <c r="BW124" i="27"/>
  <c r="AM124" i="27"/>
  <c r="K124" i="27"/>
  <c r="CW124" i="27"/>
  <c r="AC124" i="27"/>
  <c r="CC124" i="27"/>
  <c r="AK124" i="27"/>
  <c r="AI124" i="27"/>
  <c r="CE124" i="27"/>
  <c r="DM124" i="27"/>
  <c r="AO124" i="27"/>
  <c r="BM124" i="27"/>
  <c r="CM124" i="27"/>
  <c r="BC124" i="27"/>
  <c r="O124" i="27"/>
  <c r="DC124" i="27"/>
  <c r="BO124" i="27"/>
  <c r="AA124" i="27"/>
  <c r="W124" i="27"/>
  <c r="AY124" i="27"/>
  <c r="DW124" i="27"/>
  <c r="CG124" i="27"/>
  <c r="CA124" i="27"/>
  <c r="BK124" i="27"/>
  <c r="CI125" i="27"/>
  <c r="CO125" i="27"/>
  <c r="CK125" i="27"/>
  <c r="AM125" i="27"/>
  <c r="BK125" i="27"/>
  <c r="DA125" i="27"/>
  <c r="AW125" i="27"/>
  <c r="AQ125" i="27"/>
  <c r="CS125" i="27"/>
  <c r="CC125" i="27"/>
  <c r="K125" i="27"/>
  <c r="CW125" i="27"/>
  <c r="AC125" i="27"/>
  <c r="BW125" i="27"/>
  <c r="BU125" i="27"/>
  <c r="S125" i="27"/>
  <c r="Q125" i="27"/>
  <c r="W125" i="27"/>
  <c r="BI125" i="27"/>
  <c r="CU125" i="27"/>
  <c r="DC125" i="27"/>
  <c r="DE125" i="27"/>
  <c r="DW125" i="27"/>
  <c r="AU125" i="27"/>
  <c r="CG125" i="27"/>
  <c r="CQ125" i="27"/>
  <c r="Y125" i="27"/>
  <c r="DQ125" i="27"/>
  <c r="I125" i="27"/>
  <c r="BS125" i="27"/>
  <c r="AA125" i="27"/>
  <c r="DM125" i="27"/>
  <c r="AY125" i="27"/>
  <c r="CE125" i="27"/>
  <c r="BM125" i="27"/>
  <c r="CY125" i="27"/>
  <c r="BE125" i="27"/>
  <c r="AS125" i="27"/>
  <c r="BQ125" i="27"/>
  <c r="BG125" i="27"/>
  <c r="M125" i="27"/>
  <c r="CM125" i="27"/>
  <c r="DI125" i="27"/>
  <c r="BY125" i="27"/>
  <c r="AI125" i="27"/>
  <c r="AK125" i="27"/>
  <c r="U125" i="27"/>
  <c r="O125" i="27"/>
  <c r="DU125" i="27"/>
  <c r="DG125" i="27"/>
  <c r="DO125" i="27"/>
  <c r="AG125" i="27"/>
  <c r="BO125" i="27"/>
  <c r="DK125" i="27"/>
  <c r="BC125" i="27"/>
  <c r="CA125" i="27"/>
  <c r="DS125" i="27"/>
  <c r="AO125" i="27"/>
  <c r="AE125" i="27"/>
  <c r="BA125" i="27"/>
  <c r="I10" i="26"/>
  <c r="AK10" i="26"/>
  <c r="U10" i="26"/>
  <c r="AQ10" i="26"/>
  <c r="CE10" i="26"/>
  <c r="AG10" i="26"/>
  <c r="Y10" i="26"/>
  <c r="AE10" i="26"/>
  <c r="BY10" i="26"/>
  <c r="AC10" i="26"/>
  <c r="CS10" i="26"/>
  <c r="DE10" i="26"/>
  <c r="Q10" i="26"/>
  <c r="BS10" i="26"/>
  <c r="DU10" i="26"/>
  <c r="CM10" i="26"/>
  <c r="DA10" i="26"/>
  <c r="K10" i="26"/>
  <c r="BE10" i="26"/>
  <c r="CY10" i="26"/>
  <c r="M10" i="26"/>
  <c r="DM10" i="26"/>
  <c r="DS10" i="26"/>
  <c r="BG10" i="26"/>
  <c r="BU10" i="26"/>
  <c r="BA10" i="26"/>
  <c r="DI10" i="26"/>
  <c r="BI10" i="26"/>
  <c r="CG10" i="26"/>
  <c r="AY10" i="26"/>
  <c r="CW10" i="26"/>
  <c r="O10" i="26"/>
  <c r="BC10" i="26"/>
  <c r="CA10" i="26"/>
  <c r="AS10" i="26"/>
  <c r="DG10" i="26"/>
  <c r="DQ10" i="26"/>
  <c r="AO10" i="26"/>
  <c r="BM10" i="26"/>
  <c r="W10" i="26"/>
  <c r="DC10" i="26"/>
  <c r="AU10" i="26"/>
  <c r="BK10" i="26"/>
  <c r="CI10" i="26"/>
  <c r="BO10" i="26"/>
  <c r="CO10" i="26"/>
  <c r="CQ10" i="26"/>
  <c r="CC10" i="26"/>
  <c r="CU10" i="26"/>
  <c r="DO10" i="26"/>
  <c r="DW10" i="26"/>
  <c r="CK10" i="26"/>
  <c r="DK10" i="26"/>
  <c r="AM10" i="26"/>
  <c r="AA10" i="26"/>
  <c r="AI10" i="26"/>
  <c r="AW10" i="26"/>
  <c r="BQ10" i="26"/>
  <c r="BW10" i="26"/>
  <c r="S10" i="26"/>
  <c r="BK16" i="26"/>
  <c r="CA16" i="26"/>
  <c r="BI16" i="26"/>
  <c r="AC16" i="26"/>
  <c r="CK16" i="26"/>
  <c r="M16" i="26"/>
  <c r="CC16" i="26"/>
  <c r="CM16" i="26"/>
  <c r="BE16" i="26"/>
  <c r="O16" i="26"/>
  <c r="AU16" i="26"/>
  <c r="CI16" i="26"/>
  <c r="BA16" i="26"/>
  <c r="CG16" i="26"/>
  <c r="CY16" i="26"/>
  <c r="DA16" i="26"/>
  <c r="DI16" i="26"/>
  <c r="CO16" i="26"/>
  <c r="Q16" i="26"/>
  <c r="AO16" i="26"/>
  <c r="BS16" i="26"/>
  <c r="DQ16" i="26"/>
  <c r="BY16" i="26"/>
  <c r="BO16" i="26"/>
  <c r="CU16" i="26"/>
  <c r="DS16" i="26"/>
  <c r="AI16" i="26"/>
  <c r="BU16" i="26"/>
  <c r="DG16" i="26"/>
  <c r="CS16" i="26"/>
  <c r="W16" i="26"/>
  <c r="AY16" i="26"/>
  <c r="BM16" i="26"/>
  <c r="AG16" i="26"/>
  <c r="AA16" i="26"/>
  <c r="AM16" i="26"/>
  <c r="DC16" i="26"/>
  <c r="CW16" i="26"/>
  <c r="DK16" i="26"/>
  <c r="AK16" i="26"/>
  <c r="DO16" i="26"/>
  <c r="BQ16" i="26"/>
  <c r="BC16" i="26"/>
  <c r="CE16" i="26"/>
  <c r="BW16" i="26"/>
  <c r="BG16" i="26"/>
  <c r="U16" i="26"/>
  <c r="DU16" i="26"/>
  <c r="I16" i="26"/>
  <c r="K16" i="26"/>
  <c r="AW16" i="26"/>
  <c r="DW16" i="26"/>
  <c r="CQ16" i="26"/>
  <c r="AS16" i="26"/>
  <c r="AE16" i="26"/>
  <c r="DE16" i="26"/>
  <c r="AQ16" i="26"/>
  <c r="S16" i="26"/>
  <c r="DM16" i="26"/>
  <c r="Y16" i="26"/>
  <c r="BA54" i="25"/>
  <c r="BI54" i="25"/>
  <c r="CE54" i="25"/>
  <c r="DO54" i="25"/>
  <c r="AA54" i="25"/>
  <c r="AI54" i="25"/>
  <c r="BM54" i="25"/>
  <c r="O54" i="25"/>
  <c r="AG54" i="25"/>
  <c r="DS54" i="25"/>
  <c r="CS54" i="25"/>
  <c r="DM54" i="25"/>
  <c r="AQ54" i="25"/>
  <c r="CI54" i="25"/>
  <c r="K54" i="25"/>
  <c r="BK54" i="25"/>
  <c r="AY54" i="25"/>
  <c r="AK54" i="25"/>
  <c r="Q54" i="25"/>
  <c r="DC54" i="25"/>
  <c r="CO54" i="25"/>
  <c r="BG54" i="25"/>
  <c r="DE54" i="25"/>
  <c r="CM54" i="25"/>
  <c r="M54" i="25"/>
  <c r="BU54" i="25"/>
  <c r="BW54" i="25"/>
  <c r="BO54" i="25"/>
  <c r="CY54" i="25"/>
  <c r="S54" i="25"/>
  <c r="BY54" i="25"/>
  <c r="DQ54" i="25"/>
  <c r="AE54" i="25"/>
  <c r="CU54" i="25"/>
  <c r="CG54" i="25"/>
  <c r="CA54" i="25"/>
  <c r="BQ54" i="25"/>
  <c r="AM54" i="25"/>
  <c r="DG54" i="25"/>
  <c r="BE54" i="25"/>
  <c r="CK54" i="25"/>
  <c r="AO54" i="25"/>
  <c r="DW54" i="25"/>
  <c r="CW54" i="25"/>
  <c r="DK54" i="25"/>
  <c r="CQ54" i="25"/>
  <c r="I54" i="25"/>
  <c r="AC54" i="25"/>
  <c r="CC54" i="25"/>
  <c r="DA54" i="25"/>
  <c r="AW54" i="25"/>
  <c r="BC54" i="25"/>
  <c r="AS54" i="25"/>
  <c r="BS54" i="25"/>
  <c r="DI54" i="25"/>
  <c r="AU54" i="25"/>
  <c r="Y54" i="25"/>
  <c r="DU54" i="25"/>
  <c r="W54" i="25"/>
  <c r="U54" i="25"/>
  <c r="AQ170" i="27"/>
  <c r="AS170" i="27"/>
  <c r="BO170" i="27"/>
  <c r="CK170" i="27"/>
  <c r="K170" i="27"/>
  <c r="AW170" i="27"/>
  <c r="BI170" i="27"/>
  <c r="Q170" i="27"/>
  <c r="W170" i="27"/>
  <c r="DC170" i="27"/>
  <c r="DI170" i="27"/>
  <c r="BY170" i="27"/>
  <c r="BE170" i="27"/>
  <c r="DO170" i="27"/>
  <c r="BQ170" i="27"/>
  <c r="CW170" i="27"/>
  <c r="CO170" i="27"/>
  <c r="DU170" i="27"/>
  <c r="CM170" i="27"/>
  <c r="M170" i="27"/>
  <c r="DM170" i="27"/>
  <c r="AG170" i="27"/>
  <c r="CY170" i="27"/>
  <c r="AK170" i="27"/>
  <c r="AU170" i="27"/>
  <c r="CA170" i="27"/>
  <c r="BK170" i="27"/>
  <c r="BW170" i="27"/>
  <c r="DA170" i="27"/>
  <c r="S170" i="27"/>
  <c r="AI170" i="27"/>
  <c r="BS170" i="27"/>
  <c r="BU170" i="27"/>
  <c r="DW170" i="27"/>
  <c r="CG170" i="27"/>
  <c r="I170" i="27"/>
  <c r="BM170" i="27"/>
  <c r="O170" i="27"/>
  <c r="CU170" i="27"/>
  <c r="AC170" i="27"/>
  <c r="DE170" i="27"/>
  <c r="AA170" i="27"/>
  <c r="CQ170" i="27"/>
  <c r="DS170" i="27"/>
  <c r="CC170" i="27"/>
  <c r="DG170" i="27"/>
  <c r="CE170" i="27"/>
  <c r="U170" i="27"/>
  <c r="CI170" i="27"/>
  <c r="AE170" i="27"/>
  <c r="AY170" i="27"/>
  <c r="BA170" i="27"/>
  <c r="CS170" i="27"/>
  <c r="DK170" i="27"/>
  <c r="AM170" i="27"/>
  <c r="BC170" i="27"/>
  <c r="Y170" i="27"/>
  <c r="AO170" i="27"/>
  <c r="BG170" i="27"/>
  <c r="DQ170" i="27"/>
  <c r="BS71" i="25"/>
  <c r="CQ71" i="25"/>
  <c r="K71" i="25"/>
  <c r="CW71" i="25"/>
  <c r="BU71" i="25"/>
  <c r="BG71" i="25"/>
  <c r="CI71" i="25"/>
  <c r="DC71" i="25"/>
  <c r="CA71" i="25"/>
  <c r="AY71" i="25"/>
  <c r="AE71" i="25"/>
  <c r="CK71" i="25"/>
  <c r="CG71" i="25"/>
  <c r="BE71" i="25"/>
  <c r="AC71" i="25"/>
  <c r="CC71" i="25"/>
  <c r="AM71" i="25"/>
  <c r="AS71" i="25"/>
  <c r="AO71" i="25"/>
  <c r="M71" i="25"/>
  <c r="DQ71" i="25"/>
  <c r="CU71" i="25"/>
  <c r="DI71" i="25"/>
  <c r="CO71" i="25"/>
  <c r="BM71" i="25"/>
  <c r="DO71" i="25"/>
  <c r="AU71" i="25"/>
  <c r="CS71" i="25"/>
  <c r="BA71" i="25"/>
  <c r="AW71" i="25"/>
  <c r="I71" i="25"/>
  <c r="BO71" i="25"/>
  <c r="AA71" i="25"/>
  <c r="BI71" i="25"/>
  <c r="CY71" i="25"/>
  <c r="DS71" i="25"/>
  <c r="Y71" i="25"/>
  <c r="Q71" i="25"/>
  <c r="AI71" i="25"/>
  <c r="BY71" i="25"/>
  <c r="CM71" i="25"/>
  <c r="DE71" i="25"/>
  <c r="BW71" i="25"/>
  <c r="DW71" i="25"/>
  <c r="AQ71" i="25"/>
  <c r="CE71" i="25"/>
  <c r="AG71" i="25"/>
  <c r="U71" i="25"/>
  <c r="BC71" i="25"/>
  <c r="S71" i="25"/>
  <c r="W71" i="25"/>
  <c r="DA71" i="25"/>
  <c r="BK71" i="25"/>
  <c r="AK71" i="25"/>
  <c r="BQ71" i="25"/>
  <c r="O71" i="25"/>
  <c r="DK71" i="25"/>
  <c r="DU71" i="25"/>
  <c r="DG71" i="25"/>
  <c r="DM71" i="25"/>
  <c r="AY43" i="24"/>
  <c r="DU43" i="24"/>
  <c r="O43" i="24"/>
  <c r="S43" i="24"/>
  <c r="DE43" i="24"/>
  <c r="BS43" i="24"/>
  <c r="CK43" i="24"/>
  <c r="Y43" i="24"/>
  <c r="DK43" i="24"/>
  <c r="DW43" i="24"/>
  <c r="BW43" i="24"/>
  <c r="CQ43" i="24"/>
  <c r="DQ43" i="24"/>
  <c r="CO43" i="24"/>
  <c r="BM43" i="24"/>
  <c r="AC43" i="24"/>
  <c r="BC43" i="24"/>
  <c r="CU43" i="24"/>
  <c r="DG43" i="24"/>
  <c r="AQ43" i="24"/>
  <c r="CI43" i="24"/>
  <c r="CC43" i="24"/>
  <c r="BY43" i="24"/>
  <c r="AW43" i="24"/>
  <c r="U43" i="24"/>
  <c r="AS43" i="24"/>
  <c r="BG43" i="24"/>
  <c r="AU43" i="24"/>
  <c r="AA43" i="24"/>
  <c r="DM43" i="24"/>
  <c r="AE43" i="24"/>
  <c r="W43" i="24"/>
  <c r="AK43" i="24"/>
  <c r="AG43" i="24"/>
  <c r="DS43" i="24"/>
  <c r="CM43" i="24"/>
  <c r="DO43" i="24"/>
  <c r="CY43" i="24"/>
  <c r="K43" i="24"/>
  <c r="CW43" i="24"/>
  <c r="BQ43" i="24"/>
  <c r="AI43" i="24"/>
  <c r="BU43" i="24"/>
  <c r="M43" i="24"/>
  <c r="I43" i="24"/>
  <c r="DA43" i="24"/>
  <c r="CE43" i="24"/>
  <c r="BI43" i="24"/>
  <c r="DI43" i="24"/>
  <c r="CG43" i="24"/>
  <c r="AM43" i="24"/>
  <c r="CA43" i="24"/>
  <c r="CS43" i="24"/>
  <c r="BO43" i="24"/>
  <c r="BA43" i="24"/>
  <c r="Q43" i="24"/>
  <c r="AO43" i="24"/>
  <c r="BK43" i="24"/>
  <c r="BE43" i="24"/>
  <c r="DC43" i="24"/>
  <c r="BI44" i="27"/>
  <c r="CO44" i="27"/>
  <c r="DS44" i="27"/>
  <c r="CW44" i="27"/>
  <c r="CK44" i="27"/>
  <c r="DA44" i="27"/>
  <c r="BK44" i="27"/>
  <c r="BY44" i="27"/>
  <c r="CY44" i="27"/>
  <c r="BO44" i="27"/>
  <c r="BS44" i="27"/>
  <c r="DU44" i="27"/>
  <c r="AG44" i="27"/>
  <c r="AK44" i="27"/>
  <c r="BU44" i="27"/>
  <c r="DW44" i="27"/>
  <c r="DI44" i="27"/>
  <c r="K44" i="27"/>
  <c r="CI44" i="27"/>
  <c r="AY44" i="27"/>
  <c r="I44" i="27"/>
  <c r="AE44" i="27"/>
  <c r="DC44" i="27"/>
  <c r="BE44" i="27"/>
  <c r="CG44" i="27"/>
  <c r="Q44" i="27"/>
  <c r="DQ44" i="27"/>
  <c r="AO44" i="27"/>
  <c r="AI44" i="27"/>
  <c r="O44" i="27"/>
  <c r="CU44" i="27"/>
  <c r="AM44" i="27"/>
  <c r="S44" i="27"/>
  <c r="U44" i="27"/>
  <c r="DG44" i="27"/>
  <c r="M44" i="27"/>
  <c r="BW44" i="27"/>
  <c r="DK44" i="27"/>
  <c r="BQ44" i="27"/>
  <c r="CC44" i="27"/>
  <c r="AC44" i="27"/>
  <c r="AQ44" i="27"/>
  <c r="CS44" i="27"/>
  <c r="BA44" i="27"/>
  <c r="AU44" i="27"/>
  <c r="BG44" i="27"/>
  <c r="CE44" i="27"/>
  <c r="DM44" i="27"/>
  <c r="BC44" i="27"/>
  <c r="W44" i="27"/>
  <c r="CM44" i="27"/>
  <c r="DO44" i="27"/>
  <c r="CA44" i="27"/>
  <c r="AW44" i="27"/>
  <c r="DE44" i="27"/>
  <c r="Y44" i="27"/>
  <c r="AA44" i="27"/>
  <c r="CQ44" i="27"/>
  <c r="AS44" i="27"/>
  <c r="BM44" i="27"/>
  <c r="AC72" i="25"/>
  <c r="BK72" i="25"/>
  <c r="CU72" i="25"/>
  <c r="DG72" i="25"/>
  <c r="AI72" i="25"/>
  <c r="BM72" i="25"/>
  <c r="CK72" i="25"/>
  <c r="CG72" i="25"/>
  <c r="AG72" i="25"/>
  <c r="M72" i="25"/>
  <c r="BA72" i="25"/>
  <c r="BW72" i="25"/>
  <c r="AM72" i="25"/>
  <c r="S72" i="25"/>
  <c r="DE72" i="25"/>
  <c r="CE72" i="25"/>
  <c r="CC72" i="25"/>
  <c r="BI72" i="25"/>
  <c r="Q72" i="25"/>
  <c r="DS72" i="25"/>
  <c r="AK72" i="25"/>
  <c r="CS72" i="25"/>
  <c r="CY72" i="25"/>
  <c r="DQ72" i="25"/>
  <c r="DM72" i="25"/>
  <c r="AW72" i="25"/>
  <c r="CA72" i="25"/>
  <c r="DA72" i="25"/>
  <c r="CO72" i="25"/>
  <c r="AO72" i="25"/>
  <c r="BU72" i="25"/>
  <c r="AY72" i="25"/>
  <c r="CM72" i="25"/>
  <c r="AU72" i="25"/>
  <c r="AA72" i="25"/>
  <c r="AQ72" i="25"/>
  <c r="K72" i="25"/>
  <c r="W72" i="25"/>
  <c r="DK72" i="25"/>
  <c r="BG72" i="25"/>
  <c r="CW72" i="25"/>
  <c r="BC72" i="25"/>
  <c r="BS72" i="25"/>
  <c r="BO72" i="25"/>
  <c r="U72" i="25"/>
  <c r="DW72" i="25"/>
  <c r="DU72" i="25"/>
  <c r="BY72" i="25"/>
  <c r="CI72" i="25"/>
  <c r="BQ72" i="25"/>
  <c r="O72" i="25"/>
  <c r="BE72" i="25"/>
  <c r="AS72" i="25"/>
  <c r="DO72" i="25"/>
  <c r="CQ72" i="25"/>
  <c r="AE72" i="25"/>
  <c r="I72" i="25"/>
  <c r="DI72" i="25"/>
  <c r="DC72" i="25"/>
  <c r="Y72" i="25"/>
  <c r="CA115" i="25"/>
  <c r="CI115" i="25"/>
  <c r="AK115" i="25"/>
  <c r="CC115" i="25"/>
  <c r="BO115" i="25"/>
  <c r="CQ115" i="25"/>
  <c r="DI115" i="25"/>
  <c r="CO115" i="25"/>
  <c r="Y115" i="25"/>
  <c r="DM115" i="25"/>
  <c r="CU115" i="25"/>
  <c r="AO115" i="25"/>
  <c r="DS115" i="25"/>
  <c r="BC115" i="25"/>
  <c r="I115" i="25"/>
  <c r="O115" i="25"/>
  <c r="CG115" i="25"/>
  <c r="AI115" i="25"/>
  <c r="AS115" i="25"/>
  <c r="DC115" i="25"/>
  <c r="AE115" i="25"/>
  <c r="DO115" i="25"/>
  <c r="AW115" i="25"/>
  <c r="CM115" i="25"/>
  <c r="DG115" i="25"/>
  <c r="BI115" i="25"/>
  <c r="M115" i="25"/>
  <c r="DA115" i="25"/>
  <c r="AG115" i="25"/>
  <c r="CK115" i="25"/>
  <c r="AQ115" i="25"/>
  <c r="AY115" i="25"/>
  <c r="AM115" i="25"/>
  <c r="BK115" i="25"/>
  <c r="BG115" i="25"/>
  <c r="BM115" i="25"/>
  <c r="CS115" i="25"/>
  <c r="BY115" i="25"/>
  <c r="AA115" i="25"/>
  <c r="BU115" i="25"/>
  <c r="CE115" i="25"/>
  <c r="DK115" i="25"/>
  <c r="BQ115" i="25"/>
  <c r="Q115" i="25"/>
  <c r="S115" i="25"/>
  <c r="AU115" i="25"/>
  <c r="U115" i="25"/>
  <c r="K115" i="25"/>
  <c r="BE115" i="25"/>
  <c r="DQ115" i="25"/>
  <c r="W115" i="25"/>
  <c r="DU115" i="25"/>
  <c r="DE115" i="25"/>
  <c r="BA115" i="25"/>
  <c r="DW115" i="25"/>
  <c r="AC115" i="25"/>
  <c r="CY115" i="25"/>
  <c r="BW115" i="25"/>
  <c r="CW115" i="25"/>
  <c r="BS115" i="25"/>
  <c r="BO187" i="26"/>
  <c r="CU187" i="26"/>
  <c r="DS187" i="26"/>
  <c r="BC187" i="26"/>
  <c r="AW187" i="26"/>
  <c r="AS187" i="26"/>
  <c r="CM187" i="26"/>
  <c r="DK187" i="26"/>
  <c r="AM187" i="26"/>
  <c r="AQ187" i="26"/>
  <c r="BY187" i="26"/>
  <c r="CE187" i="26"/>
  <c r="DC187" i="26"/>
  <c r="AG187" i="26"/>
  <c r="AK187" i="26"/>
  <c r="BA187" i="26"/>
  <c r="BW187" i="26"/>
  <c r="W187" i="26"/>
  <c r="AA187" i="26"/>
  <c r="CA187" i="26"/>
  <c r="DA187" i="26"/>
  <c r="CK187" i="26"/>
  <c r="DG187" i="26"/>
  <c r="Q187" i="26"/>
  <c r="U187" i="26"/>
  <c r="CC187" i="26"/>
  <c r="BM187" i="26"/>
  <c r="DE187" i="26"/>
  <c r="K187" i="26"/>
  <c r="BK187" i="26"/>
  <c r="AY187" i="26"/>
  <c r="DQ187" i="26"/>
  <c r="CW187" i="26"/>
  <c r="DU187" i="26"/>
  <c r="AU187" i="26"/>
  <c r="CY187" i="26"/>
  <c r="CS187" i="26"/>
  <c r="CO187" i="26"/>
  <c r="DM187" i="26"/>
  <c r="AO187" i="26"/>
  <c r="BI187" i="26"/>
  <c r="S187" i="26"/>
  <c r="BU187" i="26"/>
  <c r="M187" i="26"/>
  <c r="BG187" i="26"/>
  <c r="AI187" i="26"/>
  <c r="CI187" i="26"/>
  <c r="AC187" i="26"/>
  <c r="BQ187" i="26"/>
  <c r="BS187" i="26"/>
  <c r="CQ187" i="26"/>
  <c r="BE187" i="26"/>
  <c r="CG187" i="26"/>
  <c r="DO187" i="26"/>
  <c r="DI187" i="26"/>
  <c r="DW187" i="26"/>
  <c r="O187" i="26"/>
  <c r="I187" i="26"/>
  <c r="AE187" i="26"/>
  <c r="Y187" i="26"/>
  <c r="DK20" i="26"/>
  <c r="AG20" i="26"/>
  <c r="BY20" i="26"/>
  <c r="CI20" i="26"/>
  <c r="AY20" i="26"/>
  <c r="AS20" i="26"/>
  <c r="DC20" i="26"/>
  <c r="BC20" i="26"/>
  <c r="BE20" i="26"/>
  <c r="AK20" i="26"/>
  <c r="BQ20" i="26"/>
  <c r="AE20" i="26"/>
  <c r="Y20" i="26"/>
  <c r="AI20" i="26"/>
  <c r="O20" i="26"/>
  <c r="CO20" i="26"/>
  <c r="CS20" i="26"/>
  <c r="DQ20" i="26"/>
  <c r="U20" i="26"/>
  <c r="DG20" i="26"/>
  <c r="W20" i="26"/>
  <c r="AM20" i="26"/>
  <c r="CU20" i="26"/>
  <c r="DM20" i="26"/>
  <c r="CC20" i="26"/>
  <c r="BA20" i="26"/>
  <c r="DA20" i="26"/>
  <c r="CW20" i="26"/>
  <c r="CQ20" i="26"/>
  <c r="BG20" i="26"/>
  <c r="DO20" i="26"/>
  <c r="DW20" i="26"/>
  <c r="AU20" i="26"/>
  <c r="CA20" i="26"/>
  <c r="BM20" i="26"/>
  <c r="CM20" i="26"/>
  <c r="BW20" i="26"/>
  <c r="DI20" i="26"/>
  <c r="AW20" i="26"/>
  <c r="AQ20" i="26"/>
  <c r="CK20" i="26"/>
  <c r="M20" i="26"/>
  <c r="BO20" i="26"/>
  <c r="DE20" i="26"/>
  <c r="BI20" i="26"/>
  <c r="AC20" i="26"/>
  <c r="I20" i="26"/>
  <c r="DU20" i="26"/>
  <c r="CE20" i="26"/>
  <c r="CY20" i="26"/>
  <c r="CG20" i="26"/>
  <c r="BU20" i="26"/>
  <c r="BK20" i="26"/>
  <c r="K20" i="26"/>
  <c r="Q20" i="26"/>
  <c r="AO20" i="26"/>
  <c r="BS20" i="26"/>
  <c r="S20" i="26"/>
  <c r="AA20" i="26"/>
  <c r="DS20" i="26"/>
  <c r="DK116" i="25"/>
  <c r="DM116" i="25"/>
  <c r="CY116" i="25"/>
  <c r="BY116" i="25"/>
  <c r="BW116" i="25"/>
  <c r="DO116" i="25"/>
  <c r="K116" i="25"/>
  <c r="AC116" i="25"/>
  <c r="AK116" i="25"/>
  <c r="BC116" i="25"/>
  <c r="CA116" i="25"/>
  <c r="S116" i="25"/>
  <c r="CS116" i="25"/>
  <c r="BG116" i="25"/>
  <c r="AO116" i="25"/>
  <c r="DQ116" i="25"/>
  <c r="AQ116" i="25"/>
  <c r="AI116" i="25"/>
  <c r="AM116" i="25"/>
  <c r="DU116" i="25"/>
  <c r="AG116" i="25"/>
  <c r="BU116" i="25"/>
  <c r="O116" i="25"/>
  <c r="Y116" i="25"/>
  <c r="CG116" i="25"/>
  <c r="DI116" i="25"/>
  <c r="CU116" i="25"/>
  <c r="DG116" i="25"/>
  <c r="CO116" i="25"/>
  <c r="CE116" i="25"/>
  <c r="AS116" i="25"/>
  <c r="BE116" i="25"/>
  <c r="BI116" i="25"/>
  <c r="BA116" i="25"/>
  <c r="BK116" i="25"/>
  <c r="W116" i="25"/>
  <c r="DC116" i="25"/>
  <c r="U116" i="25"/>
  <c r="BO116" i="25"/>
  <c r="DA116" i="25"/>
  <c r="BM116" i="25"/>
  <c r="DE116" i="25"/>
  <c r="CQ116" i="25"/>
  <c r="BQ116" i="25"/>
  <c r="M116" i="25"/>
  <c r="Q116" i="25"/>
  <c r="CC116" i="25"/>
  <c r="CW116" i="25"/>
  <c r="AA116" i="25"/>
  <c r="CM116" i="25"/>
  <c r="DS116" i="25"/>
  <c r="BS116" i="25"/>
  <c r="AY116" i="25"/>
  <c r="AE116" i="25"/>
  <c r="AW116" i="25"/>
  <c r="CI116" i="25"/>
  <c r="I116" i="25"/>
  <c r="AU116" i="25"/>
  <c r="CK116" i="25"/>
  <c r="DW116" i="25"/>
  <c r="CY68" i="26"/>
  <c r="CC68" i="26"/>
  <c r="Y68" i="26"/>
  <c r="DK68" i="26"/>
  <c r="CI68" i="26"/>
  <c r="BG68" i="26"/>
  <c r="O68" i="26"/>
  <c r="DQ68" i="26"/>
  <c r="CO68" i="26"/>
  <c r="BM68" i="26"/>
  <c r="DG68" i="26"/>
  <c r="CS68" i="26"/>
  <c r="CU68" i="26"/>
  <c r="BS68" i="26"/>
  <c r="AQ68" i="26"/>
  <c r="BO68" i="26"/>
  <c r="BW68" i="26"/>
  <c r="BY68" i="26"/>
  <c r="AW68" i="26"/>
  <c r="U68" i="26"/>
  <c r="DO68" i="26"/>
  <c r="BA68" i="26"/>
  <c r="BC68" i="26"/>
  <c r="AA68" i="26"/>
  <c r="DM68" i="26"/>
  <c r="AC68" i="26"/>
  <c r="AE68" i="26"/>
  <c r="AG68" i="26"/>
  <c r="DS68" i="26"/>
  <c r="CQ68" i="26"/>
  <c r="CK68" i="26"/>
  <c r="AK68" i="26"/>
  <c r="DW68" i="26"/>
  <c r="K68" i="26"/>
  <c r="CW68" i="26"/>
  <c r="CM68" i="26"/>
  <c r="AS68" i="26"/>
  <c r="I68" i="26"/>
  <c r="DC68" i="26"/>
  <c r="CA68" i="26"/>
  <c r="BU68" i="26"/>
  <c r="M68" i="26"/>
  <c r="DU68" i="26"/>
  <c r="DE68" i="26"/>
  <c r="DA68" i="26"/>
  <c r="CE68" i="26"/>
  <c r="BI68" i="26"/>
  <c r="AM68" i="26"/>
  <c r="DI68" i="26"/>
  <c r="CG68" i="26"/>
  <c r="AY68" i="26"/>
  <c r="BK68" i="26"/>
  <c r="W68" i="26"/>
  <c r="AU68" i="26"/>
  <c r="Q68" i="26"/>
  <c r="BQ68" i="26"/>
  <c r="AO68" i="26"/>
  <c r="S68" i="26"/>
  <c r="BE68" i="26"/>
  <c r="AI68" i="26"/>
  <c r="AK56" i="25"/>
  <c r="BI56" i="25"/>
  <c r="CE56" i="25"/>
  <c r="DO56" i="25"/>
  <c r="AA56" i="25"/>
  <c r="AI56" i="25"/>
  <c r="BM56" i="25"/>
  <c r="DM56" i="25"/>
  <c r="AG56" i="25"/>
  <c r="DS56" i="25"/>
  <c r="CS56" i="25"/>
  <c r="CW56" i="25"/>
  <c r="AQ56" i="25"/>
  <c r="CI56" i="25"/>
  <c r="K56" i="25"/>
  <c r="CA56" i="25"/>
  <c r="AY56" i="25"/>
  <c r="U56" i="25"/>
  <c r="Q56" i="25"/>
  <c r="DC56" i="25"/>
  <c r="BA56" i="25"/>
  <c r="W56" i="25"/>
  <c r="AM56" i="25"/>
  <c r="DI56" i="25"/>
  <c r="CQ56" i="25"/>
  <c r="BE56" i="25"/>
  <c r="BG56" i="25"/>
  <c r="DE56" i="25"/>
  <c r="CM56" i="25"/>
  <c r="M56" i="25"/>
  <c r="CO56" i="25"/>
  <c r="BC56" i="25"/>
  <c r="CK56" i="25"/>
  <c r="AE56" i="25"/>
  <c r="AO56" i="25"/>
  <c r="BU56" i="25"/>
  <c r="BW56" i="25"/>
  <c r="BO56" i="25"/>
  <c r="CY56" i="25"/>
  <c r="S56" i="25"/>
  <c r="DG56" i="25"/>
  <c r="CU56" i="25"/>
  <c r="CC56" i="25"/>
  <c r="BK56" i="25"/>
  <c r="AS56" i="25"/>
  <c r="DK56" i="25"/>
  <c r="BY56" i="25"/>
  <c r="DW56" i="25"/>
  <c r="AU56" i="25"/>
  <c r="AC56" i="25"/>
  <c r="BQ56" i="25"/>
  <c r="AW56" i="25"/>
  <c r="CG56" i="25"/>
  <c r="BS56" i="25"/>
  <c r="O56" i="25"/>
  <c r="DU56" i="25"/>
  <c r="I56" i="25"/>
  <c r="DA56" i="25"/>
  <c r="DQ56" i="25"/>
  <c r="Y56" i="25"/>
  <c r="CC24" i="25"/>
  <c r="BY24" i="25"/>
  <c r="DA24" i="25"/>
  <c r="CW24" i="25"/>
  <c r="DU24" i="25"/>
  <c r="DE24" i="25"/>
  <c r="AQ24" i="25"/>
  <c r="AU24" i="25"/>
  <c r="BE24" i="25"/>
  <c r="BW24" i="25"/>
  <c r="AM24" i="25"/>
  <c r="BK24" i="25"/>
  <c r="AA24" i="25"/>
  <c r="BU24" i="25"/>
  <c r="CI24" i="25"/>
  <c r="I24" i="25"/>
  <c r="AG24" i="25"/>
  <c r="DS24" i="25"/>
  <c r="DG24" i="25"/>
  <c r="CY24" i="25"/>
  <c r="CE24" i="25"/>
  <c r="K24" i="25"/>
  <c r="CS24" i="25"/>
  <c r="DM24" i="25"/>
  <c r="AK24" i="25"/>
  <c r="DC24" i="25"/>
  <c r="DW24" i="25"/>
  <c r="CQ24" i="25"/>
  <c r="Q24" i="25"/>
  <c r="CG24" i="25"/>
  <c r="BI24" i="25"/>
  <c r="BM24" i="25"/>
  <c r="DI24" i="25"/>
  <c r="BS24" i="25"/>
  <c r="AS24" i="25"/>
  <c r="CO24" i="25"/>
  <c r="CM24" i="25"/>
  <c r="AO24" i="25"/>
  <c r="AI24" i="25"/>
  <c r="W24" i="25"/>
  <c r="BQ24" i="25"/>
  <c r="S24" i="25"/>
  <c r="U24" i="25"/>
  <c r="DQ24" i="25"/>
  <c r="AC24" i="25"/>
  <c r="CU24" i="25"/>
  <c r="AY24" i="25"/>
  <c r="DK24" i="25"/>
  <c r="O24" i="25"/>
  <c r="M24" i="25"/>
  <c r="BG24" i="25"/>
  <c r="CA24" i="25"/>
  <c r="AE24" i="25"/>
  <c r="AW24" i="25"/>
  <c r="DO24" i="25"/>
  <c r="CK24" i="25"/>
  <c r="BO24" i="25"/>
  <c r="BA24" i="25"/>
  <c r="BC24" i="25"/>
  <c r="Y24" i="25"/>
  <c r="M7" i="25"/>
  <c r="DG7" i="25"/>
  <c r="CU7" i="25"/>
  <c r="DS7" i="25"/>
  <c r="Q7" i="25"/>
  <c r="AS7" i="25"/>
  <c r="AA7" i="25"/>
  <c r="BI7" i="25"/>
  <c r="CO7" i="25"/>
  <c r="BO7" i="25"/>
  <c r="DO7" i="25"/>
  <c r="CC7" i="25"/>
  <c r="AE7" i="25"/>
  <c r="BS7" i="25"/>
  <c r="DA7" i="25"/>
  <c r="BW7" i="25"/>
  <c r="Y7" i="25"/>
  <c r="AW7" i="25"/>
  <c r="K7" i="25"/>
  <c r="CW7" i="25"/>
  <c r="U7" i="25"/>
  <c r="CQ7" i="25"/>
  <c r="DC7" i="25"/>
  <c r="AG7" i="25"/>
  <c r="AM7" i="25"/>
  <c r="DM7" i="25"/>
  <c r="BG7" i="25"/>
  <c r="BY7" i="25"/>
  <c r="DE7" i="25"/>
  <c r="CK7" i="25"/>
  <c r="AO7" i="25"/>
  <c r="AK7" i="25"/>
  <c r="AU7" i="25"/>
  <c r="CA7" i="25"/>
  <c r="CM7" i="25"/>
  <c r="BM7" i="25"/>
  <c r="CS7" i="25"/>
  <c r="BU7" i="25"/>
  <c r="AI7" i="25"/>
  <c r="AC7" i="25"/>
  <c r="BA7" i="25"/>
  <c r="W7" i="25"/>
  <c r="DK7" i="25"/>
  <c r="CG7" i="25"/>
  <c r="BE7" i="25"/>
  <c r="BC7" i="25"/>
  <c r="AY7" i="25"/>
  <c r="DQ7" i="25"/>
  <c r="O7" i="25"/>
  <c r="I7" i="25"/>
  <c r="S7" i="25"/>
  <c r="BQ7" i="25"/>
  <c r="DU7" i="25"/>
  <c r="BK7" i="25"/>
  <c r="CI7" i="25"/>
  <c r="AQ7" i="25"/>
  <c r="DI7" i="25"/>
  <c r="CY7" i="25"/>
  <c r="DW7" i="25"/>
  <c r="CE7" i="25"/>
  <c r="AW84" i="25"/>
  <c r="CU84" i="25"/>
  <c r="K84" i="25"/>
  <c r="DE84" i="25"/>
  <c r="BM84" i="25"/>
  <c r="BY84" i="25"/>
  <c r="DK84" i="25"/>
  <c r="DC84" i="25"/>
  <c r="CI84" i="25"/>
  <c r="BG84" i="25"/>
  <c r="Y84" i="25"/>
  <c r="BA84" i="25"/>
  <c r="CG84" i="25"/>
  <c r="DQ84" i="25"/>
  <c r="AK84" i="25"/>
  <c r="CO84" i="25"/>
  <c r="DW84" i="25"/>
  <c r="BK84" i="25"/>
  <c r="AQ84" i="25"/>
  <c r="O84" i="25"/>
  <c r="AE84" i="25"/>
  <c r="DI84" i="25"/>
  <c r="BE84" i="25"/>
  <c r="U84" i="25"/>
  <c r="DG84" i="25"/>
  <c r="BU84" i="25"/>
  <c r="BQ84" i="25"/>
  <c r="AA84" i="25"/>
  <c r="DM84" i="25"/>
  <c r="CS84" i="25"/>
  <c r="AU84" i="25"/>
  <c r="Q84" i="25"/>
  <c r="DS84" i="25"/>
  <c r="CQ84" i="25"/>
  <c r="BO84" i="25"/>
  <c r="I84" i="25"/>
  <c r="AO84" i="25"/>
  <c r="CW84" i="25"/>
  <c r="AG84" i="25"/>
  <c r="AS84" i="25"/>
  <c r="AM84" i="25"/>
  <c r="CC84" i="25"/>
  <c r="CA84" i="25"/>
  <c r="CK84" i="25"/>
  <c r="S84" i="25"/>
  <c r="AI84" i="25"/>
  <c r="BS84" i="25"/>
  <c r="M84" i="25"/>
  <c r="DA84" i="25"/>
  <c r="AY84" i="25"/>
  <c r="BC84" i="25"/>
  <c r="AC84" i="25"/>
  <c r="BW84" i="25"/>
  <c r="CM84" i="25"/>
  <c r="CE84" i="25"/>
  <c r="BI84" i="25"/>
  <c r="DU84" i="25"/>
  <c r="CY84" i="25"/>
  <c r="W84" i="25"/>
  <c r="DO84" i="25"/>
  <c r="CY79" i="24"/>
  <c r="W79" i="24"/>
  <c r="O79" i="24"/>
  <c r="K79" i="24"/>
  <c r="CW79" i="24"/>
  <c r="BA79" i="24"/>
  <c r="CM79" i="24"/>
  <c r="I79" i="24"/>
  <c r="DC79" i="24"/>
  <c r="BK79" i="24"/>
  <c r="Q79" i="24"/>
  <c r="AY79" i="24"/>
  <c r="DA79" i="24"/>
  <c r="CG79" i="24"/>
  <c r="BE79" i="24"/>
  <c r="BQ79" i="24"/>
  <c r="DW79" i="24"/>
  <c r="CE79" i="24"/>
  <c r="DO79" i="24"/>
  <c r="AI79" i="24"/>
  <c r="DU79" i="24"/>
  <c r="AC79" i="24"/>
  <c r="BI79" i="24"/>
  <c r="AO79" i="24"/>
  <c r="M79" i="24"/>
  <c r="BU79" i="24"/>
  <c r="AS79" i="24"/>
  <c r="Y79" i="24"/>
  <c r="DK79" i="24"/>
  <c r="CQ79" i="24"/>
  <c r="CS79" i="24"/>
  <c r="AU79" i="24"/>
  <c r="DQ79" i="24"/>
  <c r="CO79" i="24"/>
  <c r="BM79" i="24"/>
  <c r="BO79" i="24"/>
  <c r="AG79" i="24"/>
  <c r="DG79" i="24"/>
  <c r="S79" i="24"/>
  <c r="BW79" i="24"/>
  <c r="AE79" i="24"/>
  <c r="BS79" i="24"/>
  <c r="AW79" i="24"/>
  <c r="AM79" i="24"/>
  <c r="AA79" i="24"/>
  <c r="CC79" i="24"/>
  <c r="DS79" i="24"/>
  <c r="BG79" i="24"/>
  <c r="DE79" i="24"/>
  <c r="AK79" i="24"/>
  <c r="AQ79" i="24"/>
  <c r="DI79" i="24"/>
  <c r="CK79" i="24"/>
  <c r="CA79" i="24"/>
  <c r="BC79" i="24"/>
  <c r="CU79" i="24"/>
  <c r="BY79" i="24"/>
  <c r="CI79" i="24"/>
  <c r="U79" i="24"/>
  <c r="DM79" i="24"/>
  <c r="CQ58" i="25"/>
  <c r="BI58" i="25"/>
  <c r="BC58" i="25"/>
  <c r="DI58" i="25"/>
  <c r="DG58" i="25"/>
  <c r="BU58" i="25"/>
  <c r="AE58" i="25"/>
  <c r="DU58" i="25"/>
  <c r="CM58" i="25"/>
  <c r="M58" i="25"/>
  <c r="CG58" i="25"/>
  <c r="BA58" i="25"/>
  <c r="CS58" i="25"/>
  <c r="AU58" i="25"/>
  <c r="AO58" i="25"/>
  <c r="AQ58" i="25"/>
  <c r="AS58" i="25"/>
  <c r="BW58" i="25"/>
  <c r="CY58" i="25"/>
  <c r="S58" i="25"/>
  <c r="AA58" i="25"/>
  <c r="BE58" i="25"/>
  <c r="CW58" i="25"/>
  <c r="Y58" i="25"/>
  <c r="DK58" i="25"/>
  <c r="AK58" i="25"/>
  <c r="DM58" i="25"/>
  <c r="AI58" i="25"/>
  <c r="BS58" i="25"/>
  <c r="DQ58" i="25"/>
  <c r="BY58" i="25"/>
  <c r="AM58" i="25"/>
  <c r="W58" i="25"/>
  <c r="DA58" i="25"/>
  <c r="CA58" i="25"/>
  <c r="BM58" i="25"/>
  <c r="AC58" i="25"/>
  <c r="BG58" i="25"/>
  <c r="CI58" i="25"/>
  <c r="K58" i="25"/>
  <c r="CC58" i="25"/>
  <c r="BQ58" i="25"/>
  <c r="CK58" i="25"/>
  <c r="I58" i="25"/>
  <c r="DE58" i="25"/>
  <c r="CE58" i="25"/>
  <c r="BK58" i="25"/>
  <c r="O58" i="25"/>
  <c r="AW58" i="25"/>
  <c r="Q58" i="25"/>
  <c r="AY58" i="25"/>
  <c r="CU58" i="25"/>
  <c r="BO58" i="25"/>
  <c r="DO58" i="25"/>
  <c r="U58" i="25"/>
  <c r="DS58" i="25"/>
  <c r="DW58" i="25"/>
  <c r="CO58" i="25"/>
  <c r="AG58" i="25"/>
  <c r="DC58" i="25"/>
  <c r="BK18" i="25"/>
  <c r="DM18" i="25"/>
  <c r="AA18" i="25"/>
  <c r="CG18" i="25"/>
  <c r="DW18" i="25"/>
  <c r="DC18" i="25"/>
  <c r="M18" i="25"/>
  <c r="AU18" i="25"/>
  <c r="DS18" i="25"/>
  <c r="O18" i="25"/>
  <c r="BO18" i="25"/>
  <c r="AC18" i="25"/>
  <c r="CS18" i="25"/>
  <c r="BQ18" i="25"/>
  <c r="DG18" i="25"/>
  <c r="CC18" i="25"/>
  <c r="AK18" i="25"/>
  <c r="CU18" i="25"/>
  <c r="DA18" i="25"/>
  <c r="AY18" i="25"/>
  <c r="CE18" i="25"/>
  <c r="BA18" i="25"/>
  <c r="AS18" i="25"/>
  <c r="CQ18" i="25"/>
  <c r="BU18" i="25"/>
  <c r="Q18" i="25"/>
  <c r="I18" i="25"/>
  <c r="AO18" i="25"/>
  <c r="AI18" i="25"/>
  <c r="CO18" i="25"/>
  <c r="BC18" i="25"/>
  <c r="BE18" i="25"/>
  <c r="S18" i="25"/>
  <c r="BY18" i="25"/>
  <c r="DO18" i="25"/>
  <c r="BM18" i="25"/>
  <c r="BW18" i="25"/>
  <c r="CK18" i="25"/>
  <c r="AQ18" i="25"/>
  <c r="CW18" i="25"/>
  <c r="BI18" i="25"/>
  <c r="CI18" i="25"/>
  <c r="AM18" i="25"/>
  <c r="Y18" i="25"/>
  <c r="CA18" i="25"/>
  <c r="DQ18" i="25"/>
  <c r="K18" i="25"/>
  <c r="CY18" i="25"/>
  <c r="CM18" i="25"/>
  <c r="AW18" i="25"/>
  <c r="DE18" i="25"/>
  <c r="W18" i="25"/>
  <c r="DU18" i="25"/>
  <c r="BG18" i="25"/>
  <c r="AG18" i="25"/>
  <c r="U18" i="25"/>
  <c r="BS18" i="25"/>
  <c r="DK18" i="25"/>
  <c r="DI18" i="25"/>
  <c r="AE18" i="25"/>
  <c r="CA58" i="24"/>
  <c r="AM58" i="24"/>
  <c r="CU58" i="24"/>
  <c r="BK58" i="24"/>
  <c r="AQ58" i="24"/>
  <c r="BS58" i="24"/>
  <c r="CC58" i="24"/>
  <c r="BY58" i="24"/>
  <c r="AW58" i="24"/>
  <c r="U58" i="24"/>
  <c r="AS58" i="24"/>
  <c r="BG58" i="24"/>
  <c r="DG58" i="24"/>
  <c r="AA58" i="24"/>
  <c r="DM58" i="24"/>
  <c r="CM58" i="24"/>
  <c r="AC58" i="24"/>
  <c r="AK58" i="24"/>
  <c r="AG58" i="24"/>
  <c r="DS58" i="24"/>
  <c r="DO58" i="24"/>
  <c r="CY58" i="24"/>
  <c r="CI58" i="24"/>
  <c r="K58" i="24"/>
  <c r="CW58" i="24"/>
  <c r="CS58" i="24"/>
  <c r="BA58" i="24"/>
  <c r="I58" i="24"/>
  <c r="DC58" i="24"/>
  <c r="CQ58" i="24"/>
  <c r="AY58" i="24"/>
  <c r="BQ58" i="24"/>
  <c r="CE58" i="24"/>
  <c r="AE58" i="24"/>
  <c r="AI58" i="24"/>
  <c r="BC58" i="24"/>
  <c r="CK58" i="24"/>
  <c r="Y58" i="24"/>
  <c r="DK58" i="24"/>
  <c r="DW58" i="24"/>
  <c r="O58" i="24"/>
  <c r="DQ58" i="24"/>
  <c r="DI58" i="24"/>
  <c r="CG58" i="24"/>
  <c r="W58" i="24"/>
  <c r="AO58" i="24"/>
  <c r="BO58" i="24"/>
  <c r="S58" i="24"/>
  <c r="BW58" i="24"/>
  <c r="CO58" i="24"/>
  <c r="BU58" i="24"/>
  <c r="M58" i="24"/>
  <c r="DA58" i="24"/>
  <c r="BM58" i="24"/>
  <c r="Q58" i="24"/>
  <c r="DU58" i="24"/>
  <c r="AU58" i="24"/>
  <c r="BI58" i="24"/>
  <c r="BE58" i="24"/>
  <c r="DE58" i="24"/>
  <c r="CO25" i="24"/>
  <c r="BY25" i="24"/>
  <c r="S25" i="24"/>
  <c r="K25" i="24"/>
  <c r="W25" i="24"/>
  <c r="CU25" i="24"/>
  <c r="AY25" i="24"/>
  <c r="BE25" i="24"/>
  <c r="DU25" i="24"/>
  <c r="BU25" i="24"/>
  <c r="CA25" i="24"/>
  <c r="M25" i="24"/>
  <c r="CI25" i="24"/>
  <c r="AS25" i="24"/>
  <c r="CE25" i="24"/>
  <c r="BQ25" i="24"/>
  <c r="BO25" i="24"/>
  <c r="DG25" i="24"/>
  <c r="AW25" i="24"/>
  <c r="AU25" i="24"/>
  <c r="BC25" i="24"/>
  <c r="CW25" i="24"/>
  <c r="DI25" i="24"/>
  <c r="BG25" i="24"/>
  <c r="AK25" i="24"/>
  <c r="CS25" i="24"/>
  <c r="Q25" i="24"/>
  <c r="AA25" i="24"/>
  <c r="AE25" i="24"/>
  <c r="DC25" i="24"/>
  <c r="Y25" i="24"/>
  <c r="AG25" i="24"/>
  <c r="O25" i="24"/>
  <c r="CM25" i="24"/>
  <c r="CG25" i="24"/>
  <c r="DE25" i="24"/>
  <c r="CY25" i="24"/>
  <c r="AI25" i="24"/>
  <c r="AM25" i="24"/>
  <c r="DK25" i="24"/>
  <c r="DM25" i="24"/>
  <c r="DA25" i="24"/>
  <c r="DQ25" i="24"/>
  <c r="U25" i="24"/>
  <c r="BM25" i="24"/>
  <c r="BW25" i="24"/>
  <c r="AC25" i="24"/>
  <c r="BI25" i="24"/>
  <c r="BK25" i="24"/>
  <c r="AQ25" i="24"/>
  <c r="CQ25" i="24"/>
  <c r="AO25" i="24"/>
  <c r="DW25" i="24"/>
  <c r="CC25" i="24"/>
  <c r="BA25" i="24"/>
  <c r="CK25" i="24"/>
  <c r="BS25" i="24"/>
  <c r="DS25" i="24"/>
  <c r="DO25" i="24"/>
  <c r="AE72" i="24"/>
  <c r="BU72" i="24"/>
  <c r="CE72" i="24"/>
  <c r="DW72" i="24"/>
  <c r="AI72" i="24"/>
  <c r="CM72" i="24"/>
  <c r="AY72" i="24"/>
  <c r="BI72" i="24"/>
  <c r="AO72" i="24"/>
  <c r="M72" i="24"/>
  <c r="O72" i="24"/>
  <c r="DO72" i="24"/>
  <c r="BK72" i="24"/>
  <c r="S72" i="24"/>
  <c r="DE72" i="24"/>
  <c r="CA72" i="24"/>
  <c r="BO72" i="24"/>
  <c r="Y72" i="24"/>
  <c r="DK72" i="24"/>
  <c r="CY72" i="24"/>
  <c r="AS72" i="24"/>
  <c r="W72" i="24"/>
  <c r="DQ72" i="24"/>
  <c r="CO72" i="24"/>
  <c r="BM72" i="24"/>
  <c r="AC72" i="24"/>
  <c r="AU72" i="24"/>
  <c r="CU72" i="24"/>
  <c r="AM72" i="24"/>
  <c r="AQ72" i="24"/>
  <c r="BA72" i="24"/>
  <c r="BG72" i="24"/>
  <c r="CQ72" i="24"/>
  <c r="AA72" i="24"/>
  <c r="DM72" i="24"/>
  <c r="Q72" i="24"/>
  <c r="I72" i="24"/>
  <c r="U72" i="24"/>
  <c r="BQ72" i="24"/>
  <c r="DA72" i="24"/>
  <c r="BC72" i="24"/>
  <c r="BY72" i="24"/>
  <c r="BW72" i="24"/>
  <c r="AG72" i="24"/>
  <c r="DG72" i="24"/>
  <c r="K72" i="24"/>
  <c r="DU72" i="24"/>
  <c r="DC72" i="24"/>
  <c r="CS72" i="24"/>
  <c r="AW72" i="24"/>
  <c r="DI72" i="24"/>
  <c r="DS72" i="24"/>
  <c r="AK72" i="24"/>
  <c r="CI72" i="24"/>
  <c r="CG72" i="24"/>
  <c r="CW72" i="24"/>
  <c r="BS72" i="24"/>
  <c r="BE72" i="24"/>
  <c r="CK72" i="24"/>
  <c r="CC72" i="24"/>
  <c r="AW46" i="25"/>
  <c r="I46" i="25"/>
  <c r="DI46" i="25"/>
  <c r="BI46" i="25"/>
  <c r="DA46" i="25"/>
  <c r="AG46" i="25"/>
  <c r="AK46" i="25"/>
  <c r="AS46" i="25"/>
  <c r="AM46" i="25"/>
  <c r="DS46" i="25"/>
  <c r="DM46" i="25"/>
  <c r="BU46" i="25"/>
  <c r="W46" i="25"/>
  <c r="CK46" i="25"/>
  <c r="CE46" i="25"/>
  <c r="CS46" i="25"/>
  <c r="CO46" i="25"/>
  <c r="DO46" i="25"/>
  <c r="CM46" i="25"/>
  <c r="CG46" i="25"/>
  <c r="BE46" i="25"/>
  <c r="AQ46" i="25"/>
  <c r="AO46" i="25"/>
  <c r="M46" i="25"/>
  <c r="BG46" i="25"/>
  <c r="DC46" i="25"/>
  <c r="O46" i="25"/>
  <c r="DG46" i="25"/>
  <c r="S46" i="25"/>
  <c r="BO46" i="25"/>
  <c r="CI46" i="25"/>
  <c r="DQ46" i="25"/>
  <c r="BA46" i="25"/>
  <c r="BY46" i="25"/>
  <c r="BM46" i="25"/>
  <c r="U46" i="25"/>
  <c r="AE46" i="25"/>
  <c r="BC46" i="25"/>
  <c r="DE46" i="25"/>
  <c r="AA46" i="25"/>
  <c r="DW46" i="25"/>
  <c r="BK46" i="25"/>
  <c r="BS46" i="25"/>
  <c r="K46" i="25"/>
  <c r="BW46" i="25"/>
  <c r="Q46" i="25"/>
  <c r="CC46" i="25"/>
  <c r="AI46" i="25"/>
  <c r="BQ46" i="25"/>
  <c r="AU46" i="25"/>
  <c r="CU46" i="25"/>
  <c r="CA46" i="25"/>
  <c r="DK46" i="25"/>
  <c r="CQ46" i="25"/>
  <c r="AC46" i="25"/>
  <c r="DU46" i="25"/>
  <c r="CW46" i="25"/>
  <c r="CY46" i="25"/>
  <c r="Y46" i="25"/>
  <c r="AY46" i="25"/>
  <c r="U153" i="24"/>
  <c r="BA153" i="24"/>
  <c r="CS153" i="24"/>
  <c r="AS153" i="24"/>
  <c r="AO153" i="24"/>
  <c r="DM153" i="24"/>
  <c r="CI153" i="24"/>
  <c r="BW153" i="24"/>
  <c r="BC153" i="24"/>
  <c r="S153" i="24"/>
  <c r="AY153" i="24"/>
  <c r="BE153" i="24"/>
  <c r="CW153" i="24"/>
  <c r="Y153" i="24"/>
  <c r="DK153" i="24"/>
  <c r="W153" i="24"/>
  <c r="CQ153" i="24"/>
  <c r="AI153" i="24"/>
  <c r="AM153" i="24"/>
  <c r="DQ153" i="24"/>
  <c r="BO153" i="24"/>
  <c r="DS153" i="24"/>
  <c r="CO153" i="24"/>
  <c r="I153" i="24"/>
  <c r="CU153" i="24"/>
  <c r="AK153" i="24"/>
  <c r="CA153" i="24"/>
  <c r="CC153" i="24"/>
  <c r="M153" i="24"/>
  <c r="AG153" i="24"/>
  <c r="AW153" i="24"/>
  <c r="AU153" i="24"/>
  <c r="AC153" i="24"/>
  <c r="Q153" i="24"/>
  <c r="BM153" i="24"/>
  <c r="DI153" i="24"/>
  <c r="DU153" i="24"/>
  <c r="CM153" i="24"/>
  <c r="BI153" i="24"/>
  <c r="O153" i="24"/>
  <c r="BY153" i="24"/>
  <c r="BU153" i="24"/>
  <c r="DG153" i="24"/>
  <c r="BK153" i="24"/>
  <c r="CK153" i="24"/>
  <c r="BG153" i="24"/>
  <c r="K153" i="24"/>
  <c r="AA153" i="24"/>
  <c r="BQ153" i="24"/>
  <c r="DC153" i="24"/>
  <c r="CG153" i="24"/>
  <c r="AQ153" i="24"/>
  <c r="CY153" i="24"/>
  <c r="DO153" i="24"/>
  <c r="DW153" i="24"/>
  <c r="DA153" i="24"/>
  <c r="CE153" i="24"/>
  <c r="DE153" i="24"/>
  <c r="BS153" i="24"/>
  <c r="AE153" i="24"/>
  <c r="AA158" i="24"/>
  <c r="DA158" i="24"/>
  <c r="AK158" i="24"/>
  <c r="CY158" i="24"/>
  <c r="BO158" i="24"/>
  <c r="CA158" i="24"/>
  <c r="U158" i="24"/>
  <c r="CE158" i="24"/>
  <c r="BI158" i="24"/>
  <c r="BU158" i="24"/>
  <c r="DS158" i="24"/>
  <c r="AE158" i="24"/>
  <c r="BA158" i="24"/>
  <c r="BE158" i="24"/>
  <c r="AY158" i="24"/>
  <c r="DW158" i="24"/>
  <c r="BW158" i="24"/>
  <c r="BC158" i="24"/>
  <c r="CI158" i="24"/>
  <c r="M158" i="24"/>
  <c r="Q158" i="24"/>
  <c r="DM158" i="24"/>
  <c r="Y158" i="24"/>
  <c r="AI158" i="24"/>
  <c r="DG158" i="24"/>
  <c r="AO158" i="24"/>
  <c r="AU158" i="24"/>
  <c r="DQ158" i="24"/>
  <c r="BQ158" i="24"/>
  <c r="BG158" i="24"/>
  <c r="AW158" i="24"/>
  <c r="CM158" i="24"/>
  <c r="CU158" i="24"/>
  <c r="CO158" i="24"/>
  <c r="O158" i="24"/>
  <c r="BY158" i="24"/>
  <c r="BS158" i="24"/>
  <c r="CG158" i="24"/>
  <c r="CQ158" i="24"/>
  <c r="CC158" i="24"/>
  <c r="AM158" i="24"/>
  <c r="DO158" i="24"/>
  <c r="I158" i="24"/>
  <c r="CK158" i="24"/>
  <c r="BK158" i="24"/>
  <c r="AG158" i="24"/>
  <c r="K158" i="24"/>
  <c r="DC158" i="24"/>
  <c r="DI158" i="24"/>
  <c r="AQ158" i="24"/>
  <c r="S158" i="24"/>
  <c r="CW158" i="24"/>
  <c r="AS158" i="24"/>
  <c r="W158" i="24"/>
  <c r="AC158" i="24"/>
  <c r="DK158" i="24"/>
  <c r="CS158" i="24"/>
  <c r="DE158" i="24"/>
  <c r="BM158" i="24"/>
  <c r="DU158" i="24"/>
  <c r="AE17" i="24"/>
  <c r="AS17" i="24"/>
  <c r="BM17" i="24"/>
  <c r="CC17" i="24"/>
  <c r="BC17" i="24"/>
  <c r="AA17" i="24"/>
  <c r="Q17" i="24"/>
  <c r="AY17" i="24"/>
  <c r="CE17" i="24"/>
  <c r="CK17" i="24"/>
  <c r="CA17" i="24"/>
  <c r="CW17" i="24"/>
  <c r="AC17" i="24"/>
  <c r="AM17" i="24"/>
  <c r="DC17" i="24"/>
  <c r="BO17" i="24"/>
  <c r="DM17" i="24"/>
  <c r="DU17" i="24"/>
  <c r="Y17" i="24"/>
  <c r="BK17" i="24"/>
  <c r="DO17" i="24"/>
  <c r="AG17" i="24"/>
  <c r="CY17" i="24"/>
  <c r="BU17" i="24"/>
  <c r="K17" i="24"/>
  <c r="BW17" i="24"/>
  <c r="AW17" i="24"/>
  <c r="CS17" i="24"/>
  <c r="CM17" i="24"/>
  <c r="CG17" i="24"/>
  <c r="DW17" i="24"/>
  <c r="W17" i="24"/>
  <c r="BG17" i="24"/>
  <c r="BQ17" i="24"/>
  <c r="DQ17" i="24"/>
  <c r="CQ17" i="24"/>
  <c r="DI17" i="24"/>
  <c r="AK17" i="24"/>
  <c r="AU17" i="24"/>
  <c r="S17" i="24"/>
  <c r="BA17" i="24"/>
  <c r="CU17" i="24"/>
  <c r="U17" i="24"/>
  <c r="BY17" i="24"/>
  <c r="AI17" i="24"/>
  <c r="DK17" i="24"/>
  <c r="M17" i="24"/>
  <c r="CO17" i="24"/>
  <c r="DE17" i="24"/>
  <c r="BS17" i="24"/>
  <c r="CI17" i="24"/>
  <c r="O17" i="24"/>
  <c r="DG17" i="24"/>
  <c r="BE17" i="24"/>
  <c r="DA17" i="24"/>
  <c r="I17" i="24"/>
  <c r="DS17" i="24"/>
  <c r="AQ17" i="24"/>
  <c r="AO17" i="24"/>
  <c r="BI17" i="24"/>
  <c r="DU95" i="24"/>
  <c r="U95" i="24"/>
  <c r="BE95" i="24"/>
  <c r="BO95" i="24"/>
  <c r="W95" i="24"/>
  <c r="DQ95" i="24"/>
  <c r="K95" i="24"/>
  <c r="AU95" i="24"/>
  <c r="BW95" i="24"/>
  <c r="DM95" i="24"/>
  <c r="CI95" i="24"/>
  <c r="DE95" i="24"/>
  <c r="BA95" i="24"/>
  <c r="BU95" i="24"/>
  <c r="AG95" i="24"/>
  <c r="CC95" i="24"/>
  <c r="I95" i="24"/>
  <c r="CO95" i="24"/>
  <c r="DC95" i="24"/>
  <c r="BG95" i="24"/>
  <c r="DA95" i="24"/>
  <c r="AO95" i="24"/>
  <c r="AE95" i="24"/>
  <c r="AM95" i="24"/>
  <c r="BI95" i="24"/>
  <c r="BY95" i="24"/>
  <c r="DK95" i="24"/>
  <c r="AI95" i="24"/>
  <c r="CY95" i="24"/>
  <c r="BC95" i="24"/>
  <c r="CA95" i="24"/>
  <c r="CU95" i="24"/>
  <c r="BS95" i="24"/>
  <c r="DO95" i="24"/>
  <c r="CK95" i="24"/>
  <c r="CQ95" i="24"/>
  <c r="AS95" i="24"/>
  <c r="CG95" i="24"/>
  <c r="DG95" i="24"/>
  <c r="DW95" i="24"/>
  <c r="AW95" i="24"/>
  <c r="CS95" i="24"/>
  <c r="Y95" i="24"/>
  <c r="DS95" i="24"/>
  <c r="O95" i="24"/>
  <c r="AC95" i="24"/>
  <c r="DI95" i="24"/>
  <c r="BM95" i="24"/>
  <c r="CM95" i="24"/>
  <c r="S95" i="24"/>
  <c r="BQ95" i="24"/>
  <c r="AQ95" i="24"/>
  <c r="AY95" i="24"/>
  <c r="AA95" i="24"/>
  <c r="CW95" i="24"/>
  <c r="BK95" i="24"/>
  <c r="M95" i="24"/>
  <c r="AK95" i="24"/>
  <c r="CE95" i="24"/>
  <c r="Q95" i="24"/>
  <c r="W3" i="26"/>
  <c r="DS3" i="26"/>
  <c r="AW3" i="26"/>
  <c r="AI3" i="26"/>
  <c r="BA3" i="26"/>
  <c r="O3" i="26"/>
  <c r="BQ3" i="26"/>
  <c r="CK3" i="26"/>
  <c r="CQ3" i="26"/>
  <c r="BS3" i="26"/>
  <c r="DQ3" i="26"/>
  <c r="CY3" i="26"/>
  <c r="CS3" i="26"/>
  <c r="BY3" i="26"/>
  <c r="BC3" i="26"/>
  <c r="AS3" i="26"/>
  <c r="BM3" i="26"/>
  <c r="M3" i="26"/>
  <c r="BI3" i="26"/>
  <c r="I3" i="26"/>
  <c r="AU3" i="26"/>
  <c r="AQ3" i="26"/>
  <c r="AO3" i="26"/>
  <c r="DK3" i="26"/>
  <c r="DU3" i="26"/>
  <c r="CC3" i="26"/>
  <c r="BG3" i="26"/>
  <c r="BO3" i="26"/>
  <c r="CA3" i="26"/>
  <c r="DI3" i="26"/>
  <c r="CE3" i="26"/>
  <c r="BE3" i="26"/>
  <c r="K3" i="26"/>
  <c r="AE3" i="26"/>
  <c r="AA3" i="26"/>
  <c r="DG3" i="26"/>
  <c r="DW3" i="26"/>
  <c r="Y3" i="26"/>
  <c r="BU3" i="26"/>
  <c r="AC3" i="26"/>
  <c r="AK3" i="26"/>
  <c r="AM3" i="26"/>
  <c r="U3" i="26"/>
  <c r="CO3" i="26"/>
  <c r="BK3" i="26"/>
  <c r="Q3" i="26"/>
  <c r="AG3" i="26"/>
  <c r="CM3" i="26"/>
  <c r="CU3" i="26"/>
  <c r="AY3" i="26"/>
  <c r="S3" i="26"/>
  <c r="BW3" i="26"/>
  <c r="DC3" i="26"/>
  <c r="DO3" i="26"/>
  <c r="CW3" i="26"/>
  <c r="DA3" i="26"/>
  <c r="DM3" i="26"/>
  <c r="DE3" i="26"/>
  <c r="CG3" i="26"/>
  <c r="CI3" i="26"/>
  <c r="DI262" i="27"/>
  <c r="Q262" i="27"/>
  <c r="AW262" i="27"/>
  <c r="DE262" i="27"/>
  <c r="CS262" i="27"/>
  <c r="DQ262" i="27"/>
  <c r="BO262" i="27"/>
  <c r="AQ262" i="27"/>
  <c r="CY262" i="27"/>
  <c r="AA262" i="27"/>
  <c r="BI262" i="27"/>
  <c r="BQ262" i="27"/>
  <c r="CO262" i="27"/>
  <c r="CC262" i="27"/>
  <c r="U262" i="27"/>
  <c r="W262" i="27"/>
  <c r="BC262" i="27"/>
  <c r="CA262" i="27"/>
  <c r="AY262" i="27"/>
  <c r="DM262" i="27"/>
  <c r="AE262" i="27"/>
  <c r="AG262" i="27"/>
  <c r="BE262" i="27"/>
  <c r="M262" i="27"/>
  <c r="CQ262" i="27"/>
  <c r="AM262" i="27"/>
  <c r="CU262" i="27"/>
  <c r="DK262" i="27"/>
  <c r="DU262" i="27"/>
  <c r="BM262" i="27"/>
  <c r="AK262" i="27"/>
  <c r="BG262" i="27"/>
  <c r="BK262" i="27"/>
  <c r="CW262" i="27"/>
  <c r="CK262" i="27"/>
  <c r="AU262" i="27"/>
  <c r="BU262" i="27"/>
  <c r="DW262" i="27"/>
  <c r="S262" i="27"/>
  <c r="CM262" i="27"/>
  <c r="DC262" i="27"/>
  <c r="I262" i="27"/>
  <c r="DG262" i="27"/>
  <c r="DS262" i="27"/>
  <c r="CE262" i="27"/>
  <c r="BY262" i="27"/>
  <c r="AC262" i="27"/>
  <c r="AO262" i="27"/>
  <c r="O262" i="27"/>
  <c r="AI262" i="27"/>
  <c r="K262" i="27"/>
  <c r="DO262" i="27"/>
  <c r="Y262" i="27"/>
  <c r="BW262" i="27"/>
  <c r="AS262" i="27"/>
  <c r="BA262" i="27"/>
  <c r="DA262" i="27"/>
  <c r="BS262" i="27"/>
  <c r="CG262" i="27"/>
  <c r="CI262" i="27"/>
  <c r="AW133" i="27"/>
  <c r="AA133" i="27"/>
  <c r="DS133" i="27"/>
  <c r="W133" i="27"/>
  <c r="CW133" i="27"/>
  <c r="AO133" i="27"/>
  <c r="BE133" i="27"/>
  <c r="DA133" i="27"/>
  <c r="DO133" i="27"/>
  <c r="AC133" i="27"/>
  <c r="BC133" i="27"/>
  <c r="DI133" i="27"/>
  <c r="DC133" i="27"/>
  <c r="I133" i="27"/>
  <c r="AG133" i="27"/>
  <c r="AY133" i="27"/>
  <c r="BU133" i="27"/>
  <c r="DQ133" i="27"/>
  <c r="K133" i="27"/>
  <c r="AS133" i="27"/>
  <c r="BK133" i="27"/>
  <c r="BW133" i="27"/>
  <c r="CY133" i="27"/>
  <c r="Y133" i="27"/>
  <c r="AU133" i="27"/>
  <c r="BI133" i="27"/>
  <c r="CO133" i="27"/>
  <c r="CK133" i="27"/>
  <c r="DK133" i="27"/>
  <c r="AE133" i="27"/>
  <c r="BY133" i="27"/>
  <c r="AQ133" i="27"/>
  <c r="AK133" i="27"/>
  <c r="O133" i="27"/>
  <c r="BG133" i="27"/>
  <c r="DE133" i="27"/>
  <c r="BA133" i="27"/>
  <c r="CE133" i="27"/>
  <c r="DG133" i="27"/>
  <c r="S133" i="27"/>
  <c r="BQ133" i="27"/>
  <c r="Q133" i="27"/>
  <c r="CU133" i="27"/>
  <c r="DU133" i="27"/>
  <c r="AI133" i="27"/>
  <c r="DM133" i="27"/>
  <c r="CM133" i="27"/>
  <c r="CQ133" i="27"/>
  <c r="M133" i="27"/>
  <c r="BO133" i="27"/>
  <c r="DW133" i="27"/>
  <c r="BS133" i="27"/>
  <c r="U133" i="27"/>
  <c r="CC133" i="27"/>
  <c r="AM133" i="27"/>
  <c r="CI133" i="27"/>
  <c r="BM133" i="27"/>
  <c r="CA133" i="27"/>
  <c r="CS133" i="27"/>
  <c r="CG133" i="27"/>
  <c r="CK156" i="26"/>
  <c r="CG156" i="26"/>
  <c r="DM156" i="26"/>
  <c r="BG156" i="26"/>
  <c r="AQ156" i="26"/>
  <c r="AM156" i="26"/>
  <c r="DC156" i="26"/>
  <c r="BK156" i="26"/>
  <c r="AK156" i="26"/>
  <c r="Q156" i="26"/>
  <c r="CS156" i="26"/>
  <c r="DW156" i="26"/>
  <c r="BI156" i="26"/>
  <c r="DK156" i="26"/>
  <c r="DO156" i="26"/>
  <c r="CE156" i="26"/>
  <c r="DS156" i="26"/>
  <c r="K156" i="26"/>
  <c r="AS156" i="26"/>
  <c r="BO156" i="26"/>
  <c r="AC156" i="26"/>
  <c r="CM156" i="26"/>
  <c r="AG156" i="26"/>
  <c r="CA156" i="26"/>
  <c r="M156" i="26"/>
  <c r="AO156" i="26"/>
  <c r="CY156" i="26"/>
  <c r="DA156" i="26"/>
  <c r="DQ156" i="26"/>
  <c r="CO156" i="26"/>
  <c r="AE156" i="26"/>
  <c r="AI156" i="26"/>
  <c r="CC156" i="26"/>
  <c r="AW156" i="26"/>
  <c r="S156" i="26"/>
  <c r="CQ156" i="26"/>
  <c r="U156" i="26"/>
  <c r="CW156" i="26"/>
  <c r="Y156" i="26"/>
  <c r="BE156" i="26"/>
  <c r="O156" i="26"/>
  <c r="BC156" i="26"/>
  <c r="AU156" i="26"/>
  <c r="CI156" i="26"/>
  <c r="DG156" i="26"/>
  <c r="AY156" i="26"/>
  <c r="CU156" i="26"/>
  <c r="BU156" i="26"/>
  <c r="I156" i="26"/>
  <c r="AA156" i="26"/>
  <c r="DU156" i="26"/>
  <c r="BS156" i="26"/>
  <c r="BA156" i="26"/>
  <c r="DI156" i="26"/>
  <c r="BQ156" i="26"/>
  <c r="DE156" i="26"/>
  <c r="W156" i="26"/>
  <c r="BM156" i="26"/>
  <c r="BY156" i="26"/>
  <c r="BE129" i="26"/>
  <c r="CW129" i="26"/>
  <c r="DS129" i="26"/>
  <c r="U129" i="26"/>
  <c r="BM129" i="26"/>
  <c r="BI129" i="26"/>
  <c r="DG129" i="26"/>
  <c r="AQ129" i="26"/>
  <c r="AI129" i="26"/>
  <c r="BO129" i="26"/>
  <c r="AK129" i="26"/>
  <c r="CU129" i="26"/>
  <c r="AG129" i="26"/>
  <c r="BU129" i="26"/>
  <c r="CC129" i="26"/>
  <c r="CE129" i="26"/>
  <c r="AO129" i="26"/>
  <c r="BW129" i="26"/>
  <c r="CG129" i="26"/>
  <c r="DC129" i="26"/>
  <c r="CO129" i="26"/>
  <c r="I129" i="26"/>
  <c r="M129" i="26"/>
  <c r="AS129" i="26"/>
  <c r="CY129" i="26"/>
  <c r="CA129" i="26"/>
  <c r="K129" i="26"/>
  <c r="W129" i="26"/>
  <c r="AY129" i="26"/>
  <c r="DE129" i="26"/>
  <c r="AW129" i="26"/>
  <c r="DO129" i="26"/>
  <c r="DM129" i="26"/>
  <c r="AM129" i="26"/>
  <c r="CI129" i="26"/>
  <c r="DA129" i="26"/>
  <c r="Q129" i="26"/>
  <c r="DI129" i="26"/>
  <c r="CS129" i="26"/>
  <c r="S129" i="26"/>
  <c r="BY129" i="26"/>
  <c r="AU129" i="26"/>
  <c r="BA129" i="26"/>
  <c r="BG129" i="26"/>
  <c r="AA129" i="26"/>
  <c r="DW129" i="26"/>
  <c r="DQ129" i="26"/>
  <c r="AE129" i="26"/>
  <c r="Y129" i="26"/>
  <c r="BS129" i="26"/>
  <c r="DK129" i="26"/>
  <c r="BC129" i="26"/>
  <c r="BQ129" i="26"/>
  <c r="BK129" i="26"/>
  <c r="CM129" i="26"/>
  <c r="AC129" i="26"/>
  <c r="CK129" i="26"/>
  <c r="DU129" i="26"/>
  <c r="CQ129" i="26"/>
  <c r="O129" i="26"/>
  <c r="AI90" i="25"/>
  <c r="CO90" i="25"/>
  <c r="BS90" i="25"/>
  <c r="AY90" i="25"/>
  <c r="AM90" i="25"/>
  <c r="BE90" i="25"/>
  <c r="DI90" i="25"/>
  <c r="AO90" i="25"/>
  <c r="AK90" i="25"/>
  <c r="DC90" i="25"/>
  <c r="I90" i="25"/>
  <c r="DU90" i="25"/>
  <c r="AA90" i="25"/>
  <c r="W90" i="25"/>
  <c r="DQ90" i="25"/>
  <c r="BK90" i="25"/>
  <c r="AG90" i="25"/>
  <c r="DM90" i="25"/>
  <c r="AW90" i="25"/>
  <c r="BI90" i="25"/>
  <c r="DA90" i="25"/>
  <c r="CQ90" i="25"/>
  <c r="AQ90" i="25"/>
  <c r="AE90" i="25"/>
  <c r="Y90" i="25"/>
  <c r="CK90" i="25"/>
  <c r="AS90" i="25"/>
  <c r="K90" i="25"/>
  <c r="CY90" i="25"/>
  <c r="CU90" i="25"/>
  <c r="CA90" i="25"/>
  <c r="CG90" i="25"/>
  <c r="CC90" i="25"/>
  <c r="DE90" i="25"/>
  <c r="M90" i="25"/>
  <c r="BO90" i="25"/>
  <c r="BU90" i="25"/>
  <c r="CS90" i="25"/>
  <c r="BA90" i="25"/>
  <c r="DW90" i="25"/>
  <c r="DG90" i="25"/>
  <c r="BW90" i="25"/>
  <c r="CI90" i="25"/>
  <c r="O90" i="25"/>
  <c r="DK90" i="25"/>
  <c r="U90" i="25"/>
  <c r="DO90" i="25"/>
  <c r="CE90" i="25"/>
  <c r="CW90" i="25"/>
  <c r="CM90" i="25"/>
  <c r="BC90" i="25"/>
  <c r="BQ90" i="25"/>
  <c r="DS90" i="25"/>
  <c r="S90" i="25"/>
  <c r="BY90" i="25"/>
  <c r="BM90" i="25"/>
  <c r="BG90" i="25"/>
  <c r="AC90" i="25"/>
  <c r="AU90" i="25"/>
  <c r="Q90" i="25"/>
  <c r="CK244" i="27"/>
  <c r="K244" i="27"/>
  <c r="AY244" i="27"/>
  <c r="BG244" i="27"/>
  <c r="CQ244" i="27"/>
  <c r="CS244" i="27"/>
  <c r="DG244" i="27"/>
  <c r="BQ244" i="27"/>
  <c r="CO244" i="27"/>
  <c r="BU244" i="27"/>
  <c r="U244" i="27"/>
  <c r="AQ244" i="27"/>
  <c r="BC244" i="27"/>
  <c r="CA244" i="27"/>
  <c r="BO244" i="27"/>
  <c r="AC244" i="27"/>
  <c r="DO244" i="27"/>
  <c r="AG244" i="27"/>
  <c r="BE244" i="27"/>
  <c r="M244" i="27"/>
  <c r="AK244" i="27"/>
  <c r="BW244" i="27"/>
  <c r="DK244" i="27"/>
  <c r="CU244" i="27"/>
  <c r="DM244" i="27"/>
  <c r="DU244" i="27"/>
  <c r="DW244" i="27"/>
  <c r="BY244" i="27"/>
  <c r="CM244" i="27"/>
  <c r="CY244" i="27"/>
  <c r="DI244" i="27"/>
  <c r="DC244" i="27"/>
  <c r="BK244" i="27"/>
  <c r="CW244" i="27"/>
  <c r="CC244" i="27"/>
  <c r="AS244" i="27"/>
  <c r="Q244" i="27"/>
  <c r="AO244" i="27"/>
  <c r="CI244" i="27"/>
  <c r="CE244" i="27"/>
  <c r="AU244" i="27"/>
  <c r="I244" i="27"/>
  <c r="Y244" i="27"/>
  <c r="DA244" i="27"/>
  <c r="AA244" i="27"/>
  <c r="CG244" i="27"/>
  <c r="BS244" i="27"/>
  <c r="AW244" i="27"/>
  <c r="DQ244" i="27"/>
  <c r="BM244" i="27"/>
  <c r="O244" i="27"/>
  <c r="AI244" i="27"/>
  <c r="W244" i="27"/>
  <c r="AE244" i="27"/>
  <c r="S244" i="27"/>
  <c r="BA244" i="27"/>
  <c r="DE244" i="27"/>
  <c r="BI244" i="27"/>
  <c r="AM244" i="27"/>
  <c r="DS244" i="27"/>
  <c r="BO82" i="25"/>
  <c r="BA82" i="25"/>
  <c r="CM82" i="25"/>
  <c r="CA82" i="25"/>
  <c r="AA82" i="25"/>
  <c r="AE82" i="25"/>
  <c r="Q82" i="25"/>
  <c r="BY82" i="25"/>
  <c r="BM82" i="25"/>
  <c r="M82" i="25"/>
  <c r="BC82" i="25"/>
  <c r="BQ82" i="25"/>
  <c r="BK82" i="25"/>
  <c r="K82" i="25"/>
  <c r="DM82" i="25"/>
  <c r="DO82" i="25"/>
  <c r="AW82" i="25"/>
  <c r="CS82" i="25"/>
  <c r="DK82" i="25"/>
  <c r="CY82" i="25"/>
  <c r="AQ82" i="25"/>
  <c r="DU82" i="25"/>
  <c r="CK82" i="25"/>
  <c r="CW82" i="25"/>
  <c r="CC82" i="25"/>
  <c r="AM82" i="25"/>
  <c r="Y82" i="25"/>
  <c r="CU82" i="25"/>
  <c r="CI82" i="25"/>
  <c r="BG82" i="25"/>
  <c r="DW82" i="25"/>
  <c r="DI82" i="25"/>
  <c r="BS82" i="25"/>
  <c r="S82" i="25"/>
  <c r="O82" i="25"/>
  <c r="U82" i="25"/>
  <c r="AS82" i="25"/>
  <c r="AU82" i="25"/>
  <c r="DC82" i="25"/>
  <c r="CQ82" i="25"/>
  <c r="BI82" i="25"/>
  <c r="BE82" i="25"/>
  <c r="CG82" i="25"/>
  <c r="AG82" i="25"/>
  <c r="AY82" i="25"/>
  <c r="DQ82" i="25"/>
  <c r="AI82" i="25"/>
  <c r="CO82" i="25"/>
  <c r="CE82" i="25"/>
  <c r="I82" i="25"/>
  <c r="AC82" i="25"/>
  <c r="DS82" i="25"/>
  <c r="AK82" i="25"/>
  <c r="DG82" i="25"/>
  <c r="BU82" i="25"/>
  <c r="DA82" i="25"/>
  <c r="W82" i="25"/>
  <c r="BW82" i="25"/>
  <c r="DE82" i="25"/>
  <c r="AO82" i="25"/>
  <c r="BO51" i="24"/>
  <c r="CC51" i="24"/>
  <c r="BY51" i="24"/>
  <c r="AW51" i="24"/>
  <c r="U51" i="24"/>
  <c r="BS51" i="24"/>
  <c r="BG51" i="24"/>
  <c r="AU51" i="24"/>
  <c r="AA51" i="24"/>
  <c r="DM51" i="24"/>
  <c r="DI51" i="24"/>
  <c r="BW51" i="24"/>
  <c r="AK51" i="24"/>
  <c r="AG51" i="24"/>
  <c r="DS51" i="24"/>
  <c r="BA51" i="24"/>
  <c r="CM51" i="24"/>
  <c r="I51" i="24"/>
  <c r="BU51" i="24"/>
  <c r="AC51" i="24"/>
  <c r="BI51" i="24"/>
  <c r="AO51" i="24"/>
  <c r="M51" i="24"/>
  <c r="AS51" i="24"/>
  <c r="CG51" i="24"/>
  <c r="BM51" i="24"/>
  <c r="DO51" i="24"/>
  <c r="CQ51" i="24"/>
  <c r="CA51" i="24"/>
  <c r="AQ51" i="24"/>
  <c r="Q51" i="24"/>
  <c r="BC51" i="24"/>
  <c r="S51" i="24"/>
  <c r="BQ51" i="24"/>
  <c r="CY51" i="24"/>
  <c r="DK51" i="24"/>
  <c r="CK51" i="24"/>
  <c r="DA51" i="24"/>
  <c r="CO51" i="24"/>
  <c r="DU51" i="24"/>
  <c r="CE51" i="24"/>
  <c r="DG51" i="24"/>
  <c r="CS51" i="24"/>
  <c r="O51" i="24"/>
  <c r="CW51" i="24"/>
  <c r="AM51" i="24"/>
  <c r="Y51" i="24"/>
  <c r="AE51" i="24"/>
  <c r="DE51" i="24"/>
  <c r="DW51" i="24"/>
  <c r="BK51" i="24"/>
  <c r="AY51" i="24"/>
  <c r="W51" i="24"/>
  <c r="CI51" i="24"/>
  <c r="DQ51" i="24"/>
  <c r="CU51" i="24"/>
  <c r="DC51" i="24"/>
  <c r="BE51" i="24"/>
  <c r="K51" i="24"/>
  <c r="AI51" i="24"/>
  <c r="AK144" i="27"/>
  <c r="I144" i="27"/>
  <c r="AA144" i="27"/>
  <c r="CW144" i="27"/>
  <c r="BM144" i="27"/>
  <c r="BO144" i="27"/>
  <c r="CC144" i="27"/>
  <c r="DA144" i="27"/>
  <c r="AY144" i="27"/>
  <c r="CA144" i="27"/>
  <c r="CU144" i="27"/>
  <c r="AS144" i="27"/>
  <c r="DC144" i="27"/>
  <c r="CG144" i="27"/>
  <c r="AW144" i="27"/>
  <c r="K144" i="27"/>
  <c r="CK144" i="27"/>
  <c r="BQ144" i="27"/>
  <c r="BK144" i="27"/>
  <c r="DS144" i="27"/>
  <c r="AE144" i="27"/>
  <c r="BA144" i="27"/>
  <c r="AU144" i="27"/>
  <c r="AG144" i="27"/>
  <c r="M144" i="27"/>
  <c r="CY144" i="27"/>
  <c r="CS144" i="27"/>
  <c r="Q144" i="27"/>
  <c r="BG144" i="27"/>
  <c r="DE144" i="27"/>
  <c r="DO144" i="27"/>
  <c r="O144" i="27"/>
  <c r="S144" i="27"/>
  <c r="CO144" i="27"/>
  <c r="BE144" i="27"/>
  <c r="AQ144" i="27"/>
  <c r="W144" i="27"/>
  <c r="BY144" i="27"/>
  <c r="BS144" i="27"/>
  <c r="AI144" i="27"/>
  <c r="AC144" i="27"/>
  <c r="BI144" i="27"/>
  <c r="Y144" i="27"/>
  <c r="CM144" i="27"/>
  <c r="DM144" i="27"/>
  <c r="DG144" i="27"/>
  <c r="CI144" i="27"/>
  <c r="DW144" i="27"/>
  <c r="U144" i="27"/>
  <c r="BU144" i="27"/>
  <c r="CQ144" i="27"/>
  <c r="DK144" i="27"/>
  <c r="DU144" i="27"/>
  <c r="DI144" i="27"/>
  <c r="BW144" i="27"/>
  <c r="AM144" i="27"/>
  <c r="BC144" i="27"/>
  <c r="CE144" i="27"/>
  <c r="DQ144" i="27"/>
  <c r="AO144" i="27"/>
  <c r="DK249" i="27"/>
  <c r="CI249" i="27"/>
  <c r="AQ249" i="27"/>
  <c r="AE249" i="27"/>
  <c r="BE249" i="27"/>
  <c r="CW249" i="27"/>
  <c r="BU249" i="27"/>
  <c r="U249" i="27"/>
  <c r="DW249" i="27"/>
  <c r="DI249" i="27"/>
  <c r="BO249" i="27"/>
  <c r="AK249" i="27"/>
  <c r="DM249" i="27"/>
  <c r="DQ249" i="27"/>
  <c r="CU249" i="27"/>
  <c r="W249" i="27"/>
  <c r="DG249" i="27"/>
  <c r="CQ249" i="27"/>
  <c r="AW249" i="27"/>
  <c r="BY249" i="27"/>
  <c r="CK249" i="27"/>
  <c r="DA249" i="27"/>
  <c r="AO249" i="27"/>
  <c r="CE249" i="27"/>
  <c r="BC249" i="27"/>
  <c r="DE249" i="27"/>
  <c r="DC249" i="27"/>
  <c r="AS249" i="27"/>
  <c r="AY249" i="27"/>
  <c r="BI249" i="27"/>
  <c r="O249" i="27"/>
  <c r="BK249" i="27"/>
  <c r="DO249" i="27"/>
  <c r="AC249" i="27"/>
  <c r="AM249" i="27"/>
  <c r="BS249" i="27"/>
  <c r="BM249" i="27"/>
  <c r="K249" i="27"/>
  <c r="DU249" i="27"/>
  <c r="Y249" i="27"/>
  <c r="BG249" i="27"/>
  <c r="BA249" i="27"/>
  <c r="DS249" i="27"/>
  <c r="CC249" i="27"/>
  <c r="CA249" i="27"/>
  <c r="CM249" i="27"/>
  <c r="CS249" i="27"/>
  <c r="BQ249" i="27"/>
  <c r="M249" i="27"/>
  <c r="AU249" i="27"/>
  <c r="CG249" i="27"/>
  <c r="CO249" i="27"/>
  <c r="I249" i="27"/>
  <c r="AA249" i="27"/>
  <c r="Q249" i="27"/>
  <c r="AG249" i="27"/>
  <c r="S249" i="27"/>
  <c r="AI249" i="27"/>
  <c r="CY249" i="27"/>
  <c r="BW249" i="27"/>
  <c r="CM161" i="27"/>
  <c r="AE161" i="27"/>
  <c r="K161" i="27"/>
  <c r="DU161" i="27"/>
  <c r="CK161" i="27"/>
  <c r="BC161" i="27"/>
  <c r="I161" i="27"/>
  <c r="DI161" i="27"/>
  <c r="M161" i="27"/>
  <c r="CY161" i="27"/>
  <c r="DQ161" i="27"/>
  <c r="BA161" i="27"/>
  <c r="AI161" i="27"/>
  <c r="DE161" i="27"/>
  <c r="BU161" i="27"/>
  <c r="BS161" i="27"/>
  <c r="Q161" i="27"/>
  <c r="BG161" i="27"/>
  <c r="CI161" i="27"/>
  <c r="DC161" i="27"/>
  <c r="BO161" i="27"/>
  <c r="BI161" i="27"/>
  <c r="CG161" i="27"/>
  <c r="BE161" i="27"/>
  <c r="AK161" i="27"/>
  <c r="AY161" i="27"/>
  <c r="Y161" i="27"/>
  <c r="BK161" i="27"/>
  <c r="AQ161" i="27"/>
  <c r="O161" i="27"/>
  <c r="CE161" i="27"/>
  <c r="BQ161" i="27"/>
  <c r="AG161" i="27"/>
  <c r="U161" i="27"/>
  <c r="DG161" i="27"/>
  <c r="DK161" i="27"/>
  <c r="AO161" i="27"/>
  <c r="CU161" i="27"/>
  <c r="DM161" i="27"/>
  <c r="CC161" i="27"/>
  <c r="AW161" i="27"/>
  <c r="AM161" i="27"/>
  <c r="CQ161" i="27"/>
  <c r="AU161" i="27"/>
  <c r="BM161" i="27"/>
  <c r="AA161" i="27"/>
  <c r="BW161" i="27"/>
  <c r="DW161" i="27"/>
  <c r="AC161" i="27"/>
  <c r="BY161" i="27"/>
  <c r="S161" i="27"/>
  <c r="CO161" i="27"/>
  <c r="W161" i="27"/>
  <c r="DA161" i="27"/>
  <c r="DO161" i="27"/>
  <c r="CW161" i="27"/>
  <c r="CS161" i="27"/>
  <c r="DS161" i="27"/>
  <c r="CA161" i="27"/>
  <c r="AS161" i="27"/>
  <c r="BQ57" i="27"/>
  <c r="AG57" i="27"/>
  <c r="DS57" i="27"/>
  <c r="DE57" i="27"/>
  <c r="CK57" i="27"/>
  <c r="DI57" i="27"/>
  <c r="K57" i="27"/>
  <c r="CG57" i="27"/>
  <c r="CY57" i="27"/>
  <c r="BO57" i="27"/>
  <c r="BC57" i="27"/>
  <c r="CW57" i="27"/>
  <c r="DC57" i="27"/>
  <c r="AS57" i="27"/>
  <c r="BU57" i="27"/>
  <c r="DW57" i="27"/>
  <c r="DQ57" i="27"/>
  <c r="DM57" i="27"/>
  <c r="CI57" i="27"/>
  <c r="AY57" i="27"/>
  <c r="I57" i="27"/>
  <c r="AE57" i="27"/>
  <c r="BS57" i="27"/>
  <c r="BE57" i="27"/>
  <c r="CO57" i="27"/>
  <c r="Q57" i="27"/>
  <c r="BW57" i="27"/>
  <c r="AO57" i="27"/>
  <c r="AI57" i="27"/>
  <c r="O57" i="27"/>
  <c r="Y57" i="27"/>
  <c r="CE57" i="27"/>
  <c r="DK57" i="27"/>
  <c r="BY57" i="27"/>
  <c r="CC57" i="27"/>
  <c r="BA57" i="27"/>
  <c r="AU57" i="27"/>
  <c r="M57" i="27"/>
  <c r="CQ57" i="27"/>
  <c r="BG57" i="27"/>
  <c r="CU57" i="27"/>
  <c r="AC57" i="27"/>
  <c r="CS57" i="27"/>
  <c r="BM57" i="27"/>
  <c r="AK57" i="27"/>
  <c r="AQ57" i="27"/>
  <c r="DA57" i="27"/>
  <c r="BI57" i="27"/>
  <c r="AM57" i="27"/>
  <c r="DG57" i="27"/>
  <c r="CM57" i="27"/>
  <c r="DU57" i="27"/>
  <c r="U57" i="27"/>
  <c r="W57" i="27"/>
  <c r="BK57" i="27"/>
  <c r="DO57" i="27"/>
  <c r="AW57" i="27"/>
  <c r="S57" i="27"/>
  <c r="CA57" i="27"/>
  <c r="AA57" i="27"/>
  <c r="BE45" i="27"/>
  <c r="AY45" i="27"/>
  <c r="DG45" i="27"/>
  <c r="CM45" i="27"/>
  <c r="BK45" i="27"/>
  <c r="CG45" i="27"/>
  <c r="AS45" i="27"/>
  <c r="CK45" i="27"/>
  <c r="CO45" i="27"/>
  <c r="AG45" i="27"/>
  <c r="S45" i="27"/>
  <c r="CQ45" i="27"/>
  <c r="BW45" i="27"/>
  <c r="AE45" i="27"/>
  <c r="K45" i="27"/>
  <c r="AK45" i="27"/>
  <c r="BU45" i="27"/>
  <c r="AC45" i="27"/>
  <c r="I45" i="27"/>
  <c r="DC45" i="27"/>
  <c r="BS45" i="27"/>
  <c r="AA45" i="27"/>
  <c r="BG45" i="27"/>
  <c r="O45" i="27"/>
  <c r="DI45" i="27"/>
  <c r="BC45" i="27"/>
  <c r="BQ45" i="27"/>
  <c r="U45" i="27"/>
  <c r="DO45" i="27"/>
  <c r="CU45" i="27"/>
  <c r="DS45" i="27"/>
  <c r="BA45" i="27"/>
  <c r="CY45" i="27"/>
  <c r="CE45" i="27"/>
  <c r="AM45" i="27"/>
  <c r="CI45" i="27"/>
  <c r="DU45" i="27"/>
  <c r="BM45" i="27"/>
  <c r="Q45" i="27"/>
  <c r="BY45" i="27"/>
  <c r="DQ45" i="27"/>
  <c r="CC45" i="27"/>
  <c r="DK45" i="27"/>
  <c r="AU45" i="27"/>
  <c r="BO45" i="27"/>
  <c r="CW45" i="27"/>
  <c r="CA45" i="27"/>
  <c r="DM45" i="27"/>
  <c r="Y45" i="27"/>
  <c r="DE45" i="27"/>
  <c r="AO45" i="27"/>
  <c r="CS45" i="27"/>
  <c r="AQ45" i="27"/>
  <c r="DW45" i="27"/>
  <c r="AW45" i="27"/>
  <c r="AI45" i="27"/>
  <c r="M45" i="27"/>
  <c r="BI45" i="27"/>
  <c r="DA45" i="27"/>
  <c r="W45" i="27"/>
  <c r="CW9" i="26"/>
  <c r="CA9" i="26"/>
  <c r="DS9" i="26"/>
  <c r="DU9" i="26"/>
  <c r="CK9" i="26"/>
  <c r="AW9" i="26"/>
  <c r="I9" i="26"/>
  <c r="M9" i="26"/>
  <c r="CY9" i="26"/>
  <c r="BW9" i="26"/>
  <c r="BQ9" i="26"/>
  <c r="Q9" i="26"/>
  <c r="DE9" i="26"/>
  <c r="BU9" i="26"/>
  <c r="BA9" i="26"/>
  <c r="DI9" i="26"/>
  <c r="CG9" i="26"/>
  <c r="CI9" i="26"/>
  <c r="BG9" i="26"/>
  <c r="AE9" i="26"/>
  <c r="BY9" i="26"/>
  <c r="BK9" i="26"/>
  <c r="BE9" i="26"/>
  <c r="AK9" i="26"/>
  <c r="DW9" i="26"/>
  <c r="DQ9" i="26"/>
  <c r="AG9" i="26"/>
  <c r="AQ9" i="26"/>
  <c r="O9" i="26"/>
  <c r="CS9" i="26"/>
  <c r="CM9" i="26"/>
  <c r="DK9" i="26"/>
  <c r="DM9" i="26"/>
  <c r="CC9" i="26"/>
  <c r="AI9" i="26"/>
  <c r="Y9" i="26"/>
  <c r="AU9" i="26"/>
  <c r="CO9" i="26"/>
  <c r="CQ9" i="26"/>
  <c r="BO9" i="26"/>
  <c r="DA9" i="26"/>
  <c r="BC9" i="26"/>
  <c r="AO9" i="26"/>
  <c r="AY9" i="26"/>
  <c r="W9" i="26"/>
  <c r="AA9" i="26"/>
  <c r="AS9" i="26"/>
  <c r="BI9" i="26"/>
  <c r="DO9" i="26"/>
  <c r="AM9" i="26"/>
  <c r="CE9" i="26"/>
  <c r="CU9" i="26"/>
  <c r="DC9" i="26"/>
  <c r="K9" i="26"/>
  <c r="BS9" i="26"/>
  <c r="S9" i="26"/>
  <c r="AC9" i="26"/>
  <c r="BM9" i="26"/>
  <c r="DG9" i="26"/>
  <c r="U9" i="26"/>
  <c r="Q154" i="26"/>
  <c r="DU154" i="26"/>
  <c r="BY154" i="26"/>
  <c r="DE154" i="26"/>
  <c r="DC154" i="26"/>
  <c r="BA154" i="26"/>
  <c r="AU154" i="26"/>
  <c r="DQ154" i="26"/>
  <c r="DA154" i="26"/>
  <c r="AQ154" i="26"/>
  <c r="BQ154" i="26"/>
  <c r="CC154" i="26"/>
  <c r="AS154" i="26"/>
  <c r="CS154" i="26"/>
  <c r="CI154" i="26"/>
  <c r="BS154" i="26"/>
  <c r="CO154" i="26"/>
  <c r="AA154" i="26"/>
  <c r="DS154" i="26"/>
  <c r="AK154" i="26"/>
  <c r="S154" i="26"/>
  <c r="AY154" i="26"/>
  <c r="CK154" i="26"/>
  <c r="U154" i="26"/>
  <c r="M154" i="26"/>
  <c r="CG154" i="26"/>
  <c r="BW154" i="26"/>
  <c r="Y154" i="26"/>
  <c r="BU154" i="26"/>
  <c r="CE154" i="26"/>
  <c r="BK154" i="26"/>
  <c r="DI154" i="26"/>
  <c r="CY154" i="26"/>
  <c r="DW154" i="26"/>
  <c r="CU154" i="26"/>
  <c r="DM154" i="26"/>
  <c r="AI154" i="26"/>
  <c r="AW154" i="26"/>
  <c r="AM154" i="26"/>
  <c r="AE154" i="26"/>
  <c r="BO154" i="26"/>
  <c r="CW154" i="26"/>
  <c r="W154" i="26"/>
  <c r="O154" i="26"/>
  <c r="CM154" i="26"/>
  <c r="CA154" i="26"/>
  <c r="BM154" i="26"/>
  <c r="AG154" i="26"/>
  <c r="AO154" i="26"/>
  <c r="BC154" i="26"/>
  <c r="AC154" i="26"/>
  <c r="K154" i="26"/>
  <c r="BG154" i="26"/>
  <c r="BE154" i="26"/>
  <c r="DO154" i="26"/>
  <c r="DG154" i="26"/>
  <c r="DK154" i="26"/>
  <c r="CQ154" i="26"/>
  <c r="I154" i="26"/>
  <c r="BI154" i="26"/>
  <c r="CM99" i="26"/>
  <c r="BO99" i="26"/>
  <c r="DQ99" i="26"/>
  <c r="AW99" i="26"/>
  <c r="AY99" i="26"/>
  <c r="AU99" i="26"/>
  <c r="AE99" i="26"/>
  <c r="CG99" i="26"/>
  <c r="AA99" i="26"/>
  <c r="AK99" i="26"/>
  <c r="DK99" i="26"/>
  <c r="AG99" i="26"/>
  <c r="DW99" i="26"/>
  <c r="DS99" i="26"/>
  <c r="O99" i="26"/>
  <c r="BK99" i="26"/>
  <c r="BW99" i="26"/>
  <c r="K99" i="26"/>
  <c r="M99" i="26"/>
  <c r="DG99" i="26"/>
  <c r="Y99" i="26"/>
  <c r="BC99" i="26"/>
  <c r="CO99" i="26"/>
  <c r="DE99" i="26"/>
  <c r="CC99" i="26"/>
  <c r="AO99" i="26"/>
  <c r="CK99" i="26"/>
  <c r="I99" i="26"/>
  <c r="CI99" i="26"/>
  <c r="BG99" i="26"/>
  <c r="DC99" i="26"/>
  <c r="BM99" i="26"/>
  <c r="CU99" i="26"/>
  <c r="S99" i="26"/>
  <c r="BE99" i="26"/>
  <c r="BI99" i="26"/>
  <c r="U99" i="26"/>
  <c r="BQ99" i="26"/>
  <c r="DM99" i="26"/>
  <c r="AI99" i="26"/>
  <c r="BS99" i="26"/>
  <c r="CW99" i="26"/>
  <c r="CE99" i="26"/>
  <c r="CA99" i="26"/>
  <c r="CS99" i="26"/>
  <c r="AC99" i="26"/>
  <c r="AS99" i="26"/>
  <c r="DU99" i="26"/>
  <c r="DA99" i="26"/>
  <c r="CY99" i="26"/>
  <c r="BA99" i="26"/>
  <c r="BU99" i="26"/>
  <c r="DI99" i="26"/>
  <c r="BY99" i="26"/>
  <c r="Q99" i="26"/>
  <c r="AQ99" i="26"/>
  <c r="W99" i="26"/>
  <c r="CQ99" i="26"/>
  <c r="DO99" i="26"/>
  <c r="AM99" i="26"/>
  <c r="AU104" i="26"/>
  <c r="CO104" i="26"/>
  <c r="BW104" i="26"/>
  <c r="AE104" i="26"/>
  <c r="BE104" i="26"/>
  <c r="DK104" i="26"/>
  <c r="CA104" i="26"/>
  <c r="AC104" i="26"/>
  <c r="I104" i="26"/>
  <c r="AI104" i="26"/>
  <c r="BI104" i="26"/>
  <c r="BC104" i="26"/>
  <c r="BM104" i="26"/>
  <c r="O104" i="26"/>
  <c r="DI104" i="26"/>
  <c r="CW104" i="26"/>
  <c r="DS104" i="26"/>
  <c r="AY104" i="26"/>
  <c r="DO104" i="26"/>
  <c r="CU104" i="26"/>
  <c r="AO104" i="26"/>
  <c r="BK104" i="26"/>
  <c r="DM104" i="26"/>
  <c r="CS104" i="26"/>
  <c r="BA104" i="26"/>
  <c r="K104" i="26"/>
  <c r="CQ104" i="26"/>
  <c r="CY104" i="26"/>
  <c r="CE104" i="26"/>
  <c r="AM104" i="26"/>
  <c r="BG104" i="26"/>
  <c r="Y104" i="26"/>
  <c r="CC104" i="26"/>
  <c r="AK104" i="26"/>
  <c r="Q104" i="26"/>
  <c r="BU104" i="26"/>
  <c r="AG104" i="26"/>
  <c r="BO104" i="26"/>
  <c r="W104" i="26"/>
  <c r="DQ104" i="26"/>
  <c r="AW104" i="26"/>
  <c r="DE104" i="26"/>
  <c r="AQ104" i="26"/>
  <c r="CI104" i="26"/>
  <c r="U104" i="26"/>
  <c r="DU104" i="26"/>
  <c r="DG104" i="26"/>
  <c r="CK104" i="26"/>
  <c r="S104" i="26"/>
  <c r="DA104" i="26"/>
  <c r="BY104" i="26"/>
  <c r="CM104" i="26"/>
  <c r="CG104" i="26"/>
  <c r="BS104" i="26"/>
  <c r="DW104" i="26"/>
  <c r="AS104" i="26"/>
  <c r="DC104" i="26"/>
  <c r="M104" i="26"/>
  <c r="BQ104" i="26"/>
  <c r="AA104" i="26"/>
  <c r="DA109" i="26"/>
  <c r="AE109" i="26"/>
  <c r="AC109" i="26"/>
  <c r="AW109" i="26"/>
  <c r="BM109" i="26"/>
  <c r="U109" i="26"/>
  <c r="BA109" i="26"/>
  <c r="W109" i="26"/>
  <c r="O109" i="26"/>
  <c r="CI109" i="26"/>
  <c r="DC109" i="26"/>
  <c r="CG109" i="26"/>
  <c r="BY109" i="26"/>
  <c r="BC109" i="26"/>
  <c r="BS109" i="26"/>
  <c r="CW109" i="26"/>
  <c r="AM109" i="26"/>
  <c r="DM109" i="26"/>
  <c r="CS109" i="26"/>
  <c r="AI109" i="26"/>
  <c r="DU109" i="26"/>
  <c r="BE109" i="26"/>
  <c r="DO109" i="26"/>
  <c r="M109" i="26"/>
  <c r="AG109" i="26"/>
  <c r="CK109" i="26"/>
  <c r="BK109" i="26"/>
  <c r="CU109" i="26"/>
  <c r="BQ109" i="26"/>
  <c r="AU109" i="26"/>
  <c r="AK109" i="26"/>
  <c r="I109" i="26"/>
  <c r="BO109" i="26"/>
  <c r="DQ109" i="26"/>
  <c r="AO109" i="26"/>
  <c r="Q109" i="26"/>
  <c r="CC109" i="26"/>
  <c r="AA109" i="26"/>
  <c r="BI109" i="26"/>
  <c r="S109" i="26"/>
  <c r="BW109" i="26"/>
  <c r="AS109" i="26"/>
  <c r="BU109" i="26"/>
  <c r="DS109" i="26"/>
  <c r="AY109" i="26"/>
  <c r="BG109" i="26"/>
  <c r="Y109" i="26"/>
  <c r="CM109" i="26"/>
  <c r="CA109" i="26"/>
  <c r="CO109" i="26"/>
  <c r="CE109" i="26"/>
  <c r="K109" i="26"/>
  <c r="CQ109" i="26"/>
  <c r="AQ109" i="26"/>
  <c r="DW109" i="26"/>
  <c r="DK109" i="26"/>
  <c r="CY109" i="26"/>
  <c r="DE109" i="26"/>
  <c r="DG109" i="26"/>
  <c r="DI109" i="26"/>
  <c r="DQ77" i="25"/>
  <c r="CU77" i="25"/>
  <c r="DI77" i="25"/>
  <c r="CO77" i="25"/>
  <c r="BM77" i="25"/>
  <c r="BI77" i="25"/>
  <c r="BC77" i="25"/>
  <c r="CM77" i="25"/>
  <c r="AU77" i="25"/>
  <c r="AQ77" i="25"/>
  <c r="Y77" i="25"/>
  <c r="AK77" i="25"/>
  <c r="BQ77" i="25"/>
  <c r="AW77" i="25"/>
  <c r="U77" i="25"/>
  <c r="BY77" i="25"/>
  <c r="DO77" i="25"/>
  <c r="CQ77" i="25"/>
  <c r="AA77" i="25"/>
  <c r="DM77" i="25"/>
  <c r="DA77" i="25"/>
  <c r="BA77" i="25"/>
  <c r="AG77" i="25"/>
  <c r="DS77" i="25"/>
  <c r="W77" i="25"/>
  <c r="CY77" i="25"/>
  <c r="DW77" i="25"/>
  <c r="K77" i="25"/>
  <c r="CW77" i="25"/>
  <c r="BU77" i="25"/>
  <c r="AM77" i="25"/>
  <c r="CK77" i="25"/>
  <c r="CG77" i="25"/>
  <c r="BE77" i="25"/>
  <c r="AC77" i="25"/>
  <c r="CS77" i="25"/>
  <c r="CE77" i="25"/>
  <c r="BS77" i="25"/>
  <c r="S77" i="25"/>
  <c r="DE77" i="25"/>
  <c r="BK77" i="25"/>
  <c r="M77" i="25"/>
  <c r="AE77" i="25"/>
  <c r="DG77" i="25"/>
  <c r="CI77" i="25"/>
  <c r="AY77" i="25"/>
  <c r="BO77" i="25"/>
  <c r="DU77" i="25"/>
  <c r="AS77" i="25"/>
  <c r="Q77" i="25"/>
  <c r="DC77" i="25"/>
  <c r="O77" i="25"/>
  <c r="CC77" i="25"/>
  <c r="I77" i="25"/>
  <c r="BG77" i="25"/>
  <c r="BW77" i="25"/>
  <c r="AO77" i="25"/>
  <c r="DK77" i="25"/>
  <c r="CA77" i="25"/>
  <c r="AI77" i="25"/>
  <c r="CK70" i="24"/>
  <c r="CQ70" i="24"/>
  <c r="CA70" i="24"/>
  <c r="S70" i="24"/>
  <c r="DE70" i="24"/>
  <c r="BU70" i="24"/>
  <c r="AS70" i="24"/>
  <c r="Y70" i="24"/>
  <c r="DK70" i="24"/>
  <c r="DO70" i="24"/>
  <c r="CS70" i="24"/>
  <c r="AM70" i="24"/>
  <c r="DQ70" i="24"/>
  <c r="CO70" i="24"/>
  <c r="BM70" i="24"/>
  <c r="CY70" i="24"/>
  <c r="BK70" i="24"/>
  <c r="CU70" i="24"/>
  <c r="BC70" i="24"/>
  <c r="AQ70" i="24"/>
  <c r="BO70" i="24"/>
  <c r="CC70" i="24"/>
  <c r="BY70" i="24"/>
  <c r="AW70" i="24"/>
  <c r="U70" i="24"/>
  <c r="BS70" i="24"/>
  <c r="BG70" i="24"/>
  <c r="DG70" i="24"/>
  <c r="AA70" i="24"/>
  <c r="DM70" i="24"/>
  <c r="DW70" i="24"/>
  <c r="AU70" i="24"/>
  <c r="O70" i="24"/>
  <c r="K70" i="24"/>
  <c r="CW70" i="24"/>
  <c r="BA70" i="24"/>
  <c r="CM70" i="24"/>
  <c r="I70" i="24"/>
  <c r="DC70" i="24"/>
  <c r="CI70" i="24"/>
  <c r="AC70" i="24"/>
  <c r="AI70" i="24"/>
  <c r="AY70" i="24"/>
  <c r="M70" i="24"/>
  <c r="AK70" i="24"/>
  <c r="DA70" i="24"/>
  <c r="CE70" i="24"/>
  <c r="BI70" i="24"/>
  <c r="Q70" i="24"/>
  <c r="CG70" i="24"/>
  <c r="BW70" i="24"/>
  <c r="DS70" i="24"/>
  <c r="DU70" i="24"/>
  <c r="AE70" i="24"/>
  <c r="AG70" i="24"/>
  <c r="W70" i="24"/>
  <c r="AO70" i="24"/>
  <c r="BE70" i="24"/>
  <c r="DI70" i="24"/>
  <c r="BQ70" i="24"/>
  <c r="AM157" i="26"/>
  <c r="S157" i="26"/>
  <c r="Y157" i="26"/>
  <c r="AC157" i="26"/>
  <c r="CG157" i="26"/>
  <c r="AA157" i="26"/>
  <c r="DG157" i="26"/>
  <c r="AS157" i="26"/>
  <c r="BE157" i="26"/>
  <c r="BI157" i="26"/>
  <c r="DK157" i="26"/>
  <c r="CM157" i="26"/>
  <c r="AY157" i="26"/>
  <c r="CS157" i="26"/>
  <c r="CO157" i="26"/>
  <c r="BA157" i="26"/>
  <c r="BS157" i="26"/>
  <c r="AU157" i="26"/>
  <c r="AI157" i="26"/>
  <c r="CQ157" i="26"/>
  <c r="CY157" i="26"/>
  <c r="DA157" i="26"/>
  <c r="DC157" i="26"/>
  <c r="DS157" i="26"/>
  <c r="DM157" i="26"/>
  <c r="BM157" i="26"/>
  <c r="BG157" i="26"/>
  <c r="CK157" i="26"/>
  <c r="CW157" i="26"/>
  <c r="DW157" i="26"/>
  <c r="AE157" i="26"/>
  <c r="DE157" i="26"/>
  <c r="CE157" i="26"/>
  <c r="O157" i="26"/>
  <c r="BU157" i="26"/>
  <c r="DO157" i="26"/>
  <c r="DQ157" i="26"/>
  <c r="AG157" i="26"/>
  <c r="DI157" i="26"/>
  <c r="BK157" i="26"/>
  <c r="CI157" i="26"/>
  <c r="AO157" i="26"/>
  <c r="W157" i="26"/>
  <c r="BC157" i="26"/>
  <c r="I157" i="26"/>
  <c r="DU157" i="26"/>
  <c r="CU157" i="26"/>
  <c r="U157" i="26"/>
  <c r="AQ157" i="26"/>
  <c r="BY157" i="26"/>
  <c r="K157" i="26"/>
  <c r="AK157" i="26"/>
  <c r="Q157" i="26"/>
  <c r="CA157" i="26"/>
  <c r="M157" i="26"/>
  <c r="BW157" i="26"/>
  <c r="CC157" i="26"/>
  <c r="AW157" i="26"/>
  <c r="BO157" i="26"/>
  <c r="BQ157" i="26"/>
  <c r="DC175" i="27"/>
  <c r="BK175" i="27"/>
  <c r="CK175" i="27"/>
  <c r="DM175" i="27"/>
  <c r="CM175" i="27"/>
  <c r="M175" i="27"/>
  <c r="DI175" i="27"/>
  <c r="AI175" i="27"/>
  <c r="DU175" i="27"/>
  <c r="CY175" i="27"/>
  <c r="AC175" i="27"/>
  <c r="DK175" i="27"/>
  <c r="BU175" i="27"/>
  <c r="CG175" i="27"/>
  <c r="BW175" i="27"/>
  <c r="CU175" i="27"/>
  <c r="U175" i="27"/>
  <c r="CO175" i="27"/>
  <c r="CI175" i="27"/>
  <c r="BE175" i="27"/>
  <c r="AS175" i="27"/>
  <c r="DS175" i="27"/>
  <c r="BA175" i="27"/>
  <c r="BG175" i="27"/>
  <c r="AW175" i="27"/>
  <c r="CC175" i="27"/>
  <c r="AE175" i="27"/>
  <c r="BS175" i="27"/>
  <c r="AO175" i="27"/>
  <c r="O175" i="27"/>
  <c r="K175" i="27"/>
  <c r="AU175" i="27"/>
  <c r="Y175" i="27"/>
  <c r="CW175" i="27"/>
  <c r="CE175" i="27"/>
  <c r="S175" i="27"/>
  <c r="BC175" i="27"/>
  <c r="DE175" i="27"/>
  <c r="CQ175" i="27"/>
  <c r="DQ175" i="27"/>
  <c r="AA175" i="27"/>
  <c r="BY175" i="27"/>
  <c r="CA175" i="27"/>
  <c r="DA175" i="27"/>
  <c r="W175" i="27"/>
  <c r="DW175" i="27"/>
  <c r="DG175" i="27"/>
  <c r="BI175" i="27"/>
  <c r="BM175" i="27"/>
  <c r="CS175" i="27"/>
  <c r="DO175" i="27"/>
  <c r="AM175" i="27"/>
  <c r="I175" i="27"/>
  <c r="AQ175" i="27"/>
  <c r="AG175" i="27"/>
  <c r="AK175" i="27"/>
  <c r="BQ175" i="27"/>
  <c r="Q175" i="27"/>
  <c r="AY175" i="27"/>
  <c r="BO175" i="27"/>
  <c r="S44" i="26"/>
  <c r="K44" i="26"/>
  <c r="M44" i="26"/>
  <c r="DU44" i="26"/>
  <c r="DW44" i="26"/>
  <c r="Q44" i="26"/>
  <c r="CG44" i="26"/>
  <c r="BM44" i="26"/>
  <c r="O44" i="26"/>
  <c r="CS44" i="26"/>
  <c r="DI44" i="26"/>
  <c r="CI44" i="26"/>
  <c r="U44" i="26"/>
  <c r="DG44" i="26"/>
  <c r="BW44" i="26"/>
  <c r="AQ44" i="26"/>
  <c r="AI44" i="26"/>
  <c r="CA44" i="26"/>
  <c r="CC44" i="26"/>
  <c r="BA44" i="26"/>
  <c r="CM44" i="26"/>
  <c r="DE44" i="26"/>
  <c r="AW44" i="26"/>
  <c r="BG44" i="26"/>
  <c r="AM44" i="26"/>
  <c r="BQ44" i="26"/>
  <c r="Y44" i="26"/>
  <c r="AA44" i="26"/>
  <c r="AK44" i="26"/>
  <c r="I44" i="26"/>
  <c r="DM44" i="26"/>
  <c r="AG44" i="26"/>
  <c r="CW44" i="26"/>
  <c r="DO44" i="26"/>
  <c r="CE44" i="26"/>
  <c r="BC44" i="26"/>
  <c r="DC44" i="26"/>
  <c r="CY44" i="26"/>
  <c r="CK44" i="26"/>
  <c r="BI44" i="26"/>
  <c r="BS44" i="26"/>
  <c r="BY44" i="26"/>
  <c r="DK44" i="26"/>
  <c r="AY44" i="26"/>
  <c r="AS44" i="26"/>
  <c r="CU44" i="26"/>
  <c r="W44" i="26"/>
  <c r="AO44" i="26"/>
  <c r="BE44" i="26"/>
  <c r="DS44" i="26"/>
  <c r="BU44" i="26"/>
  <c r="AC44" i="26"/>
  <c r="AU44" i="26"/>
  <c r="BO44" i="26"/>
  <c r="CO44" i="26"/>
  <c r="DA44" i="26"/>
  <c r="CQ44" i="26"/>
  <c r="AE44" i="26"/>
  <c r="DQ44" i="26"/>
  <c r="BK44" i="26"/>
  <c r="BQ12" i="26"/>
  <c r="U12" i="26"/>
  <c r="BY12" i="26"/>
  <c r="DM12" i="26"/>
  <c r="BE12" i="26"/>
  <c r="AK12" i="26"/>
  <c r="DS12" i="26"/>
  <c r="DQ12" i="26"/>
  <c r="CO12" i="26"/>
  <c r="CM12" i="26"/>
  <c r="Q12" i="26"/>
  <c r="W12" i="26"/>
  <c r="AI12" i="26"/>
  <c r="DU12" i="26"/>
  <c r="BI12" i="26"/>
  <c r="DC12" i="26"/>
  <c r="AS12" i="26"/>
  <c r="CI12" i="26"/>
  <c r="DW12" i="26"/>
  <c r="AW12" i="26"/>
  <c r="AM12" i="26"/>
  <c r="BG12" i="26"/>
  <c r="Y12" i="26"/>
  <c r="CA12" i="26"/>
  <c r="CG12" i="26"/>
  <c r="I12" i="26"/>
  <c r="BK12" i="26"/>
  <c r="AY12" i="26"/>
  <c r="BM12" i="26"/>
  <c r="CQ12" i="26"/>
  <c r="K12" i="26"/>
  <c r="S12" i="26"/>
  <c r="AU12" i="26"/>
  <c r="DA12" i="26"/>
  <c r="CW12" i="26"/>
  <c r="CE12" i="26"/>
  <c r="BC12" i="26"/>
  <c r="DK12" i="26"/>
  <c r="AE12" i="26"/>
  <c r="DO12" i="26"/>
  <c r="AC12" i="26"/>
  <c r="AO12" i="26"/>
  <c r="BA12" i="26"/>
  <c r="DE12" i="26"/>
  <c r="CY12" i="26"/>
  <c r="CK12" i="26"/>
  <c r="BS12" i="26"/>
  <c r="O12" i="26"/>
  <c r="CU12" i="26"/>
  <c r="M12" i="26"/>
  <c r="AQ12" i="26"/>
  <c r="CC12" i="26"/>
  <c r="BO12" i="26"/>
  <c r="AA12" i="26"/>
  <c r="DI12" i="26"/>
  <c r="CS12" i="26"/>
  <c r="AG12" i="26"/>
  <c r="DG12" i="26"/>
  <c r="BW12" i="26"/>
  <c r="BU12" i="26"/>
  <c r="CA59" i="27"/>
  <c r="AA59" i="27"/>
  <c r="DU59" i="27"/>
  <c r="CK59" i="27"/>
  <c r="BA59" i="27"/>
  <c r="DS59" i="27"/>
  <c r="BQ59" i="27"/>
  <c r="CY59" i="27"/>
  <c r="BO59" i="27"/>
  <c r="AU59" i="27"/>
  <c r="AG59" i="27"/>
  <c r="BI59" i="27"/>
  <c r="BU59" i="27"/>
  <c r="CW59" i="27"/>
  <c r="Q59" i="27"/>
  <c r="AO59" i="27"/>
  <c r="CI59" i="27"/>
  <c r="AY59" i="27"/>
  <c r="AE59" i="27"/>
  <c r="DI59" i="27"/>
  <c r="AW59" i="27"/>
  <c r="BE59" i="27"/>
  <c r="BY59" i="27"/>
  <c r="DW59" i="27"/>
  <c r="CM59" i="27"/>
  <c r="BC59" i="27"/>
  <c r="CG59" i="27"/>
  <c r="AI59" i="27"/>
  <c r="O59" i="27"/>
  <c r="CS59" i="27"/>
  <c r="BS59" i="27"/>
  <c r="DM59" i="27"/>
  <c r="CO59" i="27"/>
  <c r="CC59" i="27"/>
  <c r="U59" i="27"/>
  <c r="Y59" i="27"/>
  <c r="K59" i="27"/>
  <c r="CQ59" i="27"/>
  <c r="BG59" i="27"/>
  <c r="AM59" i="27"/>
  <c r="DC59" i="27"/>
  <c r="S59" i="27"/>
  <c r="AQ59" i="27"/>
  <c r="W59" i="27"/>
  <c r="DA59" i="27"/>
  <c r="DG59" i="27"/>
  <c r="DE59" i="27"/>
  <c r="DO59" i="27"/>
  <c r="BK59" i="27"/>
  <c r="BW59" i="27"/>
  <c r="CU59" i="27"/>
  <c r="I59" i="27"/>
  <c r="DQ59" i="27"/>
  <c r="DK59" i="27"/>
  <c r="CE59" i="27"/>
  <c r="AS59" i="27"/>
  <c r="AK59" i="27"/>
  <c r="M59" i="27"/>
  <c r="AC59" i="27"/>
  <c r="BM59" i="27"/>
  <c r="BS147" i="26"/>
  <c r="AY147" i="26"/>
  <c r="BW147" i="26"/>
  <c r="AS147" i="26"/>
  <c r="AO147" i="26"/>
  <c r="DM147" i="26"/>
  <c r="DW147" i="26"/>
  <c r="BA147" i="26"/>
  <c r="AU147" i="26"/>
  <c r="AQ147" i="26"/>
  <c r="BY147" i="26"/>
  <c r="CU147" i="26"/>
  <c r="K147" i="26"/>
  <c r="CA147" i="26"/>
  <c r="BQ147" i="26"/>
  <c r="AE147" i="26"/>
  <c r="DQ147" i="26"/>
  <c r="AM147" i="26"/>
  <c r="CG147" i="26"/>
  <c r="BC147" i="26"/>
  <c r="AC147" i="26"/>
  <c r="CQ147" i="26"/>
  <c r="S147" i="26"/>
  <c r="BE147" i="26"/>
  <c r="CI147" i="26"/>
  <c r="CC147" i="26"/>
  <c r="I147" i="26"/>
  <c r="O147" i="26"/>
  <c r="AK147" i="26"/>
  <c r="BU147" i="26"/>
  <c r="Q147" i="26"/>
  <c r="DS147" i="26"/>
  <c r="DU147" i="26"/>
  <c r="BM147" i="26"/>
  <c r="BG147" i="26"/>
  <c r="BK147" i="26"/>
  <c r="CO147" i="26"/>
  <c r="DA147" i="26"/>
  <c r="CS147" i="26"/>
  <c r="CM147" i="26"/>
  <c r="W147" i="26"/>
  <c r="DO147" i="26"/>
  <c r="DE147" i="26"/>
  <c r="AG147" i="26"/>
  <c r="AA147" i="26"/>
  <c r="CE147" i="26"/>
  <c r="M147" i="26"/>
  <c r="DG147" i="26"/>
  <c r="BO147" i="26"/>
  <c r="CY147" i="26"/>
  <c r="DC147" i="26"/>
  <c r="AI147" i="26"/>
  <c r="Y147" i="26"/>
  <c r="U147" i="26"/>
  <c r="CW147" i="26"/>
  <c r="BI147" i="26"/>
  <c r="CK147" i="26"/>
  <c r="AW147" i="26"/>
  <c r="DK147" i="26"/>
  <c r="DI147" i="26"/>
  <c r="O109" i="27"/>
  <c r="DS109" i="27"/>
  <c r="CG109" i="27"/>
  <c r="CY109" i="27"/>
  <c r="BU109" i="27"/>
  <c r="CW109" i="27"/>
  <c r="CA109" i="27"/>
  <c r="S109" i="27"/>
  <c r="I109" i="27"/>
  <c r="CM109" i="27"/>
  <c r="DE109" i="27"/>
  <c r="CK109" i="27"/>
  <c r="CO109" i="27"/>
  <c r="BW109" i="27"/>
  <c r="BQ109" i="27"/>
  <c r="BS109" i="27"/>
  <c r="M109" i="27"/>
  <c r="DQ109" i="27"/>
  <c r="BA109" i="27"/>
  <c r="AU109" i="27"/>
  <c r="Y109" i="27"/>
  <c r="CI109" i="27"/>
  <c r="AQ109" i="27"/>
  <c r="AE109" i="27"/>
  <c r="AW109" i="27"/>
  <c r="AA109" i="27"/>
  <c r="BM109" i="27"/>
  <c r="U109" i="27"/>
  <c r="DW109" i="27"/>
  <c r="DA109" i="27"/>
  <c r="BO109" i="27"/>
  <c r="AK109" i="27"/>
  <c r="DM109" i="27"/>
  <c r="CC109" i="27"/>
  <c r="CU109" i="27"/>
  <c r="W109" i="27"/>
  <c r="DG109" i="27"/>
  <c r="CQ109" i="27"/>
  <c r="AO109" i="27"/>
  <c r="BY109" i="27"/>
  <c r="BE109" i="27"/>
  <c r="DI109" i="27"/>
  <c r="CS109" i="27"/>
  <c r="BC109" i="27"/>
  <c r="AS109" i="27"/>
  <c r="DO109" i="27"/>
  <c r="K109" i="27"/>
  <c r="AG109" i="27"/>
  <c r="BG109" i="27"/>
  <c r="AC109" i="27"/>
  <c r="DK109" i="27"/>
  <c r="DU109" i="27"/>
  <c r="DC109" i="27"/>
  <c r="BI109" i="27"/>
  <c r="AI109" i="27"/>
  <c r="Q109" i="27"/>
  <c r="BK109" i="27"/>
  <c r="AY109" i="27"/>
  <c r="CE109" i="27"/>
  <c r="AM109" i="27"/>
  <c r="DO148" i="27"/>
  <c r="I148" i="27"/>
  <c r="BG148" i="27"/>
  <c r="CW148" i="27"/>
  <c r="BM148" i="27"/>
  <c r="CS148" i="27"/>
  <c r="AQ148" i="27"/>
  <c r="DA148" i="27"/>
  <c r="AY148" i="27"/>
  <c r="CA148" i="27"/>
  <c r="BA148" i="27"/>
  <c r="DW148" i="27"/>
  <c r="DC148" i="27"/>
  <c r="CG148" i="27"/>
  <c r="AW148" i="27"/>
  <c r="DU148" i="27"/>
  <c r="AC148" i="27"/>
  <c r="BQ148" i="27"/>
  <c r="BK148" i="27"/>
  <c r="AA148" i="27"/>
  <c r="O148" i="27"/>
  <c r="BU148" i="27"/>
  <c r="AU148" i="27"/>
  <c r="AG148" i="27"/>
  <c r="M148" i="27"/>
  <c r="W148" i="27"/>
  <c r="AK148" i="27"/>
  <c r="Q148" i="27"/>
  <c r="CM148" i="27"/>
  <c r="DE148" i="27"/>
  <c r="BO148" i="27"/>
  <c r="AS148" i="27"/>
  <c r="S148" i="27"/>
  <c r="CO148" i="27"/>
  <c r="BE148" i="27"/>
  <c r="CY148" i="27"/>
  <c r="CK148" i="27"/>
  <c r="BY148" i="27"/>
  <c r="BS148" i="27"/>
  <c r="AI148" i="27"/>
  <c r="DG148" i="27"/>
  <c r="BI148" i="27"/>
  <c r="Y148" i="27"/>
  <c r="DS148" i="27"/>
  <c r="DM148" i="27"/>
  <c r="AE148" i="27"/>
  <c r="CI148" i="27"/>
  <c r="DK148" i="27"/>
  <c r="CU148" i="27"/>
  <c r="U148" i="27"/>
  <c r="K148" i="27"/>
  <c r="CQ148" i="27"/>
  <c r="CC148" i="27"/>
  <c r="BW148" i="27"/>
  <c r="DI148" i="27"/>
  <c r="AM148" i="27"/>
  <c r="CE148" i="27"/>
  <c r="BC148" i="27"/>
  <c r="DQ148" i="27"/>
  <c r="AO148" i="27"/>
  <c r="BG254" i="27"/>
  <c r="CA254" i="27"/>
  <c r="DM254" i="27"/>
  <c r="AI254" i="27"/>
  <c r="AU254" i="27"/>
  <c r="BK254" i="27"/>
  <c r="CU254" i="27"/>
  <c r="BE254" i="27"/>
  <c r="DG254" i="27"/>
  <c r="AC254" i="27"/>
  <c r="AM254" i="27"/>
  <c r="AK254" i="27"/>
  <c r="DC254" i="27"/>
  <c r="CS254" i="27"/>
  <c r="AE254" i="27"/>
  <c r="BC254" i="27"/>
  <c r="BA254" i="27"/>
  <c r="CW254" i="27"/>
  <c r="S254" i="27"/>
  <c r="DI254" i="27"/>
  <c r="BU254" i="27"/>
  <c r="BI254" i="27"/>
  <c r="CQ254" i="27"/>
  <c r="M254" i="27"/>
  <c r="BO254" i="27"/>
  <c r="DA254" i="27"/>
  <c r="AW254" i="27"/>
  <c r="DQ254" i="27"/>
  <c r="DU254" i="27"/>
  <c r="AS254" i="27"/>
  <c r="CO254" i="27"/>
  <c r="BY254" i="27"/>
  <c r="DE254" i="27"/>
  <c r="I254" i="27"/>
  <c r="DO254" i="27"/>
  <c r="Y254" i="27"/>
  <c r="BS254" i="27"/>
  <c r="CY254" i="27"/>
  <c r="AA254" i="27"/>
  <c r="BM254" i="27"/>
  <c r="AQ254" i="27"/>
  <c r="CE254" i="27"/>
  <c r="K254" i="27"/>
  <c r="O254" i="27"/>
  <c r="CM254" i="27"/>
  <c r="Q254" i="27"/>
  <c r="W254" i="27"/>
  <c r="CI254" i="27"/>
  <c r="CK254" i="27"/>
  <c r="AO254" i="27"/>
  <c r="AY254" i="27"/>
  <c r="BQ254" i="27"/>
  <c r="BW254" i="27"/>
  <c r="CC254" i="27"/>
  <c r="DK254" i="27"/>
  <c r="CG254" i="27"/>
  <c r="AG254" i="27"/>
  <c r="DW254" i="27"/>
  <c r="DS254" i="27"/>
  <c r="U254" i="27"/>
  <c r="BM88" i="27"/>
  <c r="CQ88" i="27"/>
  <c r="CM88" i="27"/>
  <c r="AU88" i="27"/>
  <c r="M88" i="27"/>
  <c r="BU88" i="27"/>
  <c r="CY88" i="27"/>
  <c r="DM88" i="27"/>
  <c r="Y88" i="27"/>
  <c r="CA88" i="27"/>
  <c r="CC88" i="27"/>
  <c r="DG88" i="27"/>
  <c r="AE88" i="27"/>
  <c r="S88" i="27"/>
  <c r="BE88" i="27"/>
  <c r="U88" i="27"/>
  <c r="BA88" i="27"/>
  <c r="I88" i="27"/>
  <c r="DS88" i="27"/>
  <c r="AQ88" i="27"/>
  <c r="CK88" i="27"/>
  <c r="O88" i="27"/>
  <c r="DI88" i="27"/>
  <c r="BI88" i="27"/>
  <c r="DU88" i="27"/>
  <c r="AK88" i="27"/>
  <c r="DO88" i="27"/>
  <c r="CU88" i="27"/>
  <c r="BC88" i="27"/>
  <c r="BK88" i="27"/>
  <c r="BG88" i="27"/>
  <c r="CS88" i="27"/>
  <c r="BY88" i="27"/>
  <c r="AO88" i="27"/>
  <c r="AG88" i="27"/>
  <c r="BQ88" i="27"/>
  <c r="CE88" i="27"/>
  <c r="AM88" i="27"/>
  <c r="AA88" i="27"/>
  <c r="K88" i="27"/>
  <c r="AS88" i="27"/>
  <c r="BW88" i="27"/>
  <c r="DW88" i="27"/>
  <c r="DK88" i="27"/>
  <c r="AW88" i="27"/>
  <c r="CW88" i="27"/>
  <c r="CI88" i="27"/>
  <c r="CG88" i="27"/>
  <c r="W88" i="27"/>
  <c r="DA88" i="27"/>
  <c r="Q88" i="27"/>
  <c r="DQ88" i="27"/>
  <c r="AC88" i="27"/>
  <c r="CO88" i="27"/>
  <c r="DE88" i="27"/>
  <c r="AI88" i="27"/>
  <c r="BS88" i="27"/>
  <c r="AY88" i="27"/>
  <c r="BO88" i="27"/>
  <c r="DC88" i="27"/>
  <c r="CC111" i="27"/>
  <c r="BS111" i="27"/>
  <c r="AY111" i="27"/>
  <c r="BK111" i="27"/>
  <c r="O111" i="27"/>
  <c r="Y111" i="27"/>
  <c r="DQ111" i="27"/>
  <c r="BY111" i="27"/>
  <c r="BU111" i="27"/>
  <c r="DG111" i="27"/>
  <c r="CE111" i="27"/>
  <c r="BA111" i="27"/>
  <c r="AG111" i="27"/>
  <c r="AA111" i="27"/>
  <c r="DI111" i="27"/>
  <c r="CM111" i="27"/>
  <c r="CI111" i="27"/>
  <c r="BG111" i="27"/>
  <c r="DS111" i="27"/>
  <c r="BO111" i="27"/>
  <c r="CU111" i="27"/>
  <c r="S111" i="27"/>
  <c r="CO111" i="27"/>
  <c r="CW111" i="27"/>
  <c r="AS111" i="27"/>
  <c r="DK111" i="27"/>
  <c r="BI111" i="27"/>
  <c r="AO111" i="27"/>
  <c r="CA111" i="27"/>
  <c r="W111" i="27"/>
  <c r="DU111" i="27"/>
  <c r="CY111" i="27"/>
  <c r="BW111" i="27"/>
  <c r="Q111" i="27"/>
  <c r="DO111" i="27"/>
  <c r="AE111" i="27"/>
  <c r="BE111" i="27"/>
  <c r="CS111" i="27"/>
  <c r="DE111" i="27"/>
  <c r="AQ111" i="27"/>
  <c r="DW111" i="27"/>
  <c r="BM111" i="27"/>
  <c r="AM111" i="27"/>
  <c r="I111" i="27"/>
  <c r="DA111" i="27"/>
  <c r="K111" i="27"/>
  <c r="AU111" i="27"/>
  <c r="DC111" i="27"/>
  <c r="AW111" i="27"/>
  <c r="CG111" i="27"/>
  <c r="BC111" i="27"/>
  <c r="DM111" i="27"/>
  <c r="CK111" i="27"/>
  <c r="CQ111" i="27"/>
  <c r="AI111" i="27"/>
  <c r="M111" i="27"/>
  <c r="AC111" i="27"/>
  <c r="BQ111" i="27"/>
  <c r="AK111" i="27"/>
  <c r="U111" i="27"/>
  <c r="DS147" i="27"/>
  <c r="CA147" i="27"/>
  <c r="BA147" i="27"/>
  <c r="Q147" i="27"/>
  <c r="CE147" i="27"/>
  <c r="DC147" i="27"/>
  <c r="BG147" i="27"/>
  <c r="AE147" i="27"/>
  <c r="DI147" i="27"/>
  <c r="BW147" i="27"/>
  <c r="AW147" i="27"/>
  <c r="AC147" i="27"/>
  <c r="DW147" i="27"/>
  <c r="K147" i="27"/>
  <c r="CO147" i="27"/>
  <c r="M147" i="27"/>
  <c r="DU147" i="27"/>
  <c r="CS147" i="27"/>
  <c r="BY147" i="27"/>
  <c r="BS147" i="27"/>
  <c r="BE147" i="27"/>
  <c r="CY147" i="27"/>
  <c r="BO147" i="27"/>
  <c r="BC147" i="27"/>
  <c r="AO147" i="27"/>
  <c r="U147" i="27"/>
  <c r="AS147" i="27"/>
  <c r="BU147" i="27"/>
  <c r="BI147" i="27"/>
  <c r="Y147" i="27"/>
  <c r="CI147" i="27"/>
  <c r="CK147" i="27"/>
  <c r="CM147" i="27"/>
  <c r="AM147" i="27"/>
  <c r="DQ147" i="27"/>
  <c r="CQ147" i="27"/>
  <c r="CW147" i="27"/>
  <c r="AK147" i="27"/>
  <c r="I147" i="27"/>
  <c r="AY147" i="27"/>
  <c r="AA147" i="27"/>
  <c r="AU147" i="27"/>
  <c r="DE147" i="27"/>
  <c r="AQ147" i="27"/>
  <c r="DM147" i="27"/>
  <c r="CG147" i="27"/>
  <c r="W147" i="27"/>
  <c r="BK147" i="27"/>
  <c r="DK147" i="27"/>
  <c r="AG147" i="27"/>
  <c r="O147" i="27"/>
  <c r="CC147" i="27"/>
  <c r="AI147" i="27"/>
  <c r="BM147" i="27"/>
  <c r="CU147" i="27"/>
  <c r="DO147" i="27"/>
  <c r="DG147" i="27"/>
  <c r="S147" i="27"/>
  <c r="DA147" i="27"/>
  <c r="BQ147" i="27"/>
  <c r="BU37" i="27"/>
  <c r="CQ37" i="27"/>
  <c r="AM37" i="27"/>
  <c r="DQ37" i="27"/>
  <c r="M37" i="27"/>
  <c r="CO37" i="27"/>
  <c r="DU37" i="27"/>
  <c r="I37" i="27"/>
  <c r="CU37" i="27"/>
  <c r="CA37" i="27"/>
  <c r="CC37" i="27"/>
  <c r="W37" i="27"/>
  <c r="DA37" i="27"/>
  <c r="CW37" i="27"/>
  <c r="AW37" i="27"/>
  <c r="AS37" i="27"/>
  <c r="DO37" i="27"/>
  <c r="CE37" i="27"/>
  <c r="BK37" i="27"/>
  <c r="AA37" i="27"/>
  <c r="AI37" i="27"/>
  <c r="CK37" i="27"/>
  <c r="AK37" i="27"/>
  <c r="AG37" i="27"/>
  <c r="DS37" i="27"/>
  <c r="CY37" i="27"/>
  <c r="BY37" i="27"/>
  <c r="BO37" i="27"/>
  <c r="AU37" i="27"/>
  <c r="K37" i="27"/>
  <c r="BM37" i="27"/>
  <c r="AQ37" i="27"/>
  <c r="U37" i="27"/>
  <c r="Q37" i="27"/>
  <c r="DC37" i="27"/>
  <c r="BE37" i="27"/>
  <c r="DE37" i="27"/>
  <c r="AE37" i="27"/>
  <c r="DI37" i="27"/>
  <c r="BA37" i="27"/>
  <c r="DG37" i="27"/>
  <c r="BG37" i="27"/>
  <c r="BW37" i="27"/>
  <c r="BC37" i="27"/>
  <c r="S37" i="27"/>
  <c r="CS37" i="27"/>
  <c r="DM37" i="27"/>
  <c r="CM37" i="27"/>
  <c r="BQ37" i="27"/>
  <c r="Y37" i="27"/>
  <c r="CG37" i="27"/>
  <c r="BS37" i="27"/>
  <c r="AC37" i="27"/>
  <c r="AO37" i="27"/>
  <c r="BI37" i="27"/>
  <c r="DK37" i="27"/>
  <c r="O37" i="27"/>
  <c r="AY37" i="27"/>
  <c r="CI37" i="27"/>
  <c r="DW37" i="27"/>
  <c r="CU105" i="26"/>
  <c r="DS105" i="26"/>
  <c r="AO105" i="26"/>
  <c r="AG105" i="26"/>
  <c r="CM105" i="26"/>
  <c r="O105" i="26"/>
  <c r="BK105" i="26"/>
  <c r="AE105" i="26"/>
  <c r="BO105" i="26"/>
  <c r="CW105" i="26"/>
  <c r="BY105" i="26"/>
  <c r="BM105" i="26"/>
  <c r="CQ105" i="26"/>
  <c r="S105" i="26"/>
  <c r="DA105" i="26"/>
  <c r="Q105" i="26"/>
  <c r="DE105" i="26"/>
  <c r="CK105" i="26"/>
  <c r="CA105" i="26"/>
  <c r="AI105" i="26"/>
  <c r="BW105" i="26"/>
  <c r="DC105" i="26"/>
  <c r="AQ105" i="26"/>
  <c r="BU105" i="26"/>
  <c r="CS105" i="26"/>
  <c r="DM105" i="26"/>
  <c r="BA105" i="26"/>
  <c r="AY105" i="26"/>
  <c r="CO105" i="26"/>
  <c r="I105" i="26"/>
  <c r="DG105" i="26"/>
  <c r="DK105" i="26"/>
  <c r="DW105" i="26"/>
  <c r="K105" i="26"/>
  <c r="AS105" i="26"/>
  <c r="AA105" i="26"/>
  <c r="AK105" i="26"/>
  <c r="AC105" i="26"/>
  <c r="BE105" i="26"/>
  <c r="CC105" i="26"/>
  <c r="AM105" i="26"/>
  <c r="BQ105" i="26"/>
  <c r="CI105" i="26"/>
  <c r="BS105" i="26"/>
  <c r="BC105" i="26"/>
  <c r="DO105" i="26"/>
  <c r="AU105" i="26"/>
  <c r="CE105" i="26"/>
  <c r="DI105" i="26"/>
  <c r="CY105" i="26"/>
  <c r="DU105" i="26"/>
  <c r="DQ105" i="26"/>
  <c r="U105" i="26"/>
  <c r="AW105" i="26"/>
  <c r="CG105" i="26"/>
  <c r="BI105" i="26"/>
  <c r="W105" i="26"/>
  <c r="Y105" i="26"/>
  <c r="BG105" i="26"/>
  <c r="M105" i="26"/>
  <c r="I8" i="27"/>
  <c r="M8" i="27"/>
  <c r="AK8" i="27"/>
  <c r="CQ8" i="27"/>
  <c r="AO8" i="27"/>
  <c r="AS8" i="27"/>
  <c r="AY8" i="27"/>
  <c r="BK8" i="27"/>
  <c r="AA8" i="27"/>
  <c r="Y8" i="27"/>
  <c r="CG8" i="27"/>
  <c r="BE8" i="27"/>
  <c r="AC8" i="27"/>
  <c r="BS8" i="27"/>
  <c r="DQ8" i="27"/>
  <c r="CO8" i="27"/>
  <c r="BO8" i="27"/>
  <c r="CA8" i="27"/>
  <c r="DC8" i="27"/>
  <c r="K8" i="27"/>
  <c r="DU8" i="27"/>
  <c r="W8" i="27"/>
  <c r="AU8" i="27"/>
  <c r="CS8" i="27"/>
  <c r="BQ8" i="27"/>
  <c r="DO8" i="27"/>
  <c r="BM8" i="27"/>
  <c r="AQ8" i="27"/>
  <c r="BA8" i="27"/>
  <c r="DS8" i="27"/>
  <c r="DW8" i="27"/>
  <c r="CM8" i="27"/>
  <c r="BU8" i="27"/>
  <c r="BW8" i="27"/>
  <c r="CY8" i="27"/>
  <c r="S8" i="27"/>
  <c r="AE8" i="27"/>
  <c r="U8" i="27"/>
  <c r="CI8" i="27"/>
  <c r="AG8" i="27"/>
  <c r="CC8" i="27"/>
  <c r="AW8" i="27"/>
  <c r="Q8" i="27"/>
  <c r="CW8" i="27"/>
  <c r="DI8" i="27"/>
  <c r="CE8" i="27"/>
  <c r="BI8" i="27"/>
  <c r="DE8" i="27"/>
  <c r="CU8" i="27"/>
  <c r="CK8" i="27"/>
  <c r="AI8" i="27"/>
  <c r="AM8" i="27"/>
  <c r="O8" i="27"/>
  <c r="DA8" i="27"/>
  <c r="DG8" i="27"/>
  <c r="BC8" i="27"/>
  <c r="BY8" i="27"/>
  <c r="DK8" i="27"/>
  <c r="DM8" i="27"/>
  <c r="BG8" i="27"/>
  <c r="BM86" i="27"/>
  <c r="CK86" i="27"/>
  <c r="AS86" i="27"/>
  <c r="AG86" i="27"/>
  <c r="DS86" i="27"/>
  <c r="DM86" i="27"/>
  <c r="BQ86" i="27"/>
  <c r="BO86" i="27"/>
  <c r="AU86" i="27"/>
  <c r="K86" i="27"/>
  <c r="CQ86" i="27"/>
  <c r="BU86" i="27"/>
  <c r="DU86" i="27"/>
  <c r="Q86" i="27"/>
  <c r="DC86" i="27"/>
  <c r="CI86" i="27"/>
  <c r="CW86" i="27"/>
  <c r="AE86" i="27"/>
  <c r="DI86" i="27"/>
  <c r="CO86" i="27"/>
  <c r="AY86" i="27"/>
  <c r="CC86" i="27"/>
  <c r="DW86" i="27"/>
  <c r="CM86" i="27"/>
  <c r="BS86" i="27"/>
  <c r="O86" i="27"/>
  <c r="BA86" i="27"/>
  <c r="CS86" i="27"/>
  <c r="BY86" i="27"/>
  <c r="AO86" i="27"/>
  <c r="BG86" i="27"/>
  <c r="AI86" i="27"/>
  <c r="BW86" i="27"/>
  <c r="BC86" i="27"/>
  <c r="S86" i="27"/>
  <c r="CY86" i="27"/>
  <c r="CG86" i="27"/>
  <c r="M86" i="27"/>
  <c r="Y86" i="27"/>
  <c r="DK86" i="27"/>
  <c r="BE86" i="27"/>
  <c r="W86" i="27"/>
  <c r="DA86" i="27"/>
  <c r="DE86" i="27"/>
  <c r="AW86" i="27"/>
  <c r="CU86" i="27"/>
  <c r="BK86" i="27"/>
  <c r="DG86" i="27"/>
  <c r="U86" i="27"/>
  <c r="BI86" i="27"/>
  <c r="CA86" i="27"/>
  <c r="AK86" i="27"/>
  <c r="AA86" i="27"/>
  <c r="AQ86" i="27"/>
  <c r="AC86" i="27"/>
  <c r="DO86" i="27"/>
  <c r="I86" i="27"/>
  <c r="AM86" i="27"/>
  <c r="CE86" i="27"/>
  <c r="DQ86" i="27"/>
  <c r="DM100" i="26"/>
  <c r="CG100" i="26"/>
  <c r="AC100" i="26"/>
  <c r="DO100" i="26"/>
  <c r="CE100" i="26"/>
  <c r="BK100" i="26"/>
  <c r="K100" i="26"/>
  <c r="DU100" i="26"/>
  <c r="CK100" i="26"/>
  <c r="BQ100" i="26"/>
  <c r="DC100" i="26"/>
  <c r="CW100" i="26"/>
  <c r="CY100" i="26"/>
  <c r="BO100" i="26"/>
  <c r="AU100" i="26"/>
  <c r="BS100" i="26"/>
  <c r="CA100" i="26"/>
  <c r="BU100" i="26"/>
  <c r="BA100" i="26"/>
  <c r="Q100" i="26"/>
  <c r="DK100" i="26"/>
  <c r="AW100" i="26"/>
  <c r="AY100" i="26"/>
  <c r="AE100" i="26"/>
  <c r="DI100" i="26"/>
  <c r="Y100" i="26"/>
  <c r="AA100" i="26"/>
  <c r="AK100" i="26"/>
  <c r="DW100" i="26"/>
  <c r="CM100" i="26"/>
  <c r="S100" i="26"/>
  <c r="AO100" i="26"/>
  <c r="M100" i="26"/>
  <c r="DG100" i="26"/>
  <c r="BW100" i="26"/>
  <c r="CQ100" i="26"/>
  <c r="U100" i="26"/>
  <c r="DE100" i="26"/>
  <c r="CC100" i="26"/>
  <c r="BI100" i="26"/>
  <c r="BC100" i="26"/>
  <c r="O100" i="26"/>
  <c r="AQ100" i="26"/>
  <c r="BG100" i="26"/>
  <c r="CU100" i="26"/>
  <c r="AS100" i="26"/>
  <c r="CO100" i="26"/>
  <c r="W100" i="26"/>
  <c r="AG100" i="26"/>
  <c r="CS100" i="26"/>
  <c r="BM100" i="26"/>
  <c r="AM100" i="26"/>
  <c r="BY100" i="26"/>
  <c r="I100" i="26"/>
  <c r="DQ100" i="26"/>
  <c r="DA100" i="26"/>
  <c r="BE100" i="26"/>
  <c r="DS100" i="26"/>
  <c r="CI100" i="26"/>
  <c r="AI100" i="26"/>
  <c r="AI51" i="27"/>
  <c r="BE51" i="27"/>
  <c r="BW51" i="27"/>
  <c r="BC51" i="27"/>
  <c r="S51" i="27"/>
  <c r="AQ51" i="27"/>
  <c r="M51" i="27"/>
  <c r="U51" i="27"/>
  <c r="Y51" i="27"/>
  <c r="DK51" i="27"/>
  <c r="CC51" i="27"/>
  <c r="BM51" i="27"/>
  <c r="AM51" i="27"/>
  <c r="DQ51" i="27"/>
  <c r="AC51" i="27"/>
  <c r="DU51" i="27"/>
  <c r="DE51" i="27"/>
  <c r="I51" i="27"/>
  <c r="CU51" i="27"/>
  <c r="CA51" i="27"/>
  <c r="AY51" i="27"/>
  <c r="W51" i="27"/>
  <c r="DA51" i="27"/>
  <c r="DM51" i="27"/>
  <c r="AW51" i="27"/>
  <c r="O51" i="27"/>
  <c r="DO51" i="27"/>
  <c r="CE51" i="27"/>
  <c r="BK51" i="27"/>
  <c r="AA51" i="27"/>
  <c r="BG51" i="27"/>
  <c r="CK51" i="27"/>
  <c r="BA51" i="27"/>
  <c r="AG51" i="27"/>
  <c r="DS51" i="27"/>
  <c r="AS51" i="27"/>
  <c r="CI51" i="27"/>
  <c r="BO51" i="27"/>
  <c r="AU51" i="27"/>
  <c r="K51" i="27"/>
  <c r="CO51" i="27"/>
  <c r="CM51" i="27"/>
  <c r="BU51" i="27"/>
  <c r="CG51" i="27"/>
  <c r="CQ51" i="27"/>
  <c r="DC51" i="27"/>
  <c r="CY51" i="27"/>
  <c r="AK51" i="27"/>
  <c r="DG51" i="27"/>
  <c r="BS51" i="27"/>
  <c r="BQ51" i="27"/>
  <c r="AO51" i="27"/>
  <c r="AE51" i="27"/>
  <c r="DW51" i="27"/>
  <c r="BY51" i="27"/>
  <c r="Q51" i="27"/>
  <c r="BI51" i="27"/>
  <c r="CW51" i="27"/>
  <c r="CS51" i="27"/>
  <c r="DI51" i="27"/>
  <c r="DS10" i="27"/>
  <c r="DO10" i="27"/>
  <c r="AM10" i="27"/>
  <c r="CU10" i="27"/>
  <c r="CY10" i="27"/>
  <c r="AG10" i="27"/>
  <c r="BU10" i="27"/>
  <c r="CE10" i="27"/>
  <c r="DE10" i="27"/>
  <c r="AO10" i="27"/>
  <c r="DM10" i="27"/>
  <c r="M10" i="27"/>
  <c r="BI10" i="27"/>
  <c r="DA10" i="27"/>
  <c r="BK10" i="27"/>
  <c r="DU10" i="27"/>
  <c r="AW10" i="27"/>
  <c r="W10" i="27"/>
  <c r="BG10" i="27"/>
  <c r="Y10" i="27"/>
  <c r="K10" i="27"/>
  <c r="U10" i="27"/>
  <c r="AA10" i="27"/>
  <c r="CO10" i="27"/>
  <c r="AS10" i="27"/>
  <c r="CC10" i="27"/>
  <c r="BE10" i="27"/>
  <c r="CK10" i="27"/>
  <c r="AU10" i="27"/>
  <c r="AQ10" i="27"/>
  <c r="O10" i="27"/>
  <c r="BO10" i="27"/>
  <c r="AE10" i="27"/>
  <c r="DQ10" i="27"/>
  <c r="Q10" i="27"/>
  <c r="BS10" i="27"/>
  <c r="DG10" i="27"/>
  <c r="AY10" i="27"/>
  <c r="BW10" i="27"/>
  <c r="DI10" i="27"/>
  <c r="BA10" i="27"/>
  <c r="DC10" i="27"/>
  <c r="CI10" i="27"/>
  <c r="CW10" i="27"/>
  <c r="CQ10" i="27"/>
  <c r="BC10" i="27"/>
  <c r="DW10" i="27"/>
  <c r="I10" i="27"/>
  <c r="AC10" i="27"/>
  <c r="CA10" i="27"/>
  <c r="BM10" i="27"/>
  <c r="AI10" i="27"/>
  <c r="AK10" i="27"/>
  <c r="BQ10" i="27"/>
  <c r="CM10" i="27"/>
  <c r="DK10" i="27"/>
  <c r="S10" i="27"/>
  <c r="CS10" i="27"/>
  <c r="BY10" i="27"/>
  <c r="CG10" i="27"/>
  <c r="BM102" i="26"/>
  <c r="DM102" i="26"/>
  <c r="DE102" i="26"/>
  <c r="CC102" i="26"/>
  <c r="BI102" i="26"/>
  <c r="U102" i="26"/>
  <c r="AQ102" i="26"/>
  <c r="CI102" i="26"/>
  <c r="BG102" i="26"/>
  <c r="AM102" i="26"/>
  <c r="BS102" i="26"/>
  <c r="BC102" i="26"/>
  <c r="BE102" i="26"/>
  <c r="AS102" i="26"/>
  <c r="I102" i="26"/>
  <c r="CQ102" i="26"/>
  <c r="CU102" i="26"/>
  <c r="AI102" i="26"/>
  <c r="W102" i="26"/>
  <c r="DA102" i="26"/>
  <c r="AG102" i="26"/>
  <c r="BK102" i="26"/>
  <c r="AC102" i="26"/>
  <c r="DO102" i="26"/>
  <c r="CE102" i="26"/>
  <c r="AO102" i="26"/>
  <c r="DC102" i="26"/>
  <c r="DU102" i="26"/>
  <c r="CK102" i="26"/>
  <c r="BQ102" i="26"/>
  <c r="DQ102" i="26"/>
  <c r="CA102" i="26"/>
  <c r="BU102" i="26"/>
  <c r="BA102" i="26"/>
  <c r="Q102" i="26"/>
  <c r="CG102" i="26"/>
  <c r="AW102" i="26"/>
  <c r="AY102" i="26"/>
  <c r="AE102" i="26"/>
  <c r="DI102" i="26"/>
  <c r="BY102" i="26"/>
  <c r="BO102" i="26"/>
  <c r="K102" i="26"/>
  <c r="DW102" i="26"/>
  <c r="CO102" i="26"/>
  <c r="CS102" i="26"/>
  <c r="S102" i="26"/>
  <c r="BW102" i="26"/>
  <c r="CW102" i="26"/>
  <c r="AU102" i="26"/>
  <c r="AA102" i="26"/>
  <c r="CM102" i="26"/>
  <c r="DS102" i="26"/>
  <c r="M102" i="26"/>
  <c r="Y102" i="26"/>
  <c r="O102" i="26"/>
  <c r="DK102" i="26"/>
  <c r="AK102" i="26"/>
  <c r="CY102" i="26"/>
  <c r="DG102" i="26"/>
  <c r="AA19" i="27"/>
  <c r="AS19" i="27"/>
  <c r="CQ19" i="27"/>
  <c r="AO19" i="27"/>
  <c r="CW19" i="27"/>
  <c r="CS19" i="27"/>
  <c r="AY19" i="27"/>
  <c r="Y19" i="27"/>
  <c r="BO19" i="27"/>
  <c r="AM19" i="27"/>
  <c r="AU19" i="27"/>
  <c r="CA19" i="27"/>
  <c r="DQ19" i="27"/>
  <c r="CG19" i="27"/>
  <c r="S19" i="27"/>
  <c r="BC19" i="27"/>
  <c r="I19" i="27"/>
  <c r="K19" i="27"/>
  <c r="W19" i="27"/>
  <c r="BM19" i="27"/>
  <c r="AK19" i="27"/>
  <c r="BK19" i="27"/>
  <c r="DA19" i="27"/>
  <c r="BQ19" i="27"/>
  <c r="DO19" i="27"/>
  <c r="DE19" i="27"/>
  <c r="BS19" i="27"/>
  <c r="BA19" i="27"/>
  <c r="DS19" i="27"/>
  <c r="AW19" i="27"/>
  <c r="DU19" i="27"/>
  <c r="AI19" i="27"/>
  <c r="CI19" i="27"/>
  <c r="AG19" i="27"/>
  <c r="CO19" i="27"/>
  <c r="DC19" i="27"/>
  <c r="U19" i="27"/>
  <c r="Q19" i="27"/>
  <c r="AQ19" i="27"/>
  <c r="AE19" i="27"/>
  <c r="CC19" i="27"/>
  <c r="O19" i="27"/>
  <c r="CK19" i="27"/>
  <c r="DG19" i="27"/>
  <c r="M19" i="27"/>
  <c r="CM19" i="27"/>
  <c r="BG19" i="27"/>
  <c r="DW19" i="27"/>
  <c r="AC19" i="27"/>
  <c r="BE19" i="27"/>
  <c r="CE19" i="27"/>
  <c r="DK19" i="27"/>
  <c r="BW19" i="27"/>
  <c r="DI19" i="27"/>
  <c r="DM19" i="27"/>
  <c r="CY19" i="27"/>
  <c r="CU19" i="27"/>
  <c r="BY19" i="27"/>
  <c r="BU19" i="27"/>
  <c r="BI19" i="27"/>
  <c r="CO94" i="27"/>
  <c r="DM94" i="27"/>
  <c r="I94" i="27"/>
  <c r="DK94" i="27"/>
  <c r="CQ94" i="27"/>
  <c r="BQ94" i="27"/>
  <c r="BU94" i="27"/>
  <c r="DA94" i="27"/>
  <c r="U94" i="27"/>
  <c r="BM94" i="27"/>
  <c r="CW94" i="27"/>
  <c r="O94" i="27"/>
  <c r="CE94" i="27"/>
  <c r="CA94" i="27"/>
  <c r="AQ94" i="27"/>
  <c r="BK94" i="27"/>
  <c r="AC94" i="27"/>
  <c r="CC94" i="27"/>
  <c r="BY94" i="27"/>
  <c r="AW94" i="27"/>
  <c r="DG94" i="27"/>
  <c r="DO94" i="27"/>
  <c r="W94" i="27"/>
  <c r="BC94" i="27"/>
  <c r="AA94" i="27"/>
  <c r="CY94" i="27"/>
  <c r="BO94" i="27"/>
  <c r="CK94" i="27"/>
  <c r="Y94" i="27"/>
  <c r="DS94" i="27"/>
  <c r="AS94" i="27"/>
  <c r="DU94" i="27"/>
  <c r="AE94" i="27"/>
  <c r="DQ94" i="27"/>
  <c r="BA94" i="27"/>
  <c r="Q94" i="27"/>
  <c r="DW94" i="27"/>
  <c r="CS94" i="27"/>
  <c r="CU94" i="27"/>
  <c r="CI94" i="27"/>
  <c r="AG94" i="27"/>
  <c r="AK94" i="27"/>
  <c r="DC94" i="27"/>
  <c r="CG94" i="27"/>
  <c r="AU94" i="27"/>
  <c r="DI94" i="27"/>
  <c r="M94" i="27"/>
  <c r="AM94" i="27"/>
  <c r="AY94" i="27"/>
  <c r="BS94" i="27"/>
  <c r="BG94" i="27"/>
  <c r="AO94" i="27"/>
  <c r="BW94" i="27"/>
  <c r="BE94" i="27"/>
  <c r="CM94" i="27"/>
  <c r="DE94" i="27"/>
  <c r="BI94" i="27"/>
  <c r="S94" i="27"/>
  <c r="AI94" i="27"/>
  <c r="K94" i="27"/>
  <c r="DO135" i="26"/>
  <c r="DM135" i="26"/>
  <c r="BG135" i="26"/>
  <c r="AU135" i="26"/>
  <c r="K135" i="26"/>
  <c r="AQ135" i="26"/>
  <c r="CK135" i="26"/>
  <c r="AK135" i="26"/>
  <c r="Q135" i="26"/>
  <c r="DC135" i="26"/>
  <c r="BO135" i="26"/>
  <c r="AA135" i="26"/>
  <c r="AE135" i="26"/>
  <c r="DI135" i="26"/>
  <c r="CG135" i="26"/>
  <c r="CI135" i="26"/>
  <c r="AI135" i="26"/>
  <c r="DW135" i="26"/>
  <c r="CM135" i="26"/>
  <c r="BS135" i="26"/>
  <c r="M135" i="26"/>
  <c r="CY135" i="26"/>
  <c r="CS135" i="26"/>
  <c r="BQ135" i="26"/>
  <c r="AO135" i="26"/>
  <c r="CQ135" i="26"/>
  <c r="BU135" i="26"/>
  <c r="BW135" i="26"/>
  <c r="BC135" i="26"/>
  <c r="S135" i="26"/>
  <c r="AW135" i="26"/>
  <c r="AC135" i="26"/>
  <c r="AM135" i="26"/>
  <c r="DQ135" i="26"/>
  <c r="CO135" i="26"/>
  <c r="DS135" i="26"/>
  <c r="CW135" i="26"/>
  <c r="DU135" i="26"/>
  <c r="I135" i="26"/>
  <c r="CU135" i="26"/>
  <c r="DE135" i="26"/>
  <c r="BK135" i="26"/>
  <c r="BM135" i="26"/>
  <c r="AG135" i="26"/>
  <c r="AY135" i="26"/>
  <c r="DK135" i="26"/>
  <c r="O135" i="26"/>
  <c r="DG135" i="26"/>
  <c r="CC135" i="26"/>
  <c r="BA135" i="26"/>
  <c r="AS135" i="26"/>
  <c r="DA135" i="26"/>
  <c r="U135" i="26"/>
  <c r="Y135" i="26"/>
  <c r="W135" i="26"/>
  <c r="CA135" i="26"/>
  <c r="BE135" i="26"/>
  <c r="CE135" i="26"/>
  <c r="BY135" i="26"/>
  <c r="BI135" i="26"/>
  <c r="BQ66" i="27"/>
  <c r="BO66" i="27"/>
  <c r="CK66" i="27"/>
  <c r="Y66" i="27"/>
  <c r="DS66" i="27"/>
  <c r="AK66" i="27"/>
  <c r="CO66" i="27"/>
  <c r="AE66" i="27"/>
  <c r="DQ66" i="27"/>
  <c r="AC66" i="27"/>
  <c r="AS66" i="27"/>
  <c r="DW66" i="27"/>
  <c r="CS66" i="27"/>
  <c r="CU66" i="27"/>
  <c r="BA66" i="27"/>
  <c r="BK66" i="27"/>
  <c r="BW66" i="27"/>
  <c r="AU66" i="27"/>
  <c r="BI66" i="27"/>
  <c r="CI66" i="27"/>
  <c r="CY66" i="27"/>
  <c r="DE66" i="27"/>
  <c r="DI66" i="27"/>
  <c r="BS66" i="27"/>
  <c r="BE66" i="27"/>
  <c r="DG66" i="27"/>
  <c r="AG66" i="27"/>
  <c r="M66" i="27"/>
  <c r="AO66" i="27"/>
  <c r="AI66" i="27"/>
  <c r="Q66" i="27"/>
  <c r="DC66" i="27"/>
  <c r="AM66" i="27"/>
  <c r="S66" i="27"/>
  <c r="DU66" i="27"/>
  <c r="K66" i="27"/>
  <c r="DM66" i="27"/>
  <c r="I66" i="27"/>
  <c r="DK66" i="27"/>
  <c r="CG66" i="27"/>
  <c r="CC66" i="27"/>
  <c r="AQ66" i="27"/>
  <c r="W66" i="27"/>
  <c r="DA66" i="27"/>
  <c r="CE66" i="27"/>
  <c r="BY66" i="27"/>
  <c r="CM66" i="27"/>
  <c r="BC66" i="27"/>
  <c r="BG66" i="27"/>
  <c r="CA66" i="27"/>
  <c r="CW66" i="27"/>
  <c r="AW66" i="27"/>
  <c r="BU66" i="27"/>
  <c r="CQ66" i="27"/>
  <c r="AY66" i="27"/>
  <c r="DO66" i="27"/>
  <c r="O66" i="27"/>
  <c r="U66" i="27"/>
  <c r="AA66" i="27"/>
  <c r="BM66" i="27"/>
  <c r="CG42" i="25"/>
  <c r="DQ42" i="25"/>
  <c r="CO42" i="25"/>
  <c r="K42" i="25"/>
  <c r="AS42" i="25"/>
  <c r="BC42" i="25"/>
  <c r="BI42" i="25"/>
  <c r="BS42" i="25"/>
  <c r="CC42" i="25"/>
  <c r="W42" i="25"/>
  <c r="BU42" i="25"/>
  <c r="I42" i="25"/>
  <c r="AO42" i="25"/>
  <c r="AC42" i="25"/>
  <c r="DO42" i="25"/>
  <c r="CK42" i="25"/>
  <c r="BE42" i="25"/>
  <c r="BK42" i="25"/>
  <c r="BQ42" i="25"/>
  <c r="DA42" i="25"/>
  <c r="AK42" i="25"/>
  <c r="DW42" i="25"/>
  <c r="DS42" i="25"/>
  <c r="AW42" i="25"/>
  <c r="O42" i="25"/>
  <c r="AI42" i="25"/>
  <c r="M42" i="25"/>
  <c r="DG42" i="25"/>
  <c r="BO42" i="25"/>
  <c r="DE42" i="25"/>
  <c r="AQ42" i="25"/>
  <c r="CE42" i="25"/>
  <c r="CI42" i="25"/>
  <c r="DI42" i="25"/>
  <c r="DK42" i="25"/>
  <c r="BM42" i="25"/>
  <c r="BG42" i="25"/>
  <c r="BY42" i="25"/>
  <c r="U42" i="25"/>
  <c r="S42" i="25"/>
  <c r="DC42" i="25"/>
  <c r="AY42" i="25"/>
  <c r="CQ42" i="25"/>
  <c r="AE42" i="25"/>
  <c r="AG42" i="25"/>
  <c r="AU42" i="25"/>
  <c r="DU42" i="25"/>
  <c r="BW42" i="25"/>
  <c r="Q42" i="25"/>
  <c r="AA42" i="25"/>
  <c r="CA42" i="25"/>
  <c r="AM42" i="25"/>
  <c r="CW42" i="25"/>
  <c r="CM42" i="25"/>
  <c r="Y42" i="25"/>
  <c r="CU42" i="25"/>
  <c r="CS42" i="25"/>
  <c r="DM42" i="25"/>
  <c r="BA42" i="25"/>
  <c r="CY42" i="25"/>
  <c r="BG10" i="25"/>
  <c r="AC10" i="25"/>
  <c r="CY10" i="25"/>
  <c r="I10" i="25"/>
  <c r="AG10" i="25"/>
  <c r="BW10" i="25"/>
  <c r="Y10" i="25"/>
  <c r="K10" i="25"/>
  <c r="CG10" i="25"/>
  <c r="BY10" i="25"/>
  <c r="CU10" i="25"/>
  <c r="CA10" i="25"/>
  <c r="DK10" i="25"/>
  <c r="AE10" i="25"/>
  <c r="O10" i="25"/>
  <c r="BC10" i="25"/>
  <c r="U10" i="25"/>
  <c r="CM10" i="25"/>
  <c r="DQ10" i="25"/>
  <c r="BE10" i="25"/>
  <c r="DE10" i="25"/>
  <c r="M10" i="25"/>
  <c r="CI10" i="25"/>
  <c r="DS10" i="25"/>
  <c r="AY10" i="25"/>
  <c r="AS10" i="25"/>
  <c r="CS10" i="25"/>
  <c r="CW10" i="25"/>
  <c r="BO10" i="25"/>
  <c r="BI10" i="25"/>
  <c r="AU10" i="25"/>
  <c r="DM10" i="25"/>
  <c r="DO10" i="25"/>
  <c r="AQ10" i="25"/>
  <c r="BK10" i="25"/>
  <c r="S10" i="25"/>
  <c r="DG10" i="25"/>
  <c r="AO10" i="25"/>
  <c r="BQ10" i="25"/>
  <c r="CQ10" i="25"/>
  <c r="CE10" i="25"/>
  <c r="W10" i="25"/>
  <c r="BU10" i="25"/>
  <c r="AK10" i="25"/>
  <c r="AA10" i="25"/>
  <c r="DU10" i="25"/>
  <c r="AW10" i="25"/>
  <c r="AI10" i="25"/>
  <c r="BS10" i="25"/>
  <c r="DC10" i="25"/>
  <c r="AM10" i="25"/>
  <c r="CO10" i="25"/>
  <c r="CC10" i="25"/>
  <c r="CK10" i="25"/>
  <c r="Q10" i="25"/>
  <c r="DA10" i="25"/>
  <c r="BA10" i="25"/>
  <c r="BM10" i="25"/>
  <c r="DI10" i="25"/>
  <c r="DW10" i="25"/>
  <c r="CS93" i="27"/>
  <c r="O93" i="27"/>
  <c r="DS93" i="27"/>
  <c r="AQ93" i="27"/>
  <c r="CC93" i="27"/>
  <c r="AC93" i="27"/>
  <c r="CE93" i="27"/>
  <c r="AK93" i="27"/>
  <c r="M93" i="27"/>
  <c r="BO93" i="27"/>
  <c r="DO93" i="27"/>
  <c r="W93" i="27"/>
  <c r="BC93" i="27"/>
  <c r="CI93" i="27"/>
  <c r="DM93" i="27"/>
  <c r="DW93" i="27"/>
  <c r="CM93" i="27"/>
  <c r="AO93" i="27"/>
  <c r="BM93" i="27"/>
  <c r="DE93" i="27"/>
  <c r="I93" i="27"/>
  <c r="AE93" i="27"/>
  <c r="AA93" i="27"/>
  <c r="AY93" i="27"/>
  <c r="DG93" i="27"/>
  <c r="Q93" i="27"/>
  <c r="CU93" i="27"/>
  <c r="BQ93" i="27"/>
  <c r="AS93" i="27"/>
  <c r="CK93" i="27"/>
  <c r="DA93" i="27"/>
  <c r="DK93" i="27"/>
  <c r="AW93" i="27"/>
  <c r="BU93" i="27"/>
  <c r="CW93" i="27"/>
  <c r="CO93" i="27"/>
  <c r="BA93" i="27"/>
  <c r="AI93" i="27"/>
  <c r="BG93" i="27"/>
  <c r="BK93" i="27"/>
  <c r="CA93" i="27"/>
  <c r="BE93" i="27"/>
  <c r="BI93" i="27"/>
  <c r="CQ93" i="27"/>
  <c r="DI93" i="27"/>
  <c r="U93" i="27"/>
  <c r="DU93" i="27"/>
  <c r="BY93" i="27"/>
  <c r="DQ93" i="27"/>
  <c r="CY93" i="27"/>
  <c r="AM93" i="27"/>
  <c r="BW93" i="27"/>
  <c r="AU93" i="27"/>
  <c r="AG93" i="27"/>
  <c r="BS93" i="27"/>
  <c r="Y93" i="27"/>
  <c r="CG93" i="27"/>
  <c r="K93" i="27"/>
  <c r="DC93" i="27"/>
  <c r="S93" i="27"/>
  <c r="BA60" i="25"/>
  <c r="BC60" i="25"/>
  <c r="CK60" i="25"/>
  <c r="AE60" i="25"/>
  <c r="AO60" i="25"/>
  <c r="CO60" i="25"/>
  <c r="BW60" i="25"/>
  <c r="BO60" i="25"/>
  <c r="CY60" i="25"/>
  <c r="S60" i="25"/>
  <c r="BE60" i="25"/>
  <c r="AS60" i="25"/>
  <c r="CG60" i="25"/>
  <c r="Y60" i="25"/>
  <c r="DK60" i="25"/>
  <c r="DU60" i="25"/>
  <c r="BY60" i="25"/>
  <c r="BS60" i="25"/>
  <c r="DQ60" i="25"/>
  <c r="DW60" i="25"/>
  <c r="O60" i="25"/>
  <c r="CA60" i="25"/>
  <c r="I60" i="25"/>
  <c r="CU60" i="25"/>
  <c r="AC60" i="25"/>
  <c r="CC60" i="25"/>
  <c r="BQ60" i="25"/>
  <c r="DA60" i="25"/>
  <c r="BK60" i="25"/>
  <c r="AW60" i="25"/>
  <c r="AI60" i="25"/>
  <c r="BM60" i="25"/>
  <c r="DM60" i="25"/>
  <c r="AG60" i="25"/>
  <c r="DS60" i="25"/>
  <c r="BU60" i="25"/>
  <c r="CW60" i="25"/>
  <c r="AQ60" i="25"/>
  <c r="CI60" i="25"/>
  <c r="K60" i="25"/>
  <c r="AM60" i="25"/>
  <c r="DE60" i="25"/>
  <c r="CE60" i="25"/>
  <c r="CS60" i="25"/>
  <c r="Q60" i="25"/>
  <c r="AU60" i="25"/>
  <c r="DI60" i="25"/>
  <c r="DG60" i="25"/>
  <c r="CM60" i="25"/>
  <c r="AY60" i="25"/>
  <c r="DC60" i="25"/>
  <c r="W60" i="25"/>
  <c r="CQ60" i="25"/>
  <c r="BI60" i="25"/>
  <c r="AA60" i="25"/>
  <c r="M60" i="25"/>
  <c r="U60" i="25"/>
  <c r="BG60" i="25"/>
  <c r="DO60" i="25"/>
  <c r="AK60" i="25"/>
  <c r="K178" i="27"/>
  <c r="DI178" i="27"/>
  <c r="CC178" i="27"/>
  <c r="CG178" i="27"/>
  <c r="CM178" i="27"/>
  <c r="CU178" i="27"/>
  <c r="BE178" i="27"/>
  <c r="DQ178" i="27"/>
  <c r="BI178" i="27"/>
  <c r="BQ178" i="27"/>
  <c r="I178" i="27"/>
  <c r="AE178" i="27"/>
  <c r="BK178" i="27"/>
  <c r="CI178" i="27"/>
  <c r="M178" i="27"/>
  <c r="DC178" i="27"/>
  <c r="AA178" i="27"/>
  <c r="AY178" i="27"/>
  <c r="BW178" i="27"/>
  <c r="AU178" i="27"/>
  <c r="Y178" i="27"/>
  <c r="BM178" i="27"/>
  <c r="AK178" i="27"/>
  <c r="CW178" i="27"/>
  <c r="S178" i="27"/>
  <c r="DS178" i="27"/>
  <c r="BU178" i="27"/>
  <c r="AC178" i="27"/>
  <c r="BY178" i="27"/>
  <c r="DK178" i="27"/>
  <c r="AG178" i="27"/>
  <c r="AO178" i="27"/>
  <c r="AM178" i="27"/>
  <c r="BS178" i="27"/>
  <c r="CQ178" i="27"/>
  <c r="CS178" i="27"/>
  <c r="CO178" i="27"/>
  <c r="AI178" i="27"/>
  <c r="BG178" i="27"/>
  <c r="CE178" i="27"/>
  <c r="O178" i="27"/>
  <c r="W178" i="27"/>
  <c r="CY178" i="27"/>
  <c r="DO178" i="27"/>
  <c r="Q178" i="27"/>
  <c r="DA178" i="27"/>
  <c r="BC178" i="27"/>
  <c r="AQ178" i="27"/>
  <c r="DM178" i="27"/>
  <c r="AS178" i="27"/>
  <c r="DG178" i="27"/>
  <c r="CA178" i="27"/>
  <c r="DE178" i="27"/>
  <c r="DU178" i="27"/>
  <c r="BA178" i="27"/>
  <c r="BO178" i="27"/>
  <c r="U178" i="27"/>
  <c r="CK178" i="27"/>
  <c r="AW178" i="27"/>
  <c r="DW178" i="27"/>
  <c r="CM44" i="25"/>
  <c r="BO44" i="25"/>
  <c r="CQ44" i="25"/>
  <c r="CC44" i="25"/>
  <c r="AI44" i="25"/>
  <c r="BY44" i="25"/>
  <c r="CE44" i="25"/>
  <c r="I44" i="25"/>
  <c r="Y44" i="25"/>
  <c r="U44" i="25"/>
  <c r="K44" i="25"/>
  <c r="AA44" i="25"/>
  <c r="BW44" i="25"/>
  <c r="CU44" i="25"/>
  <c r="DO44" i="25"/>
  <c r="DC44" i="25"/>
  <c r="CI44" i="25"/>
  <c r="BM44" i="25"/>
  <c r="AQ44" i="25"/>
  <c r="DG44" i="25"/>
  <c r="AO44" i="25"/>
  <c r="Q44" i="25"/>
  <c r="AE44" i="25"/>
  <c r="O44" i="25"/>
  <c r="CO44" i="25"/>
  <c r="DK44" i="25"/>
  <c r="DI44" i="25"/>
  <c r="CG44" i="25"/>
  <c r="DE44" i="25"/>
  <c r="BA44" i="25"/>
  <c r="BK44" i="25"/>
  <c r="DA44" i="25"/>
  <c r="AM44" i="25"/>
  <c r="CA44" i="25"/>
  <c r="AW44" i="25"/>
  <c r="S44" i="25"/>
  <c r="AG44" i="25"/>
  <c r="DU44" i="25"/>
  <c r="BI44" i="25"/>
  <c r="CY44" i="25"/>
  <c r="BE44" i="25"/>
  <c r="AU44" i="25"/>
  <c r="AY44" i="25"/>
  <c r="AC44" i="25"/>
  <c r="BG44" i="25"/>
  <c r="BS44" i="25"/>
  <c r="CS44" i="25"/>
  <c r="BU44" i="25"/>
  <c r="AK44" i="25"/>
  <c r="M44" i="25"/>
  <c r="DS44" i="25"/>
  <c r="CW44" i="25"/>
  <c r="CK44" i="25"/>
  <c r="DW44" i="25"/>
  <c r="DQ44" i="25"/>
  <c r="BQ44" i="25"/>
  <c r="BC44" i="25"/>
  <c r="W44" i="25"/>
  <c r="DM44" i="25"/>
  <c r="AS44" i="25"/>
  <c r="AE62" i="25"/>
  <c r="CO62" i="25"/>
  <c r="AM62" i="25"/>
  <c r="DI62" i="25"/>
  <c r="DG62" i="25"/>
  <c r="BA62" i="25"/>
  <c r="DU62" i="25"/>
  <c r="DE62" i="25"/>
  <c r="CM62" i="25"/>
  <c r="M62" i="25"/>
  <c r="DM62" i="25"/>
  <c r="BK62" i="25"/>
  <c r="CK62" i="25"/>
  <c r="AU62" i="25"/>
  <c r="AO62" i="25"/>
  <c r="BC62" i="25"/>
  <c r="BE62" i="25"/>
  <c r="BO62" i="25"/>
  <c r="CY62" i="25"/>
  <c r="S62" i="25"/>
  <c r="CC62" i="25"/>
  <c r="DW62" i="25"/>
  <c r="CW62" i="25"/>
  <c r="Y62" i="25"/>
  <c r="DK62" i="25"/>
  <c r="AI62" i="25"/>
  <c r="BU62" i="25"/>
  <c r="BS62" i="25"/>
  <c r="DQ62" i="25"/>
  <c r="U62" i="25"/>
  <c r="BQ62" i="25"/>
  <c r="CQ62" i="25"/>
  <c r="I62" i="25"/>
  <c r="CU62" i="25"/>
  <c r="AC62" i="25"/>
  <c r="CS62" i="25"/>
  <c r="CG62" i="25"/>
  <c r="DA62" i="25"/>
  <c r="CA62" i="25"/>
  <c r="AW62" i="25"/>
  <c r="AY62" i="25"/>
  <c r="CI62" i="25"/>
  <c r="BW62" i="25"/>
  <c r="Q62" i="25"/>
  <c r="W62" i="25"/>
  <c r="DO62" i="25"/>
  <c r="BG62" i="25"/>
  <c r="AG62" i="25"/>
  <c r="AS62" i="25"/>
  <c r="K62" i="25"/>
  <c r="BY62" i="25"/>
  <c r="DC62" i="25"/>
  <c r="BM62" i="25"/>
  <c r="DS62" i="25"/>
  <c r="AQ62" i="25"/>
  <c r="AK62" i="25"/>
  <c r="CE62" i="25"/>
  <c r="AA62" i="25"/>
  <c r="BI62" i="25"/>
  <c r="O62" i="25"/>
  <c r="DQ22" i="25"/>
  <c r="DE22" i="25"/>
  <c r="BS22" i="25"/>
  <c r="M22" i="25"/>
  <c r="DG22" i="25"/>
  <c r="CE22" i="25"/>
  <c r="I22" i="25"/>
  <c r="AW22" i="25"/>
  <c r="CO22" i="25"/>
  <c r="CK22" i="25"/>
  <c r="DM22" i="25"/>
  <c r="CW22" i="25"/>
  <c r="AI22" i="25"/>
  <c r="CQ22" i="25"/>
  <c r="BW22" i="25"/>
  <c r="DA22" i="25"/>
  <c r="Q22" i="25"/>
  <c r="AC22" i="25"/>
  <c r="BU22" i="25"/>
  <c r="AG22" i="25"/>
  <c r="AM22" i="25"/>
  <c r="U22" i="25"/>
  <c r="CA22" i="25"/>
  <c r="BG22" i="25"/>
  <c r="K22" i="25"/>
  <c r="AA22" i="25"/>
  <c r="AO22" i="25"/>
  <c r="BE22" i="25"/>
  <c r="AS22" i="25"/>
  <c r="DC22" i="25"/>
  <c r="AU22" i="25"/>
  <c r="BK22" i="25"/>
  <c r="CG22" i="25"/>
  <c r="AQ22" i="25"/>
  <c r="DU22" i="25"/>
  <c r="BA22" i="25"/>
  <c r="CM22" i="25"/>
  <c r="BC22" i="25"/>
  <c r="BQ22" i="25"/>
  <c r="CY22" i="25"/>
  <c r="CS22" i="25"/>
  <c r="BM22" i="25"/>
  <c r="DI22" i="25"/>
  <c r="AY22" i="25"/>
  <c r="DO22" i="25"/>
  <c r="CC22" i="25"/>
  <c r="CU22" i="25"/>
  <c r="BO22" i="25"/>
  <c r="DW22" i="25"/>
  <c r="BY22" i="25"/>
  <c r="DK22" i="25"/>
  <c r="O22" i="25"/>
  <c r="Y22" i="25"/>
  <c r="S22" i="25"/>
  <c r="BI22" i="25"/>
  <c r="CI22" i="25"/>
  <c r="W22" i="25"/>
  <c r="AE22" i="25"/>
  <c r="DS22" i="25"/>
  <c r="AK22" i="25"/>
  <c r="BY64" i="25"/>
  <c r="AU64" i="25"/>
  <c r="AQ64" i="25"/>
  <c r="CI64" i="25"/>
  <c r="K64" i="25"/>
  <c r="DU64" i="25"/>
  <c r="CC64" i="25"/>
  <c r="U64" i="25"/>
  <c r="Q64" i="25"/>
  <c r="DC64" i="25"/>
  <c r="BG64" i="25"/>
  <c r="BA64" i="25"/>
  <c r="AM64" i="25"/>
  <c r="DI64" i="25"/>
  <c r="CQ64" i="25"/>
  <c r="W64" i="25"/>
  <c r="CS64" i="25"/>
  <c r="DE64" i="25"/>
  <c r="CM64" i="25"/>
  <c r="M64" i="25"/>
  <c r="AS64" i="25"/>
  <c r="AK64" i="25"/>
  <c r="CK64" i="25"/>
  <c r="AE64" i="25"/>
  <c r="AO64" i="25"/>
  <c r="BC64" i="25"/>
  <c r="AI64" i="25"/>
  <c r="BO64" i="25"/>
  <c r="CY64" i="25"/>
  <c r="S64" i="25"/>
  <c r="BW64" i="25"/>
  <c r="CW64" i="25"/>
  <c r="CG64" i="25"/>
  <c r="Y64" i="25"/>
  <c r="DK64" i="25"/>
  <c r="CO64" i="25"/>
  <c r="AY64" i="25"/>
  <c r="BS64" i="25"/>
  <c r="DQ64" i="25"/>
  <c r="DW64" i="25"/>
  <c r="BI64" i="25"/>
  <c r="AA64" i="25"/>
  <c r="BM64" i="25"/>
  <c r="DS64" i="25"/>
  <c r="I64" i="25"/>
  <c r="DA64" i="25"/>
  <c r="CE64" i="25"/>
  <c r="DM64" i="25"/>
  <c r="CA64" i="25"/>
  <c r="CU64" i="25"/>
  <c r="BE64" i="25"/>
  <c r="BK64" i="25"/>
  <c r="AC64" i="25"/>
  <c r="AW64" i="25"/>
  <c r="BU64" i="25"/>
  <c r="DG64" i="25"/>
  <c r="DO64" i="25"/>
  <c r="AG64" i="25"/>
  <c r="O64" i="25"/>
  <c r="BQ64" i="25"/>
  <c r="AQ104" i="25"/>
  <c r="DU104" i="25"/>
  <c r="S104" i="25"/>
  <c r="CO104" i="25"/>
  <c r="BE104" i="25"/>
  <c r="DG104" i="25"/>
  <c r="O104" i="25"/>
  <c r="BY104" i="25"/>
  <c r="BS104" i="25"/>
  <c r="CM104" i="25"/>
  <c r="BW104" i="25"/>
  <c r="DC104" i="25"/>
  <c r="BC104" i="25"/>
  <c r="AO104" i="25"/>
  <c r="U104" i="25"/>
  <c r="DO104" i="25"/>
  <c r="BA104" i="25"/>
  <c r="Y104" i="25"/>
  <c r="BO104" i="25"/>
  <c r="DM104" i="25"/>
  <c r="AC104" i="25"/>
  <c r="AE104" i="25"/>
  <c r="DQ104" i="25"/>
  <c r="DK104" i="25"/>
  <c r="CQ104" i="25"/>
  <c r="BU104" i="25"/>
  <c r="DW104" i="25"/>
  <c r="BG104" i="25"/>
  <c r="CW104" i="25"/>
  <c r="BM104" i="25"/>
  <c r="DS104" i="25"/>
  <c r="AK104" i="25"/>
  <c r="CS104" i="25"/>
  <c r="AY104" i="25"/>
  <c r="CA104" i="25"/>
  <c r="K104" i="25"/>
  <c r="CC104" i="25"/>
  <c r="AA104" i="25"/>
  <c r="CG104" i="25"/>
  <c r="AW104" i="25"/>
  <c r="BQ104" i="25"/>
  <c r="DE104" i="25"/>
  <c r="DI104" i="25"/>
  <c r="CI104" i="25"/>
  <c r="BI104" i="25"/>
  <c r="AM104" i="25"/>
  <c r="I104" i="25"/>
  <c r="DA104" i="25"/>
  <c r="W104" i="25"/>
  <c r="BK104" i="25"/>
  <c r="CY104" i="25"/>
  <c r="AG104" i="25"/>
  <c r="AS104" i="25"/>
  <c r="CK104" i="25"/>
  <c r="AI104" i="25"/>
  <c r="CE104" i="25"/>
  <c r="CU104" i="25"/>
  <c r="M104" i="25"/>
  <c r="Q104" i="25"/>
  <c r="AU104" i="25"/>
  <c r="S109" i="25"/>
  <c r="AE109" i="25"/>
  <c r="DQ109" i="25"/>
  <c r="DS109" i="25"/>
  <c r="CQ109" i="25"/>
  <c r="DG109" i="25"/>
  <c r="DW109" i="25"/>
  <c r="AI109" i="25"/>
  <c r="CW109" i="25"/>
  <c r="BM109" i="25"/>
  <c r="AS109" i="25"/>
  <c r="AY109" i="25"/>
  <c r="CS109" i="25"/>
  <c r="BG109" i="25"/>
  <c r="CA109" i="25"/>
  <c r="AU109" i="25"/>
  <c r="DO109" i="25"/>
  <c r="DK109" i="25"/>
  <c r="CG109" i="25"/>
  <c r="AW109" i="25"/>
  <c r="CK109" i="25"/>
  <c r="BO109" i="25"/>
  <c r="BI109" i="25"/>
  <c r="BK109" i="25"/>
  <c r="AQ109" i="25"/>
  <c r="DU109" i="25"/>
  <c r="Q109" i="25"/>
  <c r="AM109" i="25"/>
  <c r="AG109" i="25"/>
  <c r="M109" i="25"/>
  <c r="BQ109" i="25"/>
  <c r="AC109" i="25"/>
  <c r="I109" i="25"/>
  <c r="CU109" i="25"/>
  <c r="DE109" i="25"/>
  <c r="DI109" i="25"/>
  <c r="BU109" i="25"/>
  <c r="DA109" i="25"/>
  <c r="CM109" i="25"/>
  <c r="CI109" i="25"/>
  <c r="CE109" i="25"/>
  <c r="U109" i="25"/>
  <c r="BA109" i="25"/>
  <c r="DM109" i="25"/>
  <c r="AA109" i="25"/>
  <c r="BY109" i="25"/>
  <c r="BC109" i="25"/>
  <c r="Y109" i="25"/>
  <c r="O109" i="25"/>
  <c r="CO109" i="25"/>
  <c r="W109" i="25"/>
  <c r="BS109" i="25"/>
  <c r="BE109" i="25"/>
  <c r="BW109" i="25"/>
  <c r="DC109" i="25"/>
  <c r="CY109" i="25"/>
  <c r="AO109" i="25"/>
  <c r="K109" i="25"/>
  <c r="AK109" i="25"/>
  <c r="CC109" i="25"/>
  <c r="K86" i="25"/>
  <c r="DK86" i="25"/>
  <c r="DO86" i="25"/>
  <c r="AU86" i="25"/>
  <c r="CG86" i="25"/>
  <c r="CO86" i="25"/>
  <c r="DS86" i="25"/>
  <c r="Q86" i="25"/>
  <c r="Y86" i="25"/>
  <c r="BS86" i="25"/>
  <c r="DE86" i="25"/>
  <c r="AC86" i="25"/>
  <c r="AY86" i="25"/>
  <c r="CE86" i="25"/>
  <c r="CC86" i="25"/>
  <c r="CS86" i="25"/>
  <c r="AO86" i="25"/>
  <c r="AS86" i="25"/>
  <c r="BQ86" i="25"/>
  <c r="BG86" i="25"/>
  <c r="CA86" i="25"/>
  <c r="DM86" i="25"/>
  <c r="BO86" i="25"/>
  <c r="CM86" i="25"/>
  <c r="DG86" i="25"/>
  <c r="W86" i="25"/>
  <c r="S86" i="25"/>
  <c r="CY86" i="25"/>
  <c r="BA86" i="25"/>
  <c r="BY86" i="25"/>
  <c r="DA86" i="25"/>
  <c r="DU86" i="25"/>
  <c r="CU86" i="25"/>
  <c r="CW86" i="25"/>
  <c r="AE86" i="25"/>
  <c r="AK86" i="25"/>
  <c r="DQ86" i="25"/>
  <c r="AW86" i="25"/>
  <c r="O86" i="25"/>
  <c r="CQ86" i="25"/>
  <c r="AM86" i="25"/>
  <c r="AQ86" i="25"/>
  <c r="DI86" i="25"/>
  <c r="DW86" i="25"/>
  <c r="BW86" i="25"/>
  <c r="DC86" i="25"/>
  <c r="BI86" i="25"/>
  <c r="AA86" i="25"/>
  <c r="BC86" i="25"/>
  <c r="BM86" i="25"/>
  <c r="I86" i="25"/>
  <c r="M86" i="25"/>
  <c r="BU86" i="25"/>
  <c r="AI86" i="25"/>
  <c r="U86" i="25"/>
  <c r="BE86" i="25"/>
  <c r="BK86" i="25"/>
  <c r="CI86" i="25"/>
  <c r="AG86" i="25"/>
  <c r="CK86" i="25"/>
  <c r="AU110" i="25"/>
  <c r="K110" i="25"/>
  <c r="BI110" i="25"/>
  <c r="BK110" i="25"/>
  <c r="CE110" i="25"/>
  <c r="CK110" i="25"/>
  <c r="Q110" i="25"/>
  <c r="AM110" i="25"/>
  <c r="AG110" i="25"/>
  <c r="M110" i="25"/>
  <c r="BQ110" i="25"/>
  <c r="AC110" i="25"/>
  <c r="I110" i="25"/>
  <c r="S110" i="25"/>
  <c r="DE110" i="25"/>
  <c r="DI110" i="25"/>
  <c r="BU110" i="25"/>
  <c r="DA110" i="25"/>
  <c r="BO110" i="25"/>
  <c r="CI110" i="25"/>
  <c r="O110" i="25"/>
  <c r="AK110" i="25"/>
  <c r="BW110" i="25"/>
  <c r="CO110" i="25"/>
  <c r="BE110" i="25"/>
  <c r="W110" i="25"/>
  <c r="CC110" i="25"/>
  <c r="BY110" i="25"/>
  <c r="BS110" i="25"/>
  <c r="DK110" i="25"/>
  <c r="AQ110" i="25"/>
  <c r="CM110" i="25"/>
  <c r="BC110" i="25"/>
  <c r="AO110" i="25"/>
  <c r="U110" i="25"/>
  <c r="CY110" i="25"/>
  <c r="BA110" i="25"/>
  <c r="Y110" i="25"/>
  <c r="AY110" i="25"/>
  <c r="DM110" i="25"/>
  <c r="AS110" i="25"/>
  <c r="AI110" i="25"/>
  <c r="DU110" i="25"/>
  <c r="CG110" i="25"/>
  <c r="AA110" i="25"/>
  <c r="CU110" i="25"/>
  <c r="DG110" i="25"/>
  <c r="CW110" i="25"/>
  <c r="BG110" i="25"/>
  <c r="CA110" i="25"/>
  <c r="DO110" i="25"/>
  <c r="AW110" i="25"/>
  <c r="AE110" i="25"/>
  <c r="CQ110" i="25"/>
  <c r="DW110" i="25"/>
  <c r="BM110" i="25"/>
  <c r="DQ110" i="25"/>
  <c r="DC110" i="25"/>
  <c r="CS110" i="25"/>
  <c r="DS110" i="25"/>
  <c r="BS61" i="24"/>
  <c r="AG61" i="24"/>
  <c r="M61" i="24"/>
  <c r="AU61" i="24"/>
  <c r="DI61" i="24"/>
  <c r="U61" i="24"/>
  <c r="K61" i="24"/>
  <c r="DE61" i="24"/>
  <c r="DW61" i="24"/>
  <c r="CM61" i="24"/>
  <c r="AE61" i="24"/>
  <c r="DC61" i="24"/>
  <c r="AM61" i="24"/>
  <c r="CS61" i="24"/>
  <c r="BQ61" i="24"/>
  <c r="BU61" i="24"/>
  <c r="AC61" i="24"/>
  <c r="CG61" i="24"/>
  <c r="BK61" i="24"/>
  <c r="BW61" i="24"/>
  <c r="DU61" i="24"/>
  <c r="DK61" i="24"/>
  <c r="CI61" i="24"/>
  <c r="CC61" i="24"/>
  <c r="BA61" i="24"/>
  <c r="AQ61" i="24"/>
  <c r="BY61" i="24"/>
  <c r="AA61" i="24"/>
  <c r="AK61" i="24"/>
  <c r="I61" i="24"/>
  <c r="AY61" i="24"/>
  <c r="AO61" i="24"/>
  <c r="DS61" i="24"/>
  <c r="O61" i="24"/>
  <c r="DA61" i="24"/>
  <c r="CY61" i="24"/>
  <c r="BE61" i="24"/>
  <c r="CU61" i="24"/>
  <c r="AI61" i="24"/>
  <c r="BC61" i="24"/>
  <c r="BG61" i="24"/>
  <c r="S61" i="24"/>
  <c r="CQ61" i="24"/>
  <c r="Y61" i="24"/>
  <c r="CK61" i="24"/>
  <c r="CO61" i="24"/>
  <c r="BO61" i="24"/>
  <c r="BM61" i="24"/>
  <c r="AS61" i="24"/>
  <c r="DM61" i="24"/>
  <c r="CA61" i="24"/>
  <c r="DQ61" i="24"/>
  <c r="W61" i="24"/>
  <c r="AW61" i="24"/>
  <c r="CW61" i="24"/>
  <c r="DO61" i="24"/>
  <c r="CE61" i="24"/>
  <c r="BI61" i="24"/>
  <c r="DG61" i="24"/>
  <c r="Q61" i="24"/>
  <c r="DA77" i="27"/>
  <c r="AU77" i="27"/>
  <c r="DM77" i="27"/>
  <c r="CI77" i="27"/>
  <c r="AY77" i="27"/>
  <c r="Y77" i="27"/>
  <c r="CM77" i="27"/>
  <c r="BS77" i="27"/>
  <c r="BE77" i="27"/>
  <c r="CO77" i="27"/>
  <c r="DI77" i="27"/>
  <c r="BC77" i="27"/>
  <c r="AO77" i="27"/>
  <c r="AI77" i="27"/>
  <c r="O77" i="27"/>
  <c r="CG77" i="27"/>
  <c r="CU77" i="27"/>
  <c r="S77" i="27"/>
  <c r="AC77" i="27"/>
  <c r="DG77" i="27"/>
  <c r="AK77" i="27"/>
  <c r="DW77" i="27"/>
  <c r="DK77" i="27"/>
  <c r="BY77" i="27"/>
  <c r="CC77" i="27"/>
  <c r="BQ77" i="27"/>
  <c r="I77" i="27"/>
  <c r="M77" i="27"/>
  <c r="CQ77" i="27"/>
  <c r="BG77" i="27"/>
  <c r="CW77" i="27"/>
  <c r="Q77" i="27"/>
  <c r="CA77" i="27"/>
  <c r="BM77" i="27"/>
  <c r="DU77" i="27"/>
  <c r="DQ77" i="27"/>
  <c r="U77" i="27"/>
  <c r="AW77" i="27"/>
  <c r="AQ77" i="27"/>
  <c r="W77" i="27"/>
  <c r="K77" i="27"/>
  <c r="BO77" i="27"/>
  <c r="DC77" i="27"/>
  <c r="AA77" i="27"/>
  <c r="DS77" i="27"/>
  <c r="BA77" i="27"/>
  <c r="CS77" i="27"/>
  <c r="AS77" i="27"/>
  <c r="AE77" i="27"/>
  <c r="BI77" i="27"/>
  <c r="BW77" i="27"/>
  <c r="DE77" i="27"/>
  <c r="DO77" i="27"/>
  <c r="CK77" i="27"/>
  <c r="AM77" i="27"/>
  <c r="CE77" i="27"/>
  <c r="BK77" i="27"/>
  <c r="AG77" i="27"/>
  <c r="BU77" i="27"/>
  <c r="CY77" i="27"/>
  <c r="DA79" i="25"/>
  <c r="BA79" i="25"/>
  <c r="AG79" i="25"/>
  <c r="DS79" i="25"/>
  <c r="DW79" i="25"/>
  <c r="DO79" i="25"/>
  <c r="O79" i="25"/>
  <c r="K79" i="25"/>
  <c r="CW79" i="25"/>
  <c r="BU79" i="25"/>
  <c r="BG79" i="25"/>
  <c r="BS79" i="25"/>
  <c r="DC79" i="25"/>
  <c r="BK79" i="25"/>
  <c r="AY79" i="25"/>
  <c r="BC79" i="25"/>
  <c r="CK79" i="25"/>
  <c r="CG79" i="25"/>
  <c r="BE79" i="25"/>
  <c r="AC79" i="25"/>
  <c r="BW79" i="25"/>
  <c r="BO79" i="25"/>
  <c r="DG79" i="25"/>
  <c r="AI79" i="25"/>
  <c r="DU79" i="25"/>
  <c r="CC79" i="25"/>
  <c r="CA79" i="25"/>
  <c r="AS79" i="25"/>
  <c r="AO79" i="25"/>
  <c r="M79" i="25"/>
  <c r="I79" i="25"/>
  <c r="CI79" i="25"/>
  <c r="Q79" i="25"/>
  <c r="DK79" i="25"/>
  <c r="CQ79" i="25"/>
  <c r="Y79" i="25"/>
  <c r="AK79" i="25"/>
  <c r="BQ79" i="25"/>
  <c r="AW79" i="25"/>
  <c r="U79" i="25"/>
  <c r="BI79" i="25"/>
  <c r="AE79" i="25"/>
  <c r="BY79" i="25"/>
  <c r="AA79" i="25"/>
  <c r="CE79" i="25"/>
  <c r="DE79" i="25"/>
  <c r="CU79" i="25"/>
  <c r="BM79" i="25"/>
  <c r="AM79" i="25"/>
  <c r="AQ79" i="25"/>
  <c r="CY79" i="25"/>
  <c r="DM79" i="25"/>
  <c r="W79" i="25"/>
  <c r="DI79" i="25"/>
  <c r="S79" i="25"/>
  <c r="CO79" i="25"/>
  <c r="CS79" i="25"/>
  <c r="DQ79" i="25"/>
  <c r="CM79" i="25"/>
  <c r="AU79" i="25"/>
  <c r="CK106" i="25"/>
  <c r="DW106" i="25"/>
  <c r="K106" i="25"/>
  <c r="CW106" i="25"/>
  <c r="BM106" i="25"/>
  <c r="AA106" i="25"/>
  <c r="DU106" i="25"/>
  <c r="CS106" i="25"/>
  <c r="AI106" i="25"/>
  <c r="CA106" i="25"/>
  <c r="AC106" i="25"/>
  <c r="O106" i="25"/>
  <c r="CM106" i="25"/>
  <c r="CG106" i="25"/>
  <c r="AW106" i="25"/>
  <c r="BQ106" i="25"/>
  <c r="W106" i="25"/>
  <c r="BI106" i="25"/>
  <c r="BK106" i="25"/>
  <c r="AY106" i="25"/>
  <c r="DO106" i="25"/>
  <c r="AU106" i="25"/>
  <c r="AM106" i="25"/>
  <c r="AG106" i="25"/>
  <c r="M106" i="25"/>
  <c r="BU106" i="25"/>
  <c r="DK106" i="25"/>
  <c r="I106" i="25"/>
  <c r="AQ106" i="25"/>
  <c r="DE106" i="25"/>
  <c r="DS106" i="25"/>
  <c r="DC106" i="25"/>
  <c r="BW106" i="25"/>
  <c r="CO106" i="25"/>
  <c r="BE106" i="25"/>
  <c r="CC106" i="25"/>
  <c r="BA106" i="25"/>
  <c r="Y106" i="25"/>
  <c r="S106" i="25"/>
  <c r="DM106" i="25"/>
  <c r="AK106" i="25"/>
  <c r="AO106" i="25"/>
  <c r="AS106" i="25"/>
  <c r="CU106" i="25"/>
  <c r="CY106" i="25"/>
  <c r="CI106" i="25"/>
  <c r="DG106" i="25"/>
  <c r="CE106" i="25"/>
  <c r="BG106" i="25"/>
  <c r="U106" i="25"/>
  <c r="AE106" i="25"/>
  <c r="CQ106" i="25"/>
  <c r="DA106" i="25"/>
  <c r="BY106" i="25"/>
  <c r="DI106" i="25"/>
  <c r="Q106" i="25"/>
  <c r="BC106" i="25"/>
  <c r="DQ106" i="25"/>
  <c r="BO106" i="25"/>
  <c r="BS106" i="25"/>
  <c r="BQ170" i="24"/>
  <c r="BW170" i="24"/>
  <c r="BK170" i="24"/>
  <c r="AQ170" i="24"/>
  <c r="O170" i="24"/>
  <c r="BA170" i="24"/>
  <c r="DW170" i="24"/>
  <c r="BM170" i="24"/>
  <c r="U170" i="24"/>
  <c r="DG170" i="24"/>
  <c r="Y170" i="24"/>
  <c r="CM170" i="24"/>
  <c r="AA170" i="24"/>
  <c r="DM170" i="24"/>
  <c r="DA170" i="24"/>
  <c r="BY170" i="24"/>
  <c r="CK170" i="24"/>
  <c r="DS170" i="24"/>
  <c r="CQ170" i="24"/>
  <c r="BO170" i="24"/>
  <c r="AE170" i="24"/>
  <c r="AW170" i="24"/>
  <c r="CW170" i="24"/>
  <c r="AO170" i="24"/>
  <c r="AS170" i="24"/>
  <c r="AG170" i="24"/>
  <c r="Q170" i="24"/>
  <c r="AM170" i="24"/>
  <c r="AI170" i="24"/>
  <c r="DU170" i="24"/>
  <c r="DK170" i="24"/>
  <c r="DC170" i="24"/>
  <c r="BG170" i="24"/>
  <c r="DQ170" i="24"/>
  <c r="CG170" i="24"/>
  <c r="AK170" i="24"/>
  <c r="CC170" i="24"/>
  <c r="CA170" i="24"/>
  <c r="W170" i="24"/>
  <c r="AU170" i="24"/>
  <c r="CS170" i="24"/>
  <c r="DO170" i="24"/>
  <c r="DI170" i="24"/>
  <c r="M170" i="24"/>
  <c r="BC170" i="24"/>
  <c r="DE170" i="24"/>
  <c r="BS170" i="24"/>
  <c r="I170" i="24"/>
  <c r="CO170" i="24"/>
  <c r="BE170" i="24"/>
  <c r="CY170" i="24"/>
  <c r="CU170" i="24"/>
  <c r="S170" i="24"/>
  <c r="CE170" i="24"/>
  <c r="BI170" i="24"/>
  <c r="K170" i="24"/>
  <c r="AY170" i="24"/>
  <c r="BU170" i="24"/>
  <c r="CI170" i="24"/>
  <c r="AC170" i="24"/>
  <c r="CY94" i="24"/>
  <c r="BK94" i="24"/>
  <c r="CU94" i="24"/>
  <c r="BC94" i="24"/>
  <c r="AQ94" i="24"/>
  <c r="BO94" i="24"/>
  <c r="CC94" i="24"/>
  <c r="BY94" i="24"/>
  <c r="AW94" i="24"/>
  <c r="U94" i="24"/>
  <c r="AM94" i="24"/>
  <c r="BG94" i="24"/>
  <c r="DG94" i="24"/>
  <c r="AA94" i="24"/>
  <c r="DM94" i="24"/>
  <c r="DI94" i="24"/>
  <c r="DW94" i="24"/>
  <c r="AU94" i="24"/>
  <c r="O94" i="24"/>
  <c r="K94" i="24"/>
  <c r="CW94" i="24"/>
  <c r="BQ94" i="24"/>
  <c r="AE94" i="24"/>
  <c r="CE94" i="24"/>
  <c r="W94" i="24"/>
  <c r="AI94" i="24"/>
  <c r="CQ94" i="24"/>
  <c r="CG94" i="24"/>
  <c r="AS94" i="24"/>
  <c r="AO94" i="24"/>
  <c r="BA94" i="24"/>
  <c r="BS94" i="24"/>
  <c r="S94" i="24"/>
  <c r="Q94" i="24"/>
  <c r="AK94" i="24"/>
  <c r="DK94" i="24"/>
  <c r="DU94" i="24"/>
  <c r="I94" i="24"/>
  <c r="CO94" i="24"/>
  <c r="CK94" i="24"/>
  <c r="DA94" i="24"/>
  <c r="DS94" i="24"/>
  <c r="CS94" i="24"/>
  <c r="CA94" i="24"/>
  <c r="BE94" i="24"/>
  <c r="AY94" i="24"/>
  <c r="AG94" i="24"/>
  <c r="DO94" i="24"/>
  <c r="CM94" i="24"/>
  <c r="AC94" i="24"/>
  <c r="BI94" i="24"/>
  <c r="Y94" i="24"/>
  <c r="DQ94" i="24"/>
  <c r="DC94" i="24"/>
  <c r="M94" i="24"/>
  <c r="BU94" i="24"/>
  <c r="BW94" i="24"/>
  <c r="CI94" i="24"/>
  <c r="DE94" i="24"/>
  <c r="BM94" i="24"/>
  <c r="AM48" i="25"/>
  <c r="DK48" i="25"/>
  <c r="CU48" i="25"/>
  <c r="CQ48" i="25"/>
  <c r="DI48" i="25"/>
  <c r="CG48" i="25"/>
  <c r="AO48" i="25"/>
  <c r="BC48" i="25"/>
  <c r="BI48" i="25"/>
  <c r="DQ48" i="25"/>
  <c r="BE48" i="25"/>
  <c r="Y48" i="25"/>
  <c r="AC48" i="25"/>
  <c r="DO48" i="25"/>
  <c r="AG48" i="25"/>
  <c r="AY48" i="25"/>
  <c r="BM48" i="25"/>
  <c r="AQ48" i="25"/>
  <c r="BW48" i="25"/>
  <c r="BQ48" i="25"/>
  <c r="U48" i="25"/>
  <c r="AS48" i="25"/>
  <c r="BU48" i="25"/>
  <c r="AU48" i="25"/>
  <c r="DM48" i="25"/>
  <c r="W48" i="25"/>
  <c r="CW48" i="25"/>
  <c r="I48" i="25"/>
  <c r="K48" i="25"/>
  <c r="BG48" i="25"/>
  <c r="DS48" i="25"/>
  <c r="Q48" i="25"/>
  <c r="CC48" i="25"/>
  <c r="S48" i="25"/>
  <c r="BK48" i="25"/>
  <c r="CO48" i="25"/>
  <c r="DU48" i="25"/>
  <c r="BA48" i="25"/>
  <c r="BO48" i="25"/>
  <c r="AW48" i="25"/>
  <c r="AA48" i="25"/>
  <c r="DW48" i="25"/>
  <c r="CE48" i="25"/>
  <c r="M48" i="25"/>
  <c r="CS48" i="25"/>
  <c r="CI48" i="25"/>
  <c r="CK48" i="25"/>
  <c r="CY48" i="25"/>
  <c r="AK48" i="25"/>
  <c r="CA48" i="25"/>
  <c r="O48" i="25"/>
  <c r="DC48" i="25"/>
  <c r="DG48" i="25"/>
  <c r="BY48" i="25"/>
  <c r="DA48" i="25"/>
  <c r="CM48" i="25"/>
  <c r="AE48" i="25"/>
  <c r="BS48" i="25"/>
  <c r="DE48" i="25"/>
  <c r="AI48" i="25"/>
  <c r="CQ10" i="24"/>
  <c r="I10" i="24"/>
  <c r="AK10" i="24"/>
  <c r="AU10" i="24"/>
  <c r="S10" i="24"/>
  <c r="DS10" i="24"/>
  <c r="AI10" i="24"/>
  <c r="O10" i="24"/>
  <c r="BM10" i="24"/>
  <c r="DK10" i="24"/>
  <c r="AQ10" i="24"/>
  <c r="M10" i="24"/>
  <c r="DG10" i="24"/>
  <c r="DI10" i="24"/>
  <c r="CO10" i="24"/>
  <c r="BA10" i="24"/>
  <c r="DE10" i="24"/>
  <c r="AW10" i="24"/>
  <c r="CU10" i="24"/>
  <c r="BS10" i="24"/>
  <c r="Q10" i="24"/>
  <c r="DQ10" i="24"/>
  <c r="CI10" i="24"/>
  <c r="BI10" i="24"/>
  <c r="BY10" i="24"/>
  <c r="AE10" i="24"/>
  <c r="CW10" i="24"/>
  <c r="BU10" i="24"/>
  <c r="CK10" i="24"/>
  <c r="BC10" i="24"/>
  <c r="CA10" i="24"/>
  <c r="U10" i="24"/>
  <c r="AC10" i="24"/>
  <c r="AM10" i="24"/>
  <c r="DC10" i="24"/>
  <c r="BO10" i="24"/>
  <c r="AS10" i="24"/>
  <c r="DU10" i="24"/>
  <c r="AG10" i="24"/>
  <c r="BK10" i="24"/>
  <c r="BE10" i="24"/>
  <c r="CG10" i="24"/>
  <c r="W10" i="24"/>
  <c r="Y10" i="24"/>
  <c r="AY10" i="24"/>
  <c r="CY10" i="24"/>
  <c r="DA10" i="24"/>
  <c r="BG10" i="24"/>
  <c r="DO10" i="24"/>
  <c r="CC10" i="24"/>
  <c r="BW10" i="24"/>
  <c r="CM10" i="24"/>
  <c r="CS10" i="24"/>
  <c r="K10" i="24"/>
  <c r="DW10" i="24"/>
  <c r="CE10" i="24"/>
  <c r="AO10" i="24"/>
  <c r="BQ10" i="24"/>
  <c r="AA10" i="24"/>
  <c r="DM10" i="24"/>
  <c r="DO96" i="24"/>
  <c r="DU96" i="24"/>
  <c r="BI96" i="24"/>
  <c r="AO96" i="24"/>
  <c r="M96" i="24"/>
  <c r="BO96" i="24"/>
  <c r="O96" i="24"/>
  <c r="BK96" i="24"/>
  <c r="S96" i="24"/>
  <c r="DE96" i="24"/>
  <c r="BC96" i="24"/>
  <c r="CK96" i="24"/>
  <c r="Y96" i="24"/>
  <c r="DK96" i="24"/>
  <c r="CY96" i="24"/>
  <c r="BW96" i="24"/>
  <c r="CI96" i="24"/>
  <c r="DQ96" i="24"/>
  <c r="CO96" i="24"/>
  <c r="BM96" i="24"/>
  <c r="CA96" i="24"/>
  <c r="AU96" i="24"/>
  <c r="CU96" i="24"/>
  <c r="AM96" i="24"/>
  <c r="AQ96" i="24"/>
  <c r="AS96" i="24"/>
  <c r="CC96" i="24"/>
  <c r="BY96" i="24"/>
  <c r="AW96" i="24"/>
  <c r="U96" i="24"/>
  <c r="DG96" i="24"/>
  <c r="BG96" i="24"/>
  <c r="CQ96" i="24"/>
  <c r="AA96" i="24"/>
  <c r="DM96" i="24"/>
  <c r="AE96" i="24"/>
  <c r="BA96" i="24"/>
  <c r="AK96" i="24"/>
  <c r="AG96" i="24"/>
  <c r="DS96" i="24"/>
  <c r="AC96" i="24"/>
  <c r="BE96" i="24"/>
  <c r="BU96" i="24"/>
  <c r="AI96" i="24"/>
  <c r="W96" i="24"/>
  <c r="I96" i="24"/>
  <c r="DA96" i="24"/>
  <c r="CE96" i="24"/>
  <c r="CM96" i="24"/>
  <c r="K96" i="24"/>
  <c r="CS96" i="24"/>
  <c r="DC96" i="24"/>
  <c r="DI96" i="24"/>
  <c r="AY96" i="24"/>
  <c r="Q96" i="24"/>
  <c r="BQ96" i="24"/>
  <c r="DW96" i="24"/>
  <c r="CW96" i="24"/>
  <c r="CG96" i="24"/>
  <c r="BS96" i="24"/>
  <c r="BQ176" i="24"/>
  <c r="CK176" i="24"/>
  <c r="AE176" i="24"/>
  <c r="K176" i="24"/>
  <c r="CW176" i="24"/>
  <c r="DW176" i="24"/>
  <c r="CS176" i="24"/>
  <c r="I176" i="24"/>
  <c r="DC176" i="24"/>
  <c r="CA176" i="24"/>
  <c r="BW176" i="24"/>
  <c r="DI176" i="24"/>
  <c r="DA176" i="24"/>
  <c r="CG176" i="24"/>
  <c r="BE176" i="24"/>
  <c r="AM176" i="24"/>
  <c r="BU176" i="24"/>
  <c r="CE176" i="24"/>
  <c r="O176" i="24"/>
  <c r="AI176" i="24"/>
  <c r="CM176" i="24"/>
  <c r="AY176" i="24"/>
  <c r="BI176" i="24"/>
  <c r="AO176" i="24"/>
  <c r="M176" i="24"/>
  <c r="W176" i="24"/>
  <c r="CQ176" i="24"/>
  <c r="BS176" i="24"/>
  <c r="S176" i="24"/>
  <c r="DE176" i="24"/>
  <c r="CI176" i="24"/>
  <c r="BO176" i="24"/>
  <c r="Y176" i="24"/>
  <c r="DK176" i="24"/>
  <c r="DG176" i="24"/>
  <c r="AS176" i="24"/>
  <c r="BK176" i="24"/>
  <c r="DQ176" i="24"/>
  <c r="CO176" i="24"/>
  <c r="BM176" i="24"/>
  <c r="BG176" i="24"/>
  <c r="DM176" i="24"/>
  <c r="AK176" i="24"/>
  <c r="CU176" i="24"/>
  <c r="BY176" i="24"/>
  <c r="CY176" i="24"/>
  <c r="Q176" i="24"/>
  <c r="AG176" i="24"/>
  <c r="AC176" i="24"/>
  <c r="AU176" i="24"/>
  <c r="DO176" i="24"/>
  <c r="AW176" i="24"/>
  <c r="BC176" i="24"/>
  <c r="CC176" i="24"/>
  <c r="AA176" i="24"/>
  <c r="DS176" i="24"/>
  <c r="AQ176" i="24"/>
  <c r="U176" i="24"/>
  <c r="BA176" i="24"/>
  <c r="DU176" i="24"/>
  <c r="BO22" i="24"/>
  <c r="DI22" i="24"/>
  <c r="CA22" i="24"/>
  <c r="DS22" i="24"/>
  <c r="AU22" i="24"/>
  <c r="CW22" i="24"/>
  <c r="K22" i="24"/>
  <c r="BQ22" i="24"/>
  <c r="DO22" i="24"/>
  <c r="AY22" i="24"/>
  <c r="CE22" i="24"/>
  <c r="S22" i="24"/>
  <c r="DG22" i="24"/>
  <c r="BW22" i="24"/>
  <c r="AC22" i="24"/>
  <c r="DK22" i="24"/>
  <c r="AQ22" i="24"/>
  <c r="U22" i="24"/>
  <c r="DW22" i="24"/>
  <c r="DC22" i="24"/>
  <c r="BY22" i="24"/>
  <c r="AK22" i="24"/>
  <c r="M22" i="24"/>
  <c r="BA22" i="24"/>
  <c r="O22" i="24"/>
  <c r="AO22" i="24"/>
  <c r="Q22" i="24"/>
  <c r="BE22" i="24"/>
  <c r="AW22" i="24"/>
  <c r="CO22" i="24"/>
  <c r="AM22" i="24"/>
  <c r="BI22" i="24"/>
  <c r="W22" i="24"/>
  <c r="BM22" i="24"/>
  <c r="CK22" i="24"/>
  <c r="BU22" i="24"/>
  <c r="I22" i="24"/>
  <c r="BS22" i="24"/>
  <c r="AS22" i="24"/>
  <c r="AI22" i="24"/>
  <c r="BK22" i="24"/>
  <c r="DQ22" i="24"/>
  <c r="CU22" i="24"/>
  <c r="DA22" i="24"/>
  <c r="AG22" i="24"/>
  <c r="DE22" i="24"/>
  <c r="CI22" i="24"/>
  <c r="DM22" i="24"/>
  <c r="CQ22" i="24"/>
  <c r="BC22" i="24"/>
  <c r="CS22" i="24"/>
  <c r="BG22" i="24"/>
  <c r="CG22" i="24"/>
  <c r="CC22" i="24"/>
  <c r="DU22" i="24"/>
  <c r="AA22" i="24"/>
  <c r="CY22" i="24"/>
  <c r="Y22" i="24"/>
  <c r="AE22" i="24"/>
  <c r="CM22" i="24"/>
  <c r="BM3" i="25"/>
  <c r="BE3" i="25"/>
  <c r="CK3" i="25"/>
  <c r="U3" i="25"/>
  <c r="AY3" i="25"/>
  <c r="CC3" i="25"/>
  <c r="BU3" i="25"/>
  <c r="BO3" i="25"/>
  <c r="AM3" i="25"/>
  <c r="CU3" i="25"/>
  <c r="BK3" i="25"/>
  <c r="CI3" i="25"/>
  <c r="BC3" i="25"/>
  <c r="DG3" i="25"/>
  <c r="CG3" i="25"/>
  <c r="DO3" i="25"/>
  <c r="CO3" i="25"/>
  <c r="DE3" i="25"/>
  <c r="M3" i="25"/>
  <c r="BG3" i="25"/>
  <c r="DA3" i="25"/>
  <c r="CQ3" i="25"/>
  <c r="CM3" i="25"/>
  <c r="AE3" i="25"/>
  <c r="K3" i="25"/>
  <c r="BA3" i="25"/>
  <c r="DQ3" i="25"/>
  <c r="BI3" i="25"/>
  <c r="Q3" i="25"/>
  <c r="AK3" i="25"/>
  <c r="BY3" i="25"/>
  <c r="AC3" i="25"/>
  <c r="AA3" i="25"/>
  <c r="DK3" i="25"/>
  <c r="AQ3" i="25"/>
  <c r="AI3" i="25"/>
  <c r="CE3" i="25"/>
  <c r="CA3" i="25"/>
  <c r="BW3" i="25"/>
  <c r="O3" i="25"/>
  <c r="AG3" i="25"/>
  <c r="AW3" i="25"/>
  <c r="Y3" i="25"/>
  <c r="DU3" i="25"/>
  <c r="AO3" i="25"/>
  <c r="AU3" i="25"/>
  <c r="DS3" i="25"/>
  <c r="CY3" i="25"/>
  <c r="DM3" i="25"/>
  <c r="CS3" i="25"/>
  <c r="AS3" i="25"/>
  <c r="BQ3" i="25"/>
  <c r="W3" i="25"/>
  <c r="CW3" i="25"/>
  <c r="DW3" i="25"/>
  <c r="S3" i="25"/>
  <c r="BS3" i="25"/>
  <c r="DI3" i="25"/>
  <c r="DC3" i="25"/>
  <c r="I3" i="25"/>
  <c r="AO184" i="26"/>
  <c r="DC184" i="26"/>
  <c r="BY184" i="26"/>
  <c r="K184" i="26"/>
  <c r="DS184" i="26"/>
  <c r="O184" i="26"/>
  <c r="CS184" i="26"/>
  <c r="CO184" i="26"/>
  <c r="M184" i="26"/>
  <c r="DG184" i="26"/>
  <c r="BW184" i="26"/>
  <c r="S184" i="26"/>
  <c r="DE184" i="26"/>
  <c r="CC184" i="26"/>
  <c r="BI184" i="26"/>
  <c r="U184" i="26"/>
  <c r="DM184" i="26"/>
  <c r="CI184" i="26"/>
  <c r="BG184" i="26"/>
  <c r="AM184" i="26"/>
  <c r="BS184" i="26"/>
  <c r="AQ184" i="26"/>
  <c r="BE184" i="26"/>
  <c r="AS184" i="26"/>
  <c r="I184" i="26"/>
  <c r="CQ184" i="26"/>
  <c r="BC184" i="26"/>
  <c r="AI184" i="26"/>
  <c r="W184" i="26"/>
  <c r="DA184" i="26"/>
  <c r="Y184" i="26"/>
  <c r="CU184" i="26"/>
  <c r="AC184" i="26"/>
  <c r="DO184" i="26"/>
  <c r="CE184" i="26"/>
  <c r="BM184" i="26"/>
  <c r="BK184" i="26"/>
  <c r="DU184" i="26"/>
  <c r="CK184" i="26"/>
  <c r="BQ184" i="26"/>
  <c r="AW184" i="26"/>
  <c r="DI184" i="26"/>
  <c r="AA184" i="26"/>
  <c r="CM184" i="26"/>
  <c r="CY184" i="26"/>
  <c r="BU184" i="26"/>
  <c r="AY184" i="26"/>
  <c r="AK184" i="26"/>
  <c r="DK184" i="26"/>
  <c r="BO184" i="26"/>
  <c r="AG184" i="26"/>
  <c r="BA184" i="26"/>
  <c r="CW184" i="26"/>
  <c r="CA184" i="26"/>
  <c r="AE184" i="26"/>
  <c r="DW184" i="26"/>
  <c r="AU184" i="26"/>
  <c r="Q184" i="26"/>
  <c r="DQ184" i="26"/>
  <c r="CG184" i="26"/>
  <c r="AQ65" i="24"/>
  <c r="BY65" i="24"/>
  <c r="BE65" i="24"/>
  <c r="CI65" i="24"/>
  <c r="I65" i="24"/>
  <c r="DK65" i="24"/>
  <c r="CY65" i="24"/>
  <c r="AI65" i="24"/>
  <c r="CK65" i="24"/>
  <c r="DA65" i="24"/>
  <c r="S65" i="24"/>
  <c r="AG65" i="24"/>
  <c r="M65" i="24"/>
  <c r="BO65" i="24"/>
  <c r="CE65" i="24"/>
  <c r="U65" i="24"/>
  <c r="K65" i="24"/>
  <c r="DE65" i="24"/>
  <c r="AS65" i="24"/>
  <c r="BI65" i="24"/>
  <c r="CO65" i="24"/>
  <c r="DC65" i="24"/>
  <c r="W65" i="24"/>
  <c r="DU65" i="24"/>
  <c r="AC65" i="24"/>
  <c r="DM65" i="24"/>
  <c r="CG65" i="24"/>
  <c r="BK65" i="24"/>
  <c r="DW65" i="24"/>
  <c r="AM65" i="24"/>
  <c r="DG65" i="24"/>
  <c r="AW65" i="24"/>
  <c r="CC65" i="24"/>
  <c r="CS65" i="24"/>
  <c r="DI65" i="24"/>
  <c r="BS65" i="24"/>
  <c r="AA65" i="24"/>
  <c r="BG65" i="24"/>
  <c r="BW65" i="24"/>
  <c r="CM65" i="24"/>
  <c r="DQ65" i="24"/>
  <c r="BU65" i="24"/>
  <c r="CU65" i="24"/>
  <c r="AE65" i="24"/>
  <c r="AU65" i="24"/>
  <c r="Q65" i="24"/>
  <c r="DS65" i="24"/>
  <c r="BQ65" i="24"/>
  <c r="CW65" i="24"/>
  <c r="CA65" i="24"/>
  <c r="AK65" i="24"/>
  <c r="O65" i="24"/>
  <c r="DO65" i="24"/>
  <c r="AO65" i="24"/>
  <c r="BM65" i="24"/>
  <c r="Y65" i="24"/>
  <c r="AY65" i="24"/>
  <c r="BA65" i="24"/>
  <c r="BC65" i="24"/>
  <c r="CQ65" i="24"/>
  <c r="BE263" i="27"/>
  <c r="DM263" i="27"/>
  <c r="AQ263" i="27"/>
  <c r="BC263" i="27"/>
  <c r="DS263" i="27"/>
  <c r="AA263" i="27"/>
  <c r="DQ263" i="27"/>
  <c r="CK263" i="27"/>
  <c r="BA263" i="27"/>
  <c r="AG263" i="27"/>
  <c r="BG263" i="27"/>
  <c r="BM263" i="27"/>
  <c r="CW263" i="27"/>
  <c r="AM263" i="27"/>
  <c r="DC263" i="27"/>
  <c r="DI263" i="27"/>
  <c r="M263" i="27"/>
  <c r="AK263" i="27"/>
  <c r="Q263" i="27"/>
  <c r="S263" i="27"/>
  <c r="CA263" i="27"/>
  <c r="BU263" i="27"/>
  <c r="W263" i="27"/>
  <c r="DO263" i="27"/>
  <c r="BY263" i="27"/>
  <c r="CI263" i="27"/>
  <c r="U263" i="27"/>
  <c r="DW263" i="27"/>
  <c r="BW263" i="27"/>
  <c r="BK263" i="27"/>
  <c r="CM263" i="27"/>
  <c r="CO263" i="27"/>
  <c r="K263" i="27"/>
  <c r="AU263" i="27"/>
  <c r="DK263" i="27"/>
  <c r="CQ263" i="27"/>
  <c r="CY263" i="27"/>
  <c r="AS263" i="27"/>
  <c r="Y263" i="27"/>
  <c r="AY263" i="27"/>
  <c r="DA263" i="27"/>
  <c r="AC263" i="27"/>
  <c r="I263" i="27"/>
  <c r="DG263" i="27"/>
  <c r="BS263" i="27"/>
  <c r="DU263" i="27"/>
  <c r="AO263" i="27"/>
  <c r="AI263" i="27"/>
  <c r="CG263" i="27"/>
  <c r="CS263" i="27"/>
  <c r="CE263" i="27"/>
  <c r="AW263" i="27"/>
  <c r="BQ263" i="27"/>
  <c r="CC263" i="27"/>
  <c r="BO263" i="27"/>
  <c r="O263" i="27"/>
  <c r="AE263" i="27"/>
  <c r="BI263" i="27"/>
  <c r="DE263" i="27"/>
  <c r="CU263" i="27"/>
  <c r="DG34" i="27"/>
  <c r="AQ34" i="27"/>
  <c r="AM34" i="27"/>
  <c r="DQ34" i="27"/>
  <c r="U34" i="27"/>
  <c r="AC34" i="27"/>
  <c r="CW34" i="27"/>
  <c r="I34" i="27"/>
  <c r="CU34" i="27"/>
  <c r="CA34" i="27"/>
  <c r="BE34" i="27"/>
  <c r="W34" i="27"/>
  <c r="DA34" i="27"/>
  <c r="DE34" i="27"/>
  <c r="AW34" i="27"/>
  <c r="DU34" i="27"/>
  <c r="DO34" i="27"/>
  <c r="CE34" i="27"/>
  <c r="BK34" i="27"/>
  <c r="AA34" i="27"/>
  <c r="BM34" i="27"/>
  <c r="CK34" i="27"/>
  <c r="AS34" i="27"/>
  <c r="AG34" i="27"/>
  <c r="DS34" i="27"/>
  <c r="DM34" i="27"/>
  <c r="AK34" i="27"/>
  <c r="BO34" i="27"/>
  <c r="AU34" i="27"/>
  <c r="K34" i="27"/>
  <c r="CI34" i="27"/>
  <c r="BQ34" i="27"/>
  <c r="AE34" i="27"/>
  <c r="DI34" i="27"/>
  <c r="BI34" i="27"/>
  <c r="CQ34" i="27"/>
  <c r="CC34" i="27"/>
  <c r="DW34" i="27"/>
  <c r="CM34" i="27"/>
  <c r="BS34" i="27"/>
  <c r="BG34" i="27"/>
  <c r="AI34" i="27"/>
  <c r="BW34" i="27"/>
  <c r="BC34" i="27"/>
  <c r="S34" i="27"/>
  <c r="Q34" i="27"/>
  <c r="BY34" i="27"/>
  <c r="Y34" i="27"/>
  <c r="O34" i="27"/>
  <c r="DC34" i="27"/>
  <c r="CO34" i="27"/>
  <c r="AY34" i="27"/>
  <c r="AO34" i="27"/>
  <c r="BU34" i="27"/>
  <c r="CY34" i="27"/>
  <c r="DK34" i="27"/>
  <c r="M34" i="27"/>
  <c r="BA34" i="27"/>
  <c r="CG34" i="27"/>
  <c r="CS34" i="27"/>
  <c r="DM125" i="26"/>
  <c r="CW125" i="26"/>
  <c r="AK125" i="26"/>
  <c r="Q125" i="26"/>
  <c r="DC125" i="26"/>
  <c r="AI125" i="26"/>
  <c r="BE125" i="26"/>
  <c r="AE125" i="26"/>
  <c r="DI125" i="26"/>
  <c r="CG125" i="26"/>
  <c r="AQ125" i="26"/>
  <c r="DE125" i="26"/>
  <c r="DW125" i="26"/>
  <c r="CM125" i="26"/>
  <c r="BS125" i="26"/>
  <c r="CA125" i="26"/>
  <c r="CY125" i="26"/>
  <c r="CS125" i="26"/>
  <c r="BQ125" i="26"/>
  <c r="AO125" i="26"/>
  <c r="DS125" i="26"/>
  <c r="BU125" i="26"/>
  <c r="BW125" i="26"/>
  <c r="BC125" i="26"/>
  <c r="S125" i="26"/>
  <c r="CI125" i="26"/>
  <c r="AY125" i="26"/>
  <c r="BA125" i="26"/>
  <c r="Y125" i="26"/>
  <c r="DK125" i="26"/>
  <c r="M125" i="26"/>
  <c r="AC125" i="26"/>
  <c r="AM125" i="26"/>
  <c r="DQ125" i="26"/>
  <c r="CO125" i="26"/>
  <c r="BM125" i="26"/>
  <c r="CQ125" i="26"/>
  <c r="DU125" i="26"/>
  <c r="I125" i="26"/>
  <c r="CU125" i="26"/>
  <c r="AS125" i="26"/>
  <c r="AG125" i="26"/>
  <c r="AW125" i="26"/>
  <c r="K125" i="26"/>
  <c r="O125" i="26"/>
  <c r="DG125" i="26"/>
  <c r="CC125" i="26"/>
  <c r="BG125" i="26"/>
  <c r="W125" i="26"/>
  <c r="CE125" i="26"/>
  <c r="CK125" i="26"/>
  <c r="BI125" i="26"/>
  <c r="U125" i="26"/>
  <c r="BY125" i="26"/>
  <c r="AU125" i="26"/>
  <c r="BK125" i="26"/>
  <c r="DO125" i="26"/>
  <c r="AA125" i="26"/>
  <c r="BO125" i="26"/>
  <c r="DA125" i="26"/>
  <c r="DU123" i="27"/>
  <c r="DO123" i="27"/>
  <c r="BM123" i="27"/>
  <c r="DC123" i="27"/>
  <c r="CA123" i="27"/>
  <c r="O123" i="27"/>
  <c r="BW123" i="27"/>
  <c r="CK123" i="27"/>
  <c r="CG123" i="27"/>
  <c r="DA123" i="27"/>
  <c r="W123" i="27"/>
  <c r="DW123" i="27"/>
  <c r="CM123" i="27"/>
  <c r="BK123" i="27"/>
  <c r="AI123" i="27"/>
  <c r="CY123" i="27"/>
  <c r="AW123" i="27"/>
  <c r="CC123" i="27"/>
  <c r="AS123" i="27"/>
  <c r="CS123" i="27"/>
  <c r="DK123" i="27"/>
  <c r="CI123" i="27"/>
  <c r="Y123" i="27"/>
  <c r="AG123" i="27"/>
  <c r="CU123" i="27"/>
  <c r="BS123" i="27"/>
  <c r="AQ123" i="27"/>
  <c r="BA123" i="27"/>
  <c r="AO123" i="27"/>
  <c r="CQ123" i="27"/>
  <c r="BE123" i="27"/>
  <c r="S123" i="27"/>
  <c r="CE123" i="27"/>
  <c r="CO123" i="27"/>
  <c r="BI123" i="27"/>
  <c r="BU123" i="27"/>
  <c r="AY123" i="27"/>
  <c r="AM123" i="27"/>
  <c r="AA123" i="27"/>
  <c r="DI123" i="27"/>
  <c r="BQ123" i="27"/>
  <c r="DS123" i="27"/>
  <c r="BG123" i="27"/>
  <c r="DQ123" i="27"/>
  <c r="M123" i="27"/>
  <c r="DG123" i="27"/>
  <c r="BY123" i="27"/>
  <c r="DE123" i="27"/>
  <c r="AC123" i="27"/>
  <c r="I123" i="27"/>
  <c r="U123" i="27"/>
  <c r="BC123" i="27"/>
  <c r="K123" i="27"/>
  <c r="CW123" i="27"/>
  <c r="Q123" i="27"/>
  <c r="DM123" i="27"/>
  <c r="AK123" i="27"/>
  <c r="BO123" i="27"/>
  <c r="AU123" i="27"/>
  <c r="AE123" i="27"/>
  <c r="K88" i="25"/>
  <c r="CM88" i="25"/>
  <c r="CI88" i="25"/>
  <c r="BG88" i="25"/>
  <c r="AE88" i="25"/>
  <c r="BK88" i="25"/>
  <c r="BQ88" i="25"/>
  <c r="DQ88" i="25"/>
  <c r="AK88" i="25"/>
  <c r="DW88" i="25"/>
  <c r="CA88" i="25"/>
  <c r="CE88" i="25"/>
  <c r="AU88" i="25"/>
  <c r="AQ88" i="25"/>
  <c r="O88" i="25"/>
  <c r="DA88" i="25"/>
  <c r="CU88" i="25"/>
  <c r="Y88" i="25"/>
  <c r="U88" i="25"/>
  <c r="DG88" i="25"/>
  <c r="AA88" i="25"/>
  <c r="DC88" i="25"/>
  <c r="S88" i="25"/>
  <c r="DM88" i="25"/>
  <c r="CS88" i="25"/>
  <c r="AM88" i="25"/>
  <c r="DS88" i="25"/>
  <c r="DK88" i="25"/>
  <c r="CQ88" i="25"/>
  <c r="BO88" i="25"/>
  <c r="CG88" i="25"/>
  <c r="Q88" i="25"/>
  <c r="CO88" i="25"/>
  <c r="AG88" i="25"/>
  <c r="AS88" i="25"/>
  <c r="BC88" i="25"/>
  <c r="BI88" i="25"/>
  <c r="BS88" i="25"/>
  <c r="AY88" i="25"/>
  <c r="W88" i="25"/>
  <c r="AW88" i="25"/>
  <c r="BW88" i="25"/>
  <c r="BU88" i="25"/>
  <c r="BA88" i="25"/>
  <c r="CK88" i="25"/>
  <c r="AI88" i="25"/>
  <c r="M88" i="25"/>
  <c r="DE88" i="25"/>
  <c r="DI88" i="25"/>
  <c r="AC88" i="25"/>
  <c r="AO88" i="25"/>
  <c r="DU88" i="25"/>
  <c r="CC88" i="25"/>
  <c r="BY88" i="25"/>
  <c r="CY88" i="25"/>
  <c r="BM88" i="25"/>
  <c r="DO88" i="25"/>
  <c r="I88" i="25"/>
  <c r="BE88" i="25"/>
  <c r="CW88" i="25"/>
  <c r="AI68" i="25"/>
  <c r="BM68" i="25"/>
  <c r="DM68" i="25"/>
  <c r="AG68" i="25"/>
  <c r="DS68" i="25"/>
  <c r="CS68" i="25"/>
  <c r="CW68" i="25"/>
  <c r="AQ68" i="25"/>
  <c r="CI68" i="25"/>
  <c r="K68" i="25"/>
  <c r="AU68" i="25"/>
  <c r="AY68" i="25"/>
  <c r="U68" i="25"/>
  <c r="Q68" i="25"/>
  <c r="DC68" i="25"/>
  <c r="BA68" i="25"/>
  <c r="W68" i="25"/>
  <c r="AM68" i="25"/>
  <c r="DI68" i="25"/>
  <c r="CQ68" i="25"/>
  <c r="BE68" i="25"/>
  <c r="BG68" i="25"/>
  <c r="DE68" i="25"/>
  <c r="CM68" i="25"/>
  <c r="M68" i="25"/>
  <c r="CO68" i="25"/>
  <c r="BC68" i="25"/>
  <c r="CK68" i="25"/>
  <c r="AE68" i="25"/>
  <c r="AO68" i="25"/>
  <c r="DG68" i="25"/>
  <c r="AS68" i="25"/>
  <c r="CG68" i="25"/>
  <c r="Y68" i="25"/>
  <c r="DK68" i="25"/>
  <c r="CC68" i="25"/>
  <c r="BQ68" i="25"/>
  <c r="DA68" i="25"/>
  <c r="BK68" i="25"/>
  <c r="AW68" i="25"/>
  <c r="CA68" i="25"/>
  <c r="CU68" i="25"/>
  <c r="AK68" i="25"/>
  <c r="DO68" i="25"/>
  <c r="BW68" i="25"/>
  <c r="S68" i="25"/>
  <c r="BY68" i="25"/>
  <c r="DW68" i="25"/>
  <c r="O68" i="25"/>
  <c r="AC68" i="25"/>
  <c r="BI68" i="25"/>
  <c r="AA68" i="25"/>
  <c r="BO68" i="25"/>
  <c r="BS68" i="25"/>
  <c r="CY68" i="25"/>
  <c r="DQ68" i="25"/>
  <c r="BU68" i="25"/>
  <c r="DU68" i="25"/>
  <c r="I68" i="25"/>
  <c r="CE68" i="25"/>
  <c r="CU84" i="24"/>
  <c r="DU84" i="24"/>
  <c r="AW84" i="24"/>
  <c r="BG84" i="24"/>
  <c r="BC84" i="24"/>
  <c r="CY84" i="24"/>
  <c r="BM84" i="24"/>
  <c r="AA84" i="24"/>
  <c r="AK84" i="24"/>
  <c r="I84" i="24"/>
  <c r="U84" i="24"/>
  <c r="DQ84" i="24"/>
  <c r="DS84" i="24"/>
  <c r="CI84" i="24"/>
  <c r="DA84" i="24"/>
  <c r="O84" i="24"/>
  <c r="S84" i="24"/>
  <c r="CW84" i="24"/>
  <c r="CA84" i="24"/>
  <c r="CE84" i="24"/>
  <c r="AC84" i="24"/>
  <c r="AO84" i="24"/>
  <c r="BS84" i="24"/>
  <c r="CK84" i="24"/>
  <c r="BI84" i="24"/>
  <c r="DW84" i="24"/>
  <c r="AQ84" i="24"/>
  <c r="BE84" i="24"/>
  <c r="BO84" i="24"/>
  <c r="AE84" i="24"/>
  <c r="BY84" i="24"/>
  <c r="AG84" i="24"/>
  <c r="M84" i="24"/>
  <c r="W84" i="24"/>
  <c r="DI84" i="24"/>
  <c r="DK84" i="24"/>
  <c r="K84" i="24"/>
  <c r="DE84" i="24"/>
  <c r="DG84" i="24"/>
  <c r="CM84" i="24"/>
  <c r="CO84" i="24"/>
  <c r="BW84" i="24"/>
  <c r="BU84" i="24"/>
  <c r="BA84" i="24"/>
  <c r="CQ84" i="24"/>
  <c r="Q84" i="24"/>
  <c r="DC84" i="24"/>
  <c r="BQ84" i="24"/>
  <c r="CG84" i="24"/>
  <c r="AM84" i="24"/>
  <c r="DO84" i="24"/>
  <c r="Y84" i="24"/>
  <c r="AS84" i="24"/>
  <c r="BK84" i="24"/>
  <c r="DM84" i="24"/>
  <c r="AI84" i="24"/>
  <c r="AU84" i="24"/>
  <c r="CC84" i="24"/>
  <c r="CS84" i="24"/>
  <c r="AY84" i="24"/>
  <c r="DO116" i="26"/>
  <c r="BY116" i="26"/>
  <c r="BI116" i="26"/>
  <c r="BG116" i="26"/>
  <c r="DQ116" i="26"/>
  <c r="AQ116" i="26"/>
  <c r="AS116" i="26"/>
  <c r="DU116" i="26"/>
  <c r="K116" i="26"/>
  <c r="DC116" i="26"/>
  <c r="DG116" i="26"/>
  <c r="BU116" i="26"/>
  <c r="DA116" i="26"/>
  <c r="CG116" i="26"/>
  <c r="AM116" i="26"/>
  <c r="DS116" i="26"/>
  <c r="DE116" i="26"/>
  <c r="BA116" i="26"/>
  <c r="CS116" i="26"/>
  <c r="BE116" i="26"/>
  <c r="BO116" i="26"/>
  <c r="CC116" i="26"/>
  <c r="O116" i="26"/>
  <c r="BM116" i="26"/>
  <c r="M116" i="26"/>
  <c r="BW116" i="26"/>
  <c r="U116" i="26"/>
  <c r="S116" i="26"/>
  <c r="CE116" i="26"/>
  <c r="BQ116" i="26"/>
  <c r="AU116" i="26"/>
  <c r="CO116" i="26"/>
  <c r="Q116" i="26"/>
  <c r="Y116" i="26"/>
  <c r="AK116" i="26"/>
  <c r="CK116" i="26"/>
  <c r="AW116" i="26"/>
  <c r="CW116" i="26"/>
  <c r="DM116" i="26"/>
  <c r="DI116" i="26"/>
  <c r="AC116" i="26"/>
  <c r="CQ116" i="26"/>
  <c r="CA116" i="26"/>
  <c r="CI116" i="26"/>
  <c r="CU116" i="26"/>
  <c r="W116" i="26"/>
  <c r="AI116" i="26"/>
  <c r="AY116" i="26"/>
  <c r="AE116" i="26"/>
  <c r="AG116" i="26"/>
  <c r="CM116" i="26"/>
  <c r="DW116" i="26"/>
  <c r="DK116" i="26"/>
  <c r="CY116" i="26"/>
  <c r="BK116" i="26"/>
  <c r="BS116" i="26"/>
  <c r="AO116" i="26"/>
  <c r="BC116" i="26"/>
  <c r="I116" i="26"/>
  <c r="AA116" i="26"/>
  <c r="CC127" i="27"/>
  <c r="DW127" i="27"/>
  <c r="CM127" i="27"/>
  <c r="BK127" i="27"/>
  <c r="AI127" i="27"/>
  <c r="DI127" i="27"/>
  <c r="AC127" i="27"/>
  <c r="BQ127" i="27"/>
  <c r="AO127" i="27"/>
  <c r="M127" i="27"/>
  <c r="AY127" i="27"/>
  <c r="AK127" i="27"/>
  <c r="AU127" i="27"/>
  <c r="S127" i="27"/>
  <c r="DE127" i="27"/>
  <c r="W127" i="27"/>
  <c r="AS127" i="27"/>
  <c r="AG127" i="27"/>
  <c r="DK127" i="27"/>
  <c r="CI127" i="27"/>
  <c r="CY127" i="27"/>
  <c r="BA127" i="27"/>
  <c r="DQ127" i="27"/>
  <c r="CO127" i="27"/>
  <c r="Q127" i="27"/>
  <c r="Y127" i="27"/>
  <c r="CS127" i="27"/>
  <c r="CU127" i="27"/>
  <c r="BS127" i="27"/>
  <c r="AQ127" i="27"/>
  <c r="BG127" i="27"/>
  <c r="CE127" i="27"/>
  <c r="BC127" i="27"/>
  <c r="AA127" i="27"/>
  <c r="DM127" i="27"/>
  <c r="DG127" i="27"/>
  <c r="BI127" i="27"/>
  <c r="I127" i="27"/>
  <c r="DS127" i="27"/>
  <c r="CQ127" i="27"/>
  <c r="DU127" i="27"/>
  <c r="DO127" i="27"/>
  <c r="BM127" i="27"/>
  <c r="DC127" i="27"/>
  <c r="CA127" i="27"/>
  <c r="BE127" i="27"/>
  <c r="AM127" i="27"/>
  <c r="CK127" i="27"/>
  <c r="BY127" i="27"/>
  <c r="K127" i="27"/>
  <c r="BU127" i="27"/>
  <c r="U127" i="27"/>
  <c r="BW127" i="27"/>
  <c r="CG127" i="27"/>
  <c r="O127" i="27"/>
  <c r="CW127" i="27"/>
  <c r="AE127" i="27"/>
  <c r="AW127" i="27"/>
  <c r="DA127" i="27"/>
  <c r="BO127" i="27"/>
  <c r="AO93" i="26"/>
  <c r="DC93" i="26"/>
  <c r="DU93" i="26"/>
  <c r="CK93" i="26"/>
  <c r="BQ93" i="26"/>
  <c r="BY93" i="26"/>
  <c r="CW93" i="26"/>
  <c r="CY93" i="26"/>
  <c r="BO93" i="26"/>
  <c r="AU93" i="26"/>
  <c r="DQ93" i="26"/>
  <c r="CA93" i="26"/>
  <c r="BU93" i="26"/>
  <c r="BA93" i="26"/>
  <c r="Q93" i="26"/>
  <c r="CG93" i="26"/>
  <c r="AW93" i="26"/>
  <c r="AY93" i="26"/>
  <c r="AE93" i="26"/>
  <c r="DI93" i="26"/>
  <c r="K93" i="26"/>
  <c r="AA93" i="26"/>
  <c r="AK93" i="26"/>
  <c r="DW93" i="26"/>
  <c r="CM93" i="26"/>
  <c r="BM93" i="26"/>
  <c r="CO93" i="26"/>
  <c r="DS93" i="26"/>
  <c r="O93" i="26"/>
  <c r="CS93" i="26"/>
  <c r="U93" i="26"/>
  <c r="DM93" i="26"/>
  <c r="DE93" i="26"/>
  <c r="CC93" i="26"/>
  <c r="BI93" i="26"/>
  <c r="CQ93" i="26"/>
  <c r="AQ93" i="26"/>
  <c r="CI93" i="26"/>
  <c r="BG93" i="26"/>
  <c r="AM93" i="26"/>
  <c r="DK93" i="26"/>
  <c r="CU93" i="26"/>
  <c r="AI93" i="26"/>
  <c r="W93" i="26"/>
  <c r="DA93" i="26"/>
  <c r="DG93" i="26"/>
  <c r="S93" i="26"/>
  <c r="AS93" i="26"/>
  <c r="DO93" i="26"/>
  <c r="BS93" i="26"/>
  <c r="BW93" i="26"/>
  <c r="Y93" i="26"/>
  <c r="I93" i="26"/>
  <c r="AG93" i="26"/>
  <c r="CE93" i="26"/>
  <c r="BC93" i="26"/>
  <c r="M93" i="26"/>
  <c r="BK93" i="26"/>
  <c r="BE93" i="26"/>
  <c r="AC93" i="26"/>
  <c r="BQ38" i="27"/>
  <c r="CY38" i="27"/>
  <c r="BC38" i="27"/>
  <c r="S38" i="27"/>
  <c r="DU38" i="27"/>
  <c r="CC38" i="27"/>
  <c r="CO38" i="27"/>
  <c r="Y38" i="27"/>
  <c r="DK38" i="27"/>
  <c r="CG38" i="27"/>
  <c r="AS38" i="27"/>
  <c r="AE38" i="27"/>
  <c r="DQ38" i="27"/>
  <c r="U38" i="27"/>
  <c r="CQ38" i="27"/>
  <c r="DI38" i="27"/>
  <c r="DW38" i="27"/>
  <c r="CU38" i="27"/>
  <c r="CA38" i="27"/>
  <c r="BM38" i="27"/>
  <c r="DM38" i="27"/>
  <c r="CS38" i="27"/>
  <c r="DE38" i="27"/>
  <c r="AW38" i="27"/>
  <c r="AQ38" i="27"/>
  <c r="Q38" i="27"/>
  <c r="AY38" i="27"/>
  <c r="BW38" i="27"/>
  <c r="BK38" i="27"/>
  <c r="AA38" i="27"/>
  <c r="DO38" i="27"/>
  <c r="BG38" i="27"/>
  <c r="AM38" i="27"/>
  <c r="K38" i="27"/>
  <c r="AC38" i="27"/>
  <c r="CW38" i="27"/>
  <c r="W38" i="27"/>
  <c r="I38" i="27"/>
  <c r="DC38" i="27"/>
  <c r="BA38" i="27"/>
  <c r="AK38" i="27"/>
  <c r="AU38" i="27"/>
  <c r="CE38" i="27"/>
  <c r="BS38" i="27"/>
  <c r="BE38" i="27"/>
  <c r="AG38" i="27"/>
  <c r="BI38" i="27"/>
  <c r="AO38" i="27"/>
  <c r="DG38" i="27"/>
  <c r="DS38" i="27"/>
  <c r="M38" i="27"/>
  <c r="BY38" i="27"/>
  <c r="CK38" i="27"/>
  <c r="CI38" i="27"/>
  <c r="O38" i="27"/>
  <c r="BU38" i="27"/>
  <c r="AI38" i="27"/>
  <c r="BO38" i="27"/>
  <c r="CM38" i="27"/>
  <c r="DA38" i="27"/>
  <c r="AQ40" i="26"/>
  <c r="DE40" i="26"/>
  <c r="DW40" i="26"/>
  <c r="CM40" i="26"/>
  <c r="BS40" i="26"/>
  <c r="CA40" i="26"/>
  <c r="CY40" i="26"/>
  <c r="CS40" i="26"/>
  <c r="BQ40" i="26"/>
  <c r="AO40" i="26"/>
  <c r="DS40" i="26"/>
  <c r="BU40" i="26"/>
  <c r="BW40" i="26"/>
  <c r="BC40" i="26"/>
  <c r="S40" i="26"/>
  <c r="CI40" i="26"/>
  <c r="AY40" i="26"/>
  <c r="BA40" i="26"/>
  <c r="Y40" i="26"/>
  <c r="DK40" i="26"/>
  <c r="M40" i="26"/>
  <c r="AC40" i="26"/>
  <c r="AM40" i="26"/>
  <c r="DQ40" i="26"/>
  <c r="CO40" i="26"/>
  <c r="W40" i="26"/>
  <c r="CQ40" i="26"/>
  <c r="DU40" i="26"/>
  <c r="I40" i="26"/>
  <c r="CU40" i="26"/>
  <c r="CK40" i="26"/>
  <c r="DO40" i="26"/>
  <c r="DG40" i="26"/>
  <c r="CE40" i="26"/>
  <c r="BK40" i="26"/>
  <c r="AA40" i="26"/>
  <c r="AS40" i="26"/>
  <c r="CC40" i="26"/>
  <c r="BI40" i="26"/>
  <c r="AG40" i="26"/>
  <c r="DM40" i="26"/>
  <c r="CW40" i="26"/>
  <c r="AK40" i="26"/>
  <c r="Q40" i="26"/>
  <c r="DC40" i="26"/>
  <c r="DA40" i="26"/>
  <c r="AU40" i="26"/>
  <c r="U40" i="26"/>
  <c r="DI40" i="26"/>
  <c r="BM40" i="26"/>
  <c r="BY40" i="26"/>
  <c r="BO40" i="26"/>
  <c r="K40" i="26"/>
  <c r="AI40" i="26"/>
  <c r="CG40" i="26"/>
  <c r="AW40" i="26"/>
  <c r="O40" i="26"/>
  <c r="BE40" i="26"/>
  <c r="BG40" i="26"/>
  <c r="AE40" i="26"/>
  <c r="BC4" i="27"/>
  <c r="CY4" i="27"/>
  <c r="BI4" i="27"/>
  <c r="W4" i="27"/>
  <c r="BM4" i="27"/>
  <c r="K4" i="27"/>
  <c r="CC4" i="27"/>
  <c r="DE4" i="27"/>
  <c r="CE4" i="27"/>
  <c r="DO4" i="27"/>
  <c r="BG4" i="27"/>
  <c r="AC4" i="27"/>
  <c r="AQ4" i="27"/>
  <c r="CQ4" i="27"/>
  <c r="AW4" i="27"/>
  <c r="DC4" i="27"/>
  <c r="BK4" i="27"/>
  <c r="DM4" i="27"/>
  <c r="Y4" i="27"/>
  <c r="CM4" i="27"/>
  <c r="AU4" i="27"/>
  <c r="CK4" i="27"/>
  <c r="BO4" i="27"/>
  <c r="DQ4" i="27"/>
  <c r="CO4" i="27"/>
  <c r="DS4" i="27"/>
  <c r="AK4" i="27"/>
  <c r="DU4" i="27"/>
  <c r="AY4" i="27"/>
  <c r="AE4" i="27"/>
  <c r="AG4" i="27"/>
  <c r="CS4" i="27"/>
  <c r="AS4" i="27"/>
  <c r="O4" i="27"/>
  <c r="BE4" i="27"/>
  <c r="BU4" i="27"/>
  <c r="BA4" i="27"/>
  <c r="AI4" i="27"/>
  <c r="DG4" i="27"/>
  <c r="DK4" i="27"/>
  <c r="M4" i="27"/>
  <c r="DI4" i="27"/>
  <c r="I4" i="27"/>
  <c r="BW4" i="27"/>
  <c r="AM4" i="27"/>
  <c r="Q4" i="27"/>
  <c r="DW4" i="27"/>
  <c r="AA4" i="27"/>
  <c r="CW4" i="27"/>
  <c r="U4" i="27"/>
  <c r="S4" i="27"/>
  <c r="BY4" i="27"/>
  <c r="BS4" i="27"/>
  <c r="CI4" i="27"/>
  <c r="CU4" i="27"/>
  <c r="BQ4" i="27"/>
  <c r="CA4" i="27"/>
  <c r="DA4" i="27"/>
  <c r="AO4" i="27"/>
  <c r="CG4" i="27"/>
  <c r="BS158" i="27"/>
  <c r="CQ158" i="27"/>
  <c r="DK158" i="27"/>
  <c r="AM158" i="27"/>
  <c r="DQ158" i="27"/>
  <c r="CO158" i="27"/>
  <c r="BW158" i="27"/>
  <c r="BM158" i="27"/>
  <c r="AS158" i="27"/>
  <c r="I158" i="27"/>
  <c r="BE158" i="27"/>
  <c r="CA158" i="27"/>
  <c r="AY158" i="27"/>
  <c r="W158" i="27"/>
  <c r="DA158" i="27"/>
  <c r="AW158" i="27"/>
  <c r="DC158" i="27"/>
  <c r="AC158" i="27"/>
  <c r="DO158" i="27"/>
  <c r="CM158" i="27"/>
  <c r="CU158" i="27"/>
  <c r="CI158" i="27"/>
  <c r="DU158" i="27"/>
  <c r="CK158" i="27"/>
  <c r="BQ158" i="27"/>
  <c r="M158" i="27"/>
  <c r="AI158" i="27"/>
  <c r="CY158" i="27"/>
  <c r="AA158" i="27"/>
  <c r="AU158" i="27"/>
  <c r="CW158" i="27"/>
  <c r="BO158" i="27"/>
  <c r="CE158" i="27"/>
  <c r="AE158" i="27"/>
  <c r="DI158" i="27"/>
  <c r="DE158" i="27"/>
  <c r="AO158" i="27"/>
  <c r="AK158" i="27"/>
  <c r="DW158" i="27"/>
  <c r="DS158" i="27"/>
  <c r="BK158" i="27"/>
  <c r="U158" i="27"/>
  <c r="DG158" i="27"/>
  <c r="BG158" i="27"/>
  <c r="BC158" i="27"/>
  <c r="CG158" i="27"/>
  <c r="Q158" i="27"/>
  <c r="K158" i="27"/>
  <c r="BY158" i="27"/>
  <c r="BA158" i="27"/>
  <c r="AQ158" i="27"/>
  <c r="Y158" i="27"/>
  <c r="AG158" i="27"/>
  <c r="S158" i="27"/>
  <c r="BU158" i="27"/>
  <c r="DM158" i="27"/>
  <c r="O158" i="27"/>
  <c r="BI158" i="27"/>
  <c r="CC158" i="27"/>
  <c r="CS158" i="27"/>
  <c r="CK261" i="27"/>
  <c r="CY261" i="27"/>
  <c r="AU261" i="27"/>
  <c r="AG261" i="27"/>
  <c r="M261" i="27"/>
  <c r="AA261" i="27"/>
  <c r="CE261" i="27"/>
  <c r="Q261" i="27"/>
  <c r="K261" i="27"/>
  <c r="DE261" i="27"/>
  <c r="AC261" i="27"/>
  <c r="DG261" i="27"/>
  <c r="DI261" i="27"/>
  <c r="BO261" i="27"/>
  <c r="CI261" i="27"/>
  <c r="AK261" i="27"/>
  <c r="DK261" i="27"/>
  <c r="DS261" i="27"/>
  <c r="CO261" i="27"/>
  <c r="BE261" i="27"/>
  <c r="AS261" i="27"/>
  <c r="DO261" i="27"/>
  <c r="BY261" i="27"/>
  <c r="BS261" i="27"/>
  <c r="S261" i="27"/>
  <c r="BA261" i="27"/>
  <c r="BG261" i="27"/>
  <c r="BC261" i="27"/>
  <c r="AO261" i="27"/>
  <c r="U261" i="27"/>
  <c r="CS261" i="27"/>
  <c r="BI261" i="27"/>
  <c r="Y261" i="27"/>
  <c r="AQ261" i="27"/>
  <c r="DM261" i="27"/>
  <c r="DU261" i="27"/>
  <c r="AM261" i="27"/>
  <c r="DQ261" i="27"/>
  <c r="CU261" i="27"/>
  <c r="CQ261" i="27"/>
  <c r="BU261" i="27"/>
  <c r="AE261" i="27"/>
  <c r="CM261" i="27"/>
  <c r="CG261" i="27"/>
  <c r="AW261" i="27"/>
  <c r="W261" i="27"/>
  <c r="AY261" i="27"/>
  <c r="I261" i="27"/>
  <c r="DA261" i="27"/>
  <c r="BQ261" i="27"/>
  <c r="DC261" i="27"/>
  <c r="AI261" i="27"/>
  <c r="BK261" i="27"/>
  <c r="CW261" i="27"/>
  <c r="CC261" i="27"/>
  <c r="BW261" i="27"/>
  <c r="BM261" i="27"/>
  <c r="O261" i="27"/>
  <c r="DW261" i="27"/>
  <c r="CA261" i="27"/>
  <c r="DA159" i="26"/>
  <c r="DI159" i="26"/>
  <c r="DQ159" i="26"/>
  <c r="U159" i="26"/>
  <c r="BM159" i="26"/>
  <c r="Q159" i="26"/>
  <c r="AQ159" i="26"/>
  <c r="BO159" i="26"/>
  <c r="CM159" i="26"/>
  <c r="AC159" i="26"/>
  <c r="Y159" i="26"/>
  <c r="CQ159" i="26"/>
  <c r="DC159" i="26"/>
  <c r="BG159" i="26"/>
  <c r="DO159" i="26"/>
  <c r="BI159" i="26"/>
  <c r="CO159" i="26"/>
  <c r="CG159" i="26"/>
  <c r="DE159" i="26"/>
  <c r="AW159" i="26"/>
  <c r="O159" i="26"/>
  <c r="W159" i="26"/>
  <c r="DG159" i="26"/>
  <c r="AG159" i="26"/>
  <c r="CK159" i="26"/>
  <c r="K159" i="26"/>
  <c r="DM159" i="26"/>
  <c r="BE159" i="26"/>
  <c r="CS159" i="26"/>
  <c r="CI159" i="26"/>
  <c r="DS159" i="26"/>
  <c r="BK159" i="26"/>
  <c r="BC159" i="26"/>
  <c r="S159" i="26"/>
  <c r="AI159" i="26"/>
  <c r="CY159" i="26"/>
  <c r="CE159" i="26"/>
  <c r="BA159" i="26"/>
  <c r="AY159" i="26"/>
  <c r="AE159" i="26"/>
  <c r="CU159" i="26"/>
  <c r="BU159" i="26"/>
  <c r="CC159" i="26"/>
  <c r="CW159" i="26"/>
  <c r="BS159" i="26"/>
  <c r="BQ159" i="26"/>
  <c r="AA159" i="26"/>
  <c r="AU159" i="26"/>
  <c r="DU159" i="26"/>
  <c r="AS159" i="26"/>
  <c r="AK159" i="26"/>
  <c r="CA159" i="26"/>
  <c r="AO159" i="26"/>
  <c r="BW159" i="26"/>
  <c r="M159" i="26"/>
  <c r="DW159" i="26"/>
  <c r="DK159" i="26"/>
  <c r="BY159" i="26"/>
  <c r="AM159" i="26"/>
  <c r="I159" i="26"/>
  <c r="BQ169" i="27"/>
  <c r="BS169" i="27"/>
  <c r="DW169" i="27"/>
  <c r="CY169" i="27"/>
  <c r="AS169" i="27"/>
  <c r="CW169" i="27"/>
  <c r="DS169" i="27"/>
  <c r="BE169" i="27"/>
  <c r="BW169" i="27"/>
  <c r="DI169" i="27"/>
  <c r="O169" i="27"/>
  <c r="AW169" i="27"/>
  <c r="BA169" i="27"/>
  <c r="BU169" i="27"/>
  <c r="AU169" i="27"/>
  <c r="AE169" i="27"/>
  <c r="CA169" i="27"/>
  <c r="AA169" i="27"/>
  <c r="BM169" i="27"/>
  <c r="S169" i="27"/>
  <c r="AI169" i="27"/>
  <c r="CK169" i="27"/>
  <c r="DA169" i="27"/>
  <c r="W169" i="27"/>
  <c r="DK169" i="27"/>
  <c r="BO169" i="27"/>
  <c r="CO169" i="27"/>
  <c r="CC169" i="27"/>
  <c r="DU169" i="27"/>
  <c r="DO169" i="27"/>
  <c r="I169" i="27"/>
  <c r="BC169" i="27"/>
  <c r="CQ169" i="27"/>
  <c r="CG169" i="27"/>
  <c r="CM169" i="27"/>
  <c r="AQ169" i="27"/>
  <c r="CE169" i="27"/>
  <c r="Y169" i="27"/>
  <c r="CI169" i="27"/>
  <c r="AC169" i="27"/>
  <c r="Q169" i="27"/>
  <c r="DC169" i="27"/>
  <c r="U169" i="27"/>
  <c r="DG169" i="27"/>
  <c r="AO169" i="27"/>
  <c r="AK169" i="27"/>
  <c r="AY169" i="27"/>
  <c r="BG169" i="27"/>
  <c r="BI169" i="27"/>
  <c r="AG169" i="27"/>
  <c r="BY169" i="27"/>
  <c r="DM169" i="27"/>
  <c r="BK169" i="27"/>
  <c r="AM169" i="27"/>
  <c r="M169" i="27"/>
  <c r="DE169" i="27"/>
  <c r="CU169" i="27"/>
  <c r="DQ169" i="27"/>
  <c r="CS169" i="27"/>
  <c r="K169" i="27"/>
  <c r="AG251" i="27"/>
  <c r="BQ251" i="27"/>
  <c r="AI251" i="27"/>
  <c r="DU251" i="27"/>
  <c r="DQ251" i="27"/>
  <c r="CS251" i="27"/>
  <c r="Q251" i="27"/>
  <c r="M251" i="27"/>
  <c r="CY251" i="27"/>
  <c r="BW251" i="27"/>
  <c r="BC251" i="27"/>
  <c r="S251" i="27"/>
  <c r="DE251" i="27"/>
  <c r="BE251" i="27"/>
  <c r="BA251" i="27"/>
  <c r="K251" i="27"/>
  <c r="DK251" i="27"/>
  <c r="CI251" i="27"/>
  <c r="BG251" i="27"/>
  <c r="AE251" i="27"/>
  <c r="BK251" i="27"/>
  <c r="CO251" i="27"/>
  <c r="DI251" i="27"/>
  <c r="AK251" i="27"/>
  <c r="DW251" i="27"/>
  <c r="BM251" i="27"/>
  <c r="CE251" i="27"/>
  <c r="BS251" i="27"/>
  <c r="AQ251" i="27"/>
  <c r="O251" i="27"/>
  <c r="CG251" i="27"/>
  <c r="CM251" i="27"/>
  <c r="AW251" i="27"/>
  <c r="U251" i="27"/>
  <c r="DG251" i="27"/>
  <c r="BY251" i="27"/>
  <c r="CU251" i="27"/>
  <c r="AA251" i="27"/>
  <c r="DM251" i="27"/>
  <c r="CK251" i="27"/>
  <c r="BU251" i="27"/>
  <c r="BI251" i="27"/>
  <c r="CA251" i="27"/>
  <c r="AY251" i="27"/>
  <c r="W251" i="27"/>
  <c r="CW251" i="27"/>
  <c r="CC251" i="27"/>
  <c r="CQ251" i="27"/>
  <c r="Y251" i="27"/>
  <c r="AU251" i="27"/>
  <c r="AC251" i="27"/>
  <c r="AM251" i="27"/>
  <c r="BO251" i="27"/>
  <c r="AS251" i="27"/>
  <c r="DA251" i="27"/>
  <c r="DO251" i="27"/>
  <c r="DC251" i="27"/>
  <c r="I251" i="27"/>
  <c r="AO251" i="27"/>
  <c r="DS251" i="27"/>
  <c r="AG136" i="26"/>
  <c r="BK136" i="26"/>
  <c r="U136" i="26"/>
  <c r="AE136" i="26"/>
  <c r="DI136" i="26"/>
  <c r="BU136" i="26"/>
  <c r="DC136" i="26"/>
  <c r="DM136" i="26"/>
  <c r="DW136" i="26"/>
  <c r="CM136" i="26"/>
  <c r="CY136" i="26"/>
  <c r="BS136" i="26"/>
  <c r="O136" i="26"/>
  <c r="CS136" i="26"/>
  <c r="BQ136" i="26"/>
  <c r="AC136" i="26"/>
  <c r="DK136" i="26"/>
  <c r="DG136" i="26"/>
  <c r="BW136" i="26"/>
  <c r="BC136" i="26"/>
  <c r="AO136" i="26"/>
  <c r="CI136" i="26"/>
  <c r="CC136" i="26"/>
  <c r="BA136" i="26"/>
  <c r="Y136" i="26"/>
  <c r="CO136" i="26"/>
  <c r="BE136" i="26"/>
  <c r="BG136" i="26"/>
  <c r="AM136" i="26"/>
  <c r="DQ136" i="26"/>
  <c r="CW136" i="26"/>
  <c r="M136" i="26"/>
  <c r="W136" i="26"/>
  <c r="DA136" i="26"/>
  <c r="BY136" i="26"/>
  <c r="DS136" i="26"/>
  <c r="K136" i="26"/>
  <c r="DE136" i="26"/>
  <c r="DO136" i="26"/>
  <c r="CE136" i="26"/>
  <c r="CG136" i="26"/>
  <c r="BO136" i="26"/>
  <c r="CA136" i="26"/>
  <c r="AS136" i="26"/>
  <c r="AW136" i="26"/>
  <c r="I136" i="26"/>
  <c r="S136" i="26"/>
  <c r="BI136" i="26"/>
  <c r="AA136" i="26"/>
  <c r="AU136" i="26"/>
  <c r="AY136" i="26"/>
  <c r="Q136" i="26"/>
  <c r="AI136" i="26"/>
  <c r="CU136" i="26"/>
  <c r="CQ136" i="26"/>
  <c r="AK136" i="26"/>
  <c r="DU136" i="26"/>
  <c r="BM136" i="26"/>
  <c r="CK136" i="26"/>
  <c r="AQ136" i="26"/>
  <c r="BW151" i="26"/>
  <c r="CI151" i="26"/>
  <c r="BA151" i="26"/>
  <c r="Q151" i="26"/>
  <c r="DQ151" i="26"/>
  <c r="AA151" i="26"/>
  <c r="CA151" i="26"/>
  <c r="DA151" i="26"/>
  <c r="S151" i="26"/>
  <c r="M151" i="26"/>
  <c r="AK151" i="26"/>
  <c r="CO151" i="26"/>
  <c r="U151" i="26"/>
  <c r="DG151" i="26"/>
  <c r="AC151" i="26"/>
  <c r="AU151" i="26"/>
  <c r="BI151" i="26"/>
  <c r="BM151" i="26"/>
  <c r="AI151" i="26"/>
  <c r="AM151" i="26"/>
  <c r="O151" i="26"/>
  <c r="DM151" i="26"/>
  <c r="AG151" i="26"/>
  <c r="AY151" i="26"/>
  <c r="DS151" i="26"/>
  <c r="DI151" i="26"/>
  <c r="CW151" i="26"/>
  <c r="DO151" i="26"/>
  <c r="DK151" i="26"/>
  <c r="BK151" i="26"/>
  <c r="AW151" i="26"/>
  <c r="CS151" i="26"/>
  <c r="BU151" i="26"/>
  <c r="AE151" i="26"/>
  <c r="AQ151" i="26"/>
  <c r="BG151" i="26"/>
  <c r="BC151" i="26"/>
  <c r="AO151" i="26"/>
  <c r="BO151" i="26"/>
  <c r="Y151" i="26"/>
  <c r="DE151" i="26"/>
  <c r="W151" i="26"/>
  <c r="BQ151" i="26"/>
  <c r="CK151" i="26"/>
  <c r="CQ151" i="26"/>
  <c r="CY151" i="26"/>
  <c r="CC151" i="26"/>
  <c r="BS151" i="26"/>
  <c r="DC151" i="26"/>
  <c r="CU151" i="26"/>
  <c r="DW151" i="26"/>
  <c r="CM151" i="26"/>
  <c r="CG151" i="26"/>
  <c r="BY151" i="26"/>
  <c r="DU151" i="26"/>
  <c r="K151" i="26"/>
  <c r="BE151" i="26"/>
  <c r="I151" i="26"/>
  <c r="AS151" i="26"/>
  <c r="CE151" i="26"/>
  <c r="BK110" i="27"/>
  <c r="K110" i="27"/>
  <c r="DU110" i="27"/>
  <c r="AS110" i="27"/>
  <c r="CY110" i="27"/>
  <c r="CU110" i="27"/>
  <c r="CC110" i="27"/>
  <c r="DS110" i="27"/>
  <c r="DW110" i="27"/>
  <c r="AE110" i="27"/>
  <c r="BI110" i="27"/>
  <c r="CA110" i="27"/>
  <c r="DE110" i="27"/>
  <c r="CS110" i="27"/>
  <c r="BU110" i="27"/>
  <c r="BQ110" i="27"/>
  <c r="BW110" i="27"/>
  <c r="DG110" i="27"/>
  <c r="AQ110" i="27"/>
  <c r="BO110" i="27"/>
  <c r="BY110" i="27"/>
  <c r="CE110" i="27"/>
  <c r="Y110" i="27"/>
  <c r="AC110" i="27"/>
  <c r="BA110" i="27"/>
  <c r="BE110" i="27"/>
  <c r="CM110" i="27"/>
  <c r="AA110" i="27"/>
  <c r="O110" i="27"/>
  <c r="AM110" i="27"/>
  <c r="CG110" i="27"/>
  <c r="CK110" i="27"/>
  <c r="M110" i="27"/>
  <c r="I110" i="27"/>
  <c r="AG110" i="27"/>
  <c r="DA110" i="27"/>
  <c r="DI110" i="27"/>
  <c r="DM110" i="27"/>
  <c r="AY110" i="27"/>
  <c r="S110" i="27"/>
  <c r="BC110" i="27"/>
  <c r="CQ110" i="27"/>
  <c r="AI110" i="27"/>
  <c r="AO110" i="27"/>
  <c r="BS110" i="27"/>
  <c r="W110" i="27"/>
  <c r="BG110" i="27"/>
  <c r="AU110" i="27"/>
  <c r="DK110" i="27"/>
  <c r="CW110" i="27"/>
  <c r="Q110" i="27"/>
  <c r="CO110" i="27"/>
  <c r="AW110" i="27"/>
  <c r="CI110" i="27"/>
  <c r="DC110" i="27"/>
  <c r="DQ110" i="27"/>
  <c r="BM110" i="27"/>
  <c r="DO110" i="27"/>
  <c r="U110" i="27"/>
  <c r="AK110" i="27"/>
  <c r="CC135" i="27"/>
  <c r="M135" i="27"/>
  <c r="BG135" i="27"/>
  <c r="BW135" i="27"/>
  <c r="BE135" i="27"/>
  <c r="CK135" i="27"/>
  <c r="BS135" i="27"/>
  <c r="AO135" i="27"/>
  <c r="W135" i="27"/>
  <c r="BA135" i="27"/>
  <c r="I135" i="27"/>
  <c r="AI135" i="27"/>
  <c r="DU135" i="27"/>
  <c r="DO135" i="27"/>
  <c r="AK135" i="27"/>
  <c r="CS135" i="27"/>
  <c r="S135" i="27"/>
  <c r="CY135" i="27"/>
  <c r="AQ135" i="27"/>
  <c r="BQ135" i="27"/>
  <c r="BY135" i="27"/>
  <c r="DE135" i="27"/>
  <c r="DQ135" i="27"/>
  <c r="Q135" i="27"/>
  <c r="AU135" i="27"/>
  <c r="CG135" i="27"/>
  <c r="CI135" i="27"/>
  <c r="AG135" i="27"/>
  <c r="DC135" i="27"/>
  <c r="BM135" i="27"/>
  <c r="AW135" i="27"/>
  <c r="CW135" i="27"/>
  <c r="AS135" i="27"/>
  <c r="AY135" i="27"/>
  <c r="DW135" i="27"/>
  <c r="BO135" i="27"/>
  <c r="U135" i="27"/>
  <c r="AC135" i="27"/>
  <c r="O135" i="27"/>
  <c r="K135" i="27"/>
  <c r="CO135" i="27"/>
  <c r="AE135" i="27"/>
  <c r="BC135" i="27"/>
  <c r="AA135" i="27"/>
  <c r="CE135" i="27"/>
  <c r="BI135" i="27"/>
  <c r="BK135" i="27"/>
  <c r="AM135" i="27"/>
  <c r="DA135" i="27"/>
  <c r="DM135" i="27"/>
  <c r="CQ135" i="27"/>
  <c r="DI135" i="27"/>
  <c r="CA135" i="27"/>
  <c r="DK135" i="27"/>
  <c r="DG135" i="27"/>
  <c r="DS135" i="27"/>
  <c r="CU135" i="27"/>
  <c r="Y135" i="27"/>
  <c r="BU135" i="27"/>
  <c r="CM135" i="27"/>
  <c r="AI168" i="26"/>
  <c r="AY168" i="26"/>
  <c r="DK168" i="26"/>
  <c r="AW168" i="26"/>
  <c r="DW168" i="26"/>
  <c r="AS168" i="26"/>
  <c r="I168" i="26"/>
  <c r="BE168" i="26"/>
  <c r="O168" i="26"/>
  <c r="CU168" i="26"/>
  <c r="BI168" i="26"/>
  <c r="Q168" i="26"/>
  <c r="U168" i="26"/>
  <c r="DG168" i="26"/>
  <c r="AC168" i="26"/>
  <c r="BY168" i="26"/>
  <c r="BK168" i="26"/>
  <c r="CI168" i="26"/>
  <c r="CE168" i="26"/>
  <c r="CS168" i="26"/>
  <c r="DU168" i="26"/>
  <c r="BO168" i="26"/>
  <c r="DS168" i="26"/>
  <c r="DQ168" i="26"/>
  <c r="AM168" i="26"/>
  <c r="BQ168" i="26"/>
  <c r="Y168" i="26"/>
  <c r="BU168" i="26"/>
  <c r="BM168" i="26"/>
  <c r="K168" i="26"/>
  <c r="CG168" i="26"/>
  <c r="AG168" i="26"/>
  <c r="AK168" i="26"/>
  <c r="W168" i="26"/>
  <c r="DC168" i="26"/>
  <c r="CW168" i="26"/>
  <c r="CO168" i="26"/>
  <c r="BS168" i="26"/>
  <c r="CQ168" i="26"/>
  <c r="DO168" i="26"/>
  <c r="BG168" i="26"/>
  <c r="CY168" i="26"/>
  <c r="AA168" i="26"/>
  <c r="DA168" i="26"/>
  <c r="DM168" i="26"/>
  <c r="CM168" i="26"/>
  <c r="AQ168" i="26"/>
  <c r="M168" i="26"/>
  <c r="DE168" i="26"/>
  <c r="CC168" i="26"/>
  <c r="AU168" i="26"/>
  <c r="AE168" i="26"/>
  <c r="AO168" i="26"/>
  <c r="DI168" i="26"/>
  <c r="BC168" i="26"/>
  <c r="CK168" i="26"/>
  <c r="S168" i="26"/>
  <c r="BW168" i="26"/>
  <c r="CA168" i="26"/>
  <c r="BA168" i="26"/>
  <c r="W60" i="26"/>
  <c r="BA60" i="26"/>
  <c r="BC60" i="26"/>
  <c r="AA60" i="26"/>
  <c r="DM60" i="26"/>
  <c r="AY60" i="26"/>
  <c r="AE60" i="26"/>
  <c r="AG60" i="26"/>
  <c r="DS60" i="26"/>
  <c r="CQ60" i="26"/>
  <c r="DI60" i="26"/>
  <c r="CY60" i="26"/>
  <c r="DW60" i="26"/>
  <c r="K60" i="26"/>
  <c r="CW60" i="26"/>
  <c r="Q60" i="26"/>
  <c r="BG60" i="26"/>
  <c r="I60" i="26"/>
  <c r="DC60" i="26"/>
  <c r="CA60" i="26"/>
  <c r="BU60" i="26"/>
  <c r="DG60" i="26"/>
  <c r="DA60" i="26"/>
  <c r="CG60" i="26"/>
  <c r="BE60" i="26"/>
  <c r="AS60" i="26"/>
  <c r="BO60" i="26"/>
  <c r="CE60" i="26"/>
  <c r="BK60" i="26"/>
  <c r="AI60" i="26"/>
  <c r="DU60" i="26"/>
  <c r="CM60" i="26"/>
  <c r="AM60" i="26"/>
  <c r="S60" i="26"/>
  <c r="DE60" i="26"/>
  <c r="AU60" i="26"/>
  <c r="AC60" i="26"/>
  <c r="Y60" i="26"/>
  <c r="DK60" i="26"/>
  <c r="CI60" i="26"/>
  <c r="DO60" i="26"/>
  <c r="M60" i="26"/>
  <c r="AK60" i="26"/>
  <c r="BM60" i="26"/>
  <c r="CS60" i="26"/>
  <c r="AQ60" i="26"/>
  <c r="BW60" i="26"/>
  <c r="U60" i="26"/>
  <c r="BI60" i="26"/>
  <c r="DQ60" i="26"/>
  <c r="CU60" i="26"/>
  <c r="BY60" i="26"/>
  <c r="O60" i="26"/>
  <c r="BS60" i="26"/>
  <c r="CC60" i="26"/>
  <c r="CK60" i="26"/>
  <c r="AO60" i="26"/>
  <c r="CO60" i="26"/>
  <c r="AW60" i="26"/>
  <c r="BQ60" i="26"/>
  <c r="BC79" i="27"/>
  <c r="DG79" i="27"/>
  <c r="CO79" i="27"/>
  <c r="BU79" i="27"/>
  <c r="CS79" i="27"/>
  <c r="BK79" i="27"/>
  <c r="DC79" i="27"/>
  <c r="BM79" i="27"/>
  <c r="AY79" i="27"/>
  <c r="BW79" i="27"/>
  <c r="CA79" i="27"/>
  <c r="Y79" i="27"/>
  <c r="DQ79" i="27"/>
  <c r="BG79" i="27"/>
  <c r="AM79" i="27"/>
  <c r="K79" i="27"/>
  <c r="DK79" i="27"/>
  <c r="AK79" i="27"/>
  <c r="DE79" i="27"/>
  <c r="S79" i="27"/>
  <c r="DM79" i="27"/>
  <c r="BI79" i="27"/>
  <c r="W79" i="27"/>
  <c r="DA79" i="27"/>
  <c r="AQ79" i="27"/>
  <c r="DS79" i="27"/>
  <c r="BE79" i="27"/>
  <c r="CK79" i="27"/>
  <c r="BA79" i="27"/>
  <c r="BQ79" i="27"/>
  <c r="BO79" i="27"/>
  <c r="AO79" i="27"/>
  <c r="CW79" i="27"/>
  <c r="AC79" i="27"/>
  <c r="AE79" i="27"/>
  <c r="AW79" i="27"/>
  <c r="DW79" i="27"/>
  <c r="BS79" i="27"/>
  <c r="O79" i="27"/>
  <c r="U79" i="27"/>
  <c r="AA79" i="27"/>
  <c r="CI79" i="27"/>
  <c r="I79" i="27"/>
  <c r="M79" i="27"/>
  <c r="AI79" i="27"/>
  <c r="CE79" i="27"/>
  <c r="CQ79" i="27"/>
  <c r="AS79" i="27"/>
  <c r="AU79" i="27"/>
  <c r="CG79" i="27"/>
  <c r="CC79" i="27"/>
  <c r="CM79" i="27"/>
  <c r="DI79" i="27"/>
  <c r="CU79" i="27"/>
  <c r="AG79" i="27"/>
  <c r="DU79" i="27"/>
  <c r="DO79" i="27"/>
  <c r="Q79" i="27"/>
  <c r="BY79" i="27"/>
  <c r="CY79" i="27"/>
  <c r="DM106" i="26"/>
  <c r="AS106" i="26"/>
  <c r="DC106" i="26"/>
  <c r="BI106" i="26"/>
  <c r="CC106" i="26"/>
  <c r="BS106" i="26"/>
  <c r="DW106" i="26"/>
  <c r="AY106" i="26"/>
  <c r="AE106" i="26"/>
  <c r="CQ106" i="26"/>
  <c r="AI106" i="26"/>
  <c r="DA106" i="26"/>
  <c r="BC106" i="26"/>
  <c r="DO106" i="26"/>
  <c r="W106" i="26"/>
  <c r="CI106" i="26"/>
  <c r="AK106" i="26"/>
  <c r="K106" i="26"/>
  <c r="I106" i="26"/>
  <c r="BE106" i="26"/>
  <c r="AA106" i="26"/>
  <c r="DS106" i="26"/>
  <c r="AC106" i="26"/>
  <c r="BQ106" i="26"/>
  <c r="Q106" i="26"/>
  <c r="CM106" i="26"/>
  <c r="S106" i="26"/>
  <c r="BU106" i="26"/>
  <c r="DQ106" i="26"/>
  <c r="CE106" i="26"/>
  <c r="Y106" i="26"/>
  <c r="O106" i="26"/>
  <c r="AM106" i="26"/>
  <c r="DG106" i="26"/>
  <c r="BK106" i="26"/>
  <c r="CK106" i="26"/>
  <c r="CG106" i="26"/>
  <c r="DI106" i="26"/>
  <c r="U106" i="26"/>
  <c r="BO106" i="26"/>
  <c r="BG106" i="26"/>
  <c r="M106" i="26"/>
  <c r="CS106" i="26"/>
  <c r="DU106" i="26"/>
  <c r="AO106" i="26"/>
  <c r="DE106" i="26"/>
  <c r="BM106" i="26"/>
  <c r="BA106" i="26"/>
  <c r="AG106" i="26"/>
  <c r="AU106" i="26"/>
  <c r="AQ106" i="26"/>
  <c r="CU106" i="26"/>
  <c r="DK106" i="26"/>
  <c r="CA106" i="26"/>
  <c r="CW106" i="26"/>
  <c r="BY106" i="26"/>
  <c r="BW106" i="26"/>
  <c r="CO106" i="26"/>
  <c r="CY106" i="26"/>
  <c r="AW106" i="26"/>
  <c r="AQ107" i="26"/>
  <c r="CC107" i="26"/>
  <c r="BY107" i="26"/>
  <c r="DE107" i="26"/>
  <c r="CS107" i="26"/>
  <c r="DK107" i="26"/>
  <c r="CA107" i="26"/>
  <c r="DI107" i="26"/>
  <c r="O107" i="26"/>
  <c r="CQ107" i="26"/>
  <c r="AC107" i="26"/>
  <c r="Q107" i="26"/>
  <c r="AW107" i="26"/>
  <c r="CG107" i="26"/>
  <c r="CY107" i="26"/>
  <c r="AM107" i="26"/>
  <c r="CW107" i="26"/>
  <c r="AU107" i="26"/>
  <c r="DM107" i="26"/>
  <c r="BK107" i="26"/>
  <c r="AO107" i="26"/>
  <c r="BC107" i="26"/>
  <c r="K107" i="26"/>
  <c r="DO107" i="26"/>
  <c r="DA107" i="26"/>
  <c r="DC107" i="26"/>
  <c r="AA107" i="26"/>
  <c r="CI107" i="26"/>
  <c r="DU107" i="26"/>
  <c r="BW107" i="26"/>
  <c r="CE107" i="26"/>
  <c r="DG107" i="26"/>
  <c r="DS107" i="26"/>
  <c r="DW107" i="26"/>
  <c r="M107" i="26"/>
  <c r="AG107" i="26"/>
  <c r="S107" i="26"/>
  <c r="CU107" i="26"/>
  <c r="BI107" i="26"/>
  <c r="BM107" i="26"/>
  <c r="BE107" i="26"/>
  <c r="AI107" i="26"/>
  <c r="BU107" i="26"/>
  <c r="BO107" i="26"/>
  <c r="AY107" i="26"/>
  <c r="CM107" i="26"/>
  <c r="AK107" i="26"/>
  <c r="DQ107" i="26"/>
  <c r="BQ107" i="26"/>
  <c r="W107" i="26"/>
  <c r="I107" i="26"/>
  <c r="U107" i="26"/>
  <c r="BG107" i="26"/>
  <c r="CK107" i="26"/>
  <c r="AE107" i="26"/>
  <c r="Y107" i="26"/>
  <c r="AS107" i="26"/>
  <c r="CO107" i="26"/>
  <c r="BS107" i="26"/>
  <c r="BA107" i="26"/>
  <c r="BE98" i="27"/>
  <c r="W98" i="27"/>
  <c r="DA98" i="27"/>
  <c r="DE98" i="27"/>
  <c r="AW98" i="27"/>
  <c r="DU98" i="27"/>
  <c r="DO98" i="27"/>
  <c r="CE98" i="27"/>
  <c r="BK98" i="27"/>
  <c r="AA98" i="27"/>
  <c r="BM98" i="27"/>
  <c r="CK98" i="27"/>
  <c r="AS98" i="27"/>
  <c r="AG98" i="27"/>
  <c r="DS98" i="27"/>
  <c r="CQ98" i="27"/>
  <c r="AK98" i="27"/>
  <c r="BO98" i="27"/>
  <c r="AU98" i="27"/>
  <c r="K98" i="27"/>
  <c r="AY98" i="27"/>
  <c r="BU98" i="27"/>
  <c r="BI98" i="27"/>
  <c r="Q98" i="27"/>
  <c r="DC98" i="27"/>
  <c r="BG98" i="27"/>
  <c r="BQ98" i="27"/>
  <c r="AE98" i="27"/>
  <c r="DI98" i="27"/>
  <c r="CO98" i="27"/>
  <c r="DM98" i="27"/>
  <c r="CC98" i="27"/>
  <c r="DW98" i="27"/>
  <c r="CM98" i="27"/>
  <c r="BS98" i="27"/>
  <c r="O98" i="27"/>
  <c r="BA98" i="27"/>
  <c r="CS98" i="27"/>
  <c r="BY98" i="27"/>
  <c r="AO98" i="27"/>
  <c r="AM98" i="27"/>
  <c r="I98" i="27"/>
  <c r="CI98" i="27"/>
  <c r="BC98" i="27"/>
  <c r="CY98" i="27"/>
  <c r="Y98" i="27"/>
  <c r="DG98" i="27"/>
  <c r="DQ98" i="27"/>
  <c r="AC98" i="27"/>
  <c r="CU98" i="27"/>
  <c r="CG98" i="27"/>
  <c r="DK98" i="27"/>
  <c r="AQ98" i="27"/>
  <c r="U98" i="27"/>
  <c r="BW98" i="27"/>
  <c r="CA98" i="27"/>
  <c r="M98" i="27"/>
  <c r="CW98" i="27"/>
  <c r="S98" i="27"/>
  <c r="AI98" i="27"/>
  <c r="Q43" i="25"/>
  <c r="CE43" i="25"/>
  <c r="CG43" i="25"/>
  <c r="S43" i="25"/>
  <c r="AK43" i="25"/>
  <c r="BQ43" i="25"/>
  <c r="AA43" i="25"/>
  <c r="BK43" i="25"/>
  <c r="CK43" i="25"/>
  <c r="O43" i="25"/>
  <c r="BA43" i="25"/>
  <c r="DW43" i="25"/>
  <c r="AW43" i="25"/>
  <c r="U43" i="25"/>
  <c r="DG43" i="25"/>
  <c r="BY43" i="25"/>
  <c r="BM43" i="25"/>
  <c r="DS43" i="25"/>
  <c r="CQ43" i="25"/>
  <c r="K43" i="25"/>
  <c r="AE43" i="25"/>
  <c r="BI43" i="25"/>
  <c r="DI43" i="25"/>
  <c r="AC43" i="25"/>
  <c r="DO43" i="25"/>
  <c r="BW43" i="25"/>
  <c r="AM43" i="25"/>
  <c r="AI43" i="25"/>
  <c r="DC43" i="25"/>
  <c r="AG43" i="25"/>
  <c r="DA43" i="25"/>
  <c r="CC43" i="25"/>
  <c r="Y43" i="25"/>
  <c r="DU43" i="25"/>
  <c r="DK43" i="25"/>
  <c r="CM43" i="25"/>
  <c r="CY43" i="25"/>
  <c r="AU43" i="25"/>
  <c r="BE43" i="25"/>
  <c r="AY43" i="25"/>
  <c r="I43" i="25"/>
  <c r="CW43" i="25"/>
  <c r="DQ43" i="25"/>
  <c r="AO43" i="25"/>
  <c r="BU43" i="25"/>
  <c r="AS43" i="25"/>
  <c r="BS43" i="25"/>
  <c r="M43" i="25"/>
  <c r="W43" i="25"/>
  <c r="CS43" i="25"/>
  <c r="CU43" i="25"/>
  <c r="CI43" i="25"/>
  <c r="DE43" i="25"/>
  <c r="DM43" i="25"/>
  <c r="BO43" i="25"/>
  <c r="CO43" i="25"/>
  <c r="AQ43" i="25"/>
  <c r="BC43" i="25"/>
  <c r="BG43" i="25"/>
  <c r="CA43" i="25"/>
  <c r="CQ102" i="27"/>
  <c r="CG102" i="27"/>
  <c r="CS102" i="27"/>
  <c r="AK102" i="27"/>
  <c r="DW102" i="27"/>
  <c r="BS102" i="27"/>
  <c r="AG102" i="27"/>
  <c r="AI102" i="27"/>
  <c r="O102" i="27"/>
  <c r="Y102" i="27"/>
  <c r="DK102" i="27"/>
  <c r="CO102" i="27"/>
  <c r="M102" i="27"/>
  <c r="DG102" i="27"/>
  <c r="AW102" i="27"/>
  <c r="K102" i="27"/>
  <c r="I102" i="27"/>
  <c r="DE102" i="27"/>
  <c r="DA102" i="27"/>
  <c r="CE102" i="27"/>
  <c r="S102" i="27"/>
  <c r="DM102" i="27"/>
  <c r="CI102" i="27"/>
  <c r="BO102" i="27"/>
  <c r="BI102" i="27"/>
  <c r="AQ102" i="27"/>
  <c r="DI102" i="27"/>
  <c r="AO102" i="27"/>
  <c r="AS102" i="27"/>
  <c r="AM102" i="27"/>
  <c r="CU102" i="27"/>
  <c r="BC102" i="27"/>
  <c r="AY102" i="27"/>
  <c r="W102" i="27"/>
  <c r="DQ102" i="27"/>
  <c r="DC102" i="27"/>
  <c r="BM102" i="27"/>
  <c r="AC102" i="27"/>
  <c r="DO102" i="27"/>
  <c r="CC102" i="27"/>
  <c r="BU102" i="27"/>
  <c r="BK102" i="27"/>
  <c r="BG102" i="27"/>
  <c r="U102" i="27"/>
  <c r="Q102" i="27"/>
  <c r="BE102" i="27"/>
  <c r="BW102" i="27"/>
  <c r="BY102" i="27"/>
  <c r="BA102" i="27"/>
  <c r="CK102" i="27"/>
  <c r="AE102" i="27"/>
  <c r="DS102" i="27"/>
  <c r="BQ102" i="27"/>
  <c r="CW102" i="27"/>
  <c r="AU102" i="27"/>
  <c r="DU102" i="27"/>
  <c r="CA102" i="27"/>
  <c r="CY102" i="27"/>
  <c r="CM102" i="27"/>
  <c r="AA102" i="27"/>
  <c r="Y61" i="27"/>
  <c r="M61" i="27"/>
  <c r="BM61" i="27"/>
  <c r="CO61" i="27"/>
  <c r="I61" i="27"/>
  <c r="DC61" i="27"/>
  <c r="AG61" i="27"/>
  <c r="CU61" i="27"/>
  <c r="DE61" i="27"/>
  <c r="CK61" i="27"/>
  <c r="AK61" i="27"/>
  <c r="AW61" i="27"/>
  <c r="AS61" i="27"/>
  <c r="DQ61" i="27"/>
  <c r="AA61" i="27"/>
  <c r="BU61" i="27"/>
  <c r="DW61" i="27"/>
  <c r="DS61" i="27"/>
  <c r="BC61" i="27"/>
  <c r="AY61" i="27"/>
  <c r="CS61" i="27"/>
  <c r="BK61" i="27"/>
  <c r="U61" i="27"/>
  <c r="BI61" i="27"/>
  <c r="BW61" i="27"/>
  <c r="BS61" i="27"/>
  <c r="CI61" i="27"/>
  <c r="O61" i="27"/>
  <c r="BA61" i="27"/>
  <c r="CA61" i="27"/>
  <c r="BE61" i="27"/>
  <c r="DG61" i="27"/>
  <c r="AM61" i="27"/>
  <c r="DK61" i="27"/>
  <c r="AI61" i="27"/>
  <c r="CC61" i="27"/>
  <c r="DA61" i="27"/>
  <c r="AO61" i="27"/>
  <c r="DM61" i="27"/>
  <c r="BG61" i="27"/>
  <c r="CE61" i="27"/>
  <c r="BQ61" i="27"/>
  <c r="BY61" i="27"/>
  <c r="W61" i="27"/>
  <c r="AU61" i="27"/>
  <c r="CG61" i="27"/>
  <c r="AC61" i="27"/>
  <c r="DU61" i="27"/>
  <c r="CM61" i="27"/>
  <c r="K61" i="27"/>
  <c r="S61" i="27"/>
  <c r="CQ61" i="27"/>
  <c r="AQ61" i="27"/>
  <c r="CY61" i="27"/>
  <c r="DO61" i="27"/>
  <c r="AE61" i="27"/>
  <c r="Q61" i="27"/>
  <c r="CW61" i="27"/>
  <c r="BO61" i="27"/>
  <c r="DI61" i="27"/>
  <c r="AG12" i="25"/>
  <c r="BK12" i="25"/>
  <c r="CM12" i="25"/>
  <c r="DA12" i="25"/>
  <c r="AO12" i="25"/>
  <c r="CA12" i="25"/>
  <c r="Q12" i="25"/>
  <c r="AS12" i="25"/>
  <c r="DO12" i="25"/>
  <c r="BY12" i="25"/>
  <c r="AA12" i="25"/>
  <c r="BO12" i="25"/>
  <c r="AW12" i="25"/>
  <c r="K12" i="25"/>
  <c r="O12" i="25"/>
  <c r="AY12" i="25"/>
  <c r="U12" i="25"/>
  <c r="CQ12" i="25"/>
  <c r="DK12" i="25"/>
  <c r="DG12" i="25"/>
  <c r="BM12" i="25"/>
  <c r="BW12" i="25"/>
  <c r="DU12" i="25"/>
  <c r="CS12" i="25"/>
  <c r="BQ12" i="25"/>
  <c r="AC12" i="25"/>
  <c r="AQ12" i="25"/>
  <c r="BS12" i="25"/>
  <c r="CU12" i="25"/>
  <c r="W12" i="25"/>
  <c r="I12" i="25"/>
  <c r="CW12" i="25"/>
  <c r="CE12" i="25"/>
  <c r="CC12" i="25"/>
  <c r="S12" i="25"/>
  <c r="DI12" i="25"/>
  <c r="AU12" i="25"/>
  <c r="AK12" i="25"/>
  <c r="CY12" i="25"/>
  <c r="DS12" i="25"/>
  <c r="CI12" i="25"/>
  <c r="BU12" i="25"/>
  <c r="CO12" i="25"/>
  <c r="BA12" i="25"/>
  <c r="DE12" i="25"/>
  <c r="DQ12" i="25"/>
  <c r="AM12" i="25"/>
  <c r="DC12" i="25"/>
  <c r="BC12" i="25"/>
  <c r="BI12" i="25"/>
  <c r="BG12" i="25"/>
  <c r="CG12" i="25"/>
  <c r="M12" i="25"/>
  <c r="AE12" i="25"/>
  <c r="BE12" i="25"/>
  <c r="DM12" i="25"/>
  <c r="Y12" i="25"/>
  <c r="DW12" i="25"/>
  <c r="AI12" i="25"/>
  <c r="CK12" i="25"/>
  <c r="DA122" i="25"/>
  <c r="DS122" i="25"/>
  <c r="Y122" i="25"/>
  <c r="CM122" i="25"/>
  <c r="BK122" i="25"/>
  <c r="DE122" i="25"/>
  <c r="M122" i="25"/>
  <c r="BW122" i="25"/>
  <c r="BQ122" i="25"/>
  <c r="AO122" i="25"/>
  <c r="Q122" i="25"/>
  <c r="AW122" i="25"/>
  <c r="BA122" i="25"/>
  <c r="AU122" i="25"/>
  <c r="S122" i="25"/>
  <c r="DM122" i="25"/>
  <c r="AY122" i="25"/>
  <c r="AE122" i="25"/>
  <c r="CS122" i="25"/>
  <c r="DK122" i="25"/>
  <c r="AA122" i="25"/>
  <c r="AC122" i="25"/>
  <c r="DW122" i="25"/>
  <c r="DQ122" i="25"/>
  <c r="CA122" i="25"/>
  <c r="DU122" i="25"/>
  <c r="AG122" i="25"/>
  <c r="CU122" i="25"/>
  <c r="BS122" i="25"/>
  <c r="U122" i="25"/>
  <c r="AI122" i="25"/>
  <c r="CY122" i="25"/>
  <c r="BE122" i="25"/>
  <c r="BY122" i="25"/>
  <c r="W122" i="25"/>
  <c r="CI122" i="25"/>
  <c r="CC122" i="25"/>
  <c r="CE122" i="25"/>
  <c r="BC122" i="25"/>
  <c r="O122" i="25"/>
  <c r="DG122" i="25"/>
  <c r="DI122" i="25"/>
  <c r="BI122" i="25"/>
  <c r="BU122" i="25"/>
  <c r="AM122" i="25"/>
  <c r="CW122" i="25"/>
  <c r="BM122" i="25"/>
  <c r="AS122" i="25"/>
  <c r="CK122" i="25"/>
  <c r="CQ122" i="25"/>
  <c r="K122" i="25"/>
  <c r="BO122" i="25"/>
  <c r="DC122" i="25"/>
  <c r="BG122" i="25"/>
  <c r="AK122" i="25"/>
  <c r="I122" i="25"/>
  <c r="CG122" i="25"/>
  <c r="CO122" i="25"/>
  <c r="AQ122" i="25"/>
  <c r="DO122" i="25"/>
  <c r="AC18" i="26"/>
  <c r="BG18" i="26"/>
  <c r="CK18" i="26"/>
  <c r="BA18" i="26"/>
  <c r="AG18" i="26"/>
  <c r="CQ18" i="26"/>
  <c r="O18" i="26"/>
  <c r="BW18" i="26"/>
  <c r="AM18" i="26"/>
  <c r="S18" i="26"/>
  <c r="CS18" i="26"/>
  <c r="CE18" i="26"/>
  <c r="AK18" i="26"/>
  <c r="Q18" i="26"/>
  <c r="DS18" i="26"/>
  <c r="AW18" i="26"/>
  <c r="BS18" i="26"/>
  <c r="W18" i="26"/>
  <c r="DQ18" i="26"/>
  <c r="BY18" i="26"/>
  <c r="DO18" i="26"/>
  <c r="CA18" i="26"/>
  <c r="DW18" i="26"/>
  <c r="DC18" i="26"/>
  <c r="BK18" i="26"/>
  <c r="BM18" i="26"/>
  <c r="DM18" i="26"/>
  <c r="DA18" i="26"/>
  <c r="BI18" i="26"/>
  <c r="AO18" i="26"/>
  <c r="CG18" i="26"/>
  <c r="CC18" i="26"/>
  <c r="AS18" i="26"/>
  <c r="Y18" i="26"/>
  <c r="M18" i="26"/>
  <c r="AQ18" i="26"/>
  <c r="BO18" i="26"/>
  <c r="AE18" i="26"/>
  <c r="K18" i="26"/>
  <c r="DE18" i="26"/>
  <c r="AY18" i="26"/>
  <c r="BQ18" i="26"/>
  <c r="CW18" i="26"/>
  <c r="BC18" i="26"/>
  <c r="CY18" i="26"/>
  <c r="AA18" i="26"/>
  <c r="U18" i="26"/>
  <c r="CI18" i="26"/>
  <c r="DU18" i="26"/>
  <c r="BE18" i="26"/>
  <c r="DG18" i="26"/>
  <c r="AI18" i="26"/>
  <c r="CM18" i="26"/>
  <c r="I18" i="26"/>
  <c r="BU18" i="26"/>
  <c r="AU18" i="26"/>
  <c r="CO18" i="26"/>
  <c r="DI18" i="26"/>
  <c r="CU18" i="26"/>
  <c r="DK18" i="26"/>
  <c r="AU70" i="26"/>
  <c r="AC70" i="26"/>
  <c r="Y70" i="26"/>
  <c r="DK70" i="26"/>
  <c r="CI70" i="26"/>
  <c r="CC70" i="26"/>
  <c r="AK70" i="26"/>
  <c r="DQ70" i="26"/>
  <c r="CO70" i="26"/>
  <c r="BM70" i="26"/>
  <c r="O70" i="26"/>
  <c r="CS70" i="26"/>
  <c r="CU70" i="26"/>
  <c r="BS70" i="26"/>
  <c r="AQ70" i="26"/>
  <c r="CK70" i="26"/>
  <c r="BW70" i="26"/>
  <c r="BY70" i="26"/>
  <c r="AW70" i="26"/>
  <c r="U70" i="26"/>
  <c r="W70" i="26"/>
  <c r="BA70" i="26"/>
  <c r="BC70" i="26"/>
  <c r="AA70" i="26"/>
  <c r="DM70" i="26"/>
  <c r="AY70" i="26"/>
  <c r="AE70" i="26"/>
  <c r="AG70" i="26"/>
  <c r="DS70" i="26"/>
  <c r="CQ70" i="26"/>
  <c r="DI70" i="26"/>
  <c r="CY70" i="26"/>
  <c r="DW70" i="26"/>
  <c r="K70" i="26"/>
  <c r="CW70" i="26"/>
  <c r="Q70" i="26"/>
  <c r="BG70" i="26"/>
  <c r="I70" i="26"/>
  <c r="DC70" i="26"/>
  <c r="CA70" i="26"/>
  <c r="BI70" i="26"/>
  <c r="AM70" i="26"/>
  <c r="BU70" i="26"/>
  <c r="CG70" i="26"/>
  <c r="AS70" i="26"/>
  <c r="BK70" i="26"/>
  <c r="BQ70" i="26"/>
  <c r="AO70" i="26"/>
  <c r="DU70" i="26"/>
  <c r="S70" i="26"/>
  <c r="BO70" i="26"/>
  <c r="AI70" i="26"/>
  <c r="DO70" i="26"/>
  <c r="M70" i="26"/>
  <c r="CM70" i="26"/>
  <c r="DA70" i="26"/>
  <c r="BE70" i="26"/>
  <c r="DG70" i="26"/>
  <c r="CE70" i="26"/>
  <c r="DE70" i="26"/>
  <c r="CS67" i="25"/>
  <c r="DC67" i="25"/>
  <c r="DO67" i="25"/>
  <c r="AK67" i="25"/>
  <c r="AY67" i="25"/>
  <c r="DI67" i="25"/>
  <c r="BY67" i="25"/>
  <c r="DW67" i="25"/>
  <c r="BE67" i="25"/>
  <c r="M67" i="25"/>
  <c r="AE67" i="25"/>
  <c r="Q67" i="25"/>
  <c r="AO67" i="25"/>
  <c r="AI67" i="25"/>
  <c r="O67" i="25"/>
  <c r="DA67" i="25"/>
  <c r="DE67" i="25"/>
  <c r="S67" i="25"/>
  <c r="AM67" i="25"/>
  <c r="CG67" i="25"/>
  <c r="CA67" i="25"/>
  <c r="AG67" i="25"/>
  <c r="DK67" i="25"/>
  <c r="CO67" i="25"/>
  <c r="CC67" i="25"/>
  <c r="BO67" i="25"/>
  <c r="W67" i="25"/>
  <c r="AC67" i="25"/>
  <c r="BA67" i="25"/>
  <c r="BG67" i="25"/>
  <c r="K67" i="25"/>
  <c r="CW67" i="25"/>
  <c r="CK67" i="25"/>
  <c r="U67" i="25"/>
  <c r="BM67" i="25"/>
  <c r="BW67" i="25"/>
  <c r="CE67" i="25"/>
  <c r="BC67" i="25"/>
  <c r="AW67" i="25"/>
  <c r="AQ67" i="25"/>
  <c r="AS67" i="25"/>
  <c r="BQ67" i="25"/>
  <c r="I67" i="25"/>
  <c r="BU67" i="25"/>
  <c r="CQ67" i="25"/>
  <c r="Y67" i="25"/>
  <c r="DQ67" i="25"/>
  <c r="CU67" i="25"/>
  <c r="AU67" i="25"/>
  <c r="DS67" i="25"/>
  <c r="BK67" i="25"/>
  <c r="CY67" i="25"/>
  <c r="BS67" i="25"/>
  <c r="DU67" i="25"/>
  <c r="DG67" i="25"/>
  <c r="DM67" i="25"/>
  <c r="AA67" i="25"/>
  <c r="CM67" i="25"/>
  <c r="BI67" i="25"/>
  <c r="CI67" i="25"/>
  <c r="BS35" i="25"/>
  <c r="CS35" i="25"/>
  <c r="O35" i="25"/>
  <c r="W35" i="25"/>
  <c r="AA35" i="25"/>
  <c r="AU35" i="25"/>
  <c r="DC35" i="25"/>
  <c r="Q35" i="25"/>
  <c r="DO35" i="25"/>
  <c r="DS35" i="25"/>
  <c r="DU35" i="25"/>
  <c r="CI35" i="25"/>
  <c r="BA35" i="25"/>
  <c r="AI35" i="25"/>
  <c r="CK35" i="25"/>
  <c r="DK35" i="25"/>
  <c r="CY35" i="25"/>
  <c r="DG35" i="25"/>
  <c r="AK35" i="25"/>
  <c r="BO35" i="25"/>
  <c r="CC35" i="25"/>
  <c r="BE35" i="25"/>
  <c r="DI35" i="25"/>
  <c r="AE35" i="25"/>
  <c r="DE35" i="25"/>
  <c r="DA35" i="25"/>
  <c r="BU35" i="25"/>
  <c r="CG35" i="25"/>
  <c r="AG35" i="25"/>
  <c r="BC35" i="25"/>
  <c r="AS35" i="25"/>
  <c r="M35" i="25"/>
  <c r="DW35" i="25"/>
  <c r="AQ35" i="25"/>
  <c r="Y35" i="25"/>
  <c r="CE35" i="25"/>
  <c r="BK35" i="25"/>
  <c r="K35" i="25"/>
  <c r="BQ35" i="25"/>
  <c r="DQ35" i="25"/>
  <c r="S35" i="25"/>
  <c r="CO35" i="25"/>
  <c r="CW35" i="25"/>
  <c r="AM35" i="25"/>
  <c r="BG35" i="25"/>
  <c r="AO35" i="25"/>
  <c r="BY35" i="25"/>
  <c r="AY35" i="25"/>
  <c r="CM35" i="25"/>
  <c r="BI35" i="25"/>
  <c r="BW35" i="25"/>
  <c r="U35" i="25"/>
  <c r="AC35" i="25"/>
  <c r="CA35" i="25"/>
  <c r="DM35" i="25"/>
  <c r="I35" i="25"/>
  <c r="CU35" i="25"/>
  <c r="AW35" i="25"/>
  <c r="BM35" i="25"/>
  <c r="CQ35" i="25"/>
  <c r="Y187" i="27"/>
  <c r="AC187" i="27"/>
  <c r="BC187" i="27"/>
  <c r="AQ187" i="27"/>
  <c r="Q187" i="27"/>
  <c r="DG187" i="27"/>
  <c r="CS187" i="27"/>
  <c r="AA187" i="27"/>
  <c r="BE187" i="27"/>
  <c r="CW187" i="27"/>
  <c r="CK187" i="27"/>
  <c r="AM187" i="27"/>
  <c r="DS187" i="27"/>
  <c r="DE187" i="27"/>
  <c r="CQ187" i="27"/>
  <c r="DO187" i="27"/>
  <c r="K187" i="27"/>
  <c r="AO187" i="27"/>
  <c r="BQ187" i="27"/>
  <c r="BO187" i="27"/>
  <c r="CC187" i="27"/>
  <c r="M187" i="27"/>
  <c r="DC187" i="27"/>
  <c r="BY187" i="27"/>
  <c r="CA187" i="27"/>
  <c r="DM187" i="27"/>
  <c r="DW187" i="27"/>
  <c r="AS187" i="27"/>
  <c r="AK187" i="27"/>
  <c r="AY187" i="27"/>
  <c r="O187" i="27"/>
  <c r="AG187" i="27"/>
  <c r="W187" i="27"/>
  <c r="BW187" i="27"/>
  <c r="AU187" i="27"/>
  <c r="AI187" i="27"/>
  <c r="DU187" i="27"/>
  <c r="DK187" i="27"/>
  <c r="I187" i="27"/>
  <c r="BI187" i="27"/>
  <c r="CU187" i="27"/>
  <c r="U187" i="27"/>
  <c r="AE187" i="27"/>
  <c r="BK187" i="27"/>
  <c r="BU187" i="27"/>
  <c r="DA187" i="27"/>
  <c r="CY187" i="27"/>
  <c r="CO187" i="27"/>
  <c r="AW187" i="27"/>
  <c r="BA187" i="27"/>
  <c r="CE187" i="27"/>
  <c r="BS187" i="27"/>
  <c r="DI187" i="27"/>
  <c r="S187" i="27"/>
  <c r="DQ187" i="27"/>
  <c r="CG187" i="27"/>
  <c r="CI187" i="27"/>
  <c r="BG187" i="27"/>
  <c r="BM187" i="27"/>
  <c r="CM187" i="27"/>
  <c r="AY33" i="25"/>
  <c r="CG33" i="25"/>
  <c r="O33" i="25"/>
  <c r="DA33" i="25"/>
  <c r="CO33" i="25"/>
  <c r="W33" i="25"/>
  <c r="CK33" i="25"/>
  <c r="DG33" i="25"/>
  <c r="CE33" i="25"/>
  <c r="BK33" i="25"/>
  <c r="BO33" i="25"/>
  <c r="DE33" i="25"/>
  <c r="CC33" i="25"/>
  <c r="AC33" i="25"/>
  <c r="AG33" i="25"/>
  <c r="DS33" i="25"/>
  <c r="AA33" i="25"/>
  <c r="BG33" i="25"/>
  <c r="AU33" i="25"/>
  <c r="K33" i="25"/>
  <c r="CQ33" i="25"/>
  <c r="BQ33" i="25"/>
  <c r="DM33" i="25"/>
  <c r="Q33" i="25"/>
  <c r="DC33" i="25"/>
  <c r="CA33" i="25"/>
  <c r="AQ33" i="25"/>
  <c r="AE33" i="25"/>
  <c r="DI33" i="25"/>
  <c r="DU33" i="25"/>
  <c r="CY33" i="25"/>
  <c r="M33" i="25"/>
  <c r="DW33" i="25"/>
  <c r="CM33" i="25"/>
  <c r="BS33" i="25"/>
  <c r="BY33" i="25"/>
  <c r="AK33" i="25"/>
  <c r="CS33" i="25"/>
  <c r="BI33" i="25"/>
  <c r="AO33" i="25"/>
  <c r="BU33" i="25"/>
  <c r="DQ33" i="25"/>
  <c r="AW33" i="25"/>
  <c r="CU33" i="25"/>
  <c r="CI33" i="25"/>
  <c r="S33" i="25"/>
  <c r="BE33" i="25"/>
  <c r="DK33" i="25"/>
  <c r="AI33" i="25"/>
  <c r="BA33" i="25"/>
  <c r="AS33" i="25"/>
  <c r="DO33" i="25"/>
  <c r="AM33" i="25"/>
  <c r="BC33" i="25"/>
  <c r="Y33" i="25"/>
  <c r="CW33" i="25"/>
  <c r="BM33" i="25"/>
  <c r="BW33" i="25"/>
  <c r="U33" i="25"/>
  <c r="I33" i="25"/>
  <c r="AE96" i="26"/>
  <c r="DC96" i="26"/>
  <c r="DW96" i="26"/>
  <c r="AI96" i="26"/>
  <c r="AU96" i="26"/>
  <c r="AM96" i="26"/>
  <c r="BI96" i="26"/>
  <c r="S96" i="26"/>
  <c r="AK96" i="26"/>
  <c r="Q96" i="26"/>
  <c r="BS96" i="26"/>
  <c r="CA96" i="26"/>
  <c r="CW96" i="26"/>
  <c r="O96" i="26"/>
  <c r="DI96" i="26"/>
  <c r="AG96" i="26"/>
  <c r="DA96" i="26"/>
  <c r="I96" i="26"/>
  <c r="DG96" i="26"/>
  <c r="CM96" i="26"/>
  <c r="BA96" i="26"/>
  <c r="AO96" i="26"/>
  <c r="DS96" i="26"/>
  <c r="AA96" i="26"/>
  <c r="CC96" i="26"/>
  <c r="AW96" i="26"/>
  <c r="U96" i="26"/>
  <c r="BY96" i="26"/>
  <c r="DM96" i="26"/>
  <c r="BG96" i="26"/>
  <c r="AY96" i="26"/>
  <c r="BC96" i="26"/>
  <c r="CQ96" i="26"/>
  <c r="Y96" i="26"/>
  <c r="AS96" i="26"/>
  <c r="DK96" i="26"/>
  <c r="BM96" i="26"/>
  <c r="DQ96" i="26"/>
  <c r="AQ96" i="26"/>
  <c r="W96" i="26"/>
  <c r="K96" i="26"/>
  <c r="CO96" i="26"/>
  <c r="CS96" i="26"/>
  <c r="M96" i="26"/>
  <c r="BW96" i="26"/>
  <c r="DE96" i="26"/>
  <c r="CE96" i="26"/>
  <c r="CI96" i="26"/>
  <c r="DU96" i="26"/>
  <c r="BE96" i="26"/>
  <c r="CU96" i="26"/>
  <c r="DO96" i="26"/>
  <c r="AC96" i="26"/>
  <c r="CK96" i="26"/>
  <c r="BU96" i="26"/>
  <c r="CG96" i="26"/>
  <c r="BO96" i="26"/>
  <c r="BQ96" i="26"/>
  <c r="BK96" i="26"/>
  <c r="CY96" i="26"/>
  <c r="DI121" i="25"/>
  <c r="O121" i="25"/>
  <c r="CQ121" i="25"/>
  <c r="BM121" i="25"/>
  <c r="DU121" i="25"/>
  <c r="AI121" i="25"/>
  <c r="AA121" i="25"/>
  <c r="BW121" i="25"/>
  <c r="CU121" i="25"/>
  <c r="CI121" i="25"/>
  <c r="DK121" i="25"/>
  <c r="AS121" i="25"/>
  <c r="BY121" i="25"/>
  <c r="DE121" i="25"/>
  <c r="AU121" i="25"/>
  <c r="M121" i="25"/>
  <c r="DQ121" i="25"/>
  <c r="AM121" i="25"/>
  <c r="Y121" i="25"/>
  <c r="K121" i="25"/>
  <c r="BA121" i="25"/>
  <c r="BK121" i="25"/>
  <c r="AG121" i="25"/>
  <c r="DG121" i="25"/>
  <c r="DC121" i="25"/>
  <c r="BU121" i="25"/>
  <c r="BG121" i="25"/>
  <c r="CE121" i="25"/>
  <c r="AQ121" i="25"/>
  <c r="CG121" i="25"/>
  <c r="BE121" i="25"/>
  <c r="CS121" i="25"/>
  <c r="BI121" i="25"/>
  <c r="CO121" i="25"/>
  <c r="U121" i="25"/>
  <c r="DO121" i="25"/>
  <c r="DS121" i="25"/>
  <c r="BS121" i="25"/>
  <c r="CY121" i="25"/>
  <c r="DM121" i="25"/>
  <c r="CK121" i="25"/>
  <c r="CW121" i="25"/>
  <c r="CC121" i="25"/>
  <c r="I121" i="25"/>
  <c r="DW121" i="25"/>
  <c r="AO121" i="25"/>
  <c r="DA121" i="25"/>
  <c r="Q121" i="25"/>
  <c r="S121" i="25"/>
  <c r="AY121" i="25"/>
  <c r="AK121" i="25"/>
  <c r="AC121" i="25"/>
  <c r="CA121" i="25"/>
  <c r="BO121" i="25"/>
  <c r="AE121" i="25"/>
  <c r="BC121" i="25"/>
  <c r="BQ121" i="25"/>
  <c r="W121" i="25"/>
  <c r="CM121" i="25"/>
  <c r="AW121" i="25"/>
  <c r="AS13" i="25"/>
  <c r="CS13" i="25"/>
  <c r="AU13" i="25"/>
  <c r="DS13" i="25"/>
  <c r="O13" i="25"/>
  <c r="DQ13" i="25"/>
  <c r="DU13" i="25"/>
  <c r="DI13" i="25"/>
  <c r="BI13" i="25"/>
  <c r="DG13" i="25"/>
  <c r="CM13" i="25"/>
  <c r="K13" i="25"/>
  <c r="CU13" i="25"/>
  <c r="CC13" i="25"/>
  <c r="AY13" i="25"/>
  <c r="U13" i="25"/>
  <c r="AG13" i="25"/>
  <c r="AK13" i="25"/>
  <c r="CQ13" i="25"/>
  <c r="BM13" i="25"/>
  <c r="BK13" i="25"/>
  <c r="BO13" i="25"/>
  <c r="I13" i="25"/>
  <c r="AI13" i="25"/>
  <c r="CG13" i="25"/>
  <c r="DC13" i="25"/>
  <c r="AM13" i="25"/>
  <c r="BS13" i="25"/>
  <c r="Q13" i="25"/>
  <c r="W13" i="25"/>
  <c r="CA13" i="25"/>
  <c r="CE13" i="25"/>
  <c r="S13" i="25"/>
  <c r="BQ13" i="25"/>
  <c r="DO13" i="25"/>
  <c r="AC13" i="25"/>
  <c r="BC13" i="25"/>
  <c r="DK13" i="25"/>
  <c r="DA13" i="25"/>
  <c r="BG13" i="25"/>
  <c r="CI13" i="25"/>
  <c r="AA13" i="25"/>
  <c r="Y13" i="25"/>
  <c r="CY13" i="25"/>
  <c r="CW13" i="25"/>
  <c r="AQ13" i="25"/>
  <c r="BU13" i="25"/>
  <c r="AO13" i="25"/>
  <c r="DM13" i="25"/>
  <c r="BY13" i="25"/>
  <c r="AW13" i="25"/>
  <c r="CK13" i="25"/>
  <c r="BW13" i="25"/>
  <c r="CO13" i="25"/>
  <c r="BA13" i="25"/>
  <c r="BE13" i="25"/>
  <c r="AE13" i="25"/>
  <c r="DW13" i="25"/>
  <c r="M13" i="25"/>
  <c r="DE13" i="25"/>
  <c r="Q80" i="25"/>
  <c r="CM80" i="25"/>
  <c r="K80" i="25"/>
  <c r="DU80" i="25"/>
  <c r="AS80" i="25"/>
  <c r="CK80" i="25"/>
  <c r="CA80" i="25"/>
  <c r="DK80" i="25"/>
  <c r="DO80" i="25"/>
  <c r="BS80" i="25"/>
  <c r="CC80" i="25"/>
  <c r="DC80" i="25"/>
  <c r="CW80" i="25"/>
  <c r="AW80" i="25"/>
  <c r="BE80" i="25"/>
  <c r="BQ80" i="25"/>
  <c r="DG80" i="25"/>
  <c r="CQ80" i="25"/>
  <c r="AQ80" i="25"/>
  <c r="AI80" i="25"/>
  <c r="DA80" i="25"/>
  <c r="BA80" i="25"/>
  <c r="AG80" i="25"/>
  <c r="AC80" i="25"/>
  <c r="M80" i="25"/>
  <c r="W80" i="25"/>
  <c r="BK80" i="25"/>
  <c r="S80" i="25"/>
  <c r="AM80" i="25"/>
  <c r="DE80" i="25"/>
  <c r="BI80" i="25"/>
  <c r="BO80" i="25"/>
  <c r="I80" i="25"/>
  <c r="DS80" i="25"/>
  <c r="BM80" i="25"/>
  <c r="CS80" i="25"/>
  <c r="CI80" i="25"/>
  <c r="DI80" i="25"/>
  <c r="DM80" i="25"/>
  <c r="AY80" i="25"/>
  <c r="CE80" i="25"/>
  <c r="BU80" i="25"/>
  <c r="AU80" i="25"/>
  <c r="BG80" i="25"/>
  <c r="CU80" i="25"/>
  <c r="CG80" i="25"/>
  <c r="AE80" i="25"/>
  <c r="Y80" i="25"/>
  <c r="BY80" i="25"/>
  <c r="BC80" i="25"/>
  <c r="DQ80" i="25"/>
  <c r="AO80" i="25"/>
  <c r="AK80" i="25"/>
  <c r="CY80" i="25"/>
  <c r="CO80" i="25"/>
  <c r="DW80" i="25"/>
  <c r="O80" i="25"/>
  <c r="AA80" i="25"/>
  <c r="BW80" i="25"/>
  <c r="U80" i="25"/>
  <c r="CK119" i="25"/>
  <c r="AE119" i="25"/>
  <c r="DU119" i="25"/>
  <c r="AQ119" i="25"/>
  <c r="BG119" i="25"/>
  <c r="BY119" i="25"/>
  <c r="CM119" i="25"/>
  <c r="I119" i="25"/>
  <c r="CA119" i="25"/>
  <c r="BQ119" i="25"/>
  <c r="DO119" i="25"/>
  <c r="DA119" i="25"/>
  <c r="CW119" i="25"/>
  <c r="AA119" i="25"/>
  <c r="DI119" i="25"/>
  <c r="K119" i="25"/>
  <c r="CG119" i="25"/>
  <c r="CI119" i="25"/>
  <c r="AU119" i="25"/>
  <c r="BA119" i="25"/>
  <c r="W119" i="25"/>
  <c r="DQ119" i="25"/>
  <c r="U119" i="25"/>
  <c r="CC119" i="25"/>
  <c r="Q119" i="25"/>
  <c r="BO119" i="25"/>
  <c r="CO119" i="25"/>
  <c r="AM119" i="25"/>
  <c r="DS119" i="25"/>
  <c r="BE119" i="25"/>
  <c r="DC119" i="25"/>
  <c r="AC119" i="25"/>
  <c r="CU119" i="25"/>
  <c r="AO119" i="25"/>
  <c r="CQ119" i="25"/>
  <c r="AW119" i="25"/>
  <c r="DM119" i="25"/>
  <c r="DE119" i="25"/>
  <c r="AI119" i="25"/>
  <c r="AY119" i="25"/>
  <c r="BM119" i="25"/>
  <c r="DK119" i="25"/>
  <c r="Y119" i="25"/>
  <c r="BK119" i="25"/>
  <c r="BW119" i="25"/>
  <c r="CS119" i="25"/>
  <c r="BS119" i="25"/>
  <c r="AS119" i="25"/>
  <c r="CE119" i="25"/>
  <c r="CY119" i="25"/>
  <c r="DW119" i="25"/>
  <c r="BI119" i="25"/>
  <c r="O119" i="25"/>
  <c r="BC119" i="25"/>
  <c r="S119" i="25"/>
  <c r="AK119" i="25"/>
  <c r="BU119" i="25"/>
  <c r="DG119" i="25"/>
  <c r="AG119" i="25"/>
  <c r="M119" i="25"/>
  <c r="BQ8" i="24"/>
  <c r="BW8" i="24"/>
  <c r="BK8" i="24"/>
  <c r="AQ8" i="24"/>
  <c r="O8" i="24"/>
  <c r="BA8" i="24"/>
  <c r="DW8" i="24"/>
  <c r="I8" i="24"/>
  <c r="U8" i="24"/>
  <c r="DG8" i="24"/>
  <c r="AW8" i="24"/>
  <c r="CM8" i="24"/>
  <c r="AA8" i="24"/>
  <c r="DM8" i="24"/>
  <c r="AO8" i="24"/>
  <c r="BY8" i="24"/>
  <c r="BU8" i="24"/>
  <c r="DS8" i="24"/>
  <c r="CQ8" i="24"/>
  <c r="BO8" i="24"/>
  <c r="AE8" i="24"/>
  <c r="AG8" i="24"/>
  <c r="CW8" i="24"/>
  <c r="CK8" i="24"/>
  <c r="AS8" i="24"/>
  <c r="AU8" i="24"/>
  <c r="BI8" i="24"/>
  <c r="Y8" i="24"/>
  <c r="AC8" i="24"/>
  <c r="DO8" i="24"/>
  <c r="DI8" i="24"/>
  <c r="CS8" i="24"/>
  <c r="AM8" i="24"/>
  <c r="AI8" i="24"/>
  <c r="DU8" i="24"/>
  <c r="K8" i="24"/>
  <c r="AK8" i="24"/>
  <c r="CO8" i="24"/>
  <c r="DC8" i="24"/>
  <c r="W8" i="24"/>
  <c r="CU8" i="24"/>
  <c r="CG8" i="24"/>
  <c r="DK8" i="24"/>
  <c r="CA8" i="24"/>
  <c r="Q8" i="24"/>
  <c r="M8" i="24"/>
  <c r="BM8" i="24"/>
  <c r="DE8" i="24"/>
  <c r="BC8" i="24"/>
  <c r="CI8" i="24"/>
  <c r="S8" i="24"/>
  <c r="BE8" i="24"/>
  <c r="CE8" i="24"/>
  <c r="CC8" i="24"/>
  <c r="AY8" i="24"/>
  <c r="CY8" i="24"/>
  <c r="DQ8" i="24"/>
  <c r="BG8" i="24"/>
  <c r="BS8" i="24"/>
  <c r="DA8" i="24"/>
  <c r="AS83" i="25"/>
  <c r="DI83" i="25"/>
  <c r="AC83" i="25"/>
  <c r="CE83" i="25"/>
  <c r="DA83" i="25"/>
  <c r="DK83" i="25"/>
  <c r="S83" i="25"/>
  <c r="W83" i="25"/>
  <c r="BQ83" i="25"/>
  <c r="CS83" i="25"/>
  <c r="AA83" i="25"/>
  <c r="DS83" i="25"/>
  <c r="DW83" i="25"/>
  <c r="BC83" i="25"/>
  <c r="DC83" i="25"/>
  <c r="M83" i="25"/>
  <c r="DE83" i="25"/>
  <c r="Y83" i="25"/>
  <c r="AG83" i="25"/>
  <c r="CO83" i="25"/>
  <c r="CW83" i="25"/>
  <c r="CQ83" i="25"/>
  <c r="BO83" i="25"/>
  <c r="CM83" i="25"/>
  <c r="CA83" i="25"/>
  <c r="DM83" i="25"/>
  <c r="AW83" i="25"/>
  <c r="BA83" i="25"/>
  <c r="BY83" i="25"/>
  <c r="BE83" i="25"/>
  <c r="AO83" i="25"/>
  <c r="AI83" i="25"/>
  <c r="AM83" i="25"/>
  <c r="BK83" i="25"/>
  <c r="BG83" i="25"/>
  <c r="AE83" i="25"/>
  <c r="U83" i="25"/>
  <c r="CK83" i="25"/>
  <c r="I83" i="25"/>
  <c r="AK83" i="25"/>
  <c r="Q83" i="25"/>
  <c r="CG83" i="25"/>
  <c r="CY83" i="25"/>
  <c r="BS83" i="25"/>
  <c r="DU83" i="25"/>
  <c r="O83" i="25"/>
  <c r="DO83" i="25"/>
  <c r="DG83" i="25"/>
  <c r="CC83" i="25"/>
  <c r="AQ83" i="25"/>
  <c r="BW83" i="25"/>
  <c r="BI83" i="25"/>
  <c r="BU83" i="25"/>
  <c r="CI83" i="25"/>
  <c r="AU83" i="25"/>
  <c r="DQ83" i="25"/>
  <c r="BM83" i="25"/>
  <c r="CU83" i="25"/>
  <c r="K83" i="25"/>
  <c r="AY83" i="25"/>
  <c r="AQ7" i="27"/>
  <c r="AO7" i="27"/>
  <c r="M7" i="27"/>
  <c r="BK7" i="27"/>
  <c r="DA7" i="27"/>
  <c r="W7" i="27"/>
  <c r="CG7" i="27"/>
  <c r="DE7" i="27"/>
  <c r="CE7" i="27"/>
  <c r="BA7" i="27"/>
  <c r="CY7" i="27"/>
  <c r="AW7" i="27"/>
  <c r="AU7" i="27"/>
  <c r="CK7" i="27"/>
  <c r="BW7" i="27"/>
  <c r="DG7" i="27"/>
  <c r="CO7" i="27"/>
  <c r="AI7" i="27"/>
  <c r="AK7" i="27"/>
  <c r="CI7" i="27"/>
  <c r="AE7" i="27"/>
  <c r="BE7" i="27"/>
  <c r="BU7" i="27"/>
  <c r="AA7" i="27"/>
  <c r="Q7" i="27"/>
  <c r="BO7" i="27"/>
  <c r="DS7" i="27"/>
  <c r="U7" i="27"/>
  <c r="BS7" i="27"/>
  <c r="DI7" i="27"/>
  <c r="DO7" i="27"/>
  <c r="O7" i="27"/>
  <c r="DM7" i="27"/>
  <c r="DC7" i="27"/>
  <c r="BI7" i="27"/>
  <c r="CM7" i="27"/>
  <c r="DK7" i="27"/>
  <c r="BC7" i="27"/>
  <c r="CS7" i="27"/>
  <c r="CU7" i="27"/>
  <c r="AC7" i="27"/>
  <c r="S7" i="27"/>
  <c r="DU7" i="27"/>
  <c r="DW7" i="27"/>
  <c r="AS7" i="27"/>
  <c r="BQ7" i="27"/>
  <c r="AY7" i="27"/>
  <c r="AG7" i="27"/>
  <c r="CA7" i="27"/>
  <c r="BY7" i="27"/>
  <c r="I7" i="27"/>
  <c r="CW7" i="27"/>
  <c r="CQ7" i="27"/>
  <c r="AM7" i="27"/>
  <c r="Y7" i="27"/>
  <c r="BG7" i="27"/>
  <c r="CC7" i="27"/>
  <c r="DQ7" i="27"/>
  <c r="K7" i="27"/>
  <c r="BM7" i="27"/>
  <c r="DW92" i="25"/>
  <c r="CY92" i="25"/>
  <c r="AM92" i="25"/>
  <c r="DQ92" i="25"/>
  <c r="M92" i="25"/>
  <c r="U92" i="25"/>
  <c r="CG92" i="25"/>
  <c r="I92" i="25"/>
  <c r="CU92" i="25"/>
  <c r="CA92" i="25"/>
  <c r="CC92" i="25"/>
  <c r="BY92" i="25"/>
  <c r="DA92" i="25"/>
  <c r="BQ92" i="25"/>
  <c r="AW92" i="25"/>
  <c r="AS92" i="25"/>
  <c r="CQ92" i="25"/>
  <c r="CE92" i="25"/>
  <c r="BK92" i="25"/>
  <c r="AA92" i="25"/>
  <c r="AI92" i="25"/>
  <c r="BM92" i="25"/>
  <c r="DU92" i="25"/>
  <c r="AG92" i="25"/>
  <c r="DS92" i="25"/>
  <c r="CS92" i="25"/>
  <c r="DE92" i="25"/>
  <c r="AQ92" i="25"/>
  <c r="AU92" i="25"/>
  <c r="K92" i="25"/>
  <c r="BI92" i="25"/>
  <c r="O92" i="25"/>
  <c r="W92" i="25"/>
  <c r="DI92" i="25"/>
  <c r="CW92" i="25"/>
  <c r="BU92" i="25"/>
  <c r="BW92" i="25"/>
  <c r="BO92" i="25"/>
  <c r="BC92" i="25"/>
  <c r="S92" i="25"/>
  <c r="AE92" i="25"/>
  <c r="AO92" i="25"/>
  <c r="CI92" i="25"/>
  <c r="DK92" i="25"/>
  <c r="AC92" i="25"/>
  <c r="DO92" i="25"/>
  <c r="CK92" i="25"/>
  <c r="CO92" i="25"/>
  <c r="DM92" i="25"/>
  <c r="Q92" i="25"/>
  <c r="BE92" i="25"/>
  <c r="CM92" i="25"/>
  <c r="AY92" i="25"/>
  <c r="BG92" i="25"/>
  <c r="AK92" i="25"/>
  <c r="Y92" i="25"/>
  <c r="DC92" i="25"/>
  <c r="BS92" i="25"/>
  <c r="DG92" i="25"/>
  <c r="BA92" i="25"/>
  <c r="BE94" i="25"/>
  <c r="CO94" i="25"/>
  <c r="AK94" i="25"/>
  <c r="BU94" i="25"/>
  <c r="DW94" i="25"/>
  <c r="M94" i="25"/>
  <c r="CI94" i="25"/>
  <c r="BG94" i="25"/>
  <c r="DG94" i="25"/>
  <c r="AE94" i="25"/>
  <c r="BM94" i="25"/>
  <c r="U94" i="25"/>
  <c r="AG94" i="25"/>
  <c r="DS94" i="25"/>
  <c r="BW94" i="25"/>
  <c r="AQ94" i="25"/>
  <c r="AU94" i="25"/>
  <c r="K94" i="25"/>
  <c r="BQ94" i="25"/>
  <c r="AS94" i="25"/>
  <c r="Q94" i="25"/>
  <c r="DC94" i="25"/>
  <c r="CC94" i="25"/>
  <c r="W94" i="25"/>
  <c r="DI94" i="25"/>
  <c r="DM94" i="25"/>
  <c r="BY94" i="25"/>
  <c r="DO94" i="25"/>
  <c r="CM94" i="25"/>
  <c r="BS94" i="25"/>
  <c r="CS94" i="25"/>
  <c r="CK94" i="25"/>
  <c r="BA94" i="25"/>
  <c r="AO94" i="25"/>
  <c r="AI94" i="25"/>
  <c r="DE94" i="25"/>
  <c r="Y94" i="25"/>
  <c r="DK94" i="25"/>
  <c r="O94" i="25"/>
  <c r="CW94" i="25"/>
  <c r="DA94" i="25"/>
  <c r="CG94" i="25"/>
  <c r="AW94" i="25"/>
  <c r="AY94" i="25"/>
  <c r="CA94" i="25"/>
  <c r="CQ94" i="25"/>
  <c r="AA94" i="25"/>
  <c r="BO94" i="25"/>
  <c r="AM94" i="25"/>
  <c r="I94" i="25"/>
  <c r="CE94" i="25"/>
  <c r="BC94" i="25"/>
  <c r="DQ94" i="25"/>
  <c r="S94" i="25"/>
  <c r="AC94" i="25"/>
  <c r="CY94" i="25"/>
  <c r="BI94" i="25"/>
  <c r="DU94" i="25"/>
  <c r="CU94" i="25"/>
  <c r="BK94" i="25"/>
  <c r="DO100" i="24"/>
  <c r="BU100" i="24"/>
  <c r="CE100" i="24"/>
  <c r="DW100" i="24"/>
  <c r="AI100" i="24"/>
  <c r="BO100" i="24"/>
  <c r="DU100" i="24"/>
  <c r="BI100" i="24"/>
  <c r="AO100" i="24"/>
  <c r="M100" i="24"/>
  <c r="AY100" i="24"/>
  <c r="AC100" i="24"/>
  <c r="BK100" i="24"/>
  <c r="S100" i="24"/>
  <c r="DE100" i="24"/>
  <c r="W100" i="24"/>
  <c r="CK100" i="24"/>
  <c r="Y100" i="24"/>
  <c r="DK100" i="24"/>
  <c r="CY100" i="24"/>
  <c r="BW100" i="24"/>
  <c r="CI100" i="24"/>
  <c r="DQ100" i="24"/>
  <c r="CO100" i="24"/>
  <c r="BM100" i="24"/>
  <c r="CA100" i="24"/>
  <c r="AU100" i="24"/>
  <c r="CU100" i="24"/>
  <c r="AM100" i="24"/>
  <c r="AQ100" i="24"/>
  <c r="DG100" i="24"/>
  <c r="BG100" i="24"/>
  <c r="CQ100" i="24"/>
  <c r="AA100" i="24"/>
  <c r="DM100" i="24"/>
  <c r="AS100" i="24"/>
  <c r="K100" i="24"/>
  <c r="BA100" i="24"/>
  <c r="DC100" i="24"/>
  <c r="O100" i="24"/>
  <c r="CG100" i="24"/>
  <c r="Q100" i="24"/>
  <c r="AW100" i="24"/>
  <c r="BQ100" i="24"/>
  <c r="DS100" i="24"/>
  <c r="CC100" i="24"/>
  <c r="CW100" i="24"/>
  <c r="BC100" i="24"/>
  <c r="BE100" i="24"/>
  <c r="AE100" i="24"/>
  <c r="I100" i="24"/>
  <c r="U100" i="24"/>
  <c r="CS100" i="24"/>
  <c r="DI100" i="24"/>
  <c r="AK100" i="24"/>
  <c r="DA100" i="24"/>
  <c r="BY100" i="24"/>
  <c r="AG100" i="24"/>
  <c r="CM100" i="24"/>
  <c r="BS100" i="24"/>
  <c r="BG160" i="24"/>
  <c r="AK160" i="24"/>
  <c r="CC160" i="24"/>
  <c r="DQ160" i="24"/>
  <c r="AU160" i="24"/>
  <c r="CE160" i="24"/>
  <c r="BK160" i="24"/>
  <c r="BW160" i="24"/>
  <c r="U160" i="24"/>
  <c r="AO160" i="24"/>
  <c r="CO160" i="24"/>
  <c r="BE160" i="24"/>
  <c r="DM160" i="24"/>
  <c r="AE160" i="24"/>
  <c r="AI160" i="24"/>
  <c r="BQ160" i="24"/>
  <c r="AY160" i="24"/>
  <c r="BA160" i="24"/>
  <c r="Y160" i="24"/>
  <c r="DC160" i="24"/>
  <c r="BY160" i="24"/>
  <c r="CW160" i="24"/>
  <c r="DS160" i="24"/>
  <c r="O160" i="24"/>
  <c r="S160" i="24"/>
  <c r="DW160" i="24"/>
  <c r="AS160" i="24"/>
  <c r="DG160" i="24"/>
  <c r="I160" i="24"/>
  <c r="CM160" i="24"/>
  <c r="CS160" i="24"/>
  <c r="CQ160" i="24"/>
  <c r="BU160" i="24"/>
  <c r="DA160" i="24"/>
  <c r="AM160" i="24"/>
  <c r="DI160" i="24"/>
  <c r="BC160" i="24"/>
  <c r="BO160" i="24"/>
  <c r="CG160" i="24"/>
  <c r="AG160" i="24"/>
  <c r="CK160" i="24"/>
  <c r="Q160" i="24"/>
  <c r="CY160" i="24"/>
  <c r="K160" i="24"/>
  <c r="DU160" i="24"/>
  <c r="AC160" i="24"/>
  <c r="AW160" i="24"/>
  <c r="AA160" i="24"/>
  <c r="AQ160" i="24"/>
  <c r="CU160" i="24"/>
  <c r="DK160" i="24"/>
  <c r="BI160" i="24"/>
  <c r="DE160" i="24"/>
  <c r="M160" i="24"/>
  <c r="BS160" i="24"/>
  <c r="BM160" i="24"/>
  <c r="CI160" i="24"/>
  <c r="DO160" i="24"/>
  <c r="CA160" i="24"/>
  <c r="W160" i="24"/>
  <c r="AO45" i="24"/>
  <c r="BK45" i="24"/>
  <c r="AM45" i="24"/>
  <c r="CY45" i="24"/>
  <c r="Q45" i="24"/>
  <c r="BM45" i="24"/>
  <c r="AW45" i="24"/>
  <c r="CC45" i="24"/>
  <c r="CS45" i="24"/>
  <c r="DI45" i="24"/>
  <c r="DO45" i="24"/>
  <c r="AA45" i="24"/>
  <c r="BG45" i="24"/>
  <c r="BW45" i="24"/>
  <c r="CM45" i="24"/>
  <c r="Y45" i="24"/>
  <c r="DS45" i="24"/>
  <c r="AK45" i="24"/>
  <c r="BA45" i="24"/>
  <c r="BQ45" i="24"/>
  <c r="S45" i="24"/>
  <c r="DQ45" i="24"/>
  <c r="CW45" i="24"/>
  <c r="AY45" i="24"/>
  <c r="BU45" i="24"/>
  <c r="AQ45" i="24"/>
  <c r="CU45" i="24"/>
  <c r="CQ45" i="24"/>
  <c r="CA45" i="24"/>
  <c r="BC45" i="24"/>
  <c r="CO45" i="24"/>
  <c r="AU45" i="24"/>
  <c r="AI45" i="24"/>
  <c r="CK45" i="24"/>
  <c r="DA45" i="24"/>
  <c r="AG45" i="24"/>
  <c r="DU45" i="24"/>
  <c r="K45" i="24"/>
  <c r="W45" i="24"/>
  <c r="DC45" i="24"/>
  <c r="I45" i="24"/>
  <c r="CG45" i="24"/>
  <c r="CE45" i="24"/>
  <c r="BE45" i="24"/>
  <c r="BI45" i="24"/>
  <c r="M45" i="24"/>
  <c r="AC45" i="24"/>
  <c r="DM45" i="24"/>
  <c r="DG45" i="24"/>
  <c r="DK45" i="24"/>
  <c r="O45" i="24"/>
  <c r="U45" i="24"/>
  <c r="AE45" i="24"/>
  <c r="DW45" i="24"/>
  <c r="BY45" i="24"/>
  <c r="BS45" i="24"/>
  <c r="CI45" i="24"/>
  <c r="AS45" i="24"/>
  <c r="DE45" i="24"/>
  <c r="BO45" i="24"/>
  <c r="DA163" i="24"/>
  <c r="DO163" i="24"/>
  <c r="CY163" i="24"/>
  <c r="CC163" i="24"/>
  <c r="K163" i="24"/>
  <c r="W163" i="24"/>
  <c r="U163" i="24"/>
  <c r="BU163" i="24"/>
  <c r="CM163" i="24"/>
  <c r="CG163" i="24"/>
  <c r="Q163" i="24"/>
  <c r="AS163" i="24"/>
  <c r="BG163" i="24"/>
  <c r="BQ163" i="24"/>
  <c r="AG163" i="24"/>
  <c r="AE163" i="24"/>
  <c r="CS163" i="24"/>
  <c r="AK163" i="24"/>
  <c r="AU163" i="24"/>
  <c r="S163" i="24"/>
  <c r="AA163" i="24"/>
  <c r="AI163" i="24"/>
  <c r="O163" i="24"/>
  <c r="DQ163" i="24"/>
  <c r="DK163" i="24"/>
  <c r="CQ163" i="24"/>
  <c r="DE163" i="24"/>
  <c r="AW163" i="24"/>
  <c r="CU163" i="24"/>
  <c r="BS163" i="24"/>
  <c r="DM163" i="24"/>
  <c r="BO163" i="24"/>
  <c r="CI163" i="24"/>
  <c r="BI163" i="24"/>
  <c r="BY163" i="24"/>
  <c r="DW163" i="24"/>
  <c r="CK163" i="24"/>
  <c r="AQ163" i="24"/>
  <c r="DI163" i="24"/>
  <c r="DS163" i="24"/>
  <c r="BC163" i="24"/>
  <c r="M163" i="24"/>
  <c r="Y163" i="24"/>
  <c r="AO163" i="24"/>
  <c r="DC163" i="24"/>
  <c r="AY163" i="24"/>
  <c r="BK163" i="24"/>
  <c r="BA163" i="24"/>
  <c r="AC163" i="24"/>
  <c r="CO163" i="24"/>
  <c r="BM163" i="24"/>
  <c r="DU163" i="24"/>
  <c r="CA163" i="24"/>
  <c r="BW163" i="24"/>
  <c r="DG163" i="24"/>
  <c r="BE163" i="24"/>
  <c r="CE163" i="24"/>
  <c r="AM163" i="24"/>
  <c r="CW163" i="24"/>
  <c r="I163" i="24"/>
  <c r="DK6" i="24"/>
  <c r="BS6" i="24"/>
  <c r="DC6" i="24"/>
  <c r="CI6" i="24"/>
  <c r="BG6" i="24"/>
  <c r="BA6" i="24"/>
  <c r="BW6" i="24"/>
  <c r="CG6" i="24"/>
  <c r="AO6" i="24"/>
  <c r="AK6" i="24"/>
  <c r="DQ6" i="24"/>
  <c r="DW6" i="24"/>
  <c r="BK6" i="24"/>
  <c r="AQ6" i="24"/>
  <c r="O6" i="24"/>
  <c r="BQ6" i="24"/>
  <c r="Q6" i="24"/>
  <c r="BE6" i="24"/>
  <c r="U6" i="24"/>
  <c r="DG6" i="24"/>
  <c r="AG6" i="24"/>
  <c r="CM6" i="24"/>
  <c r="AA6" i="24"/>
  <c r="DM6" i="24"/>
  <c r="CK6" i="24"/>
  <c r="BY6" i="24"/>
  <c r="Y6" i="24"/>
  <c r="DS6" i="24"/>
  <c r="CQ6" i="24"/>
  <c r="BO6" i="24"/>
  <c r="AE6" i="24"/>
  <c r="AW6" i="24"/>
  <c r="CW6" i="24"/>
  <c r="BU6" i="24"/>
  <c r="AS6" i="24"/>
  <c r="CC6" i="24"/>
  <c r="CE6" i="24"/>
  <c r="CA6" i="24"/>
  <c r="AY6" i="24"/>
  <c r="W6" i="24"/>
  <c r="BC6" i="24"/>
  <c r="CY6" i="24"/>
  <c r="S6" i="24"/>
  <c r="DA6" i="24"/>
  <c r="BI6" i="24"/>
  <c r="DO6" i="24"/>
  <c r="AM6" i="24"/>
  <c r="BM6" i="24"/>
  <c r="K6" i="24"/>
  <c r="CS6" i="24"/>
  <c r="AI6" i="24"/>
  <c r="CO6" i="24"/>
  <c r="M6" i="24"/>
  <c r="AU6" i="24"/>
  <c r="DI6" i="24"/>
  <c r="I6" i="24"/>
  <c r="DE6" i="24"/>
  <c r="AC6" i="24"/>
  <c r="DU6" i="24"/>
  <c r="CU6" i="24"/>
  <c r="BM172" i="24"/>
  <c r="BQ172" i="24"/>
  <c r="AA172" i="24"/>
  <c r="DM172" i="24"/>
  <c r="CK172" i="24"/>
  <c r="AU172" i="24"/>
  <c r="DA172" i="24"/>
  <c r="DS172" i="24"/>
  <c r="CQ172" i="24"/>
  <c r="BO172" i="24"/>
  <c r="DQ172" i="24"/>
  <c r="AG172" i="24"/>
  <c r="CW172" i="24"/>
  <c r="Y172" i="24"/>
  <c r="AS172" i="24"/>
  <c r="CS172" i="24"/>
  <c r="CE172" i="24"/>
  <c r="CA172" i="24"/>
  <c r="AY172" i="24"/>
  <c r="W172" i="24"/>
  <c r="BC172" i="24"/>
  <c r="BI172" i="24"/>
  <c r="CC172" i="24"/>
  <c r="AC172" i="24"/>
  <c r="DO172" i="24"/>
  <c r="S172" i="24"/>
  <c r="DW172" i="24"/>
  <c r="AM172" i="24"/>
  <c r="AI172" i="24"/>
  <c r="DU172" i="24"/>
  <c r="BS172" i="24"/>
  <c r="CM172" i="24"/>
  <c r="BU172" i="24"/>
  <c r="M172" i="24"/>
  <c r="CY172" i="24"/>
  <c r="AO172" i="24"/>
  <c r="CU172" i="24"/>
  <c r="K172" i="24"/>
  <c r="DE172" i="24"/>
  <c r="BE172" i="24"/>
  <c r="BK172" i="24"/>
  <c r="AW172" i="24"/>
  <c r="BY172" i="24"/>
  <c r="CI172" i="24"/>
  <c r="Q172" i="24"/>
  <c r="DI172" i="24"/>
  <c r="CO172" i="24"/>
  <c r="AQ172" i="24"/>
  <c r="AE172" i="24"/>
  <c r="U172" i="24"/>
  <c r="BW172" i="24"/>
  <c r="AK172" i="24"/>
  <c r="BA172" i="24"/>
  <c r="O172" i="24"/>
  <c r="DK172" i="24"/>
  <c r="I172" i="24"/>
  <c r="DC172" i="24"/>
  <c r="CG172" i="24"/>
  <c r="DG172" i="24"/>
  <c r="BG172" i="24"/>
  <c r="BU35" i="24"/>
  <c r="CA35" i="24"/>
  <c r="CQ35" i="24"/>
  <c r="CE35" i="24"/>
  <c r="CG35" i="24"/>
  <c r="BO35" i="24"/>
  <c r="AE35" i="24"/>
  <c r="CC35" i="24"/>
  <c r="DU35" i="24"/>
  <c r="DC35" i="24"/>
  <c r="AC35" i="24"/>
  <c r="M35" i="24"/>
  <c r="CI35" i="24"/>
  <c r="CU35" i="24"/>
  <c r="AQ35" i="24"/>
  <c r="AU35" i="24"/>
  <c r="DE35" i="24"/>
  <c r="U35" i="24"/>
  <c r="CW35" i="24"/>
  <c r="BE35" i="24"/>
  <c r="I35" i="24"/>
  <c r="AG35" i="24"/>
  <c r="AY35" i="24"/>
  <c r="AM35" i="24"/>
  <c r="AW35" i="24"/>
  <c r="DA35" i="24"/>
  <c r="AO35" i="24"/>
  <c r="DM35" i="24"/>
  <c r="CY35" i="24"/>
  <c r="S35" i="24"/>
  <c r="BM35" i="24"/>
  <c r="Q35" i="24"/>
  <c r="DK35" i="24"/>
  <c r="BY35" i="24"/>
  <c r="BQ35" i="24"/>
  <c r="DI35" i="24"/>
  <c r="W35" i="24"/>
  <c r="AI35" i="24"/>
  <c r="CM35" i="24"/>
  <c r="BC35" i="24"/>
  <c r="BI35" i="24"/>
  <c r="AA35" i="24"/>
  <c r="BS35" i="24"/>
  <c r="Y35" i="24"/>
  <c r="BG35" i="24"/>
  <c r="CO35" i="24"/>
  <c r="DW35" i="24"/>
  <c r="CS35" i="24"/>
  <c r="BW35" i="24"/>
  <c r="DO35" i="24"/>
  <c r="AK35" i="24"/>
  <c r="CK35" i="24"/>
  <c r="DQ35" i="24"/>
  <c r="O35" i="24"/>
  <c r="AS35" i="24"/>
  <c r="DS35" i="24"/>
  <c r="DG35" i="24"/>
  <c r="K35" i="24"/>
  <c r="BA35" i="24"/>
  <c r="BK35" i="24"/>
  <c r="BO87" i="24"/>
  <c r="DM87" i="24"/>
  <c r="U87" i="24"/>
  <c r="I87" i="24"/>
  <c r="DK87" i="24"/>
  <c r="BS87" i="24"/>
  <c r="DQ87" i="24"/>
  <c r="BU87" i="24"/>
  <c r="DA87" i="24"/>
  <c r="CO87" i="24"/>
  <c r="BC87" i="24"/>
  <c r="BW87" i="24"/>
  <c r="CE87" i="24"/>
  <c r="AA87" i="24"/>
  <c r="BY87" i="24"/>
  <c r="BM87" i="24"/>
  <c r="BI87" i="24"/>
  <c r="DS87" i="24"/>
  <c r="CQ87" i="24"/>
  <c r="AC87" i="24"/>
  <c r="CI87" i="24"/>
  <c r="CW87" i="24"/>
  <c r="AQ87" i="24"/>
  <c r="DG87" i="24"/>
  <c r="AG87" i="24"/>
  <c r="BK87" i="24"/>
  <c r="DW87" i="24"/>
  <c r="CK87" i="24"/>
  <c r="K87" i="24"/>
  <c r="BE87" i="24"/>
  <c r="CS87" i="24"/>
  <c r="Q87" i="24"/>
  <c r="AM87" i="24"/>
  <c r="DO87" i="24"/>
  <c r="DE87" i="24"/>
  <c r="AU87" i="24"/>
  <c r="O87" i="24"/>
  <c r="M87" i="24"/>
  <c r="BA87" i="24"/>
  <c r="CC87" i="24"/>
  <c r="W87" i="24"/>
  <c r="BG87" i="24"/>
  <c r="DI87" i="24"/>
  <c r="AK87" i="24"/>
  <c r="BQ87" i="24"/>
  <c r="CA87" i="24"/>
  <c r="AY87" i="24"/>
  <c r="DC87" i="24"/>
  <c r="DU87" i="24"/>
  <c r="CG87" i="24"/>
  <c r="CM87" i="24"/>
  <c r="AO87" i="24"/>
  <c r="AW87" i="24"/>
  <c r="AI87" i="24"/>
  <c r="CY87" i="24"/>
  <c r="Y87" i="24"/>
  <c r="S87" i="24"/>
  <c r="AE87" i="24"/>
  <c r="CU87" i="24"/>
  <c r="AS87" i="24"/>
  <c r="CY41" i="24"/>
  <c r="CC41" i="24"/>
  <c r="BY41" i="24"/>
  <c r="AW41" i="24"/>
  <c r="U41" i="24"/>
  <c r="BA41" i="24"/>
  <c r="BG41" i="24"/>
  <c r="AE41" i="24"/>
  <c r="AA41" i="24"/>
  <c r="DM41" i="24"/>
  <c r="BC41" i="24"/>
  <c r="DU41" i="24"/>
  <c r="CA41" i="24"/>
  <c r="CO41" i="24"/>
  <c r="BW41" i="24"/>
  <c r="AY41" i="24"/>
  <c r="Y41" i="24"/>
  <c r="CQ41" i="24"/>
  <c r="DO41" i="24"/>
  <c r="AU41" i="24"/>
  <c r="DC41" i="24"/>
  <c r="DE41" i="24"/>
  <c r="CM41" i="24"/>
  <c r="AM41" i="24"/>
  <c r="CG41" i="24"/>
  <c r="O41" i="24"/>
  <c r="AC41" i="24"/>
  <c r="AK41" i="24"/>
  <c r="BK41" i="24"/>
  <c r="BM41" i="24"/>
  <c r="BS41" i="24"/>
  <c r="CI41" i="24"/>
  <c r="AO41" i="24"/>
  <c r="AQ41" i="24"/>
  <c r="AS41" i="24"/>
  <c r="I41" i="24"/>
  <c r="S41" i="24"/>
  <c r="DG41" i="24"/>
  <c r="DA41" i="24"/>
  <c r="DK41" i="24"/>
  <c r="Q41" i="24"/>
  <c r="W41" i="24"/>
  <c r="AG41" i="24"/>
  <c r="AI41" i="24"/>
  <c r="BI41" i="24"/>
  <c r="DQ41" i="24"/>
  <c r="CU41" i="24"/>
  <c r="K41" i="24"/>
  <c r="DS41" i="24"/>
  <c r="BQ41" i="24"/>
  <c r="CW41" i="24"/>
  <c r="CK41" i="24"/>
  <c r="BE41" i="24"/>
  <c r="BO41" i="24"/>
  <c r="BU41" i="24"/>
  <c r="CS41" i="24"/>
  <c r="DI41" i="24"/>
  <c r="CE41" i="24"/>
  <c r="DW41" i="24"/>
  <c r="M41" i="24"/>
  <c r="CS242" i="27"/>
  <c r="AM242" i="27"/>
  <c r="I242" i="27"/>
  <c r="CU242" i="27"/>
  <c r="DM242" i="27"/>
  <c r="BS242" i="27"/>
  <c r="BM242" i="27"/>
  <c r="BQ242" i="27"/>
  <c r="BW242" i="27"/>
  <c r="CM242" i="27"/>
  <c r="DO242" i="27"/>
  <c r="AC242" i="27"/>
  <c r="CO242" i="27"/>
  <c r="DC242" i="27"/>
  <c r="CI242" i="27"/>
  <c r="DG242" i="27"/>
  <c r="DK242" i="27"/>
  <c r="CE242" i="27"/>
  <c r="AE242" i="27"/>
  <c r="BY242" i="27"/>
  <c r="Y242" i="27"/>
  <c r="CQ242" i="27"/>
  <c r="CC242" i="27"/>
  <c r="AW242" i="27"/>
  <c r="AO242" i="27"/>
  <c r="AK242" i="27"/>
  <c r="BO242" i="27"/>
  <c r="W242" i="27"/>
  <c r="K242" i="27"/>
  <c r="M242" i="27"/>
  <c r="AY242" i="27"/>
  <c r="AS242" i="27"/>
  <c r="BG242" i="27"/>
  <c r="BC242" i="27"/>
  <c r="CY242" i="27"/>
  <c r="BU242" i="27"/>
  <c r="CK242" i="27"/>
  <c r="DS242" i="27"/>
  <c r="AU242" i="27"/>
  <c r="BK242" i="27"/>
  <c r="DI242" i="27"/>
  <c r="O242" i="27"/>
  <c r="DU242" i="27"/>
  <c r="CW242" i="27"/>
  <c r="Q242" i="27"/>
  <c r="AI242" i="27"/>
  <c r="CA242" i="27"/>
  <c r="BA242" i="27"/>
  <c r="S242" i="27"/>
  <c r="BI242" i="27"/>
  <c r="DQ242" i="27"/>
  <c r="AG242" i="27"/>
  <c r="DA242" i="27"/>
  <c r="DE242" i="27"/>
  <c r="AA242" i="27"/>
  <c r="BE242" i="27"/>
  <c r="CG242" i="27"/>
  <c r="DW242" i="27"/>
  <c r="U242" i="27"/>
  <c r="AQ242" i="27"/>
  <c r="AM35" i="27"/>
  <c r="AY35" i="27"/>
  <c r="CE35" i="27"/>
  <c r="DK35" i="27"/>
  <c r="BA35" i="27"/>
  <c r="DW35" i="27"/>
  <c r="U35" i="27"/>
  <c r="AK35" i="27"/>
  <c r="DU35" i="27"/>
  <c r="AU35" i="27"/>
  <c r="I35" i="27"/>
  <c r="BK35" i="27"/>
  <c r="CQ35" i="27"/>
  <c r="DO35" i="27"/>
  <c r="Q35" i="27"/>
  <c r="Y35" i="27"/>
  <c r="AW35" i="27"/>
  <c r="CC35" i="27"/>
  <c r="DQ35" i="27"/>
  <c r="DI35" i="27"/>
  <c r="AG35" i="27"/>
  <c r="BG35" i="27"/>
  <c r="CU35" i="27"/>
  <c r="DS35" i="27"/>
  <c r="CM35" i="27"/>
  <c r="BY35" i="27"/>
  <c r="M35" i="27"/>
  <c r="CG35" i="27"/>
  <c r="AC35" i="27"/>
  <c r="CW35" i="27"/>
  <c r="O35" i="27"/>
  <c r="K35" i="27"/>
  <c r="BS35" i="27"/>
  <c r="CY35" i="27"/>
  <c r="BI35" i="27"/>
  <c r="W35" i="27"/>
  <c r="AS35" i="27"/>
  <c r="BM35" i="27"/>
  <c r="CS35" i="27"/>
  <c r="CI35" i="27"/>
  <c r="AE35" i="27"/>
  <c r="DA35" i="27"/>
  <c r="S35" i="27"/>
  <c r="BE35" i="27"/>
  <c r="BQ35" i="27"/>
  <c r="AI35" i="27"/>
  <c r="BC35" i="27"/>
  <c r="CK35" i="27"/>
  <c r="AO35" i="27"/>
  <c r="BO35" i="27"/>
  <c r="BW35" i="27"/>
  <c r="CA35" i="27"/>
  <c r="BU35" i="27"/>
  <c r="DE35" i="27"/>
  <c r="CO35" i="27"/>
  <c r="AA35" i="27"/>
  <c r="DM35" i="27"/>
  <c r="AQ35" i="27"/>
  <c r="DC35" i="27"/>
  <c r="DG35" i="27"/>
  <c r="BY122" i="27"/>
  <c r="S122" i="27"/>
  <c r="CG122" i="27"/>
  <c r="CS122" i="27"/>
  <c r="BS122" i="27"/>
  <c r="DM122" i="27"/>
  <c r="CI122" i="27"/>
  <c r="K122" i="27"/>
  <c r="I122" i="27"/>
  <c r="AY122" i="27"/>
  <c r="W122" i="27"/>
  <c r="CK122" i="27"/>
  <c r="AQ122" i="27"/>
  <c r="DI122" i="27"/>
  <c r="AC122" i="27"/>
  <c r="DO122" i="27"/>
  <c r="CC122" i="27"/>
  <c r="DK122" i="27"/>
  <c r="BC122" i="27"/>
  <c r="DU122" i="27"/>
  <c r="Q122" i="27"/>
  <c r="CM122" i="27"/>
  <c r="BK122" i="27"/>
  <c r="BM122" i="27"/>
  <c r="CY122" i="27"/>
  <c r="BW122" i="27"/>
  <c r="BQ122" i="27"/>
  <c r="CQ122" i="27"/>
  <c r="AA122" i="27"/>
  <c r="BU122" i="27"/>
  <c r="BA122" i="27"/>
  <c r="AU122" i="27"/>
  <c r="CU122" i="27"/>
  <c r="DS122" i="27"/>
  <c r="BG122" i="27"/>
  <c r="AE122" i="27"/>
  <c r="DC122" i="27"/>
  <c r="CW122" i="27"/>
  <c r="AK122" i="27"/>
  <c r="DW122" i="27"/>
  <c r="U122" i="27"/>
  <c r="CA122" i="27"/>
  <c r="O122" i="27"/>
  <c r="BE122" i="27"/>
  <c r="AG122" i="27"/>
  <c r="DE122" i="27"/>
  <c r="BO122" i="27"/>
  <c r="BI122" i="27"/>
  <c r="M122" i="27"/>
  <c r="AO122" i="27"/>
  <c r="DG122" i="27"/>
  <c r="DA122" i="27"/>
  <c r="AS122" i="27"/>
  <c r="CE122" i="27"/>
  <c r="AW122" i="27"/>
  <c r="AM122" i="27"/>
  <c r="DQ122" i="27"/>
  <c r="Y122" i="27"/>
  <c r="CO122" i="27"/>
  <c r="AI122" i="27"/>
  <c r="BW145" i="27"/>
  <c r="BQ145" i="27"/>
  <c r="CK145" i="27"/>
  <c r="BG145" i="27"/>
  <c r="CA145" i="27"/>
  <c r="DK145" i="27"/>
  <c r="Q145" i="27"/>
  <c r="AY145" i="27"/>
  <c r="CG145" i="27"/>
  <c r="AW145" i="27"/>
  <c r="AM145" i="27"/>
  <c r="AU145" i="27"/>
  <c r="K145" i="27"/>
  <c r="BA145" i="27"/>
  <c r="BK145" i="27"/>
  <c r="DC145" i="27"/>
  <c r="DI145" i="27"/>
  <c r="DE145" i="27"/>
  <c r="AE145" i="27"/>
  <c r="AG145" i="27"/>
  <c r="CE145" i="27"/>
  <c r="M145" i="27"/>
  <c r="BE145" i="27"/>
  <c r="DW145" i="27"/>
  <c r="BO145" i="27"/>
  <c r="U145" i="27"/>
  <c r="CI145" i="27"/>
  <c r="AQ145" i="27"/>
  <c r="CS145" i="27"/>
  <c r="CM145" i="27"/>
  <c r="O145" i="27"/>
  <c r="CY145" i="27"/>
  <c r="BM145" i="27"/>
  <c r="BY145" i="27"/>
  <c r="BS145" i="27"/>
  <c r="CQ145" i="27"/>
  <c r="AK145" i="27"/>
  <c r="S145" i="27"/>
  <c r="BC145" i="27"/>
  <c r="AO145" i="27"/>
  <c r="DU145" i="27"/>
  <c r="AA145" i="27"/>
  <c r="BU145" i="27"/>
  <c r="Y145" i="27"/>
  <c r="CC145" i="27"/>
  <c r="DQ145" i="27"/>
  <c r="DA145" i="27"/>
  <c r="AI145" i="27"/>
  <c r="AC145" i="27"/>
  <c r="CO145" i="27"/>
  <c r="DG145" i="27"/>
  <c r="CU145" i="27"/>
  <c r="BI145" i="27"/>
  <c r="DS145" i="27"/>
  <c r="I145" i="27"/>
  <c r="CW145" i="27"/>
  <c r="W145" i="27"/>
  <c r="AS145" i="27"/>
  <c r="DM145" i="27"/>
  <c r="DO145" i="27"/>
  <c r="AS43" i="27"/>
  <c r="CI43" i="27"/>
  <c r="BO43" i="27"/>
  <c r="AU43" i="27"/>
  <c r="K43" i="27"/>
  <c r="BY43" i="27"/>
  <c r="CQ43" i="27"/>
  <c r="AK43" i="27"/>
  <c r="Q43" i="27"/>
  <c r="DC43" i="27"/>
  <c r="CO43" i="27"/>
  <c r="DG43" i="27"/>
  <c r="DW43" i="27"/>
  <c r="CM43" i="27"/>
  <c r="BS43" i="27"/>
  <c r="BU43" i="27"/>
  <c r="BQ43" i="27"/>
  <c r="CS43" i="27"/>
  <c r="CG43" i="27"/>
  <c r="AO43" i="27"/>
  <c r="CC43" i="27"/>
  <c r="BE43" i="27"/>
  <c r="BW43" i="27"/>
  <c r="BC43" i="27"/>
  <c r="S43" i="27"/>
  <c r="AQ43" i="27"/>
  <c r="BM43" i="27"/>
  <c r="AM43" i="27"/>
  <c r="DQ43" i="27"/>
  <c r="AC43" i="27"/>
  <c r="DE43" i="27"/>
  <c r="CU43" i="27"/>
  <c r="W43" i="27"/>
  <c r="DM43" i="27"/>
  <c r="DO43" i="27"/>
  <c r="BK43" i="27"/>
  <c r="CK43" i="27"/>
  <c r="AG43" i="27"/>
  <c r="BI43" i="27"/>
  <c r="AE43" i="27"/>
  <c r="CW43" i="27"/>
  <c r="AI43" i="27"/>
  <c r="U43" i="27"/>
  <c r="DK43" i="27"/>
  <c r="DU43" i="27"/>
  <c r="I43" i="27"/>
  <c r="CA43" i="27"/>
  <c r="AY43" i="27"/>
  <c r="DA43" i="27"/>
  <c r="AW43" i="27"/>
  <c r="CY43" i="27"/>
  <c r="DI43" i="27"/>
  <c r="DS43" i="27"/>
  <c r="O43" i="27"/>
  <c r="M43" i="27"/>
  <c r="CE43" i="27"/>
  <c r="Y43" i="27"/>
  <c r="BG43" i="27"/>
  <c r="BA43" i="27"/>
  <c r="AA43" i="27"/>
  <c r="CK167" i="27"/>
  <c r="BM167" i="27"/>
  <c r="BW167" i="27"/>
  <c r="CS167" i="27"/>
  <c r="AA167" i="27"/>
  <c r="AO167" i="27"/>
  <c r="CM167" i="27"/>
  <c r="BE167" i="27"/>
  <c r="AM167" i="27"/>
  <c r="DS167" i="27"/>
  <c r="DQ167" i="27"/>
  <c r="BQ167" i="27"/>
  <c r="AW167" i="27"/>
  <c r="K167" i="27"/>
  <c r="BU167" i="27"/>
  <c r="Q167" i="27"/>
  <c r="CG167" i="27"/>
  <c r="O167" i="27"/>
  <c r="DC167" i="27"/>
  <c r="BY167" i="27"/>
  <c r="CI167" i="27"/>
  <c r="CW167" i="27"/>
  <c r="DG167" i="27"/>
  <c r="AS167" i="27"/>
  <c r="AK167" i="27"/>
  <c r="CQ167" i="27"/>
  <c r="W167" i="27"/>
  <c r="CE167" i="27"/>
  <c r="DI167" i="27"/>
  <c r="BK167" i="27"/>
  <c r="BO167" i="27"/>
  <c r="CA167" i="27"/>
  <c r="CC167" i="27"/>
  <c r="S167" i="27"/>
  <c r="I167" i="27"/>
  <c r="CY167" i="27"/>
  <c r="CO167" i="27"/>
  <c r="M167" i="27"/>
  <c r="BA167" i="27"/>
  <c r="AE167" i="27"/>
  <c r="BS167" i="27"/>
  <c r="DO167" i="27"/>
  <c r="DW167" i="27"/>
  <c r="AQ167" i="27"/>
  <c r="DE167" i="27"/>
  <c r="CU167" i="27"/>
  <c r="AY167" i="27"/>
  <c r="AC167" i="27"/>
  <c r="DU167" i="27"/>
  <c r="AU167" i="27"/>
  <c r="BG167" i="27"/>
  <c r="DK167" i="27"/>
  <c r="AG167" i="27"/>
  <c r="BC167" i="27"/>
  <c r="U167" i="27"/>
  <c r="AI167" i="27"/>
  <c r="Y167" i="27"/>
  <c r="DM167" i="27"/>
  <c r="BI167" i="27"/>
  <c r="DA167" i="27"/>
  <c r="BO126" i="26"/>
  <c r="DM126" i="26"/>
  <c r="BG126" i="26"/>
  <c r="AU126" i="26"/>
  <c r="K126" i="26"/>
  <c r="DS126" i="26"/>
  <c r="CK126" i="26"/>
  <c r="AK126" i="26"/>
  <c r="Q126" i="26"/>
  <c r="DC126" i="26"/>
  <c r="W126" i="26"/>
  <c r="AA126" i="26"/>
  <c r="AE126" i="26"/>
  <c r="DI126" i="26"/>
  <c r="CG126" i="26"/>
  <c r="CI126" i="26"/>
  <c r="AI126" i="26"/>
  <c r="DW126" i="26"/>
  <c r="CM126" i="26"/>
  <c r="BS126" i="26"/>
  <c r="M126" i="26"/>
  <c r="CY126" i="26"/>
  <c r="CS126" i="26"/>
  <c r="BQ126" i="26"/>
  <c r="AO126" i="26"/>
  <c r="CQ126" i="26"/>
  <c r="BU126" i="26"/>
  <c r="BW126" i="26"/>
  <c r="BC126" i="26"/>
  <c r="S126" i="26"/>
  <c r="U126" i="26"/>
  <c r="AY126" i="26"/>
  <c r="BA126" i="26"/>
  <c r="Y126" i="26"/>
  <c r="DK126" i="26"/>
  <c r="AW126" i="26"/>
  <c r="AC126" i="26"/>
  <c r="AM126" i="26"/>
  <c r="DQ126" i="26"/>
  <c r="CO126" i="26"/>
  <c r="DE126" i="26"/>
  <c r="BK126" i="26"/>
  <c r="BM126" i="26"/>
  <c r="AG126" i="26"/>
  <c r="DU126" i="26"/>
  <c r="O126" i="26"/>
  <c r="DG126" i="26"/>
  <c r="CC126" i="26"/>
  <c r="CA126" i="26"/>
  <c r="I126" i="26"/>
  <c r="AQ126" i="26"/>
  <c r="DA126" i="26"/>
  <c r="CU126" i="26"/>
  <c r="BY126" i="26"/>
  <c r="DO126" i="26"/>
  <c r="CW126" i="26"/>
  <c r="AS126" i="26"/>
  <c r="BE126" i="26"/>
  <c r="CE126" i="26"/>
  <c r="BI126" i="26"/>
  <c r="CY88" i="24"/>
  <c r="K88" i="24"/>
  <c r="DE88" i="24"/>
  <c r="DG88" i="24"/>
  <c r="CM88" i="24"/>
  <c r="U88" i="24"/>
  <c r="DC88" i="24"/>
  <c r="W88" i="24"/>
  <c r="CS88" i="24"/>
  <c r="BQ88" i="24"/>
  <c r="BU88" i="24"/>
  <c r="O88" i="24"/>
  <c r="CG88" i="24"/>
  <c r="AU88" i="24"/>
  <c r="BW88" i="24"/>
  <c r="DU88" i="24"/>
  <c r="AC88" i="24"/>
  <c r="AM88" i="24"/>
  <c r="BG88" i="24"/>
  <c r="BA88" i="24"/>
  <c r="DQ88" i="24"/>
  <c r="Y88" i="24"/>
  <c r="AW88" i="24"/>
  <c r="AK88" i="24"/>
  <c r="CI88" i="24"/>
  <c r="AQ88" i="24"/>
  <c r="BY88" i="24"/>
  <c r="AA88" i="24"/>
  <c r="CC88" i="24"/>
  <c r="I88" i="24"/>
  <c r="BK88" i="24"/>
  <c r="CO88" i="24"/>
  <c r="CW88" i="24"/>
  <c r="CA88" i="24"/>
  <c r="BI88" i="24"/>
  <c r="CU88" i="24"/>
  <c r="BM88" i="24"/>
  <c r="BS88" i="24"/>
  <c r="CK88" i="24"/>
  <c r="DA88" i="24"/>
  <c r="S88" i="24"/>
  <c r="AS88" i="24"/>
  <c r="DW88" i="24"/>
  <c r="DO88" i="24"/>
  <c r="AO88" i="24"/>
  <c r="CE88" i="24"/>
  <c r="DM88" i="24"/>
  <c r="AE88" i="24"/>
  <c r="CQ88" i="24"/>
  <c r="Q88" i="24"/>
  <c r="AG88" i="24"/>
  <c r="DI88" i="24"/>
  <c r="BE88" i="24"/>
  <c r="AY88" i="24"/>
  <c r="BC88" i="24"/>
  <c r="DK88" i="24"/>
  <c r="AI88" i="24"/>
  <c r="BO88" i="24"/>
  <c r="DS88" i="24"/>
  <c r="M88" i="24"/>
  <c r="AC74" i="27"/>
  <c r="CW74" i="27"/>
  <c r="I74" i="27"/>
  <c r="CU74" i="27"/>
  <c r="CA74" i="27"/>
  <c r="AY74" i="27"/>
  <c r="BA74" i="27"/>
  <c r="BW74" i="27"/>
  <c r="Y74" i="27"/>
  <c r="U74" i="27"/>
  <c r="O74" i="27"/>
  <c r="AI74" i="27"/>
  <c r="M74" i="27"/>
  <c r="DQ74" i="27"/>
  <c r="AW74" i="27"/>
  <c r="BG74" i="27"/>
  <c r="CG74" i="27"/>
  <c r="AM74" i="27"/>
  <c r="DE74" i="27"/>
  <c r="AA74" i="27"/>
  <c r="CY74" i="27"/>
  <c r="AQ74" i="27"/>
  <c r="DA74" i="27"/>
  <c r="BK74" i="27"/>
  <c r="DS74" i="27"/>
  <c r="DG74" i="27"/>
  <c r="W74" i="27"/>
  <c r="CE74" i="27"/>
  <c r="AG74" i="27"/>
  <c r="BE74" i="27"/>
  <c r="DO74" i="27"/>
  <c r="AS74" i="27"/>
  <c r="K74" i="27"/>
  <c r="BM74" i="27"/>
  <c r="BO74" i="27"/>
  <c r="Q74" i="27"/>
  <c r="CO74" i="27"/>
  <c r="AK74" i="27"/>
  <c r="BI74" i="27"/>
  <c r="DI74" i="27"/>
  <c r="BS74" i="27"/>
  <c r="AU74" i="27"/>
  <c r="DM74" i="27"/>
  <c r="CM74" i="27"/>
  <c r="CI74" i="27"/>
  <c r="BY74" i="27"/>
  <c r="CQ74" i="27"/>
  <c r="BC74" i="27"/>
  <c r="DU74" i="27"/>
  <c r="DC74" i="27"/>
  <c r="BU74" i="27"/>
  <c r="AO74" i="27"/>
  <c r="BQ74" i="27"/>
  <c r="S74" i="27"/>
  <c r="CC74" i="27"/>
  <c r="DK74" i="27"/>
  <c r="DW74" i="27"/>
  <c r="CK74" i="27"/>
  <c r="AE74" i="27"/>
  <c r="CS74" i="27"/>
  <c r="AY132" i="26"/>
  <c r="BI132" i="26"/>
  <c r="DO132" i="26"/>
  <c r="CS132" i="26"/>
  <c r="S132" i="26"/>
  <c r="CA132" i="26"/>
  <c r="DI132" i="26"/>
  <c r="AM132" i="26"/>
  <c r="AG132" i="26"/>
  <c r="BU132" i="26"/>
  <c r="CC132" i="26"/>
  <c r="Q132" i="26"/>
  <c r="AI132" i="26"/>
  <c r="AC132" i="26"/>
  <c r="BC132" i="26"/>
  <c r="DK132" i="26"/>
  <c r="BW132" i="26"/>
  <c r="BQ132" i="26"/>
  <c r="DE132" i="26"/>
  <c r="BM132" i="26"/>
  <c r="CM132" i="26"/>
  <c r="CY132" i="26"/>
  <c r="CU132" i="26"/>
  <c r="BS132" i="26"/>
  <c r="U132" i="26"/>
  <c r="CE132" i="26"/>
  <c r="AU132" i="26"/>
  <c r="DQ132" i="26"/>
  <c r="AQ132" i="26"/>
  <c r="AE132" i="26"/>
  <c r="DU132" i="26"/>
  <c r="W132" i="26"/>
  <c r="Y132" i="26"/>
  <c r="DC132" i="26"/>
  <c r="O132" i="26"/>
  <c r="AO132" i="26"/>
  <c r="CW132" i="26"/>
  <c r="BK132" i="26"/>
  <c r="DA132" i="26"/>
  <c r="K132" i="26"/>
  <c r="I132" i="26"/>
  <c r="AA132" i="26"/>
  <c r="DM132" i="26"/>
  <c r="AS132" i="26"/>
  <c r="DG132" i="26"/>
  <c r="AK132" i="26"/>
  <c r="AW132" i="26"/>
  <c r="DS132" i="26"/>
  <c r="BE132" i="26"/>
  <c r="DW132" i="26"/>
  <c r="M132" i="26"/>
  <c r="BO132" i="26"/>
  <c r="CG132" i="26"/>
  <c r="BA132" i="26"/>
  <c r="CI132" i="26"/>
  <c r="CK132" i="26"/>
  <c r="BG132" i="26"/>
  <c r="CO132" i="26"/>
  <c r="CQ132" i="26"/>
  <c r="BY132" i="26"/>
  <c r="BI104" i="27"/>
  <c r="AQ104" i="27"/>
  <c r="CC104" i="27"/>
  <c r="BW104" i="27"/>
  <c r="BY104" i="27"/>
  <c r="AS104" i="27"/>
  <c r="DU104" i="27"/>
  <c r="U104" i="27"/>
  <c r="BM104" i="27"/>
  <c r="BK104" i="27"/>
  <c r="CW104" i="27"/>
  <c r="BO104" i="27"/>
  <c r="CQ104" i="27"/>
  <c r="CM104" i="27"/>
  <c r="Q104" i="27"/>
  <c r="CY104" i="27"/>
  <c r="W104" i="27"/>
  <c r="BE104" i="27"/>
  <c r="BQ104" i="27"/>
  <c r="S104" i="27"/>
  <c r="DO104" i="27"/>
  <c r="AO104" i="27"/>
  <c r="BG104" i="27"/>
  <c r="AU104" i="27"/>
  <c r="DK104" i="27"/>
  <c r="Y104" i="27"/>
  <c r="CE104" i="27"/>
  <c r="AK104" i="27"/>
  <c r="I104" i="27"/>
  <c r="CO104" i="27"/>
  <c r="CK104" i="27"/>
  <c r="AM104" i="27"/>
  <c r="O104" i="27"/>
  <c r="CS104" i="27"/>
  <c r="BS104" i="27"/>
  <c r="AA104" i="27"/>
  <c r="DS104" i="27"/>
  <c r="DQ104" i="27"/>
  <c r="BC104" i="27"/>
  <c r="AI104" i="27"/>
  <c r="CA104" i="27"/>
  <c r="BA104" i="27"/>
  <c r="DA104" i="27"/>
  <c r="AW104" i="27"/>
  <c r="M104" i="27"/>
  <c r="CI104" i="27"/>
  <c r="DI104" i="27"/>
  <c r="DG104" i="27"/>
  <c r="AE104" i="27"/>
  <c r="DW104" i="27"/>
  <c r="AC104" i="27"/>
  <c r="BU104" i="27"/>
  <c r="DM104" i="27"/>
  <c r="DC104" i="27"/>
  <c r="AG104" i="27"/>
  <c r="DE104" i="27"/>
  <c r="AY104" i="27"/>
  <c r="K104" i="27"/>
  <c r="CU104" i="27"/>
  <c r="CG104" i="27"/>
  <c r="AC112" i="25"/>
  <c r="BQ112" i="25"/>
  <c r="BO112" i="25"/>
  <c r="BM112" i="25"/>
  <c r="BU112" i="25"/>
  <c r="DS112" i="25"/>
  <c r="AS112" i="25"/>
  <c r="CW112" i="25"/>
  <c r="DQ112" i="25"/>
  <c r="BS112" i="25"/>
  <c r="CA112" i="25"/>
  <c r="CM112" i="25"/>
  <c r="DA112" i="25"/>
  <c r="AA112" i="25"/>
  <c r="M112" i="25"/>
  <c r="DE112" i="25"/>
  <c r="AK112" i="25"/>
  <c r="Q112" i="25"/>
  <c r="BA112" i="25"/>
  <c r="DG112" i="25"/>
  <c r="AW112" i="25"/>
  <c r="AM112" i="25"/>
  <c r="DW112" i="25"/>
  <c r="DO112" i="25"/>
  <c r="BK112" i="25"/>
  <c r="DU112" i="25"/>
  <c r="AQ112" i="25"/>
  <c r="CS112" i="25"/>
  <c r="CK112" i="25"/>
  <c r="CC112" i="25"/>
  <c r="CI112" i="25"/>
  <c r="DI112" i="25"/>
  <c r="DM112" i="25"/>
  <c r="Y112" i="25"/>
  <c r="O112" i="25"/>
  <c r="BY112" i="25"/>
  <c r="I112" i="25"/>
  <c r="CQ112" i="25"/>
  <c r="BI112" i="25"/>
  <c r="W112" i="25"/>
  <c r="AI112" i="25"/>
  <c r="CG112" i="25"/>
  <c r="CU112" i="25"/>
  <c r="S112" i="25"/>
  <c r="BE112" i="25"/>
  <c r="BW112" i="25"/>
  <c r="DK112" i="25"/>
  <c r="AY112" i="25"/>
  <c r="BC112" i="25"/>
  <c r="BG112" i="25"/>
  <c r="AU112" i="25"/>
  <c r="AG112" i="25"/>
  <c r="CE112" i="25"/>
  <c r="K112" i="25"/>
  <c r="CY112" i="25"/>
  <c r="AE112" i="25"/>
  <c r="DC112" i="25"/>
  <c r="CO112" i="25"/>
  <c r="AO112" i="25"/>
  <c r="U112" i="25"/>
  <c r="K13" i="27"/>
  <c r="AS13" i="27"/>
  <c r="CQ13" i="27"/>
  <c r="AO13" i="27"/>
  <c r="CW13" i="27"/>
  <c r="CS13" i="27"/>
  <c r="AI13" i="27"/>
  <c r="Y13" i="27"/>
  <c r="BW13" i="27"/>
  <c r="AM13" i="27"/>
  <c r="AU13" i="27"/>
  <c r="CA13" i="27"/>
  <c r="DQ13" i="27"/>
  <c r="CG13" i="27"/>
  <c r="S13" i="27"/>
  <c r="BC13" i="27"/>
  <c r="I13" i="27"/>
  <c r="AA13" i="27"/>
  <c r="W13" i="27"/>
  <c r="BM13" i="27"/>
  <c r="DE13" i="27"/>
  <c r="BK13" i="27"/>
  <c r="DA13" i="27"/>
  <c r="BQ13" i="27"/>
  <c r="DO13" i="27"/>
  <c r="DM13" i="27"/>
  <c r="BS13" i="27"/>
  <c r="BA13" i="27"/>
  <c r="DC13" i="27"/>
  <c r="AW13" i="27"/>
  <c r="AK13" i="27"/>
  <c r="M13" i="27"/>
  <c r="BG13" i="27"/>
  <c r="CY13" i="27"/>
  <c r="CM13" i="27"/>
  <c r="DU13" i="27"/>
  <c r="AQ13" i="27"/>
  <c r="CI13" i="27"/>
  <c r="AG13" i="27"/>
  <c r="CO13" i="27"/>
  <c r="AC13" i="27"/>
  <c r="BE13" i="27"/>
  <c r="CU13" i="27"/>
  <c r="DK13" i="27"/>
  <c r="Q13" i="27"/>
  <c r="DI13" i="27"/>
  <c r="BI13" i="27"/>
  <c r="CE13" i="27"/>
  <c r="DS13" i="27"/>
  <c r="AY13" i="27"/>
  <c r="BU13" i="27"/>
  <c r="BY13" i="27"/>
  <c r="CC13" i="27"/>
  <c r="CK13" i="27"/>
  <c r="U13" i="27"/>
  <c r="BO13" i="27"/>
  <c r="DG13" i="27"/>
  <c r="AE13" i="27"/>
  <c r="O13" i="27"/>
  <c r="DW13" i="27"/>
  <c r="DQ52" i="25"/>
  <c r="CI52" i="25"/>
  <c r="AK52" i="25"/>
  <c r="CK52" i="25"/>
  <c r="U52" i="25"/>
  <c r="AY52" i="25"/>
  <c r="Y52" i="25"/>
  <c r="BI52" i="25"/>
  <c r="BW52" i="25"/>
  <c r="BC52" i="25"/>
  <c r="DK52" i="25"/>
  <c r="S52" i="25"/>
  <c r="BU52" i="25"/>
  <c r="AU52" i="25"/>
  <c r="I52" i="25"/>
  <c r="AA52" i="25"/>
  <c r="DS52" i="25"/>
  <c r="BG52" i="25"/>
  <c r="W52" i="25"/>
  <c r="DI52" i="25"/>
  <c r="DM52" i="25"/>
  <c r="AE52" i="25"/>
  <c r="DG52" i="25"/>
  <c r="DE52" i="25"/>
  <c r="CU52" i="25"/>
  <c r="BS52" i="25"/>
  <c r="M52" i="25"/>
  <c r="BQ52" i="25"/>
  <c r="CS52" i="25"/>
  <c r="BK52" i="25"/>
  <c r="CY52" i="25"/>
  <c r="AW52" i="25"/>
  <c r="BY52" i="25"/>
  <c r="CE52" i="25"/>
  <c r="DO52" i="25"/>
  <c r="AS52" i="25"/>
  <c r="AI52" i="25"/>
  <c r="CC52" i="25"/>
  <c r="CA52" i="25"/>
  <c r="AG52" i="25"/>
  <c r="DW52" i="25"/>
  <c r="CW52" i="25"/>
  <c r="BA52" i="25"/>
  <c r="CO52" i="25"/>
  <c r="Q52" i="25"/>
  <c r="AM52" i="25"/>
  <c r="AO52" i="25"/>
  <c r="DU52" i="25"/>
  <c r="BM52" i="25"/>
  <c r="DA52" i="25"/>
  <c r="CG52" i="25"/>
  <c r="CM52" i="25"/>
  <c r="CQ52" i="25"/>
  <c r="K52" i="25"/>
  <c r="AC52" i="25"/>
  <c r="DC52" i="25"/>
  <c r="BO52" i="25"/>
  <c r="O52" i="25"/>
  <c r="BE52" i="25"/>
  <c r="AQ52" i="25"/>
  <c r="DG50" i="24"/>
  <c r="BW50" i="24"/>
  <c r="BK50" i="24"/>
  <c r="K50" i="24"/>
  <c r="CW50" i="24"/>
  <c r="BA50" i="24"/>
  <c r="CQ50" i="24"/>
  <c r="I50" i="24"/>
  <c r="DC50" i="24"/>
  <c r="CY50" i="24"/>
  <c r="Q50" i="24"/>
  <c r="CM50" i="24"/>
  <c r="DA50" i="24"/>
  <c r="CG50" i="24"/>
  <c r="BE50" i="24"/>
  <c r="BQ50" i="24"/>
  <c r="O50" i="24"/>
  <c r="CE50" i="24"/>
  <c r="AM50" i="24"/>
  <c r="AI50" i="24"/>
  <c r="CK50" i="24"/>
  <c r="AC50" i="24"/>
  <c r="BI50" i="24"/>
  <c r="AO50" i="24"/>
  <c r="M50" i="24"/>
  <c r="BU50" i="24"/>
  <c r="CA50" i="24"/>
  <c r="DW50" i="24"/>
  <c r="S50" i="24"/>
  <c r="DE50" i="24"/>
  <c r="CS50" i="24"/>
  <c r="BC50" i="24"/>
  <c r="DQ50" i="24"/>
  <c r="CO50" i="24"/>
  <c r="BM50" i="24"/>
  <c r="BO50" i="24"/>
  <c r="BG50" i="24"/>
  <c r="W50" i="24"/>
  <c r="AA50" i="24"/>
  <c r="DM50" i="24"/>
  <c r="BY50" i="24"/>
  <c r="DI50" i="24"/>
  <c r="AG50" i="24"/>
  <c r="DU50" i="24"/>
  <c r="DK50" i="24"/>
  <c r="AY50" i="24"/>
  <c r="BS50" i="24"/>
  <c r="DO50" i="24"/>
  <c r="AW50" i="24"/>
  <c r="AE50" i="24"/>
  <c r="DS50" i="24"/>
  <c r="AU50" i="24"/>
  <c r="AQ50" i="24"/>
  <c r="Y50" i="24"/>
  <c r="AS50" i="24"/>
  <c r="CC50" i="24"/>
  <c r="AK50" i="24"/>
  <c r="CU50" i="24"/>
  <c r="CI50" i="24"/>
  <c r="U50" i="24"/>
  <c r="BU74" i="24"/>
  <c r="CY74" i="24"/>
  <c r="BI74" i="24"/>
  <c r="DK74" i="24"/>
  <c r="DM74" i="24"/>
  <c r="BS74" i="24"/>
  <c r="BA74" i="24"/>
  <c r="CQ74" i="24"/>
  <c r="DQ74" i="24"/>
  <c r="CO74" i="24"/>
  <c r="CK74" i="24"/>
  <c r="DU74" i="24"/>
  <c r="BW74" i="24"/>
  <c r="CU74" i="24"/>
  <c r="BC74" i="24"/>
  <c r="BQ74" i="24"/>
  <c r="AU74" i="24"/>
  <c r="AM74" i="24"/>
  <c r="BY74" i="24"/>
  <c r="AW74" i="24"/>
  <c r="U74" i="24"/>
  <c r="BO74" i="24"/>
  <c r="DC74" i="24"/>
  <c r="DE74" i="24"/>
  <c r="AC74" i="24"/>
  <c r="BK74" i="24"/>
  <c r="CG74" i="24"/>
  <c r="BM74" i="24"/>
  <c r="CC74" i="24"/>
  <c r="W74" i="24"/>
  <c r="AS74" i="24"/>
  <c r="BG74" i="24"/>
  <c r="AO74" i="24"/>
  <c r="Y74" i="24"/>
  <c r="AK74" i="24"/>
  <c r="S74" i="24"/>
  <c r="DI74" i="24"/>
  <c r="O74" i="24"/>
  <c r="AA74" i="24"/>
  <c r="AQ74" i="24"/>
  <c r="DA74" i="24"/>
  <c r="CW74" i="24"/>
  <c r="DO74" i="24"/>
  <c r="CE74" i="24"/>
  <c r="CI74" i="24"/>
  <c r="CM74" i="24"/>
  <c r="AI74" i="24"/>
  <c r="Q74" i="24"/>
  <c r="M74" i="24"/>
  <c r="CA74" i="24"/>
  <c r="AY74" i="24"/>
  <c r="CS74" i="24"/>
  <c r="AE74" i="24"/>
  <c r="DG74" i="24"/>
  <c r="AG74" i="24"/>
  <c r="DS74" i="24"/>
  <c r="BE74" i="24"/>
  <c r="I74" i="24"/>
  <c r="DW74" i="24"/>
  <c r="K74" i="24"/>
  <c r="W243" i="27"/>
  <c r="BU243" i="27"/>
  <c r="AU243" i="27"/>
  <c r="AG243" i="27"/>
  <c r="M243" i="27"/>
  <c r="CS243" i="27"/>
  <c r="AK243" i="27"/>
  <c r="Q243" i="27"/>
  <c r="DS243" i="27"/>
  <c r="DE243" i="27"/>
  <c r="AE243" i="27"/>
  <c r="CC243" i="27"/>
  <c r="DI243" i="27"/>
  <c r="CE243" i="27"/>
  <c r="CI243" i="27"/>
  <c r="BO243" i="27"/>
  <c r="AS243" i="27"/>
  <c r="S243" i="27"/>
  <c r="CO243" i="27"/>
  <c r="BE243" i="27"/>
  <c r="CY243" i="27"/>
  <c r="CK243" i="27"/>
  <c r="BY243" i="27"/>
  <c r="BS243" i="27"/>
  <c r="AI243" i="27"/>
  <c r="CU243" i="27"/>
  <c r="BW243" i="27"/>
  <c r="BC243" i="27"/>
  <c r="AO243" i="27"/>
  <c r="U243" i="27"/>
  <c r="K243" i="27"/>
  <c r="AM243" i="27"/>
  <c r="DQ243" i="27"/>
  <c r="DK243" i="27"/>
  <c r="CQ243" i="27"/>
  <c r="DO243" i="27"/>
  <c r="I243" i="27"/>
  <c r="CM243" i="27"/>
  <c r="CW243" i="27"/>
  <c r="BM243" i="27"/>
  <c r="DU243" i="27"/>
  <c r="DW243" i="27"/>
  <c r="DC243" i="27"/>
  <c r="CG243" i="27"/>
  <c r="AW243" i="27"/>
  <c r="BI243" i="27"/>
  <c r="DA243" i="27"/>
  <c r="AA243" i="27"/>
  <c r="BQ243" i="27"/>
  <c r="Y243" i="27"/>
  <c r="DG243" i="27"/>
  <c r="DM243" i="27"/>
  <c r="AY243" i="27"/>
  <c r="AC243" i="27"/>
  <c r="BK243" i="27"/>
  <c r="BA243" i="27"/>
  <c r="CA243" i="27"/>
  <c r="O243" i="27"/>
  <c r="BG243" i="27"/>
  <c r="AQ243" i="27"/>
  <c r="Y145" i="26"/>
  <c r="AG145" i="26"/>
  <c r="CY145" i="26"/>
  <c r="S145" i="26"/>
  <c r="BI145" i="26"/>
  <c r="DS145" i="26"/>
  <c r="AI145" i="26"/>
  <c r="BM145" i="26"/>
  <c r="DM145" i="26"/>
  <c r="BA145" i="26"/>
  <c r="CS145" i="26"/>
  <c r="DI145" i="26"/>
  <c r="W145" i="26"/>
  <c r="I145" i="26"/>
  <c r="DQ145" i="26"/>
  <c r="AS145" i="26"/>
  <c r="BK145" i="26"/>
  <c r="AQ145" i="26"/>
  <c r="CM145" i="26"/>
  <c r="O145" i="26"/>
  <c r="BQ145" i="26"/>
  <c r="BC145" i="26"/>
  <c r="CG145" i="26"/>
  <c r="CQ145" i="26"/>
  <c r="DE145" i="26"/>
  <c r="BS145" i="26"/>
  <c r="DK145" i="26"/>
  <c r="CI145" i="26"/>
  <c r="DW145" i="26"/>
  <c r="AU145" i="26"/>
  <c r="AK145" i="26"/>
  <c r="AO145" i="26"/>
  <c r="CW145" i="26"/>
  <c r="AY145" i="26"/>
  <c r="BY145" i="26"/>
  <c r="DU145" i="26"/>
  <c r="CU145" i="26"/>
  <c r="DA145" i="26"/>
  <c r="CO145" i="26"/>
  <c r="CA145" i="26"/>
  <c r="BU145" i="26"/>
  <c r="AE145" i="26"/>
  <c r="DG145" i="26"/>
  <c r="BE145" i="26"/>
  <c r="CE145" i="26"/>
  <c r="U145" i="26"/>
  <c r="AW145" i="26"/>
  <c r="AA145" i="26"/>
  <c r="DC145" i="26"/>
  <c r="CC145" i="26"/>
  <c r="AC145" i="26"/>
  <c r="AM145" i="26"/>
  <c r="Q145" i="26"/>
  <c r="BW145" i="26"/>
  <c r="K145" i="26"/>
  <c r="M145" i="26"/>
  <c r="DO145" i="26"/>
  <c r="CK145" i="26"/>
  <c r="BG145" i="26"/>
  <c r="BO145" i="26"/>
  <c r="CM67" i="26"/>
  <c r="AK67" i="26"/>
  <c r="DW67" i="26"/>
  <c r="K67" i="26"/>
  <c r="CK67" i="26"/>
  <c r="AS67" i="26"/>
  <c r="I67" i="26"/>
  <c r="DC67" i="26"/>
  <c r="W67" i="26"/>
  <c r="BU67" i="26"/>
  <c r="BI67" i="26"/>
  <c r="AO67" i="26"/>
  <c r="M67" i="26"/>
  <c r="DG67" i="26"/>
  <c r="AE67" i="26"/>
  <c r="S67" i="26"/>
  <c r="CI67" i="26"/>
  <c r="BO67" i="26"/>
  <c r="DA67" i="26"/>
  <c r="DK67" i="26"/>
  <c r="BM67" i="26"/>
  <c r="DO67" i="26"/>
  <c r="CE67" i="26"/>
  <c r="CO67" i="26"/>
  <c r="AQ67" i="26"/>
  <c r="AC67" i="26"/>
  <c r="AM67" i="26"/>
  <c r="BS67" i="26"/>
  <c r="U67" i="26"/>
  <c r="Q67" i="26"/>
  <c r="Y67" i="26"/>
  <c r="AW67" i="26"/>
  <c r="DM67" i="26"/>
  <c r="BQ67" i="26"/>
  <c r="DQ67" i="26"/>
  <c r="AA67" i="26"/>
  <c r="CQ67" i="26"/>
  <c r="DI67" i="26"/>
  <c r="CC67" i="26"/>
  <c r="BY67" i="26"/>
  <c r="CW67" i="26"/>
  <c r="AY67" i="26"/>
  <c r="O67" i="26"/>
  <c r="BC67" i="26"/>
  <c r="CA67" i="26"/>
  <c r="CY67" i="26"/>
  <c r="BW67" i="26"/>
  <c r="CG67" i="26"/>
  <c r="AI67" i="26"/>
  <c r="DU67" i="26"/>
  <c r="CS67" i="26"/>
  <c r="BA67" i="26"/>
  <c r="CU67" i="26"/>
  <c r="AG67" i="26"/>
  <c r="DS67" i="26"/>
  <c r="BK67" i="26"/>
  <c r="BE67" i="26"/>
  <c r="DE67" i="26"/>
  <c r="AU67" i="26"/>
  <c r="BG67" i="26"/>
  <c r="BI181" i="27"/>
  <c r="AQ181" i="27"/>
  <c r="AK181" i="27"/>
  <c r="BG181" i="27"/>
  <c r="AW181" i="27"/>
  <c r="BS181" i="27"/>
  <c r="U181" i="27"/>
  <c r="BK181" i="27"/>
  <c r="Y181" i="27"/>
  <c r="O181" i="27"/>
  <c r="DW181" i="27"/>
  <c r="CU181" i="27"/>
  <c r="AI181" i="27"/>
  <c r="Q181" i="27"/>
  <c r="DG181" i="27"/>
  <c r="M181" i="27"/>
  <c r="BA181" i="27"/>
  <c r="I181" i="27"/>
  <c r="CW181" i="27"/>
  <c r="CE181" i="27"/>
  <c r="AC181" i="27"/>
  <c r="DC181" i="27"/>
  <c r="DE181" i="27"/>
  <c r="CQ181" i="27"/>
  <c r="DA181" i="27"/>
  <c r="CO181" i="27"/>
  <c r="AE181" i="27"/>
  <c r="BQ181" i="27"/>
  <c r="BO181" i="27"/>
  <c r="BM181" i="27"/>
  <c r="CC181" i="27"/>
  <c r="DQ181" i="27"/>
  <c r="AY181" i="27"/>
  <c r="AG181" i="27"/>
  <c r="DO181" i="27"/>
  <c r="S181" i="27"/>
  <c r="AM181" i="27"/>
  <c r="BU181" i="27"/>
  <c r="DM181" i="27"/>
  <c r="CM181" i="27"/>
  <c r="AU181" i="27"/>
  <c r="AA181" i="27"/>
  <c r="BE181" i="27"/>
  <c r="CG181" i="27"/>
  <c r="BW181" i="27"/>
  <c r="DK181" i="27"/>
  <c r="DS181" i="27"/>
  <c r="CK181" i="27"/>
  <c r="BY181" i="27"/>
  <c r="CA181" i="27"/>
  <c r="DU181" i="27"/>
  <c r="DI181" i="27"/>
  <c r="CI181" i="27"/>
  <c r="AS181" i="27"/>
  <c r="CY181" i="27"/>
  <c r="K181" i="27"/>
  <c r="W181" i="27"/>
  <c r="BC181" i="27"/>
  <c r="AO181" i="27"/>
  <c r="CS181" i="27"/>
  <c r="AS155" i="27"/>
  <c r="CY155" i="27"/>
  <c r="AU155" i="27"/>
  <c r="AG155" i="27"/>
  <c r="M155" i="27"/>
  <c r="DW155" i="27"/>
  <c r="CM155" i="27"/>
  <c r="Q155" i="27"/>
  <c r="S155" i="27"/>
  <c r="DE155" i="27"/>
  <c r="BU155" i="27"/>
  <c r="DG155" i="27"/>
  <c r="DI155" i="27"/>
  <c r="BW155" i="27"/>
  <c r="CI155" i="27"/>
  <c r="CC155" i="27"/>
  <c r="DS155" i="27"/>
  <c r="K155" i="27"/>
  <c r="CO155" i="27"/>
  <c r="BE155" i="27"/>
  <c r="CK155" i="27"/>
  <c r="DO155" i="27"/>
  <c r="BY155" i="27"/>
  <c r="BS155" i="27"/>
  <c r="AA155" i="27"/>
  <c r="BA155" i="27"/>
  <c r="BO155" i="27"/>
  <c r="BC155" i="27"/>
  <c r="AO155" i="27"/>
  <c r="U155" i="27"/>
  <c r="DU155" i="27"/>
  <c r="AM155" i="27"/>
  <c r="DQ155" i="27"/>
  <c r="DC155" i="27"/>
  <c r="CQ155" i="27"/>
  <c r="O155" i="27"/>
  <c r="I155" i="27"/>
  <c r="DK155" i="27"/>
  <c r="CW155" i="27"/>
  <c r="BM155" i="27"/>
  <c r="AC155" i="27"/>
  <c r="AE155" i="27"/>
  <c r="CU155" i="27"/>
  <c r="CG155" i="27"/>
  <c r="AW155" i="27"/>
  <c r="BI155" i="27"/>
  <c r="DA155" i="27"/>
  <c r="BQ155" i="27"/>
  <c r="Y155" i="27"/>
  <c r="DM155" i="27"/>
  <c r="AQ155" i="27"/>
  <c r="AY155" i="27"/>
  <c r="CS155" i="27"/>
  <c r="BG155" i="27"/>
  <c r="BK155" i="27"/>
  <c r="AI155" i="27"/>
  <c r="CA155" i="27"/>
  <c r="AK155" i="27"/>
  <c r="CE155" i="27"/>
  <c r="W155" i="27"/>
  <c r="BS23" i="27"/>
  <c r="DU23" i="27"/>
  <c r="CI23" i="27"/>
  <c r="DK23" i="27"/>
  <c r="CG23" i="27"/>
  <c r="AY23" i="27"/>
  <c r="DA23" i="27"/>
  <c r="Q23" i="27"/>
  <c r="DG23" i="27"/>
  <c r="AE23" i="27"/>
  <c r="CE23" i="27"/>
  <c r="AM23" i="27"/>
  <c r="DQ23" i="27"/>
  <c r="AO23" i="27"/>
  <c r="K23" i="27"/>
  <c r="DC23" i="27"/>
  <c r="BC23" i="27"/>
  <c r="AS23" i="27"/>
  <c r="BQ23" i="27"/>
  <c r="BU23" i="27"/>
  <c r="U23" i="27"/>
  <c r="BK23" i="27"/>
  <c r="BO23" i="27"/>
  <c r="O23" i="27"/>
  <c r="M23" i="27"/>
  <c r="DS23" i="27"/>
  <c r="AC23" i="27"/>
  <c r="CQ23" i="27"/>
  <c r="DO23" i="27"/>
  <c r="DE23" i="27"/>
  <c r="CO23" i="27"/>
  <c r="S23" i="27"/>
  <c r="Y23" i="27"/>
  <c r="AW23" i="27"/>
  <c r="AU23" i="27"/>
  <c r="CC23" i="27"/>
  <c r="CA23" i="27"/>
  <c r="BA23" i="27"/>
  <c r="BY23" i="27"/>
  <c r="AI23" i="27"/>
  <c r="CU23" i="27"/>
  <c r="BI23" i="27"/>
  <c r="CW23" i="27"/>
  <c r="W23" i="27"/>
  <c r="CK23" i="27"/>
  <c r="DW23" i="27"/>
  <c r="DM23" i="27"/>
  <c r="BE23" i="27"/>
  <c r="CS23" i="27"/>
  <c r="AA23" i="27"/>
  <c r="I23" i="27"/>
  <c r="BM23" i="27"/>
  <c r="AK23" i="27"/>
  <c r="AQ23" i="27"/>
  <c r="BG23" i="27"/>
  <c r="CY23" i="27"/>
  <c r="DI23" i="27"/>
  <c r="BW23" i="27"/>
  <c r="CM23" i="27"/>
  <c r="AG23" i="27"/>
  <c r="O116" i="27"/>
  <c r="CI116" i="27"/>
  <c r="AQ116" i="27"/>
  <c r="AE116" i="27"/>
  <c r="AO116" i="27"/>
  <c r="BS116" i="27"/>
  <c r="BE116" i="27"/>
  <c r="U116" i="27"/>
  <c r="DW116" i="27"/>
  <c r="CS116" i="27"/>
  <c r="BO116" i="27"/>
  <c r="AK116" i="27"/>
  <c r="DM116" i="27"/>
  <c r="DA116" i="27"/>
  <c r="CU116" i="27"/>
  <c r="W116" i="27"/>
  <c r="DG116" i="27"/>
  <c r="CQ116" i="27"/>
  <c r="AG116" i="27"/>
  <c r="BY116" i="27"/>
  <c r="BU116" i="27"/>
  <c r="CK116" i="27"/>
  <c r="Y116" i="27"/>
  <c r="CE116" i="27"/>
  <c r="BC116" i="27"/>
  <c r="BG116" i="27"/>
  <c r="DC116" i="27"/>
  <c r="AS116" i="27"/>
  <c r="AY116" i="27"/>
  <c r="BI116" i="27"/>
  <c r="AA116" i="27"/>
  <c r="AW116" i="27"/>
  <c r="K116" i="27"/>
  <c r="DU116" i="27"/>
  <c r="I116" i="27"/>
  <c r="AI116" i="27"/>
  <c r="DS116" i="27"/>
  <c r="CG116" i="27"/>
  <c r="CY116" i="27"/>
  <c r="BM116" i="27"/>
  <c r="CW116" i="27"/>
  <c r="CC116" i="27"/>
  <c r="CO116" i="27"/>
  <c r="BW116" i="27"/>
  <c r="BQ116" i="27"/>
  <c r="AC116" i="27"/>
  <c r="DQ116" i="27"/>
  <c r="BA116" i="27"/>
  <c r="Q116" i="27"/>
  <c r="AM116" i="27"/>
  <c r="DK116" i="27"/>
  <c r="CM116" i="27"/>
  <c r="BK116" i="27"/>
  <c r="DE116" i="27"/>
  <c r="AU116" i="27"/>
  <c r="CA116" i="27"/>
  <c r="DO116" i="27"/>
  <c r="M116" i="27"/>
  <c r="S116" i="27"/>
  <c r="DI116" i="27"/>
  <c r="CM54" i="26"/>
  <c r="BU54" i="26"/>
  <c r="AU54" i="26"/>
  <c r="O54" i="26"/>
  <c r="DQ54" i="26"/>
  <c r="CO54" i="26"/>
  <c r="BM54" i="26"/>
  <c r="BG54" i="26"/>
  <c r="CS54" i="26"/>
  <c r="CU54" i="26"/>
  <c r="BS54" i="26"/>
  <c r="AQ54" i="26"/>
  <c r="DG54" i="26"/>
  <c r="BW54" i="26"/>
  <c r="BY54" i="26"/>
  <c r="AW54" i="26"/>
  <c r="U54" i="26"/>
  <c r="BO54" i="26"/>
  <c r="BA54" i="26"/>
  <c r="BC54" i="26"/>
  <c r="AA54" i="26"/>
  <c r="DM54" i="26"/>
  <c r="DO54" i="26"/>
  <c r="AE54" i="26"/>
  <c r="AG54" i="26"/>
  <c r="DS54" i="26"/>
  <c r="CQ54" i="26"/>
  <c r="AC54" i="26"/>
  <c r="DW54" i="26"/>
  <c r="K54" i="26"/>
  <c r="CW54" i="26"/>
  <c r="CY54" i="26"/>
  <c r="AS54" i="26"/>
  <c r="DA54" i="26"/>
  <c r="CG54" i="26"/>
  <c r="BE54" i="26"/>
  <c r="CK54" i="26"/>
  <c r="Q54" i="26"/>
  <c r="CE54" i="26"/>
  <c r="BK54" i="26"/>
  <c r="AI54" i="26"/>
  <c r="AY54" i="26"/>
  <c r="DU54" i="26"/>
  <c r="AM54" i="26"/>
  <c r="S54" i="26"/>
  <c r="DE54" i="26"/>
  <c r="DC54" i="26"/>
  <c r="AO54" i="26"/>
  <c r="DK54" i="26"/>
  <c r="CA54" i="26"/>
  <c r="DI54" i="26"/>
  <c r="M54" i="26"/>
  <c r="AK54" i="26"/>
  <c r="W54" i="26"/>
  <c r="CI54" i="26"/>
  <c r="BQ54" i="26"/>
  <c r="I54" i="26"/>
  <c r="CC54" i="26"/>
  <c r="BI54" i="26"/>
  <c r="Y54" i="26"/>
  <c r="CQ63" i="27"/>
  <c r="CC63" i="27"/>
  <c r="DW63" i="27"/>
  <c r="CM63" i="27"/>
  <c r="BS63" i="27"/>
  <c r="AY63" i="27"/>
  <c r="BI63" i="27"/>
  <c r="CS63" i="27"/>
  <c r="DM63" i="27"/>
  <c r="AO63" i="27"/>
  <c r="BG63" i="27"/>
  <c r="AI63" i="27"/>
  <c r="BW63" i="27"/>
  <c r="BC63" i="27"/>
  <c r="S63" i="27"/>
  <c r="CY63" i="27"/>
  <c r="CO63" i="27"/>
  <c r="BA63" i="27"/>
  <c r="Y63" i="27"/>
  <c r="DK63" i="27"/>
  <c r="DG63" i="27"/>
  <c r="AQ63" i="27"/>
  <c r="AM63" i="27"/>
  <c r="DQ63" i="27"/>
  <c r="AC63" i="27"/>
  <c r="BQ63" i="27"/>
  <c r="DE63" i="27"/>
  <c r="I63" i="27"/>
  <c r="CU63" i="27"/>
  <c r="CA63" i="27"/>
  <c r="BE63" i="27"/>
  <c r="W63" i="27"/>
  <c r="DA63" i="27"/>
  <c r="AK63" i="27"/>
  <c r="AW63" i="27"/>
  <c r="M63" i="27"/>
  <c r="DO63" i="27"/>
  <c r="CE63" i="27"/>
  <c r="BK63" i="27"/>
  <c r="AA63" i="27"/>
  <c r="BY63" i="27"/>
  <c r="CW63" i="27"/>
  <c r="CK63" i="27"/>
  <c r="DS63" i="27"/>
  <c r="BO63" i="27"/>
  <c r="U63" i="27"/>
  <c r="AE63" i="27"/>
  <c r="CG63" i="27"/>
  <c r="O63" i="27"/>
  <c r="Q63" i="27"/>
  <c r="CI63" i="27"/>
  <c r="DI63" i="27"/>
  <c r="AS63" i="27"/>
  <c r="K63" i="27"/>
  <c r="DU63" i="27"/>
  <c r="BM63" i="27"/>
  <c r="BU63" i="27"/>
  <c r="AU63" i="27"/>
  <c r="AG63" i="27"/>
  <c r="DC63" i="27"/>
  <c r="DI245" i="27"/>
  <c r="BK245" i="27"/>
  <c r="BW245" i="27"/>
  <c r="DU245" i="27"/>
  <c r="CK245" i="27"/>
  <c r="BG245" i="27"/>
  <c r="BY245" i="27"/>
  <c r="AG245" i="27"/>
  <c r="M245" i="27"/>
  <c r="CY245" i="27"/>
  <c r="CM245" i="27"/>
  <c r="DQ245" i="27"/>
  <c r="K245" i="27"/>
  <c r="DE245" i="27"/>
  <c r="BU245" i="27"/>
  <c r="DS245" i="27"/>
  <c r="AE245" i="27"/>
  <c r="BO245" i="27"/>
  <c r="CI245" i="27"/>
  <c r="CE245" i="27"/>
  <c r="BA245" i="27"/>
  <c r="AM245" i="27"/>
  <c r="CO245" i="27"/>
  <c r="BE245" i="27"/>
  <c r="AK245" i="27"/>
  <c r="I245" i="27"/>
  <c r="AU245" i="27"/>
  <c r="BS245" i="27"/>
  <c r="S245" i="27"/>
  <c r="O245" i="27"/>
  <c r="Y245" i="27"/>
  <c r="AA245" i="27"/>
  <c r="AQ245" i="27"/>
  <c r="DM245" i="27"/>
  <c r="CC245" i="27"/>
  <c r="CS245" i="27"/>
  <c r="DW245" i="27"/>
  <c r="CU245" i="27"/>
  <c r="CQ245" i="27"/>
  <c r="DK245" i="27"/>
  <c r="DA245" i="27"/>
  <c r="AI245" i="27"/>
  <c r="CA245" i="27"/>
  <c r="AY245" i="27"/>
  <c r="W245" i="27"/>
  <c r="Q245" i="27"/>
  <c r="DG245" i="27"/>
  <c r="BI245" i="27"/>
  <c r="AS245" i="27"/>
  <c r="AO245" i="27"/>
  <c r="BQ245" i="27"/>
  <c r="DO245" i="27"/>
  <c r="AC245" i="27"/>
  <c r="BC245" i="27"/>
  <c r="U245" i="27"/>
  <c r="DC245" i="27"/>
  <c r="CG245" i="27"/>
  <c r="CW245" i="27"/>
  <c r="AW245" i="27"/>
  <c r="BM245" i="27"/>
  <c r="BM26" i="27"/>
  <c r="CG26" i="27"/>
  <c r="AU26" i="27"/>
  <c r="K26" i="27"/>
  <c r="DS26" i="27"/>
  <c r="CI26" i="27"/>
  <c r="CE26" i="27"/>
  <c r="BU26" i="27"/>
  <c r="AC26" i="27"/>
  <c r="Q26" i="27"/>
  <c r="CW26" i="27"/>
  <c r="CO26" i="27"/>
  <c r="AA26" i="27"/>
  <c r="BY26" i="27"/>
  <c r="DI26" i="27"/>
  <c r="DG26" i="27"/>
  <c r="CY26" i="27"/>
  <c r="CU26" i="27"/>
  <c r="DM26" i="27"/>
  <c r="CA26" i="27"/>
  <c r="BK26" i="27"/>
  <c r="DK26" i="27"/>
  <c r="M26" i="27"/>
  <c r="CS26" i="27"/>
  <c r="BI26" i="27"/>
  <c r="AO26" i="27"/>
  <c r="AI26" i="27"/>
  <c r="CQ26" i="27"/>
  <c r="BG26" i="27"/>
  <c r="U26" i="27"/>
  <c r="DO26" i="27"/>
  <c r="BO26" i="27"/>
  <c r="AK26" i="27"/>
  <c r="DE26" i="27"/>
  <c r="DQ26" i="27"/>
  <c r="BW26" i="27"/>
  <c r="BA26" i="27"/>
  <c r="S26" i="27"/>
  <c r="I26" i="27"/>
  <c r="CM26" i="27"/>
  <c r="BE26" i="27"/>
  <c r="BC26" i="27"/>
  <c r="DC26" i="27"/>
  <c r="BQ26" i="27"/>
  <c r="AE26" i="27"/>
  <c r="AW26" i="27"/>
  <c r="Y26" i="27"/>
  <c r="DU26" i="27"/>
  <c r="BS26" i="27"/>
  <c r="W26" i="27"/>
  <c r="AG26" i="27"/>
  <c r="AQ26" i="27"/>
  <c r="O26" i="27"/>
  <c r="CC26" i="27"/>
  <c r="DW26" i="27"/>
  <c r="AS26" i="27"/>
  <c r="AM26" i="27"/>
  <c r="CK26" i="27"/>
  <c r="DA26" i="27"/>
  <c r="AY26" i="27"/>
  <c r="DG179" i="27"/>
  <c r="CW179" i="27"/>
  <c r="BM179" i="27"/>
  <c r="U179" i="27"/>
  <c r="DI179" i="27"/>
  <c r="DO179" i="27"/>
  <c r="DM179" i="27"/>
  <c r="AM179" i="27"/>
  <c r="CA179" i="27"/>
  <c r="AU179" i="27"/>
  <c r="I179" i="27"/>
  <c r="BE179" i="27"/>
  <c r="AI179" i="27"/>
  <c r="BO179" i="27"/>
  <c r="S179" i="27"/>
  <c r="AA179" i="27"/>
  <c r="Q179" i="27"/>
  <c r="Y179" i="27"/>
  <c r="AC179" i="27"/>
  <c r="DK179" i="27"/>
  <c r="BY179" i="27"/>
  <c r="O179" i="27"/>
  <c r="CC179" i="27"/>
  <c r="AK179" i="27"/>
  <c r="DA179" i="27"/>
  <c r="CM179" i="27"/>
  <c r="DW179" i="27"/>
  <c r="BC179" i="27"/>
  <c r="CI179" i="27"/>
  <c r="CO179" i="27"/>
  <c r="DE179" i="27"/>
  <c r="DS179" i="27"/>
  <c r="AY179" i="27"/>
  <c r="BW179" i="27"/>
  <c r="BA179" i="27"/>
  <c r="CU179" i="27"/>
  <c r="DQ179" i="27"/>
  <c r="CK179" i="27"/>
  <c r="BI179" i="27"/>
  <c r="BS179" i="27"/>
  <c r="AE179" i="27"/>
  <c r="AW179" i="27"/>
  <c r="K179" i="27"/>
  <c r="BG179" i="27"/>
  <c r="CE179" i="27"/>
  <c r="DC179" i="27"/>
  <c r="CG179" i="27"/>
  <c r="AG179" i="27"/>
  <c r="W179" i="27"/>
  <c r="BU179" i="27"/>
  <c r="CS179" i="27"/>
  <c r="BK179" i="27"/>
  <c r="M179" i="27"/>
  <c r="BQ179" i="27"/>
  <c r="AO179" i="27"/>
  <c r="CY179" i="27"/>
  <c r="AS179" i="27"/>
  <c r="DU179" i="27"/>
  <c r="CQ179" i="27"/>
  <c r="AQ179" i="27"/>
  <c r="CI52" i="26"/>
  <c r="DA52" i="26"/>
  <c r="AC52" i="26"/>
  <c r="BA52" i="26"/>
  <c r="S52" i="26"/>
  <c r="CM52" i="26"/>
  <c r="DE52" i="26"/>
  <c r="W52" i="26"/>
  <c r="AU52" i="26"/>
  <c r="DK52" i="26"/>
  <c r="CQ52" i="26"/>
  <c r="K52" i="26"/>
  <c r="AW52" i="26"/>
  <c r="BU52" i="26"/>
  <c r="CO52" i="26"/>
  <c r="DC52" i="26"/>
  <c r="DU52" i="26"/>
  <c r="AQ52" i="26"/>
  <c r="BO52" i="26"/>
  <c r="BS52" i="26"/>
  <c r="CY52" i="26"/>
  <c r="AA52" i="26"/>
  <c r="AK52" i="26"/>
  <c r="BI52" i="26"/>
  <c r="DG52" i="26"/>
  <c r="Q52" i="26"/>
  <c r="I52" i="26"/>
  <c r="O52" i="26"/>
  <c r="AE52" i="26"/>
  <c r="BK52" i="26"/>
  <c r="CC52" i="26"/>
  <c r="BW52" i="26"/>
  <c r="DW52" i="26"/>
  <c r="DS52" i="26"/>
  <c r="AY52" i="26"/>
  <c r="DQ52" i="26"/>
  <c r="DO52" i="26"/>
  <c r="AO52" i="26"/>
  <c r="U52" i="26"/>
  <c r="AG52" i="26"/>
  <c r="BQ52" i="26"/>
  <c r="AI52" i="26"/>
  <c r="CA52" i="26"/>
  <c r="BE52" i="26"/>
  <c r="CE52" i="26"/>
  <c r="AS52" i="26"/>
  <c r="M52" i="26"/>
  <c r="AM52" i="26"/>
  <c r="CG52" i="26"/>
  <c r="BG52" i="26"/>
  <c r="CS52" i="26"/>
  <c r="Y52" i="26"/>
  <c r="DI52" i="26"/>
  <c r="BY52" i="26"/>
  <c r="CK52" i="26"/>
  <c r="CW52" i="26"/>
  <c r="DM52" i="26"/>
  <c r="BM52" i="26"/>
  <c r="CU52" i="26"/>
  <c r="BC52" i="26"/>
  <c r="W88" i="26"/>
  <c r="AK88" i="26"/>
  <c r="DA88" i="26"/>
  <c r="CO88" i="26"/>
  <c r="AW88" i="26"/>
  <c r="BU88" i="26"/>
  <c r="CC88" i="26"/>
  <c r="CM88" i="26"/>
  <c r="CA88" i="26"/>
  <c r="AI88" i="26"/>
  <c r="AE88" i="26"/>
  <c r="BO88" i="26"/>
  <c r="BY88" i="26"/>
  <c r="AG88" i="26"/>
  <c r="U88" i="26"/>
  <c r="AQ88" i="26"/>
  <c r="BA88" i="26"/>
  <c r="BK88" i="26"/>
  <c r="S88" i="26"/>
  <c r="DQ88" i="26"/>
  <c r="DG88" i="26"/>
  <c r="AM88" i="26"/>
  <c r="Q88" i="26"/>
  <c r="DK88" i="26"/>
  <c r="CY88" i="26"/>
  <c r="BE88" i="26"/>
  <c r="AY88" i="26"/>
  <c r="DU88" i="26"/>
  <c r="DI88" i="26"/>
  <c r="CW88" i="26"/>
  <c r="CS88" i="26"/>
  <c r="DS88" i="26"/>
  <c r="CK88" i="26"/>
  <c r="CU88" i="26"/>
  <c r="CI88" i="26"/>
  <c r="AS88" i="26"/>
  <c r="BG88" i="26"/>
  <c r="BW88" i="26"/>
  <c r="CG88" i="26"/>
  <c r="AO88" i="26"/>
  <c r="I88" i="26"/>
  <c r="O88" i="26"/>
  <c r="BS88" i="26"/>
  <c r="BC88" i="26"/>
  <c r="Y88" i="26"/>
  <c r="BQ88" i="26"/>
  <c r="K88" i="26"/>
  <c r="BM88" i="26"/>
  <c r="DC88" i="26"/>
  <c r="DM88" i="26"/>
  <c r="AA88" i="26"/>
  <c r="DW88" i="26"/>
  <c r="DE88" i="26"/>
  <c r="AC88" i="26"/>
  <c r="CQ88" i="26"/>
  <c r="AU88" i="26"/>
  <c r="CE88" i="26"/>
  <c r="BI88" i="26"/>
  <c r="DO88" i="26"/>
  <c r="M88" i="26"/>
  <c r="AW51" i="26"/>
  <c r="AK51" i="26"/>
  <c r="CC51" i="26"/>
  <c r="AE51" i="26"/>
  <c r="AG51" i="26"/>
  <c r="S51" i="26"/>
  <c r="CA51" i="26"/>
  <c r="DS51" i="26"/>
  <c r="DW51" i="26"/>
  <c r="K51" i="26"/>
  <c r="CQ51" i="26"/>
  <c r="AO51" i="26"/>
  <c r="O51" i="26"/>
  <c r="I51" i="26"/>
  <c r="DC51" i="26"/>
  <c r="AI51" i="26"/>
  <c r="AY51" i="26"/>
  <c r="CK51" i="26"/>
  <c r="DA51" i="26"/>
  <c r="CG51" i="26"/>
  <c r="DG51" i="26"/>
  <c r="CO51" i="26"/>
  <c r="M51" i="26"/>
  <c r="CE51" i="26"/>
  <c r="BK51" i="26"/>
  <c r="DE51" i="26"/>
  <c r="BG51" i="26"/>
  <c r="CY51" i="26"/>
  <c r="W51" i="26"/>
  <c r="BI51" i="26"/>
  <c r="DO51" i="26"/>
  <c r="BO51" i="26"/>
  <c r="BM51" i="26"/>
  <c r="DI51" i="26"/>
  <c r="AM51" i="26"/>
  <c r="BE51" i="26"/>
  <c r="AC51" i="26"/>
  <c r="CM51" i="26"/>
  <c r="U51" i="26"/>
  <c r="Y51" i="26"/>
  <c r="CI51" i="26"/>
  <c r="CW51" i="26"/>
  <c r="DK51" i="26"/>
  <c r="BW51" i="26"/>
  <c r="BY51" i="26"/>
  <c r="BU51" i="26"/>
  <c r="DU51" i="26"/>
  <c r="AU51" i="26"/>
  <c r="CU51" i="26"/>
  <c r="CS51" i="26"/>
  <c r="BS51" i="26"/>
  <c r="BA51" i="26"/>
  <c r="AQ51" i="26"/>
  <c r="DQ51" i="26"/>
  <c r="Q51" i="26"/>
  <c r="BC51" i="26"/>
  <c r="BQ51" i="26"/>
  <c r="AS51" i="26"/>
  <c r="AA51" i="26"/>
  <c r="DM51" i="26"/>
  <c r="DO153" i="26"/>
  <c r="DE153" i="26"/>
  <c r="BW153" i="26"/>
  <c r="CO153" i="26"/>
  <c r="BO153" i="26"/>
  <c r="AO153" i="26"/>
  <c r="CS153" i="26"/>
  <c r="I153" i="26"/>
  <c r="DU153" i="26"/>
  <c r="BA153" i="26"/>
  <c r="M153" i="26"/>
  <c r="BE153" i="26"/>
  <c r="DA153" i="26"/>
  <c r="CY153" i="26"/>
  <c r="BG153" i="26"/>
  <c r="CC153" i="26"/>
  <c r="BM153" i="26"/>
  <c r="W153" i="26"/>
  <c r="AS153" i="26"/>
  <c r="BS153" i="26"/>
  <c r="DI153" i="26"/>
  <c r="AE153" i="26"/>
  <c r="DC153" i="26"/>
  <c r="BK153" i="26"/>
  <c r="K153" i="26"/>
  <c r="CW153" i="26"/>
  <c r="AA153" i="26"/>
  <c r="CK153" i="26"/>
  <c r="AY153" i="26"/>
  <c r="AM153" i="26"/>
  <c r="CM153" i="26"/>
  <c r="BY153" i="26"/>
  <c r="AQ153" i="26"/>
  <c r="DK153" i="26"/>
  <c r="AW153" i="26"/>
  <c r="CQ153" i="26"/>
  <c r="BU153" i="26"/>
  <c r="DM153" i="26"/>
  <c r="U153" i="26"/>
  <c r="Q153" i="26"/>
  <c r="BQ153" i="26"/>
  <c r="CE153" i="26"/>
  <c r="DQ153" i="26"/>
  <c r="CG153" i="26"/>
  <c r="DW153" i="26"/>
  <c r="DS153" i="26"/>
  <c r="AG153" i="26"/>
  <c r="DG153" i="26"/>
  <c r="CI153" i="26"/>
  <c r="BC153" i="26"/>
  <c r="O153" i="26"/>
  <c r="S153" i="26"/>
  <c r="BI153" i="26"/>
  <c r="Y153" i="26"/>
  <c r="AI153" i="26"/>
  <c r="AK153" i="26"/>
  <c r="CA153" i="26"/>
  <c r="AU153" i="26"/>
  <c r="AC153" i="26"/>
  <c r="CU153" i="26"/>
  <c r="CG47" i="26"/>
  <c r="M47" i="26"/>
  <c r="W47" i="26"/>
  <c r="DA47" i="26"/>
  <c r="BY47" i="26"/>
  <c r="CY47" i="26"/>
  <c r="AO47" i="26"/>
  <c r="DE47" i="26"/>
  <c r="DO47" i="26"/>
  <c r="CE47" i="26"/>
  <c r="BK47" i="26"/>
  <c r="CO47" i="26"/>
  <c r="CQ47" i="26"/>
  <c r="CK47" i="26"/>
  <c r="BI47" i="26"/>
  <c r="AA47" i="26"/>
  <c r="AW47" i="26"/>
  <c r="BM47" i="26"/>
  <c r="BO47" i="26"/>
  <c r="AU47" i="26"/>
  <c r="DC47" i="26"/>
  <c r="CW47" i="26"/>
  <c r="AQ47" i="26"/>
  <c r="AS47" i="26"/>
  <c r="Q47" i="26"/>
  <c r="AC47" i="26"/>
  <c r="BU47" i="26"/>
  <c r="U47" i="26"/>
  <c r="AE47" i="26"/>
  <c r="DI47" i="26"/>
  <c r="AY47" i="26"/>
  <c r="DU47" i="26"/>
  <c r="DM47" i="26"/>
  <c r="DW47" i="26"/>
  <c r="CM47" i="26"/>
  <c r="BS47" i="26"/>
  <c r="K47" i="26"/>
  <c r="O47" i="26"/>
  <c r="CS47" i="26"/>
  <c r="BQ47" i="26"/>
  <c r="AI47" i="26"/>
  <c r="CU47" i="26"/>
  <c r="DG47" i="26"/>
  <c r="CC47" i="26"/>
  <c r="BG47" i="26"/>
  <c r="AK47" i="26"/>
  <c r="DK47" i="26"/>
  <c r="BW47" i="26"/>
  <c r="DS47" i="26"/>
  <c r="AM47" i="26"/>
  <c r="AG47" i="26"/>
  <c r="I47" i="26"/>
  <c r="CI47" i="26"/>
  <c r="Y47" i="26"/>
  <c r="CA47" i="26"/>
  <c r="S47" i="26"/>
  <c r="BA47" i="26"/>
  <c r="BE47" i="26"/>
  <c r="BC47" i="26"/>
  <c r="DQ47" i="26"/>
  <c r="BC95" i="26"/>
  <c r="AA95" i="26"/>
  <c r="AK95" i="26"/>
  <c r="DW95" i="26"/>
  <c r="CM95" i="26"/>
  <c r="BY95" i="26"/>
  <c r="CU95" i="26"/>
  <c r="DS95" i="26"/>
  <c r="O95" i="26"/>
  <c r="CS95" i="26"/>
  <c r="AO95" i="26"/>
  <c r="BK95" i="26"/>
  <c r="M95" i="26"/>
  <c r="DG95" i="26"/>
  <c r="BW95" i="26"/>
  <c r="AQ95" i="26"/>
  <c r="DC95" i="26"/>
  <c r="DE95" i="26"/>
  <c r="CC95" i="26"/>
  <c r="BI95" i="26"/>
  <c r="DM95" i="26"/>
  <c r="BS95" i="26"/>
  <c r="CI95" i="26"/>
  <c r="BG95" i="26"/>
  <c r="AM95" i="26"/>
  <c r="BM95" i="26"/>
  <c r="DK95" i="26"/>
  <c r="BE95" i="26"/>
  <c r="AS95" i="26"/>
  <c r="I95" i="26"/>
  <c r="DQ95" i="26"/>
  <c r="CQ95" i="26"/>
  <c r="AI95" i="26"/>
  <c r="W95" i="26"/>
  <c r="DA95" i="26"/>
  <c r="U95" i="26"/>
  <c r="Y95" i="26"/>
  <c r="AC95" i="26"/>
  <c r="DO95" i="26"/>
  <c r="CE95" i="26"/>
  <c r="CO95" i="26"/>
  <c r="CA95" i="26"/>
  <c r="BU95" i="26"/>
  <c r="BA95" i="26"/>
  <c r="Q95" i="26"/>
  <c r="BO95" i="26"/>
  <c r="AE95" i="26"/>
  <c r="CG95" i="26"/>
  <c r="BQ95" i="26"/>
  <c r="CW95" i="26"/>
  <c r="K95" i="26"/>
  <c r="AU95" i="26"/>
  <c r="S95" i="26"/>
  <c r="DI95" i="26"/>
  <c r="AG95" i="26"/>
  <c r="AW95" i="26"/>
  <c r="CY95" i="26"/>
  <c r="DU95" i="26"/>
  <c r="AY95" i="26"/>
  <c r="CK95" i="26"/>
  <c r="BI41" i="27"/>
  <c r="DM41" i="27"/>
  <c r="BA41" i="27"/>
  <c r="Y41" i="27"/>
  <c r="DK41" i="27"/>
  <c r="AS41" i="27"/>
  <c r="BM41" i="27"/>
  <c r="AM41" i="27"/>
  <c r="DQ41" i="27"/>
  <c r="M41" i="27"/>
  <c r="DE41" i="27"/>
  <c r="CO41" i="27"/>
  <c r="I41" i="27"/>
  <c r="CU41" i="27"/>
  <c r="CA41" i="27"/>
  <c r="AY41" i="27"/>
  <c r="W41" i="27"/>
  <c r="DA41" i="27"/>
  <c r="CW41" i="27"/>
  <c r="AW41" i="27"/>
  <c r="O41" i="27"/>
  <c r="DO41" i="27"/>
  <c r="CE41" i="27"/>
  <c r="BK41" i="27"/>
  <c r="AA41" i="27"/>
  <c r="BG41" i="27"/>
  <c r="CK41" i="27"/>
  <c r="AK41" i="27"/>
  <c r="AG41" i="27"/>
  <c r="DS41" i="27"/>
  <c r="BU41" i="27"/>
  <c r="CQ41" i="27"/>
  <c r="DU41" i="27"/>
  <c r="Q41" i="27"/>
  <c r="DC41" i="27"/>
  <c r="CC41" i="27"/>
  <c r="CY41" i="27"/>
  <c r="AE41" i="27"/>
  <c r="DI41" i="27"/>
  <c r="CG41" i="27"/>
  <c r="BO41" i="27"/>
  <c r="DW41" i="27"/>
  <c r="CS41" i="27"/>
  <c r="BW41" i="27"/>
  <c r="BY41" i="27"/>
  <c r="AU41" i="27"/>
  <c r="AI41" i="27"/>
  <c r="CM41" i="27"/>
  <c r="AQ41" i="27"/>
  <c r="BQ41" i="27"/>
  <c r="AC41" i="27"/>
  <c r="BC41" i="27"/>
  <c r="U41" i="27"/>
  <c r="AO41" i="27"/>
  <c r="CI41" i="27"/>
  <c r="DG41" i="27"/>
  <c r="BE41" i="27"/>
  <c r="BS41" i="27"/>
  <c r="K41" i="27"/>
  <c r="S41" i="27"/>
  <c r="BU113" i="27"/>
  <c r="DI113" i="27"/>
  <c r="CK113" i="27"/>
  <c r="AW113" i="27"/>
  <c r="U113" i="27"/>
  <c r="DA113" i="27"/>
  <c r="BQ113" i="27"/>
  <c r="AG113" i="27"/>
  <c r="BK113" i="27"/>
  <c r="AS113" i="27"/>
  <c r="S113" i="27"/>
  <c r="CY113" i="27"/>
  <c r="CM113" i="27"/>
  <c r="BE113" i="27"/>
  <c r="W113" i="27"/>
  <c r="M113" i="27"/>
  <c r="Q113" i="27"/>
  <c r="DU113" i="27"/>
  <c r="AA113" i="27"/>
  <c r="DO113" i="27"/>
  <c r="AC113" i="27"/>
  <c r="BG113" i="27"/>
  <c r="BM113" i="27"/>
  <c r="DS113" i="27"/>
  <c r="AK113" i="27"/>
  <c r="BY113" i="27"/>
  <c r="CU113" i="27"/>
  <c r="CW113" i="27"/>
  <c r="BA113" i="27"/>
  <c r="DG113" i="27"/>
  <c r="O113" i="27"/>
  <c r="CA113" i="27"/>
  <c r="CC113" i="27"/>
  <c r="BW113" i="27"/>
  <c r="DK113" i="27"/>
  <c r="AQ113" i="27"/>
  <c r="BS113" i="27"/>
  <c r="AI113" i="27"/>
  <c r="CO113" i="27"/>
  <c r="AE113" i="27"/>
  <c r="DM113" i="27"/>
  <c r="AM113" i="27"/>
  <c r="DQ113" i="27"/>
  <c r="BI113" i="27"/>
  <c r="CQ113" i="27"/>
  <c r="CI113" i="27"/>
  <c r="CS113" i="27"/>
  <c r="AY113" i="27"/>
  <c r="BO113" i="27"/>
  <c r="Y113" i="27"/>
  <c r="DW113" i="27"/>
  <c r="CE113" i="27"/>
  <c r="DE113" i="27"/>
  <c r="AU113" i="27"/>
  <c r="DC113" i="27"/>
  <c r="AO113" i="27"/>
  <c r="BC113" i="27"/>
  <c r="I113" i="27"/>
  <c r="K113" i="27"/>
  <c r="CG113" i="27"/>
  <c r="Y144" i="26"/>
  <c r="DS144" i="26"/>
  <c r="AS144" i="26"/>
  <c r="BI144" i="26"/>
  <c r="CY144" i="26"/>
  <c r="DM144" i="26"/>
  <c r="BA144" i="26"/>
  <c r="BG144" i="26"/>
  <c r="U144" i="26"/>
  <c r="CI144" i="26"/>
  <c r="K144" i="26"/>
  <c r="BO144" i="26"/>
  <c r="BE144" i="26"/>
  <c r="M144" i="26"/>
  <c r="CA144" i="26"/>
  <c r="AK144" i="26"/>
  <c r="DW144" i="26"/>
  <c r="S144" i="26"/>
  <c r="BC144" i="26"/>
  <c r="BS144" i="26"/>
  <c r="DC144" i="26"/>
  <c r="DU144" i="26"/>
  <c r="AY144" i="26"/>
  <c r="CK144" i="26"/>
  <c r="BU144" i="26"/>
  <c r="DK144" i="26"/>
  <c r="AA144" i="26"/>
  <c r="O144" i="26"/>
  <c r="W144" i="26"/>
  <c r="AQ144" i="26"/>
  <c r="BY144" i="26"/>
  <c r="DA144" i="26"/>
  <c r="AM144" i="26"/>
  <c r="AG144" i="26"/>
  <c r="CM144" i="26"/>
  <c r="Q144" i="26"/>
  <c r="BM144" i="26"/>
  <c r="DG144" i="26"/>
  <c r="BK144" i="26"/>
  <c r="CO144" i="26"/>
  <c r="AE144" i="26"/>
  <c r="AI144" i="26"/>
  <c r="AW144" i="26"/>
  <c r="DQ144" i="26"/>
  <c r="CE144" i="26"/>
  <c r="DO144" i="26"/>
  <c r="CC144" i="26"/>
  <c r="BW144" i="26"/>
  <c r="CG144" i="26"/>
  <c r="AU144" i="26"/>
  <c r="DI144" i="26"/>
  <c r="BQ144" i="26"/>
  <c r="I144" i="26"/>
  <c r="DE144" i="26"/>
  <c r="CQ144" i="26"/>
  <c r="CW144" i="26"/>
  <c r="CS144" i="26"/>
  <c r="AC144" i="26"/>
  <c r="AO144" i="26"/>
  <c r="CU144" i="26"/>
  <c r="CM159" i="27"/>
  <c r="BA159" i="27"/>
  <c r="BI159" i="27"/>
  <c r="BK159" i="27"/>
  <c r="DK159" i="27"/>
  <c r="CU159" i="27"/>
  <c r="BU159" i="27"/>
  <c r="AM159" i="27"/>
  <c r="AG159" i="27"/>
  <c r="M159" i="27"/>
  <c r="AU159" i="27"/>
  <c r="CC159" i="27"/>
  <c r="DA159" i="27"/>
  <c r="BW159" i="27"/>
  <c r="CI159" i="27"/>
  <c r="DG159" i="27"/>
  <c r="DO159" i="27"/>
  <c r="CS159" i="27"/>
  <c r="Y159" i="27"/>
  <c r="CE159" i="27"/>
  <c r="DM159" i="27"/>
  <c r="AK159" i="27"/>
  <c r="I159" i="27"/>
  <c r="DC159" i="27"/>
  <c r="DW159" i="27"/>
  <c r="K159" i="27"/>
  <c r="CW159" i="27"/>
  <c r="AS159" i="27"/>
  <c r="BY159" i="27"/>
  <c r="CA159" i="27"/>
  <c r="Q159" i="27"/>
  <c r="BC159" i="27"/>
  <c r="AW159" i="27"/>
  <c r="BQ159" i="27"/>
  <c r="DQ159" i="27"/>
  <c r="DE159" i="27"/>
  <c r="DU159" i="27"/>
  <c r="S159" i="27"/>
  <c r="BE159" i="27"/>
  <c r="CK159" i="27"/>
  <c r="AQ159" i="27"/>
  <c r="AA159" i="27"/>
  <c r="DS159" i="27"/>
  <c r="O159" i="27"/>
  <c r="CG159" i="27"/>
  <c r="U159" i="27"/>
  <c r="CY159" i="27"/>
  <c r="DI159" i="27"/>
  <c r="BS159" i="27"/>
  <c r="W159" i="27"/>
  <c r="BO159" i="27"/>
  <c r="AY159" i="27"/>
  <c r="CO159" i="27"/>
  <c r="AO159" i="27"/>
  <c r="CQ159" i="27"/>
  <c r="BM159" i="27"/>
  <c r="AE159" i="27"/>
  <c r="AI159" i="27"/>
  <c r="AC159" i="27"/>
  <c r="BG159" i="27"/>
  <c r="O87" i="25"/>
  <c r="CQ87" i="25"/>
  <c r="AK87" i="25"/>
  <c r="BQ87" i="25"/>
  <c r="K87" i="25"/>
  <c r="CS87" i="25"/>
  <c r="AO87" i="25"/>
  <c r="AE87" i="25"/>
  <c r="BS87" i="25"/>
  <c r="DC87" i="25"/>
  <c r="DG87" i="25"/>
  <c r="S87" i="25"/>
  <c r="CC87" i="25"/>
  <c r="BE87" i="25"/>
  <c r="CG87" i="25"/>
  <c r="CY87" i="25"/>
  <c r="DK87" i="25"/>
  <c r="DU87" i="25"/>
  <c r="AS87" i="25"/>
  <c r="BY87" i="25"/>
  <c r="BM87" i="25"/>
  <c r="CO87" i="25"/>
  <c r="AI87" i="25"/>
  <c r="BG87" i="25"/>
  <c r="AG87" i="25"/>
  <c r="DM87" i="25"/>
  <c r="Q87" i="25"/>
  <c r="BW87" i="25"/>
  <c r="CI87" i="25"/>
  <c r="AC87" i="25"/>
  <c r="CA87" i="25"/>
  <c r="BU87" i="25"/>
  <c r="W87" i="25"/>
  <c r="I87" i="25"/>
  <c r="CM87" i="25"/>
  <c r="AW87" i="25"/>
  <c r="CE87" i="25"/>
  <c r="DS87" i="25"/>
  <c r="AQ87" i="25"/>
  <c r="BI87" i="25"/>
  <c r="U87" i="25"/>
  <c r="AY87" i="25"/>
  <c r="AM87" i="25"/>
  <c r="DQ87" i="25"/>
  <c r="DI87" i="25"/>
  <c r="BK87" i="25"/>
  <c r="CU87" i="25"/>
  <c r="BA87" i="25"/>
  <c r="CK87" i="25"/>
  <c r="M87" i="25"/>
  <c r="Y87" i="25"/>
  <c r="CW87" i="25"/>
  <c r="DO87" i="25"/>
  <c r="AU87" i="25"/>
  <c r="BC87" i="25"/>
  <c r="BO87" i="25"/>
  <c r="DA87" i="25"/>
  <c r="AA87" i="25"/>
  <c r="DW87" i="25"/>
  <c r="DE87" i="25"/>
  <c r="AA24" i="26"/>
  <c r="CW24" i="26"/>
  <c r="CS24" i="26"/>
  <c r="BA24" i="26"/>
  <c r="CI24" i="26"/>
  <c r="CG24" i="26"/>
  <c r="CQ24" i="26"/>
  <c r="CE24" i="26"/>
  <c r="AM24" i="26"/>
  <c r="BE24" i="26"/>
  <c r="AQ24" i="26"/>
  <c r="BU24" i="26"/>
  <c r="AK24" i="26"/>
  <c r="Q24" i="26"/>
  <c r="AI24" i="26"/>
  <c r="BS24" i="26"/>
  <c r="DM24" i="26"/>
  <c r="BG24" i="26"/>
  <c r="W24" i="26"/>
  <c r="DQ24" i="26"/>
  <c r="CC24" i="26"/>
  <c r="BO24" i="26"/>
  <c r="U24" i="26"/>
  <c r="DW24" i="26"/>
  <c r="DC24" i="26"/>
  <c r="AG24" i="26"/>
  <c r="BC24" i="26"/>
  <c r="DU24" i="26"/>
  <c r="DA24" i="26"/>
  <c r="BI24" i="26"/>
  <c r="CY24" i="26"/>
  <c r="DS24" i="26"/>
  <c r="DG24" i="26"/>
  <c r="CM24" i="26"/>
  <c r="AU24" i="26"/>
  <c r="AO24" i="26"/>
  <c r="BK24" i="26"/>
  <c r="CK24" i="26"/>
  <c r="AS24" i="26"/>
  <c r="Y24" i="26"/>
  <c r="S24" i="26"/>
  <c r="DI24" i="26"/>
  <c r="BY24" i="26"/>
  <c r="CU24" i="26"/>
  <c r="CO24" i="26"/>
  <c r="K24" i="26"/>
  <c r="CA24" i="26"/>
  <c r="DK24" i="26"/>
  <c r="BM24" i="26"/>
  <c r="M24" i="26"/>
  <c r="AY24" i="26"/>
  <c r="DE24" i="26"/>
  <c r="AC24" i="26"/>
  <c r="O24" i="26"/>
  <c r="AW24" i="26"/>
  <c r="AE24" i="26"/>
  <c r="BQ24" i="26"/>
  <c r="BW24" i="26"/>
  <c r="DO24" i="26"/>
  <c r="I24" i="26"/>
  <c r="BW89" i="27"/>
  <c r="BA89" i="27"/>
  <c r="CG89" i="27"/>
  <c r="O89" i="27"/>
  <c r="DO89" i="27"/>
  <c r="BM89" i="27"/>
  <c r="BS89" i="27"/>
  <c r="CY89" i="27"/>
  <c r="Y89" i="27"/>
  <c r="CK89" i="27"/>
  <c r="CE89" i="27"/>
  <c r="DC89" i="27"/>
  <c r="M89" i="27"/>
  <c r="U89" i="27"/>
  <c r="AK89" i="27"/>
  <c r="DU89" i="27"/>
  <c r="BQ89" i="27"/>
  <c r="DG89" i="27"/>
  <c r="AS89" i="27"/>
  <c r="AU89" i="27"/>
  <c r="CU89" i="27"/>
  <c r="CA89" i="27"/>
  <c r="K89" i="27"/>
  <c r="CI89" i="27"/>
  <c r="Q89" i="27"/>
  <c r="AM89" i="27"/>
  <c r="DK89" i="27"/>
  <c r="DW89" i="27"/>
  <c r="AI89" i="27"/>
  <c r="CM89" i="27"/>
  <c r="BC89" i="27"/>
  <c r="S89" i="27"/>
  <c r="BK89" i="27"/>
  <c r="DE89" i="27"/>
  <c r="AG89" i="27"/>
  <c r="I89" i="27"/>
  <c r="AO89" i="27"/>
  <c r="AA89" i="27"/>
  <c r="CC89" i="27"/>
  <c r="AQ89" i="27"/>
  <c r="CS89" i="27"/>
  <c r="BE89" i="27"/>
  <c r="DM89" i="27"/>
  <c r="CW89" i="27"/>
  <c r="BU89" i="27"/>
  <c r="AC89" i="27"/>
  <c r="CQ89" i="27"/>
  <c r="AY89" i="27"/>
  <c r="BI89" i="27"/>
  <c r="DQ89" i="27"/>
  <c r="BO89" i="27"/>
  <c r="DS89" i="27"/>
  <c r="BY89" i="27"/>
  <c r="CO89" i="27"/>
  <c r="W89" i="27"/>
  <c r="DI89" i="27"/>
  <c r="AW89" i="27"/>
  <c r="AE89" i="27"/>
  <c r="BG89" i="27"/>
  <c r="DA89" i="27"/>
  <c r="CK255" i="27"/>
  <c r="Y255" i="27"/>
  <c r="AO255" i="27"/>
  <c r="DS255" i="27"/>
  <c r="DG255" i="27"/>
  <c r="AY255" i="27"/>
  <c r="AE255" i="27"/>
  <c r="BM255" i="27"/>
  <c r="DE255" i="27"/>
  <c r="CC255" i="27"/>
  <c r="BO255" i="27"/>
  <c r="BE255" i="27"/>
  <c r="CU255" i="27"/>
  <c r="CQ255" i="27"/>
  <c r="AQ255" i="27"/>
  <c r="AU255" i="27"/>
  <c r="AM255" i="27"/>
  <c r="CG255" i="27"/>
  <c r="I255" i="27"/>
  <c r="AC255" i="27"/>
  <c r="DW255" i="27"/>
  <c r="DQ255" i="27"/>
  <c r="CA255" i="27"/>
  <c r="AA255" i="27"/>
  <c r="O255" i="27"/>
  <c r="BW255" i="27"/>
  <c r="CE255" i="27"/>
  <c r="BU255" i="27"/>
  <c r="M255" i="27"/>
  <c r="DO255" i="27"/>
  <c r="AK255" i="27"/>
  <c r="BQ255" i="27"/>
  <c r="CS255" i="27"/>
  <c r="DM255" i="27"/>
  <c r="Q255" i="27"/>
  <c r="AS255" i="27"/>
  <c r="BC255" i="27"/>
  <c r="DC255" i="27"/>
  <c r="CY255" i="27"/>
  <c r="S255" i="27"/>
  <c r="DI255" i="27"/>
  <c r="U255" i="27"/>
  <c r="W255" i="27"/>
  <c r="DU255" i="27"/>
  <c r="AG255" i="27"/>
  <c r="DK255" i="27"/>
  <c r="CM255" i="27"/>
  <c r="CO255" i="27"/>
  <c r="BY255" i="27"/>
  <c r="BS255" i="27"/>
  <c r="BK255" i="27"/>
  <c r="CI255" i="27"/>
  <c r="DA255" i="27"/>
  <c r="BA255" i="27"/>
  <c r="AW255" i="27"/>
  <c r="BG255" i="27"/>
  <c r="BI255" i="27"/>
  <c r="AI255" i="27"/>
  <c r="CW255" i="27"/>
  <c r="K255" i="27"/>
  <c r="AW18" i="27"/>
  <c r="BQ18" i="27"/>
  <c r="AI18" i="27"/>
  <c r="AK18" i="27"/>
  <c r="CI18" i="27"/>
  <c r="BE18" i="27"/>
  <c r="AG18" i="27"/>
  <c r="BU18" i="27"/>
  <c r="AA18" i="27"/>
  <c r="Q18" i="27"/>
  <c r="W18" i="27"/>
  <c r="BY18" i="27"/>
  <c r="U18" i="27"/>
  <c r="BS18" i="27"/>
  <c r="DI18" i="27"/>
  <c r="AE18" i="27"/>
  <c r="AO18" i="27"/>
  <c r="DM18" i="27"/>
  <c r="DC18" i="27"/>
  <c r="BI18" i="27"/>
  <c r="S18" i="27"/>
  <c r="DK18" i="27"/>
  <c r="BC18" i="27"/>
  <c r="CS18" i="27"/>
  <c r="CU18" i="27"/>
  <c r="CY18" i="27"/>
  <c r="CW18" i="27"/>
  <c r="BO18" i="27"/>
  <c r="AS18" i="27"/>
  <c r="CQ18" i="27"/>
  <c r="DG18" i="27"/>
  <c r="K18" i="27"/>
  <c r="AC18" i="27"/>
  <c r="CA18" i="27"/>
  <c r="DQ18" i="27"/>
  <c r="DS18" i="27"/>
  <c r="CC18" i="27"/>
  <c r="O18" i="27"/>
  <c r="DU18" i="27"/>
  <c r="AQ18" i="27"/>
  <c r="BK18" i="27"/>
  <c r="BG18" i="27"/>
  <c r="CE18" i="27"/>
  <c r="DO18" i="27"/>
  <c r="CK18" i="27"/>
  <c r="CM18" i="27"/>
  <c r="AY18" i="27"/>
  <c r="DW18" i="27"/>
  <c r="I18" i="27"/>
  <c r="AM18" i="27"/>
  <c r="DA18" i="27"/>
  <c r="CO18" i="27"/>
  <c r="DE18" i="27"/>
  <c r="Y18" i="27"/>
  <c r="CG18" i="27"/>
  <c r="BM18" i="27"/>
  <c r="M18" i="27"/>
  <c r="AU18" i="27"/>
  <c r="BA18" i="27"/>
  <c r="BW18" i="27"/>
  <c r="CY59" i="25"/>
  <c r="BQ59" i="25"/>
  <c r="O59" i="25"/>
  <c r="BU59" i="25"/>
  <c r="CW59" i="25"/>
  <c r="CG59" i="25"/>
  <c r="AS59" i="25"/>
  <c r="AW59" i="25"/>
  <c r="CC59" i="25"/>
  <c r="CK59" i="25"/>
  <c r="DS59" i="25"/>
  <c r="BG59" i="25"/>
  <c r="CA59" i="25"/>
  <c r="AC59" i="25"/>
  <c r="BI59" i="25"/>
  <c r="DU59" i="25"/>
  <c r="AU59" i="25"/>
  <c r="CM59" i="25"/>
  <c r="DW59" i="25"/>
  <c r="AY59" i="25"/>
  <c r="DM59" i="25"/>
  <c r="BC59" i="25"/>
  <c r="AO59" i="25"/>
  <c r="U59" i="25"/>
  <c r="CS59" i="25"/>
  <c r="CQ59" i="25"/>
  <c r="S59" i="25"/>
  <c r="BA59" i="25"/>
  <c r="BW59" i="25"/>
  <c r="Y59" i="25"/>
  <c r="DK59" i="25"/>
  <c r="BS59" i="25"/>
  <c r="DE59" i="25"/>
  <c r="DQ59" i="25"/>
  <c r="BM59" i="25"/>
  <c r="BK59" i="25"/>
  <c r="CU59" i="25"/>
  <c r="BO59" i="25"/>
  <c r="AK59" i="25"/>
  <c r="DA59" i="25"/>
  <c r="DG59" i="25"/>
  <c r="AE59" i="25"/>
  <c r="BE59" i="25"/>
  <c r="CE59" i="25"/>
  <c r="AG59" i="25"/>
  <c r="M59" i="25"/>
  <c r="BY59" i="25"/>
  <c r="I59" i="25"/>
  <c r="W59" i="25"/>
  <c r="Q59" i="25"/>
  <c r="DI59" i="25"/>
  <c r="AA59" i="25"/>
  <c r="K59" i="25"/>
  <c r="CO59" i="25"/>
  <c r="DC59" i="25"/>
  <c r="AM59" i="25"/>
  <c r="AQ59" i="25"/>
  <c r="AI59" i="25"/>
  <c r="CI59" i="25"/>
  <c r="DO59" i="25"/>
  <c r="CI65" i="25"/>
  <c r="BQ65" i="25"/>
  <c r="AI65" i="25"/>
  <c r="BG65" i="25"/>
  <c r="CK65" i="25"/>
  <c r="DA65" i="25"/>
  <c r="AS65" i="25"/>
  <c r="CO65" i="25"/>
  <c r="BS65" i="25"/>
  <c r="BO65" i="25"/>
  <c r="CC65" i="25"/>
  <c r="BA65" i="25"/>
  <c r="CA65" i="25"/>
  <c r="DW65" i="25"/>
  <c r="Y65" i="25"/>
  <c r="DO65" i="25"/>
  <c r="CS65" i="25"/>
  <c r="AG65" i="25"/>
  <c r="BM65" i="25"/>
  <c r="DQ65" i="25"/>
  <c r="DI65" i="25"/>
  <c r="DC65" i="25"/>
  <c r="AQ65" i="25"/>
  <c r="BW65" i="25"/>
  <c r="CU65" i="25"/>
  <c r="M65" i="25"/>
  <c r="W65" i="25"/>
  <c r="DU65" i="25"/>
  <c r="CY65" i="25"/>
  <c r="AW65" i="25"/>
  <c r="DK65" i="25"/>
  <c r="DM65" i="25"/>
  <c r="AO65" i="25"/>
  <c r="BU65" i="25"/>
  <c r="DS65" i="25"/>
  <c r="BC65" i="25"/>
  <c r="DE65" i="25"/>
  <c r="K65" i="25"/>
  <c r="AY65" i="25"/>
  <c r="CE65" i="25"/>
  <c r="AK65" i="25"/>
  <c r="AE65" i="25"/>
  <c r="CM65" i="25"/>
  <c r="CW65" i="25"/>
  <c r="O65" i="25"/>
  <c r="AA65" i="25"/>
  <c r="BI65" i="25"/>
  <c r="BK65" i="25"/>
  <c r="Q65" i="25"/>
  <c r="S65" i="25"/>
  <c r="AM65" i="25"/>
  <c r="CG65" i="25"/>
  <c r="DG65" i="25"/>
  <c r="BY65" i="25"/>
  <c r="U65" i="25"/>
  <c r="I65" i="25"/>
  <c r="AU65" i="25"/>
  <c r="CQ65" i="25"/>
  <c r="BE65" i="25"/>
  <c r="AC65" i="25"/>
  <c r="AU137" i="26"/>
  <c r="Q137" i="26"/>
  <c r="AG137" i="26"/>
  <c r="BI137" i="26"/>
  <c r="CC137" i="26"/>
  <c r="S137" i="26"/>
  <c r="DI137" i="26"/>
  <c r="AI137" i="26"/>
  <c r="DO137" i="26"/>
  <c r="CE137" i="26"/>
  <c r="DM137" i="26"/>
  <c r="AO137" i="26"/>
  <c r="AK137" i="26"/>
  <c r="BS137" i="26"/>
  <c r="CO137" i="26"/>
  <c r="AS137" i="26"/>
  <c r="CY137" i="26"/>
  <c r="CQ137" i="26"/>
  <c r="BM137" i="26"/>
  <c r="CS137" i="26"/>
  <c r="AQ137" i="26"/>
  <c r="DK137" i="26"/>
  <c r="BC137" i="26"/>
  <c r="BO137" i="26"/>
  <c r="CK137" i="26"/>
  <c r="M137" i="26"/>
  <c r="K137" i="26"/>
  <c r="AW137" i="26"/>
  <c r="BQ137" i="26"/>
  <c r="CW137" i="26"/>
  <c r="U137" i="26"/>
  <c r="Y137" i="26"/>
  <c r="BA137" i="26"/>
  <c r="CA137" i="26"/>
  <c r="O137" i="26"/>
  <c r="DE137" i="26"/>
  <c r="AA137" i="26"/>
  <c r="DG137" i="26"/>
  <c r="BU137" i="26"/>
  <c r="DU137" i="26"/>
  <c r="DQ137" i="26"/>
  <c r="CM137" i="26"/>
  <c r="AM137" i="26"/>
  <c r="CG137" i="26"/>
  <c r="AY137" i="26"/>
  <c r="BK137" i="26"/>
  <c r="BE137" i="26"/>
  <c r="BG137" i="26"/>
  <c r="W137" i="26"/>
  <c r="DW137" i="26"/>
  <c r="DS137" i="26"/>
  <c r="BW137" i="26"/>
  <c r="AE137" i="26"/>
  <c r="DC137" i="26"/>
  <c r="CI137" i="26"/>
  <c r="CU137" i="26"/>
  <c r="I137" i="26"/>
  <c r="AC137" i="26"/>
  <c r="DA137" i="26"/>
  <c r="BY137" i="26"/>
  <c r="Q89" i="25"/>
  <c r="BE89" i="25"/>
  <c r="BM89" i="25"/>
  <c r="U89" i="25"/>
  <c r="DG89" i="25"/>
  <c r="CC89" i="25"/>
  <c r="BQ89" i="25"/>
  <c r="AA89" i="25"/>
  <c r="DM89" i="25"/>
  <c r="DA89" i="25"/>
  <c r="AU89" i="25"/>
  <c r="Y89" i="25"/>
  <c r="DS89" i="25"/>
  <c r="CQ89" i="25"/>
  <c r="BO89" i="25"/>
  <c r="AE89" i="25"/>
  <c r="AW89" i="25"/>
  <c r="CW89" i="25"/>
  <c r="AO89" i="25"/>
  <c r="AS89" i="25"/>
  <c r="DI89" i="25"/>
  <c r="CE89" i="25"/>
  <c r="CA89" i="25"/>
  <c r="AY89" i="25"/>
  <c r="W89" i="25"/>
  <c r="BC89" i="25"/>
  <c r="BI89" i="25"/>
  <c r="CS89" i="25"/>
  <c r="AC89" i="25"/>
  <c r="DO89" i="25"/>
  <c r="BS89" i="25"/>
  <c r="BW89" i="25"/>
  <c r="AM89" i="25"/>
  <c r="AI89" i="25"/>
  <c r="DU89" i="25"/>
  <c r="S89" i="25"/>
  <c r="CM89" i="25"/>
  <c r="DQ89" i="25"/>
  <c r="M89" i="25"/>
  <c r="CY89" i="25"/>
  <c r="BA89" i="25"/>
  <c r="AK89" i="25"/>
  <c r="DW89" i="25"/>
  <c r="O89" i="25"/>
  <c r="K89" i="25"/>
  <c r="DC89" i="25"/>
  <c r="CG89" i="25"/>
  <c r="BK89" i="25"/>
  <c r="BY89" i="25"/>
  <c r="CI89" i="25"/>
  <c r="AG89" i="25"/>
  <c r="I89" i="25"/>
  <c r="CK89" i="25"/>
  <c r="CO89" i="25"/>
  <c r="CU89" i="25"/>
  <c r="DK89" i="25"/>
  <c r="AQ89" i="25"/>
  <c r="BU89" i="25"/>
  <c r="BG89" i="25"/>
  <c r="DE89" i="25"/>
  <c r="I17" i="25"/>
  <c r="CM17" i="25"/>
  <c r="CU17" i="25"/>
  <c r="CC17" i="25"/>
  <c r="AY17" i="25"/>
  <c r="BE17" i="25"/>
  <c r="BK17" i="25"/>
  <c r="AK17" i="25"/>
  <c r="CQ17" i="25"/>
  <c r="BU17" i="25"/>
  <c r="K17" i="25"/>
  <c r="DC17" i="25"/>
  <c r="Q17" i="25"/>
  <c r="AI17" i="25"/>
  <c r="CG17" i="25"/>
  <c r="AC17" i="25"/>
  <c r="CA17" i="25"/>
  <c r="BS17" i="25"/>
  <c r="Y17" i="25"/>
  <c r="W17" i="25"/>
  <c r="AS17" i="25"/>
  <c r="U17" i="25"/>
  <c r="DK17" i="25"/>
  <c r="DA17" i="25"/>
  <c r="BG17" i="25"/>
  <c r="DU17" i="25"/>
  <c r="BW17" i="25"/>
  <c r="BM17" i="25"/>
  <c r="AQ17" i="25"/>
  <c r="CO17" i="25"/>
  <c r="AM17" i="25"/>
  <c r="AA17" i="25"/>
  <c r="DW17" i="25"/>
  <c r="CE17" i="25"/>
  <c r="DS17" i="25"/>
  <c r="BC17" i="25"/>
  <c r="BI17" i="25"/>
  <c r="DQ17" i="25"/>
  <c r="BQ17" i="25"/>
  <c r="AG17" i="25"/>
  <c r="CY17" i="25"/>
  <c r="M17" i="25"/>
  <c r="AW17" i="25"/>
  <c r="DM17" i="25"/>
  <c r="AU17" i="25"/>
  <c r="O17" i="25"/>
  <c r="AO17" i="25"/>
  <c r="DI17" i="25"/>
  <c r="DG17" i="25"/>
  <c r="CK17" i="25"/>
  <c r="BO17" i="25"/>
  <c r="DE17" i="25"/>
  <c r="S17" i="25"/>
  <c r="BA17" i="25"/>
  <c r="CI17" i="25"/>
  <c r="DO17" i="25"/>
  <c r="CS17" i="25"/>
  <c r="CW17" i="25"/>
  <c r="BY17" i="25"/>
  <c r="AE17" i="25"/>
  <c r="CC95" i="25"/>
  <c r="AI95" i="25"/>
  <c r="BE95" i="25"/>
  <c r="CW95" i="25"/>
  <c r="BU95" i="25"/>
  <c r="BQ95" i="25"/>
  <c r="AY95" i="25"/>
  <c r="AQ95" i="25"/>
  <c r="CQ95" i="25"/>
  <c r="AS95" i="25"/>
  <c r="AM95" i="25"/>
  <c r="M95" i="25"/>
  <c r="BY95" i="25"/>
  <c r="AK95" i="25"/>
  <c r="CM95" i="25"/>
  <c r="BC95" i="25"/>
  <c r="DC95" i="25"/>
  <c r="BS95" i="25"/>
  <c r="S95" i="25"/>
  <c r="DU95" i="25"/>
  <c r="CS95" i="25"/>
  <c r="U95" i="25"/>
  <c r="O95" i="25"/>
  <c r="BW95" i="25"/>
  <c r="DO95" i="25"/>
  <c r="I95" i="25"/>
  <c r="DS95" i="25"/>
  <c r="DI95" i="25"/>
  <c r="DE95" i="25"/>
  <c r="DA95" i="25"/>
  <c r="AW95" i="25"/>
  <c r="BM95" i="25"/>
  <c r="BG95" i="25"/>
  <c r="CY95" i="25"/>
  <c r="BI95" i="25"/>
  <c r="CG95" i="25"/>
  <c r="Q95" i="25"/>
  <c r="CO95" i="25"/>
  <c r="BA95" i="25"/>
  <c r="CU95" i="25"/>
  <c r="AU95" i="25"/>
  <c r="AG95" i="25"/>
  <c r="CI95" i="25"/>
  <c r="W95" i="25"/>
  <c r="CA95" i="25"/>
  <c r="K95" i="25"/>
  <c r="Y95" i="25"/>
  <c r="BO95" i="25"/>
  <c r="BK95" i="25"/>
  <c r="CE95" i="25"/>
  <c r="CK95" i="25"/>
  <c r="DM95" i="25"/>
  <c r="DQ95" i="25"/>
  <c r="DK95" i="25"/>
  <c r="AC95" i="25"/>
  <c r="DG95" i="25"/>
  <c r="AE95" i="25"/>
  <c r="DW95" i="25"/>
  <c r="AO95" i="25"/>
  <c r="AA95" i="25"/>
  <c r="AQ108" i="25"/>
  <c r="AA108" i="25"/>
  <c r="CG108" i="25"/>
  <c r="AW108" i="25"/>
  <c r="AC108" i="25"/>
  <c r="DG108" i="25"/>
  <c r="BI108" i="25"/>
  <c r="BK108" i="25"/>
  <c r="CU108" i="25"/>
  <c r="DU108" i="25"/>
  <c r="BW108" i="25"/>
  <c r="AM108" i="25"/>
  <c r="AG108" i="25"/>
  <c r="M108" i="25"/>
  <c r="CY108" i="25"/>
  <c r="DO108" i="25"/>
  <c r="I108" i="25"/>
  <c r="AI108" i="25"/>
  <c r="DE108" i="25"/>
  <c r="BU108" i="25"/>
  <c r="CS108" i="25"/>
  <c r="DC108" i="25"/>
  <c r="DA108" i="25"/>
  <c r="CE108" i="25"/>
  <c r="CI108" i="25"/>
  <c r="BA108" i="25"/>
  <c r="DW108" i="25"/>
  <c r="CM108" i="25"/>
  <c r="CO108" i="25"/>
  <c r="BE108" i="25"/>
  <c r="O108" i="25"/>
  <c r="S108" i="25"/>
  <c r="BQ108" i="25"/>
  <c r="BS108" i="25"/>
  <c r="DS108" i="25"/>
  <c r="BC108" i="25"/>
  <c r="Y108" i="25"/>
  <c r="AU108" i="25"/>
  <c r="AO108" i="25"/>
  <c r="U108" i="25"/>
  <c r="W108" i="25"/>
  <c r="CW108" i="25"/>
  <c r="AE108" i="25"/>
  <c r="CA108" i="25"/>
  <c r="AK108" i="25"/>
  <c r="DM108" i="25"/>
  <c r="CC108" i="25"/>
  <c r="CQ108" i="25"/>
  <c r="AS108" i="25"/>
  <c r="BM108" i="25"/>
  <c r="CK108" i="25"/>
  <c r="K108" i="25"/>
  <c r="Q108" i="25"/>
  <c r="DI108" i="25"/>
  <c r="BO108" i="25"/>
  <c r="DK108" i="25"/>
  <c r="BY108" i="25"/>
  <c r="DQ108" i="25"/>
  <c r="BG108" i="25"/>
  <c r="AY108" i="25"/>
  <c r="DK143" i="26"/>
  <c r="BA143" i="26"/>
  <c r="CK143" i="26"/>
  <c r="BQ143" i="26"/>
  <c r="CO143" i="26"/>
  <c r="AK143" i="26"/>
  <c r="DI143" i="26"/>
  <c r="AC143" i="26"/>
  <c r="BS143" i="26"/>
  <c r="DC143" i="26"/>
  <c r="BE143" i="26"/>
  <c r="BC143" i="26"/>
  <c r="DO143" i="26"/>
  <c r="CQ143" i="26"/>
  <c r="U143" i="26"/>
  <c r="AS143" i="26"/>
  <c r="AY143" i="26"/>
  <c r="AA143" i="26"/>
  <c r="DA143" i="26"/>
  <c r="Y143" i="26"/>
  <c r="CU143" i="26"/>
  <c r="O143" i="26"/>
  <c r="AW143" i="26"/>
  <c r="BY143" i="26"/>
  <c r="DG143" i="26"/>
  <c r="BG143" i="26"/>
  <c r="AE143" i="26"/>
  <c r="W143" i="26"/>
  <c r="CA143" i="26"/>
  <c r="CY143" i="26"/>
  <c r="AG143" i="26"/>
  <c r="DE143" i="26"/>
  <c r="BI143" i="26"/>
  <c r="DU143" i="26"/>
  <c r="CC143" i="26"/>
  <c r="AI143" i="26"/>
  <c r="DM143" i="26"/>
  <c r="I143" i="26"/>
  <c r="AM143" i="26"/>
  <c r="BU143" i="26"/>
  <c r="CG143" i="26"/>
  <c r="CS143" i="26"/>
  <c r="DS143" i="26"/>
  <c r="DQ143" i="26"/>
  <c r="AQ143" i="26"/>
  <c r="BO143" i="26"/>
  <c r="CE143" i="26"/>
  <c r="K143" i="26"/>
  <c r="DW143" i="26"/>
  <c r="M143" i="26"/>
  <c r="AU143" i="26"/>
  <c r="CW143" i="26"/>
  <c r="CM143" i="26"/>
  <c r="S143" i="26"/>
  <c r="BW143" i="26"/>
  <c r="BK143" i="26"/>
  <c r="CI143" i="26"/>
  <c r="Q143" i="26"/>
  <c r="AO143" i="26"/>
  <c r="BM143" i="26"/>
  <c r="CG27" i="25"/>
  <c r="CW27" i="25"/>
  <c r="AI27" i="25"/>
  <c r="AM27" i="25"/>
  <c r="DQ27" i="25"/>
  <c r="CK27" i="25"/>
  <c r="AY27" i="25"/>
  <c r="BA27" i="25"/>
  <c r="I27" i="25"/>
  <c r="CU27" i="25"/>
  <c r="CY27" i="25"/>
  <c r="W27" i="25"/>
  <c r="O27" i="25"/>
  <c r="DA27" i="25"/>
  <c r="CO27" i="25"/>
  <c r="DO27" i="25"/>
  <c r="BO27" i="25"/>
  <c r="DG27" i="25"/>
  <c r="CE27" i="25"/>
  <c r="BK27" i="25"/>
  <c r="AW27" i="25"/>
  <c r="AS27" i="25"/>
  <c r="CC27" i="25"/>
  <c r="AC27" i="25"/>
  <c r="AG27" i="25"/>
  <c r="DE27" i="25"/>
  <c r="CA27" i="25"/>
  <c r="BG27" i="25"/>
  <c r="AU27" i="25"/>
  <c r="K27" i="25"/>
  <c r="BM27" i="25"/>
  <c r="DS27" i="25"/>
  <c r="DM27" i="25"/>
  <c r="Q27" i="25"/>
  <c r="DC27" i="25"/>
  <c r="U27" i="25"/>
  <c r="CQ27" i="25"/>
  <c r="AE27" i="25"/>
  <c r="DI27" i="25"/>
  <c r="DU27" i="25"/>
  <c r="AQ27" i="25"/>
  <c r="BC27" i="25"/>
  <c r="AA27" i="25"/>
  <c r="Y27" i="25"/>
  <c r="M27" i="25"/>
  <c r="BS27" i="25"/>
  <c r="AK27" i="25"/>
  <c r="AO27" i="25"/>
  <c r="CI27" i="25"/>
  <c r="S27" i="25"/>
  <c r="BE27" i="25"/>
  <c r="DK27" i="25"/>
  <c r="DW27" i="25"/>
  <c r="CS27" i="25"/>
  <c r="BU27" i="25"/>
  <c r="BQ27" i="25"/>
  <c r="BW27" i="25"/>
  <c r="BY27" i="25"/>
  <c r="CM27" i="25"/>
  <c r="BI27" i="25"/>
  <c r="CM101" i="24"/>
  <c r="AY101" i="24"/>
  <c r="BI101" i="24"/>
  <c r="AO101" i="24"/>
  <c r="M101" i="24"/>
  <c r="W101" i="24"/>
  <c r="CQ101" i="24"/>
  <c r="BS101" i="24"/>
  <c r="S101" i="24"/>
  <c r="DE101" i="24"/>
  <c r="CI101" i="24"/>
  <c r="BO101" i="24"/>
  <c r="Y101" i="24"/>
  <c r="DK101" i="24"/>
  <c r="DG101" i="24"/>
  <c r="AS101" i="24"/>
  <c r="DW101" i="24"/>
  <c r="DQ101" i="24"/>
  <c r="CO101" i="24"/>
  <c r="BM101" i="24"/>
  <c r="AC101" i="24"/>
  <c r="BC101" i="24"/>
  <c r="CU101" i="24"/>
  <c r="AU101" i="24"/>
  <c r="AQ101" i="24"/>
  <c r="DO101" i="24"/>
  <c r="CC101" i="24"/>
  <c r="BY101" i="24"/>
  <c r="AW101" i="24"/>
  <c r="U101" i="24"/>
  <c r="BA101" i="24"/>
  <c r="BG101" i="24"/>
  <c r="CY101" i="24"/>
  <c r="AA101" i="24"/>
  <c r="DM101" i="24"/>
  <c r="Q101" i="24"/>
  <c r="DU101" i="24"/>
  <c r="AK101" i="24"/>
  <c r="AG101" i="24"/>
  <c r="DS101" i="24"/>
  <c r="BW101" i="24"/>
  <c r="CG101" i="24"/>
  <c r="AM101" i="24"/>
  <c r="O101" i="24"/>
  <c r="CK101" i="24"/>
  <c r="CW101" i="24"/>
  <c r="BU101" i="24"/>
  <c r="CA101" i="24"/>
  <c r="CS101" i="24"/>
  <c r="BE101" i="24"/>
  <c r="DI101" i="24"/>
  <c r="AI101" i="24"/>
  <c r="BK101" i="24"/>
  <c r="I101" i="24"/>
  <c r="K101" i="24"/>
  <c r="DC101" i="24"/>
  <c r="DA101" i="24"/>
  <c r="CE101" i="24"/>
  <c r="BQ101" i="24"/>
  <c r="AE101" i="24"/>
  <c r="AC29" i="27"/>
  <c r="DO29" i="27"/>
  <c r="CE29" i="27"/>
  <c r="BK29" i="27"/>
  <c r="AA29" i="27"/>
  <c r="BM29" i="27"/>
  <c r="CK29" i="27"/>
  <c r="BQ29" i="27"/>
  <c r="AG29" i="27"/>
  <c r="DS29" i="27"/>
  <c r="DE29" i="27"/>
  <c r="BI29" i="27"/>
  <c r="BO29" i="27"/>
  <c r="AU29" i="27"/>
  <c r="K29" i="27"/>
  <c r="O29" i="27"/>
  <c r="BU29" i="27"/>
  <c r="BA29" i="27"/>
  <c r="Q29" i="27"/>
  <c r="DC29" i="27"/>
  <c r="CI29" i="27"/>
  <c r="CO29" i="27"/>
  <c r="AE29" i="27"/>
  <c r="DI29" i="27"/>
  <c r="DM29" i="27"/>
  <c r="CQ29" i="27"/>
  <c r="CC29" i="27"/>
  <c r="DW29" i="27"/>
  <c r="CM29" i="27"/>
  <c r="BS29" i="27"/>
  <c r="AY29" i="27"/>
  <c r="AS29" i="27"/>
  <c r="CS29" i="27"/>
  <c r="CW29" i="27"/>
  <c r="AO29" i="27"/>
  <c r="BG29" i="27"/>
  <c r="AI29" i="27"/>
  <c r="BW29" i="27"/>
  <c r="BC29" i="27"/>
  <c r="S29" i="27"/>
  <c r="CG29" i="27"/>
  <c r="CU29" i="27"/>
  <c r="BE29" i="27"/>
  <c r="U29" i="27"/>
  <c r="BY29" i="27"/>
  <c r="DK29" i="27"/>
  <c r="AQ29" i="27"/>
  <c r="M29" i="27"/>
  <c r="DU29" i="27"/>
  <c r="CA29" i="27"/>
  <c r="W29" i="27"/>
  <c r="AW29" i="27"/>
  <c r="AK29" i="27"/>
  <c r="AM29" i="27"/>
  <c r="CY29" i="27"/>
  <c r="DG29" i="27"/>
  <c r="I29" i="27"/>
  <c r="DA29" i="27"/>
  <c r="Y29" i="27"/>
  <c r="DQ29" i="27"/>
  <c r="CW101" i="27"/>
  <c r="DS101" i="27"/>
  <c r="AK101" i="27"/>
  <c r="BU101" i="27"/>
  <c r="CG101" i="27"/>
  <c r="DE101" i="27"/>
  <c r="CQ101" i="27"/>
  <c r="O101" i="27"/>
  <c r="CM101" i="27"/>
  <c r="BK101" i="27"/>
  <c r="DM101" i="27"/>
  <c r="BE101" i="27"/>
  <c r="DG101" i="27"/>
  <c r="BQ101" i="27"/>
  <c r="Y101" i="27"/>
  <c r="AI101" i="27"/>
  <c r="M101" i="27"/>
  <c r="I101" i="27"/>
  <c r="AU101" i="27"/>
  <c r="S101" i="27"/>
  <c r="DU101" i="27"/>
  <c r="CY101" i="27"/>
  <c r="BW101" i="27"/>
  <c r="AW101" i="27"/>
  <c r="DK101" i="27"/>
  <c r="AQ101" i="27"/>
  <c r="CK101" i="27"/>
  <c r="BA101" i="27"/>
  <c r="DA101" i="27"/>
  <c r="CO101" i="27"/>
  <c r="W101" i="27"/>
  <c r="U101" i="27"/>
  <c r="AE101" i="27"/>
  <c r="CU101" i="27"/>
  <c r="BS101" i="27"/>
  <c r="AG101" i="27"/>
  <c r="AY101" i="27"/>
  <c r="DO101" i="27"/>
  <c r="DW101" i="27"/>
  <c r="BY101" i="27"/>
  <c r="CI101" i="27"/>
  <c r="K101" i="27"/>
  <c r="DI101" i="27"/>
  <c r="DC101" i="27"/>
  <c r="DQ101" i="27"/>
  <c r="AC101" i="27"/>
  <c r="BM101" i="27"/>
  <c r="BG101" i="27"/>
  <c r="CS101" i="27"/>
  <c r="CE101" i="27"/>
  <c r="AO101" i="27"/>
  <c r="BI101" i="27"/>
  <c r="CA101" i="27"/>
  <c r="BO101" i="27"/>
  <c r="AM101" i="27"/>
  <c r="Q101" i="27"/>
  <c r="BC101" i="27"/>
  <c r="CC101" i="27"/>
  <c r="AA101" i="27"/>
  <c r="AS101" i="27"/>
  <c r="AS30" i="25"/>
  <c r="O30" i="25"/>
  <c r="W30" i="25"/>
  <c r="DI30" i="25"/>
  <c r="CW30" i="25"/>
  <c r="BE30" i="25"/>
  <c r="BG30" i="25"/>
  <c r="DO30" i="25"/>
  <c r="CM30" i="25"/>
  <c r="BS30" i="25"/>
  <c r="BU30" i="25"/>
  <c r="AE30" i="25"/>
  <c r="CK30" i="25"/>
  <c r="CG30" i="25"/>
  <c r="AO30" i="25"/>
  <c r="CS30" i="25"/>
  <c r="BW30" i="25"/>
  <c r="BO30" i="25"/>
  <c r="BC30" i="25"/>
  <c r="S30" i="25"/>
  <c r="DG30" i="25"/>
  <c r="CI30" i="25"/>
  <c r="U30" i="25"/>
  <c r="Y30" i="25"/>
  <c r="DK30" i="25"/>
  <c r="DW30" i="25"/>
  <c r="CY30" i="25"/>
  <c r="AM30" i="25"/>
  <c r="DQ30" i="25"/>
  <c r="AC30" i="25"/>
  <c r="BY30" i="25"/>
  <c r="M30" i="25"/>
  <c r="I30" i="25"/>
  <c r="CU30" i="25"/>
  <c r="CA30" i="25"/>
  <c r="CC30" i="25"/>
  <c r="CO30" i="25"/>
  <c r="DA30" i="25"/>
  <c r="DM30" i="25"/>
  <c r="AW30" i="25"/>
  <c r="AQ30" i="25"/>
  <c r="DE30" i="25"/>
  <c r="CE30" i="25"/>
  <c r="BA30" i="25"/>
  <c r="BQ30" i="25"/>
  <c r="AU30" i="25"/>
  <c r="AK30" i="25"/>
  <c r="Q30" i="25"/>
  <c r="BI30" i="25"/>
  <c r="BK30" i="25"/>
  <c r="AI30" i="25"/>
  <c r="AG30" i="25"/>
  <c r="DU30" i="25"/>
  <c r="AY30" i="25"/>
  <c r="CQ30" i="25"/>
  <c r="BM30" i="25"/>
  <c r="K30" i="25"/>
  <c r="DC30" i="25"/>
  <c r="AA30" i="25"/>
  <c r="DS30" i="25"/>
  <c r="DI7" i="24"/>
  <c r="DE7" i="24"/>
  <c r="W7" i="24"/>
  <c r="AA7" i="24"/>
  <c r="BI7" i="24"/>
  <c r="BW7" i="24"/>
  <c r="CY7" i="24"/>
  <c r="AO7" i="24"/>
  <c r="AW7" i="24"/>
  <c r="AM7" i="24"/>
  <c r="BY7" i="24"/>
  <c r="CU7" i="24"/>
  <c r="DW7" i="24"/>
  <c r="BG7" i="24"/>
  <c r="BU7" i="24"/>
  <c r="CA7" i="24"/>
  <c r="CQ7" i="24"/>
  <c r="AG7" i="24"/>
  <c r="BA7" i="24"/>
  <c r="K7" i="24"/>
  <c r="BM7" i="24"/>
  <c r="DQ7" i="24"/>
  <c r="AQ7" i="24"/>
  <c r="BC7" i="24"/>
  <c r="DC7" i="24"/>
  <c r="CM7" i="24"/>
  <c r="DS7" i="24"/>
  <c r="AK7" i="24"/>
  <c r="CC7" i="24"/>
  <c r="CG7" i="24"/>
  <c r="DO7" i="24"/>
  <c r="CI7" i="24"/>
  <c r="DG7" i="24"/>
  <c r="O7" i="24"/>
  <c r="BQ7" i="24"/>
  <c r="M7" i="24"/>
  <c r="CK7" i="24"/>
  <c r="AI7" i="24"/>
  <c r="AS7" i="24"/>
  <c r="BE7" i="24"/>
  <c r="S7" i="24"/>
  <c r="AY7" i="24"/>
  <c r="DU7" i="24"/>
  <c r="AU7" i="24"/>
  <c r="CO7" i="24"/>
  <c r="BO7" i="24"/>
  <c r="Y7" i="24"/>
  <c r="BS7" i="24"/>
  <c r="CW7" i="24"/>
  <c r="CS7" i="24"/>
  <c r="DK7" i="24"/>
  <c r="CE7" i="24"/>
  <c r="U7" i="24"/>
  <c r="AE7" i="24"/>
  <c r="I7" i="24"/>
  <c r="DM7" i="24"/>
  <c r="DA7" i="24"/>
  <c r="AC7" i="24"/>
  <c r="Q7" i="24"/>
  <c r="BK7" i="24"/>
  <c r="CU41" i="26"/>
  <c r="DO41" i="26"/>
  <c r="CG41" i="26"/>
  <c r="Q41" i="26"/>
  <c r="AW41" i="26"/>
  <c r="W41" i="26"/>
  <c r="CW41" i="26"/>
  <c r="AE41" i="26"/>
  <c r="K41" i="26"/>
  <c r="AY41" i="26"/>
  <c r="CC41" i="26"/>
  <c r="BM41" i="26"/>
  <c r="DW41" i="26"/>
  <c r="U41" i="26"/>
  <c r="AS41" i="26"/>
  <c r="DA41" i="26"/>
  <c r="BU41" i="26"/>
  <c r="DI41" i="26"/>
  <c r="BC41" i="26"/>
  <c r="AO41" i="26"/>
  <c r="BO41" i="26"/>
  <c r="CY41" i="26"/>
  <c r="DC41" i="26"/>
  <c r="Y41" i="26"/>
  <c r="S41" i="26"/>
  <c r="BW41" i="26"/>
  <c r="CK41" i="26"/>
  <c r="DM41" i="26"/>
  <c r="AA41" i="26"/>
  <c r="DK41" i="26"/>
  <c r="CA41" i="26"/>
  <c r="CE41" i="26"/>
  <c r="AM41" i="26"/>
  <c r="AC41" i="26"/>
  <c r="CO41" i="26"/>
  <c r="BA41" i="26"/>
  <c r="BY41" i="26"/>
  <c r="I41" i="26"/>
  <c r="BK41" i="26"/>
  <c r="BE41" i="26"/>
  <c r="CQ41" i="26"/>
  <c r="AK41" i="26"/>
  <c r="BQ41" i="26"/>
  <c r="BS41" i="26"/>
  <c r="O41" i="26"/>
  <c r="AI41" i="26"/>
  <c r="DG41" i="26"/>
  <c r="M41" i="26"/>
  <c r="CS41" i="26"/>
  <c r="DE41" i="26"/>
  <c r="CM41" i="26"/>
  <c r="DQ41" i="26"/>
  <c r="DS41" i="26"/>
  <c r="CI41" i="26"/>
  <c r="BI41" i="26"/>
  <c r="DU41" i="26"/>
  <c r="AU41" i="26"/>
  <c r="AG41" i="26"/>
  <c r="AQ41" i="26"/>
  <c r="BG41" i="26"/>
  <c r="BU97" i="25"/>
  <c r="AO97" i="25"/>
  <c r="CW97" i="25"/>
  <c r="AG97" i="25"/>
  <c r="AS97" i="25"/>
  <c r="AU97" i="25"/>
  <c r="CE97" i="25"/>
  <c r="CA97" i="25"/>
  <c r="AY97" i="25"/>
  <c r="W97" i="25"/>
  <c r="AE97" i="25"/>
  <c r="BI97" i="25"/>
  <c r="CK97" i="25"/>
  <c r="AC97" i="25"/>
  <c r="DO97" i="25"/>
  <c r="Y97" i="25"/>
  <c r="DA97" i="25"/>
  <c r="AM97" i="25"/>
  <c r="AI97" i="25"/>
  <c r="DU97" i="25"/>
  <c r="CO97" i="25"/>
  <c r="BC97" i="25"/>
  <c r="AW97" i="25"/>
  <c r="M97" i="25"/>
  <c r="CY97" i="25"/>
  <c r="DI97" i="25"/>
  <c r="I97" i="25"/>
  <c r="CG97" i="25"/>
  <c r="DQ97" i="25"/>
  <c r="AK97" i="25"/>
  <c r="Q97" i="25"/>
  <c r="CM97" i="25"/>
  <c r="AA97" i="25"/>
  <c r="DM97" i="25"/>
  <c r="CS97" i="25"/>
  <c r="K97" i="25"/>
  <c r="O97" i="25"/>
  <c r="DC97" i="25"/>
  <c r="DG97" i="25"/>
  <c r="CU97" i="25"/>
  <c r="BK97" i="25"/>
  <c r="BO97" i="25"/>
  <c r="DK97" i="25"/>
  <c r="BE97" i="25"/>
  <c r="BQ97" i="25"/>
  <c r="DS97" i="25"/>
  <c r="BA97" i="25"/>
  <c r="DE97" i="25"/>
  <c r="S97" i="25"/>
  <c r="AQ97" i="25"/>
  <c r="DW97" i="25"/>
  <c r="BM97" i="25"/>
  <c r="CQ97" i="25"/>
  <c r="BG97" i="25"/>
  <c r="BY97" i="25"/>
  <c r="BS97" i="25"/>
  <c r="CI97" i="25"/>
  <c r="U97" i="25"/>
  <c r="BW97" i="25"/>
  <c r="CC97" i="25"/>
  <c r="BW37" i="24"/>
  <c r="O37" i="24"/>
  <c r="DQ37" i="24"/>
  <c r="CO37" i="24"/>
  <c r="BM37" i="24"/>
  <c r="AC37" i="24"/>
  <c r="AM37" i="24"/>
  <c r="CU37" i="24"/>
  <c r="BK37" i="24"/>
  <c r="AQ37" i="24"/>
  <c r="BS37" i="24"/>
  <c r="CC37" i="24"/>
  <c r="BY37" i="24"/>
  <c r="AW37" i="24"/>
  <c r="U37" i="24"/>
  <c r="AS37" i="24"/>
  <c r="BG37" i="24"/>
  <c r="CA37" i="24"/>
  <c r="AA37" i="24"/>
  <c r="DM37" i="24"/>
  <c r="CI37" i="24"/>
  <c r="CY37" i="24"/>
  <c r="AK37" i="24"/>
  <c r="AG37" i="24"/>
  <c r="DS37" i="24"/>
  <c r="CM37" i="24"/>
  <c r="BA37" i="24"/>
  <c r="BC37" i="24"/>
  <c r="K37" i="24"/>
  <c r="CW37" i="24"/>
  <c r="DI37" i="24"/>
  <c r="BQ37" i="24"/>
  <c r="DA37" i="24"/>
  <c r="CG37" i="24"/>
  <c r="BE37" i="24"/>
  <c r="DG37" i="24"/>
  <c r="BU37" i="24"/>
  <c r="CE37" i="24"/>
  <c r="AE37" i="24"/>
  <c r="DO37" i="24"/>
  <c r="Y37" i="24"/>
  <c r="CS37" i="24"/>
  <c r="DC37" i="24"/>
  <c r="BO37" i="24"/>
  <c r="AO37" i="24"/>
  <c r="AY37" i="24"/>
  <c r="S37" i="24"/>
  <c r="W37" i="24"/>
  <c r="DK37" i="24"/>
  <c r="DU37" i="24"/>
  <c r="AI37" i="24"/>
  <c r="AU37" i="24"/>
  <c r="M37" i="24"/>
  <c r="Q37" i="24"/>
  <c r="CK37" i="24"/>
  <c r="I37" i="24"/>
  <c r="BI37" i="24"/>
  <c r="DE37" i="24"/>
  <c r="CQ37" i="24"/>
  <c r="DW37" i="24"/>
  <c r="CK49" i="24"/>
  <c r="BS49" i="24"/>
  <c r="DO49" i="24"/>
  <c r="S49" i="24"/>
  <c r="DE49" i="24"/>
  <c r="DU49" i="24"/>
  <c r="AS49" i="24"/>
  <c r="Y49" i="24"/>
  <c r="DK49" i="24"/>
  <c r="DW49" i="24"/>
  <c r="CS49" i="24"/>
  <c r="O49" i="24"/>
  <c r="DQ49" i="24"/>
  <c r="CO49" i="24"/>
  <c r="BM49" i="24"/>
  <c r="CA49" i="24"/>
  <c r="AM49" i="24"/>
  <c r="CU49" i="24"/>
  <c r="BK49" i="24"/>
  <c r="AQ49" i="24"/>
  <c r="BO49" i="24"/>
  <c r="CC49" i="24"/>
  <c r="BY49" i="24"/>
  <c r="AW49" i="24"/>
  <c r="U49" i="24"/>
  <c r="AY49" i="24"/>
  <c r="BG49" i="24"/>
  <c r="AU49" i="24"/>
  <c r="AA49" i="24"/>
  <c r="DM49" i="24"/>
  <c r="CY49" i="24"/>
  <c r="BW49" i="24"/>
  <c r="BC49" i="24"/>
  <c r="K49" i="24"/>
  <c r="CW49" i="24"/>
  <c r="AC49" i="24"/>
  <c r="CQ49" i="24"/>
  <c r="AK49" i="24"/>
  <c r="BE49" i="24"/>
  <c r="I49" i="24"/>
  <c r="AI49" i="24"/>
  <c r="DI49" i="24"/>
  <c r="DA49" i="24"/>
  <c r="M49" i="24"/>
  <c r="BA49" i="24"/>
  <c r="CE49" i="24"/>
  <c r="Q49" i="24"/>
  <c r="BI49" i="24"/>
  <c r="BU49" i="24"/>
  <c r="DC49" i="24"/>
  <c r="CM49" i="24"/>
  <c r="AO49" i="24"/>
  <c r="AE49" i="24"/>
  <c r="DS49" i="24"/>
  <c r="W49" i="24"/>
  <c r="AG49" i="24"/>
  <c r="BQ49" i="24"/>
  <c r="CI49" i="24"/>
  <c r="DG49" i="24"/>
  <c r="CG49" i="24"/>
  <c r="DG68" i="24"/>
  <c r="CC68" i="24"/>
  <c r="BY68" i="24"/>
  <c r="AW68" i="24"/>
  <c r="U68" i="24"/>
  <c r="BA68" i="24"/>
  <c r="BG68" i="24"/>
  <c r="CQ68" i="24"/>
  <c r="AA68" i="24"/>
  <c r="DM68" i="24"/>
  <c r="Q68" i="24"/>
  <c r="CK68" i="24"/>
  <c r="AK68" i="24"/>
  <c r="AG68" i="24"/>
  <c r="DS68" i="24"/>
  <c r="BQ68" i="24"/>
  <c r="BU68" i="24"/>
  <c r="BC68" i="24"/>
  <c r="K68" i="24"/>
  <c r="CW68" i="24"/>
  <c r="W68" i="24"/>
  <c r="CS68" i="24"/>
  <c r="I68" i="24"/>
  <c r="DC68" i="24"/>
  <c r="BS68" i="24"/>
  <c r="BW68" i="24"/>
  <c r="DI68" i="24"/>
  <c r="DA68" i="24"/>
  <c r="CG68" i="24"/>
  <c r="BE68" i="24"/>
  <c r="CM68" i="24"/>
  <c r="AY68" i="24"/>
  <c r="BI68" i="24"/>
  <c r="AO68" i="24"/>
  <c r="M68" i="24"/>
  <c r="DO68" i="24"/>
  <c r="CO68" i="24"/>
  <c r="BO68" i="24"/>
  <c r="AM68" i="24"/>
  <c r="CI68" i="24"/>
  <c r="AI68" i="24"/>
  <c r="AU68" i="24"/>
  <c r="DE68" i="24"/>
  <c r="CE68" i="24"/>
  <c r="CY68" i="24"/>
  <c r="BK68" i="24"/>
  <c r="BM68" i="24"/>
  <c r="AC68" i="24"/>
  <c r="DQ68" i="24"/>
  <c r="O68" i="24"/>
  <c r="S68" i="24"/>
  <c r="AE68" i="24"/>
  <c r="CA68" i="24"/>
  <c r="AS68" i="24"/>
  <c r="DU68" i="24"/>
  <c r="CU68" i="24"/>
  <c r="AQ68" i="24"/>
  <c r="DW68" i="24"/>
  <c r="Y68" i="24"/>
  <c r="DK68" i="24"/>
  <c r="CS99" i="24"/>
  <c r="Q99" i="24"/>
  <c r="I99" i="24"/>
  <c r="DC99" i="24"/>
  <c r="BK99" i="24"/>
  <c r="O99" i="24"/>
  <c r="DU99" i="24"/>
  <c r="BI99" i="24"/>
  <c r="AO99" i="24"/>
  <c r="M99" i="24"/>
  <c r="DI99" i="24"/>
  <c r="AC99" i="24"/>
  <c r="DQ99" i="24"/>
  <c r="AW99" i="24"/>
  <c r="AY99" i="24"/>
  <c r="CK99" i="24"/>
  <c r="CU99" i="24"/>
  <c r="AA99" i="24"/>
  <c r="BO99" i="24"/>
  <c r="DG99" i="24"/>
  <c r="BY99" i="24"/>
  <c r="DS99" i="24"/>
  <c r="CA99" i="24"/>
  <c r="AM99" i="24"/>
  <c r="CI99" i="24"/>
  <c r="CW99" i="24"/>
  <c r="BW99" i="24"/>
  <c r="CC99" i="24"/>
  <c r="AG99" i="24"/>
  <c r="BE99" i="24"/>
  <c r="BS99" i="24"/>
  <c r="BG99" i="24"/>
  <c r="K99" i="24"/>
  <c r="AI99" i="24"/>
  <c r="CY99" i="24"/>
  <c r="AU99" i="24"/>
  <c r="DO99" i="24"/>
  <c r="CQ99" i="24"/>
  <c r="W99" i="24"/>
  <c r="BQ99" i="24"/>
  <c r="BC99" i="24"/>
  <c r="CO99" i="24"/>
  <c r="U99" i="24"/>
  <c r="DK99" i="24"/>
  <c r="CM99" i="24"/>
  <c r="AE99" i="24"/>
  <c r="AS99" i="24"/>
  <c r="DE99" i="24"/>
  <c r="BA99" i="24"/>
  <c r="BM99" i="24"/>
  <c r="DW99" i="24"/>
  <c r="AQ99" i="24"/>
  <c r="BU99" i="24"/>
  <c r="DM99" i="24"/>
  <c r="DA99" i="24"/>
  <c r="CG99" i="24"/>
  <c r="CE99" i="24"/>
  <c r="AK99" i="24"/>
  <c r="Y99" i="24"/>
  <c r="S99" i="24"/>
  <c r="CI73" i="24"/>
  <c r="BC73" i="24"/>
  <c r="CU73" i="24"/>
  <c r="AU73" i="24"/>
  <c r="AQ73" i="24"/>
  <c r="AS73" i="24"/>
  <c r="CC73" i="24"/>
  <c r="BY73" i="24"/>
  <c r="AW73" i="24"/>
  <c r="U73" i="24"/>
  <c r="DO73" i="24"/>
  <c r="BG73" i="24"/>
  <c r="CY73" i="24"/>
  <c r="AA73" i="24"/>
  <c r="DM73" i="24"/>
  <c r="AM73" i="24"/>
  <c r="BA73" i="24"/>
  <c r="AK73" i="24"/>
  <c r="AG73" i="24"/>
  <c r="DS73" i="24"/>
  <c r="CM73" i="24"/>
  <c r="W73" i="24"/>
  <c r="CQ73" i="24"/>
  <c r="K73" i="24"/>
  <c r="CW73" i="24"/>
  <c r="BK73" i="24"/>
  <c r="BU73" i="24"/>
  <c r="CE73" i="24"/>
  <c r="O73" i="24"/>
  <c r="AI73" i="24"/>
  <c r="DU73" i="24"/>
  <c r="AO73" i="24"/>
  <c r="AC73" i="24"/>
  <c r="S73" i="24"/>
  <c r="CK73" i="24"/>
  <c r="DK73" i="24"/>
  <c r="AE73" i="24"/>
  <c r="CO73" i="24"/>
  <c r="CS73" i="24"/>
  <c r="I73" i="24"/>
  <c r="CA73" i="24"/>
  <c r="DI73" i="24"/>
  <c r="DA73" i="24"/>
  <c r="BE73" i="24"/>
  <c r="BO73" i="24"/>
  <c r="BI73" i="24"/>
  <c r="M73" i="24"/>
  <c r="AY73" i="24"/>
  <c r="BS73" i="24"/>
  <c r="DE73" i="24"/>
  <c r="DC73" i="24"/>
  <c r="CG73" i="24"/>
  <c r="DG73" i="24"/>
  <c r="BM73" i="24"/>
  <c r="BW73" i="24"/>
  <c r="Q73" i="24"/>
  <c r="BQ73" i="24"/>
  <c r="Y73" i="24"/>
  <c r="DW73" i="24"/>
  <c r="DQ73" i="24"/>
  <c r="AI36" i="24"/>
  <c r="U36" i="24"/>
  <c r="DA36" i="24"/>
  <c r="AK36" i="24"/>
  <c r="BC36" i="24"/>
  <c r="CE36" i="24"/>
  <c r="AY36" i="24"/>
  <c r="BM36" i="24"/>
  <c r="BK36" i="24"/>
  <c r="CO36" i="24"/>
  <c r="BW36" i="24"/>
  <c r="CK36" i="24"/>
  <c r="CC36" i="24"/>
  <c r="CY36" i="24"/>
  <c r="DQ36" i="24"/>
  <c r="AC36" i="24"/>
  <c r="BY36" i="24"/>
  <c r="BO36" i="24"/>
  <c r="CU36" i="24"/>
  <c r="W36" i="24"/>
  <c r="BA36" i="24"/>
  <c r="AU36" i="24"/>
  <c r="CQ36" i="24"/>
  <c r="AW36" i="24"/>
  <c r="BG36" i="24"/>
  <c r="CW36" i="24"/>
  <c r="BI36" i="24"/>
  <c r="AA36" i="24"/>
  <c r="CG36" i="24"/>
  <c r="I36" i="24"/>
  <c r="AG36" i="24"/>
  <c r="DS36" i="24"/>
  <c r="AE36" i="24"/>
  <c r="AM36" i="24"/>
  <c r="DM36" i="24"/>
  <c r="K36" i="24"/>
  <c r="CS36" i="24"/>
  <c r="DU36" i="24"/>
  <c r="Q36" i="24"/>
  <c r="DC36" i="24"/>
  <c r="CI36" i="24"/>
  <c r="BS36" i="24"/>
  <c r="DI36" i="24"/>
  <c r="DG36" i="24"/>
  <c r="M36" i="24"/>
  <c r="Y36" i="24"/>
  <c r="DO36" i="24"/>
  <c r="DE36" i="24"/>
  <c r="BU36" i="24"/>
  <c r="AO36" i="24"/>
  <c r="BE36" i="24"/>
  <c r="S36" i="24"/>
  <c r="DW36" i="24"/>
  <c r="DK36" i="24"/>
  <c r="AQ36" i="24"/>
  <c r="O36" i="24"/>
  <c r="BQ36" i="24"/>
  <c r="CM36" i="24"/>
  <c r="AS36" i="24"/>
  <c r="CA36" i="24"/>
  <c r="CC151" i="24"/>
  <c r="AE151" i="24"/>
  <c r="DU151" i="24"/>
  <c r="I151" i="24"/>
  <c r="DW151" i="24"/>
  <c r="AS151" i="24"/>
  <c r="CI151" i="24"/>
  <c r="CW151" i="24"/>
  <c r="BY151" i="24"/>
  <c r="M151" i="24"/>
  <c r="K151" i="24"/>
  <c r="AC151" i="24"/>
  <c r="DC151" i="24"/>
  <c r="AI151" i="24"/>
  <c r="Q151" i="24"/>
  <c r="BU151" i="24"/>
  <c r="AU151" i="24"/>
  <c r="BS151" i="24"/>
  <c r="CE151" i="24"/>
  <c r="CM151" i="24"/>
  <c r="Y151" i="24"/>
  <c r="AA151" i="24"/>
  <c r="O151" i="24"/>
  <c r="BM151" i="24"/>
  <c r="CA151" i="24"/>
  <c r="W151" i="24"/>
  <c r="AO151" i="24"/>
  <c r="BA151" i="24"/>
  <c r="BC151" i="24"/>
  <c r="BK151" i="24"/>
  <c r="CO151" i="24"/>
  <c r="DG151" i="24"/>
  <c r="CU151" i="24"/>
  <c r="BI151" i="24"/>
  <c r="BW151" i="24"/>
  <c r="U151" i="24"/>
  <c r="AK151" i="24"/>
  <c r="CQ151" i="24"/>
  <c r="BQ151" i="24"/>
  <c r="AQ151" i="24"/>
  <c r="BO151" i="24"/>
  <c r="DA151" i="24"/>
  <c r="AG151" i="24"/>
  <c r="CG151" i="24"/>
  <c r="AY151" i="24"/>
  <c r="BE151" i="24"/>
  <c r="DI151" i="24"/>
  <c r="AW151" i="24"/>
  <c r="BG151" i="24"/>
  <c r="AM151" i="24"/>
  <c r="DM151" i="24"/>
  <c r="DK151" i="24"/>
  <c r="CY151" i="24"/>
  <c r="S151" i="24"/>
  <c r="DS151" i="24"/>
  <c r="DQ151" i="24"/>
  <c r="CS151" i="24"/>
  <c r="DO151" i="24"/>
  <c r="CK151" i="24"/>
  <c r="DE151" i="24"/>
  <c r="DO85" i="19"/>
  <c r="CG85" i="19"/>
  <c r="BU85" i="19"/>
  <c r="BW85" i="19"/>
  <c r="DI85" i="19"/>
  <c r="DU85" i="19"/>
  <c r="K85" i="19"/>
  <c r="DQ85" i="19"/>
  <c r="DA85" i="19"/>
  <c r="CC85" i="19"/>
  <c r="AM85" i="19"/>
  <c r="DE85" i="19"/>
  <c r="BK85" i="19"/>
  <c r="DK85" i="19"/>
  <c r="CY85" i="19"/>
  <c r="AC85" i="19"/>
  <c r="AU85" i="19"/>
  <c r="DC85" i="19"/>
  <c r="AS85" i="19"/>
  <c r="BY85" i="19"/>
  <c r="DW85" i="19"/>
  <c r="BG85" i="19"/>
  <c r="CS85" i="19"/>
  <c r="U85" i="19"/>
  <c r="BM85" i="19"/>
  <c r="DM85" i="19"/>
  <c r="CW85" i="19"/>
  <c r="W85" i="19"/>
  <c r="BA85" i="19"/>
  <c r="DS85" i="19"/>
  <c r="CU85" i="19"/>
  <c r="AO85" i="19"/>
  <c r="BQ85" i="19"/>
  <c r="BS85" i="19"/>
  <c r="Q85" i="19"/>
  <c r="AW85" i="19"/>
  <c r="CM85" i="19"/>
  <c r="AG85" i="19"/>
  <c r="AA85" i="19"/>
  <c r="BC85" i="19"/>
  <c r="AY85" i="19"/>
  <c r="DG85" i="19"/>
  <c r="S85" i="19"/>
  <c r="O85" i="19"/>
  <c r="BO85" i="19"/>
  <c r="CO85" i="19"/>
  <c r="AK85" i="19"/>
  <c r="BE85" i="19"/>
  <c r="CE85" i="19"/>
  <c r="Y85" i="19"/>
  <c r="AI85" i="19"/>
  <c r="CI85" i="19"/>
  <c r="AQ85" i="19"/>
  <c r="CK85" i="19"/>
  <c r="CQ85" i="19"/>
  <c r="DW66" i="24"/>
  <c r="CC66" i="24"/>
  <c r="BY66" i="24"/>
  <c r="AW66" i="24"/>
  <c r="U66" i="24"/>
  <c r="BA66" i="24"/>
  <c r="BG66" i="24"/>
  <c r="DG66" i="24"/>
  <c r="AA66" i="24"/>
  <c r="DM66" i="24"/>
  <c r="AE66" i="24"/>
  <c r="CY66" i="24"/>
  <c r="AG66" i="24"/>
  <c r="CI66" i="24"/>
  <c r="CQ66" i="24"/>
  <c r="BK66" i="24"/>
  <c r="K66" i="24"/>
  <c r="BE66" i="24"/>
  <c r="AU66" i="24"/>
  <c r="AK66" i="24"/>
  <c r="W66" i="24"/>
  <c r="BM66" i="24"/>
  <c r="CM66" i="24"/>
  <c r="O66" i="24"/>
  <c r="AO66" i="24"/>
  <c r="AQ66" i="24"/>
  <c r="AS66" i="24"/>
  <c r="I66" i="24"/>
  <c r="S66" i="24"/>
  <c r="AC66" i="24"/>
  <c r="DA66" i="24"/>
  <c r="DK66" i="24"/>
  <c r="CK66" i="24"/>
  <c r="CE66" i="24"/>
  <c r="CO66" i="24"/>
  <c r="CS66" i="24"/>
  <c r="BI66" i="24"/>
  <c r="BC66" i="24"/>
  <c r="DI66" i="24"/>
  <c r="Y66" i="24"/>
  <c r="CW66" i="24"/>
  <c r="AM66" i="24"/>
  <c r="BS66" i="24"/>
  <c r="DC66" i="24"/>
  <c r="DE66" i="24"/>
  <c r="AY66" i="24"/>
  <c r="BO66" i="24"/>
  <c r="CA66" i="24"/>
  <c r="DQ66" i="24"/>
  <c r="CU66" i="24"/>
  <c r="CG66" i="24"/>
  <c r="BQ66" i="24"/>
  <c r="AI66" i="24"/>
  <c r="BU66" i="24"/>
  <c r="BW66" i="24"/>
  <c r="DU66" i="24"/>
  <c r="DS66" i="24"/>
  <c r="M66" i="24"/>
  <c r="DO66" i="24"/>
  <c r="Q66" i="24"/>
  <c r="CI3" i="27"/>
  <c r="CQ3" i="27"/>
  <c r="U3" i="27"/>
  <c r="AK3" i="27"/>
  <c r="Y3" i="27"/>
  <c r="AI3" i="27"/>
  <c r="CE3" i="27"/>
  <c r="AS3" i="27"/>
  <c r="DG3" i="27"/>
  <c r="BY3" i="27"/>
  <c r="BM3" i="27"/>
  <c r="CM3" i="27"/>
  <c r="AA3" i="27"/>
  <c r="DO3" i="27"/>
  <c r="DQ3" i="27"/>
  <c r="BW3" i="27"/>
  <c r="BI3" i="27"/>
  <c r="K3" i="27"/>
  <c r="S3" i="27"/>
  <c r="BO3" i="27"/>
  <c r="BC3" i="27"/>
  <c r="BU3" i="27"/>
  <c r="AM3" i="27"/>
  <c r="Q3" i="27"/>
  <c r="AQ3" i="27"/>
  <c r="AW3" i="27"/>
  <c r="DA3" i="27"/>
  <c r="AU3" i="27"/>
  <c r="W3" i="27"/>
  <c r="DM3" i="27"/>
  <c r="M3" i="27"/>
  <c r="BG3" i="27"/>
  <c r="AG3" i="27"/>
  <c r="CA3" i="27"/>
  <c r="BE3" i="27"/>
  <c r="CG3" i="27"/>
  <c r="DK3" i="27"/>
  <c r="BK3" i="27"/>
  <c r="O3" i="27"/>
  <c r="DC3" i="27"/>
  <c r="BQ3" i="27"/>
  <c r="AE3" i="27"/>
  <c r="AO3" i="27"/>
  <c r="CO3" i="27"/>
  <c r="AY3" i="27"/>
  <c r="I3" i="27"/>
  <c r="AC3" i="27"/>
  <c r="CU3" i="27"/>
  <c r="CW3" i="27"/>
  <c r="BA3" i="27"/>
  <c r="CC3" i="27"/>
  <c r="DI3" i="27"/>
  <c r="DU3" i="27"/>
  <c r="DS3" i="27"/>
  <c r="CY3" i="27"/>
  <c r="CK3" i="27"/>
  <c r="CS3" i="27"/>
  <c r="BS3" i="27"/>
  <c r="DE3" i="27"/>
  <c r="DW3" i="27"/>
  <c r="W24" i="27"/>
  <c r="DS24" i="27"/>
  <c r="DC24" i="27"/>
  <c r="Y24" i="27"/>
  <c r="CS24" i="27"/>
  <c r="BC24" i="27"/>
  <c r="CW24" i="27"/>
  <c r="AK24" i="27"/>
  <c r="K24" i="27"/>
  <c r="DQ24" i="27"/>
  <c r="BG24" i="27"/>
  <c r="AM24" i="27"/>
  <c r="S24" i="27"/>
  <c r="BI24" i="27"/>
  <c r="AG24" i="27"/>
  <c r="DG24" i="27"/>
  <c r="AA24" i="27"/>
  <c r="BS24" i="27"/>
  <c r="CM24" i="27"/>
  <c r="AO24" i="27"/>
  <c r="BW24" i="27"/>
  <c r="DI24" i="27"/>
  <c r="I24" i="27"/>
  <c r="CQ24" i="27"/>
  <c r="AW24" i="27"/>
  <c r="CG24" i="27"/>
  <c r="DO24" i="27"/>
  <c r="M24" i="27"/>
  <c r="AS24" i="27"/>
  <c r="BE24" i="27"/>
  <c r="CO24" i="27"/>
  <c r="DW24" i="27"/>
  <c r="AU24" i="27"/>
  <c r="CA24" i="27"/>
  <c r="BQ24" i="27"/>
  <c r="AE24" i="27"/>
  <c r="U24" i="27"/>
  <c r="AY24" i="27"/>
  <c r="Q24" i="27"/>
  <c r="DK24" i="27"/>
  <c r="DA24" i="27"/>
  <c r="BY24" i="27"/>
  <c r="DU24" i="27"/>
  <c r="BO24" i="27"/>
  <c r="BM24" i="27"/>
  <c r="AQ24" i="27"/>
  <c r="BA24" i="27"/>
  <c r="CU24" i="27"/>
  <c r="CI24" i="27"/>
  <c r="DM24" i="27"/>
  <c r="AI24" i="27"/>
  <c r="CC24" i="27"/>
  <c r="CY24" i="27"/>
  <c r="DE24" i="27"/>
  <c r="O24" i="27"/>
  <c r="CK24" i="27"/>
  <c r="CE24" i="27"/>
  <c r="BK24" i="27"/>
  <c r="BU24" i="27"/>
  <c r="AC24" i="27"/>
  <c r="AO110" i="26"/>
  <c r="DE110" i="26"/>
  <c r="CK110" i="26"/>
  <c r="BU110" i="26"/>
  <c r="AC110" i="26"/>
  <c r="CG110" i="26"/>
  <c r="DQ110" i="26"/>
  <c r="DC110" i="26"/>
  <c r="CW110" i="26"/>
  <c r="CI110" i="26"/>
  <c r="U110" i="26"/>
  <c r="K110" i="26"/>
  <c r="DG110" i="26"/>
  <c r="BQ110" i="26"/>
  <c r="BE110" i="26"/>
  <c r="BM110" i="26"/>
  <c r="S110" i="26"/>
  <c r="BG110" i="26"/>
  <c r="CY110" i="26"/>
  <c r="CC110" i="26"/>
  <c r="AK110" i="26"/>
  <c r="BK110" i="26"/>
  <c r="BO110" i="26"/>
  <c r="BW110" i="26"/>
  <c r="BS110" i="26"/>
  <c r="AE110" i="26"/>
  <c r="W110" i="26"/>
  <c r="DW110" i="26"/>
  <c r="CS110" i="26"/>
  <c r="BY110" i="26"/>
  <c r="BC110" i="26"/>
  <c r="Q110" i="26"/>
  <c r="DS110" i="26"/>
  <c r="AW110" i="26"/>
  <c r="CE110" i="26"/>
  <c r="AG110" i="26"/>
  <c r="M110" i="26"/>
  <c r="AS110" i="26"/>
  <c r="Y110" i="26"/>
  <c r="CM110" i="26"/>
  <c r="AY110" i="26"/>
  <c r="AM110" i="26"/>
  <c r="DM110" i="26"/>
  <c r="DK110" i="26"/>
  <c r="BA110" i="26"/>
  <c r="AU110" i="26"/>
  <c r="AI110" i="26"/>
  <c r="I110" i="26"/>
  <c r="BI110" i="26"/>
  <c r="CU110" i="26"/>
  <c r="DA110" i="26"/>
  <c r="CO110" i="26"/>
  <c r="AA110" i="26"/>
  <c r="CA110" i="26"/>
  <c r="O110" i="26"/>
  <c r="DO110" i="26"/>
  <c r="DU110" i="26"/>
  <c r="DI110" i="26"/>
  <c r="CQ110" i="26"/>
  <c r="AQ110" i="26"/>
  <c r="CY128" i="27"/>
  <c r="Y128" i="27"/>
  <c r="DG128" i="27"/>
  <c r="AG128" i="27"/>
  <c r="BY128" i="27"/>
  <c r="DI128" i="27"/>
  <c r="O128" i="27"/>
  <c r="CE128" i="27"/>
  <c r="AO128" i="27"/>
  <c r="DM128" i="27"/>
  <c r="CK128" i="27"/>
  <c r="BI128" i="27"/>
  <c r="K128" i="27"/>
  <c r="DU128" i="27"/>
  <c r="BO128" i="27"/>
  <c r="AM128" i="27"/>
  <c r="DC128" i="27"/>
  <c r="AY128" i="27"/>
  <c r="AA128" i="27"/>
  <c r="AS128" i="27"/>
  <c r="BU128" i="27"/>
  <c r="CG128" i="27"/>
  <c r="DS128" i="27"/>
  <c r="CA128" i="27"/>
  <c r="W128" i="27"/>
  <c r="BM128" i="27"/>
  <c r="BK128" i="27"/>
  <c r="M128" i="27"/>
  <c r="AI128" i="27"/>
  <c r="DO128" i="27"/>
  <c r="CM128" i="27"/>
  <c r="Q128" i="27"/>
  <c r="AC128" i="27"/>
  <c r="AQ128" i="27"/>
  <c r="BW128" i="27"/>
  <c r="AU128" i="27"/>
  <c r="DK128" i="27"/>
  <c r="AW128" i="27"/>
  <c r="CQ128" i="27"/>
  <c r="BA128" i="27"/>
  <c r="I128" i="27"/>
  <c r="CO128" i="27"/>
  <c r="CC128" i="27"/>
  <c r="BG128" i="27"/>
  <c r="DW128" i="27"/>
  <c r="CW128" i="27"/>
  <c r="S128" i="27"/>
  <c r="DE128" i="27"/>
  <c r="BS128" i="27"/>
  <c r="CI128" i="27"/>
  <c r="BE128" i="27"/>
  <c r="AK128" i="27"/>
  <c r="DQ128" i="27"/>
  <c r="AE128" i="27"/>
  <c r="DA128" i="27"/>
  <c r="CU128" i="27"/>
  <c r="U128" i="27"/>
  <c r="BQ128" i="27"/>
  <c r="CS128" i="27"/>
  <c r="BC128" i="27"/>
  <c r="BU164" i="26"/>
  <c r="AA164" i="26"/>
  <c r="DA164" i="26"/>
  <c r="AC164" i="26"/>
  <c r="DO164" i="26"/>
  <c r="BG164" i="26"/>
  <c r="DU164" i="26"/>
  <c r="BS164" i="26"/>
  <c r="AE164" i="26"/>
  <c r="AG164" i="26"/>
  <c r="DS164" i="26"/>
  <c r="S164" i="26"/>
  <c r="DI164" i="26"/>
  <c r="CU164" i="26"/>
  <c r="O164" i="26"/>
  <c r="AU164" i="26"/>
  <c r="CM164" i="26"/>
  <c r="BC164" i="26"/>
  <c r="CY164" i="26"/>
  <c r="M164" i="26"/>
  <c r="AQ164" i="26"/>
  <c r="AM164" i="26"/>
  <c r="CE164" i="26"/>
  <c r="AO164" i="26"/>
  <c r="BO164" i="26"/>
  <c r="DW164" i="26"/>
  <c r="CI164" i="26"/>
  <c r="Y164" i="26"/>
  <c r="CK164" i="26"/>
  <c r="Q164" i="26"/>
  <c r="CW164" i="26"/>
  <c r="DQ164" i="26"/>
  <c r="DE164" i="26"/>
  <c r="BA164" i="26"/>
  <c r="DG164" i="26"/>
  <c r="CA164" i="26"/>
  <c r="AW164" i="26"/>
  <c r="BE164" i="26"/>
  <c r="BQ164" i="26"/>
  <c r="BW164" i="26"/>
  <c r="BY164" i="26"/>
  <c r="U164" i="26"/>
  <c r="CG164" i="26"/>
  <c r="BK164" i="26"/>
  <c r="AY164" i="26"/>
  <c r="I164" i="26"/>
  <c r="CS164" i="26"/>
  <c r="CC164" i="26"/>
  <c r="AS164" i="26"/>
  <c r="DM164" i="26"/>
  <c r="K164" i="26"/>
  <c r="CO164" i="26"/>
  <c r="DK164" i="26"/>
  <c r="DC164" i="26"/>
  <c r="BM164" i="26"/>
  <c r="BI164" i="26"/>
  <c r="W164" i="26"/>
  <c r="AI164" i="26"/>
  <c r="CQ164" i="26"/>
  <c r="AK164" i="26"/>
  <c r="CU161" i="26"/>
  <c r="DQ161" i="26"/>
  <c r="CS161" i="26"/>
  <c r="BC161" i="26"/>
  <c r="I161" i="26"/>
  <c r="Q161" i="26"/>
  <c r="CG161" i="26"/>
  <c r="AK161" i="26"/>
  <c r="DA161" i="26"/>
  <c r="AO161" i="26"/>
  <c r="DG161" i="26"/>
  <c r="Y161" i="26"/>
  <c r="CQ161" i="26"/>
  <c r="O161" i="26"/>
  <c r="BM161" i="26"/>
  <c r="BE161" i="26"/>
  <c r="BA161" i="26"/>
  <c r="CO161" i="26"/>
  <c r="CW161" i="26"/>
  <c r="CC161" i="26"/>
  <c r="S161" i="26"/>
  <c r="AW161" i="26"/>
  <c r="CK161" i="26"/>
  <c r="CM161" i="26"/>
  <c r="AG161" i="26"/>
  <c r="AQ161" i="26"/>
  <c r="AY161" i="26"/>
  <c r="CI161" i="26"/>
  <c r="AM161" i="26"/>
  <c r="CE161" i="26"/>
  <c r="BS161" i="26"/>
  <c r="BQ161" i="26"/>
  <c r="DW161" i="26"/>
  <c r="BI161" i="26"/>
  <c r="AA161" i="26"/>
  <c r="BO161" i="26"/>
  <c r="W161" i="26"/>
  <c r="DO161" i="26"/>
  <c r="AU161" i="26"/>
  <c r="BW161" i="26"/>
  <c r="DC161" i="26"/>
  <c r="DE161" i="26"/>
  <c r="DM161" i="26"/>
  <c r="AI161" i="26"/>
  <c r="DI161" i="26"/>
  <c r="BY161" i="26"/>
  <c r="AC161" i="26"/>
  <c r="M161" i="26"/>
  <c r="BU161" i="26"/>
  <c r="AS161" i="26"/>
  <c r="BG161" i="26"/>
  <c r="CY161" i="26"/>
  <c r="U161" i="26"/>
  <c r="DK161" i="26"/>
  <c r="BK161" i="26"/>
  <c r="DS161" i="26"/>
  <c r="CA161" i="26"/>
  <c r="AE161" i="26"/>
  <c r="K161" i="26"/>
  <c r="DU161" i="26"/>
  <c r="DS55" i="25"/>
  <c r="AA55" i="25"/>
  <c r="CC55" i="25"/>
  <c r="M55" i="25"/>
  <c r="Q55" i="25"/>
  <c r="BC55" i="25"/>
  <c r="DO55" i="25"/>
  <c r="BO55" i="25"/>
  <c r="AE55" i="25"/>
  <c r="DQ55" i="25"/>
  <c r="DW55" i="25"/>
  <c r="U55" i="25"/>
  <c r="BS55" i="25"/>
  <c r="DM55" i="25"/>
  <c r="DK55" i="25"/>
  <c r="Y55" i="25"/>
  <c r="BE55" i="25"/>
  <c r="DU55" i="25"/>
  <c r="DA55" i="25"/>
  <c r="CI55" i="25"/>
  <c r="AW55" i="25"/>
  <c r="AQ55" i="25"/>
  <c r="CG55" i="25"/>
  <c r="CM55" i="25"/>
  <c r="DG55" i="25"/>
  <c r="BU55" i="25"/>
  <c r="AC55" i="25"/>
  <c r="CK55" i="25"/>
  <c r="AS55" i="25"/>
  <c r="AG55" i="25"/>
  <c r="S55" i="25"/>
  <c r="AK55" i="25"/>
  <c r="BW55" i="25"/>
  <c r="AU55" i="25"/>
  <c r="K55" i="25"/>
  <c r="AI55" i="25"/>
  <c r="BM55" i="25"/>
  <c r="CY55" i="25"/>
  <c r="I55" i="25"/>
  <c r="DC55" i="25"/>
  <c r="CO55" i="25"/>
  <c r="BQ55" i="25"/>
  <c r="DE55" i="25"/>
  <c r="O55" i="25"/>
  <c r="BI55" i="25"/>
  <c r="CW55" i="25"/>
  <c r="BA55" i="25"/>
  <c r="CS55" i="25"/>
  <c r="CA55" i="25"/>
  <c r="CE55" i="25"/>
  <c r="BG55" i="25"/>
  <c r="DI55" i="25"/>
  <c r="W55" i="25"/>
  <c r="CU55" i="25"/>
  <c r="CQ55" i="25"/>
  <c r="AO55" i="25"/>
  <c r="AY55" i="25"/>
  <c r="AM55" i="25"/>
  <c r="BK55" i="25"/>
  <c r="BY55" i="25"/>
  <c r="AC131" i="26"/>
  <c r="U131" i="26"/>
  <c r="AK131" i="26"/>
  <c r="BG131" i="26"/>
  <c r="M131" i="26"/>
  <c r="DM131" i="26"/>
  <c r="DG131" i="26"/>
  <c r="O131" i="26"/>
  <c r="BC131" i="26"/>
  <c r="W131" i="26"/>
  <c r="CQ131" i="26"/>
  <c r="BI131" i="26"/>
  <c r="I131" i="26"/>
  <c r="DI131" i="26"/>
  <c r="DQ131" i="26"/>
  <c r="BA131" i="26"/>
  <c r="AQ131" i="26"/>
  <c r="CE131" i="26"/>
  <c r="AM131" i="26"/>
  <c r="S131" i="26"/>
  <c r="K131" i="26"/>
  <c r="AY131" i="26"/>
  <c r="Y131" i="26"/>
  <c r="DA131" i="26"/>
  <c r="DC131" i="26"/>
  <c r="CA131" i="26"/>
  <c r="BW131" i="26"/>
  <c r="AA131" i="26"/>
  <c r="BQ131" i="26"/>
  <c r="BU131" i="26"/>
  <c r="CM131" i="26"/>
  <c r="Q131" i="26"/>
  <c r="CG131" i="26"/>
  <c r="DO131" i="26"/>
  <c r="CW131" i="26"/>
  <c r="AG131" i="26"/>
  <c r="CY131" i="26"/>
  <c r="AI131" i="26"/>
  <c r="CO131" i="26"/>
  <c r="CK131" i="26"/>
  <c r="AS131" i="26"/>
  <c r="CI131" i="26"/>
  <c r="BO131" i="26"/>
  <c r="AW131" i="26"/>
  <c r="BM131" i="26"/>
  <c r="DU131" i="26"/>
  <c r="BK131" i="26"/>
  <c r="BY131" i="26"/>
  <c r="DW131" i="26"/>
  <c r="CS131" i="26"/>
  <c r="AE131" i="26"/>
  <c r="DS131" i="26"/>
  <c r="CU131" i="26"/>
  <c r="CC131" i="26"/>
  <c r="DE131" i="26"/>
  <c r="AO131" i="26"/>
  <c r="AU131" i="26"/>
  <c r="BE131" i="26"/>
  <c r="DK131" i="26"/>
  <c r="BS131" i="26"/>
  <c r="Y47" i="24"/>
  <c r="DS47" i="24"/>
  <c r="AK47" i="24"/>
  <c r="BA47" i="24"/>
  <c r="BQ47" i="24"/>
  <c r="DQ47" i="24"/>
  <c r="AE47" i="24"/>
  <c r="CI47" i="24"/>
  <c r="DA47" i="24"/>
  <c r="DK47" i="24"/>
  <c r="DG47" i="24"/>
  <c r="BG47" i="24"/>
  <c r="CY47" i="24"/>
  <c r="U47" i="24"/>
  <c r="AW47" i="24"/>
  <c r="AY47" i="24"/>
  <c r="I47" i="24"/>
  <c r="CO47" i="24"/>
  <c r="AA47" i="24"/>
  <c r="AM47" i="24"/>
  <c r="CE47" i="24"/>
  <c r="O47" i="24"/>
  <c r="BE47" i="24"/>
  <c r="BO47" i="24"/>
  <c r="AC47" i="24"/>
  <c r="AQ47" i="24"/>
  <c r="DC47" i="24"/>
  <c r="BC47" i="24"/>
  <c r="BW47" i="24"/>
  <c r="DM47" i="24"/>
  <c r="BK47" i="24"/>
  <c r="DI47" i="24"/>
  <c r="CU47" i="24"/>
  <c r="CC47" i="24"/>
  <c r="CM47" i="24"/>
  <c r="BY47" i="24"/>
  <c r="CK47" i="24"/>
  <c r="AU47" i="24"/>
  <c r="AS47" i="24"/>
  <c r="AG47" i="24"/>
  <c r="DU47" i="24"/>
  <c r="K47" i="24"/>
  <c r="BS47" i="24"/>
  <c r="DW47" i="24"/>
  <c r="CW47" i="24"/>
  <c r="CS47" i="24"/>
  <c r="W47" i="24"/>
  <c r="BI47" i="24"/>
  <c r="AO47" i="24"/>
  <c r="CQ47" i="24"/>
  <c r="BM47" i="24"/>
  <c r="Q47" i="24"/>
  <c r="CA47" i="24"/>
  <c r="S47" i="24"/>
  <c r="CG47" i="24"/>
  <c r="AI47" i="24"/>
  <c r="BU47" i="24"/>
  <c r="DO47" i="24"/>
  <c r="M47" i="24"/>
  <c r="DE47" i="24"/>
  <c r="BY62" i="27"/>
  <c r="Q62" i="27"/>
  <c r="CA62" i="27"/>
  <c r="BM62" i="27"/>
  <c r="AC62" i="27"/>
  <c r="DQ62" i="27"/>
  <c r="DE62" i="27"/>
  <c r="AW62" i="27"/>
  <c r="AQ62" i="27"/>
  <c r="W62" i="27"/>
  <c r="AE62" i="27"/>
  <c r="BK62" i="27"/>
  <c r="AA62" i="27"/>
  <c r="BQ62" i="27"/>
  <c r="DO62" i="27"/>
  <c r="BW62" i="27"/>
  <c r="AG62" i="27"/>
  <c r="DS62" i="27"/>
  <c r="DM62" i="27"/>
  <c r="CK62" i="27"/>
  <c r="AM62" i="27"/>
  <c r="K62" i="27"/>
  <c r="CO62" i="27"/>
  <c r="CY62" i="27"/>
  <c r="BO62" i="27"/>
  <c r="DU62" i="27"/>
  <c r="CE62" i="27"/>
  <c r="DC62" i="27"/>
  <c r="BA62" i="27"/>
  <c r="BU62" i="27"/>
  <c r="AS62" i="27"/>
  <c r="CM62" i="27"/>
  <c r="BS62" i="27"/>
  <c r="BE62" i="27"/>
  <c r="CW62" i="27"/>
  <c r="Y62" i="27"/>
  <c r="BC62" i="27"/>
  <c r="AO62" i="27"/>
  <c r="AI62" i="27"/>
  <c r="O62" i="27"/>
  <c r="DA62" i="27"/>
  <c r="DW62" i="27"/>
  <c r="DK62" i="27"/>
  <c r="CG62" i="27"/>
  <c r="CC62" i="27"/>
  <c r="CI62" i="27"/>
  <c r="AK62" i="27"/>
  <c r="AU62" i="27"/>
  <c r="BI62" i="27"/>
  <c r="CQ62" i="27"/>
  <c r="M62" i="27"/>
  <c r="AY62" i="27"/>
  <c r="CS62" i="27"/>
  <c r="DG62" i="27"/>
  <c r="DI62" i="27"/>
  <c r="BG62" i="27"/>
  <c r="CU62" i="27"/>
  <c r="U62" i="27"/>
  <c r="I62" i="27"/>
  <c r="S62" i="27"/>
  <c r="DW52" i="27"/>
  <c r="CU52" i="27"/>
  <c r="DM52" i="27"/>
  <c r="BI52" i="27"/>
  <c r="DU52" i="27"/>
  <c r="Y52" i="27"/>
  <c r="O52" i="27"/>
  <c r="AU52" i="27"/>
  <c r="CA52" i="27"/>
  <c r="BS52" i="27"/>
  <c r="CS52" i="27"/>
  <c r="DC52" i="27"/>
  <c r="AG52" i="27"/>
  <c r="BU52" i="27"/>
  <c r="AO52" i="27"/>
  <c r="AS52" i="27"/>
  <c r="U52" i="27"/>
  <c r="AI52" i="27"/>
  <c r="BO52" i="27"/>
  <c r="S52" i="27"/>
  <c r="DA52" i="27"/>
  <c r="W52" i="27"/>
  <c r="BY52" i="27"/>
  <c r="CO52" i="27"/>
  <c r="DK52" i="27"/>
  <c r="DE52" i="27"/>
  <c r="I52" i="27"/>
  <c r="BC52" i="27"/>
  <c r="CI52" i="27"/>
  <c r="BQ52" i="27"/>
  <c r="DI52" i="27"/>
  <c r="DQ52" i="27"/>
  <c r="AW52" i="27"/>
  <c r="CC52" i="27"/>
  <c r="CQ52" i="27"/>
  <c r="CG52" i="27"/>
  <c r="DS52" i="27"/>
  <c r="AY52" i="27"/>
  <c r="BW52" i="27"/>
  <c r="BM52" i="27"/>
  <c r="K52" i="27"/>
  <c r="AC52" i="27"/>
  <c r="AM52" i="27"/>
  <c r="BK52" i="27"/>
  <c r="DG52" i="27"/>
  <c r="BE52" i="27"/>
  <c r="DO52" i="27"/>
  <c r="BG52" i="27"/>
  <c r="AA52" i="27"/>
  <c r="M52" i="27"/>
  <c r="CM52" i="27"/>
  <c r="CK52" i="27"/>
  <c r="CW52" i="27"/>
  <c r="CE52" i="27"/>
  <c r="AE52" i="27"/>
  <c r="CY52" i="27"/>
  <c r="AQ52" i="27"/>
  <c r="Q52" i="27"/>
  <c r="AK52" i="27"/>
  <c r="BA52" i="27"/>
  <c r="AI73" i="27"/>
  <c r="Q73" i="27"/>
  <c r="AM73" i="27"/>
  <c r="AA73" i="27"/>
  <c r="CO73" i="27"/>
  <c r="BW73" i="27"/>
  <c r="CM73" i="27"/>
  <c r="DA73" i="27"/>
  <c r="DS73" i="27"/>
  <c r="O73" i="27"/>
  <c r="BA73" i="27"/>
  <c r="CW73" i="27"/>
  <c r="AU73" i="27"/>
  <c r="AC73" i="27"/>
  <c r="DG73" i="27"/>
  <c r="CG73" i="27"/>
  <c r="Y73" i="27"/>
  <c r="DI73" i="27"/>
  <c r="BY73" i="27"/>
  <c r="CC73" i="27"/>
  <c r="BC73" i="27"/>
  <c r="CU73" i="27"/>
  <c r="U73" i="27"/>
  <c r="CQ73" i="27"/>
  <c r="BG73" i="27"/>
  <c r="BS73" i="27"/>
  <c r="DM73" i="27"/>
  <c r="BK73" i="27"/>
  <c r="BM73" i="27"/>
  <c r="DU73" i="27"/>
  <c r="DW73" i="27"/>
  <c r="DK73" i="27"/>
  <c r="K73" i="27"/>
  <c r="BI73" i="27"/>
  <c r="DO73" i="27"/>
  <c r="AK73" i="27"/>
  <c r="AS73" i="27"/>
  <c r="DC73" i="27"/>
  <c r="DE73" i="27"/>
  <c r="CK73" i="27"/>
  <c r="CI73" i="27"/>
  <c r="AQ73" i="27"/>
  <c r="I73" i="27"/>
  <c r="CY73" i="27"/>
  <c r="CE73" i="27"/>
  <c r="BU73" i="27"/>
  <c r="BQ73" i="27"/>
  <c r="AY73" i="27"/>
  <c r="AO73" i="27"/>
  <c r="W73" i="27"/>
  <c r="BE73" i="27"/>
  <c r="BO73" i="27"/>
  <c r="AE73" i="27"/>
  <c r="CS73" i="27"/>
  <c r="DQ73" i="27"/>
  <c r="CA73" i="27"/>
  <c r="S73" i="27"/>
  <c r="M73" i="27"/>
  <c r="AG73" i="27"/>
  <c r="AW73" i="27"/>
  <c r="AI58" i="26"/>
  <c r="DC58" i="26"/>
  <c r="AA58" i="26"/>
  <c r="W58" i="26"/>
  <c r="BQ58" i="26"/>
  <c r="DI58" i="26"/>
  <c r="DK58" i="26"/>
  <c r="M58" i="26"/>
  <c r="DW58" i="26"/>
  <c r="BC58" i="26"/>
  <c r="CW58" i="26"/>
  <c r="U58" i="26"/>
  <c r="DM58" i="26"/>
  <c r="BU58" i="26"/>
  <c r="CS58" i="26"/>
  <c r="BS58" i="26"/>
  <c r="CG58" i="26"/>
  <c r="CY58" i="26"/>
  <c r="BG58" i="26"/>
  <c r="CM58" i="26"/>
  <c r="DG58" i="26"/>
  <c r="Q58" i="26"/>
  <c r="BE58" i="26"/>
  <c r="AS58" i="26"/>
  <c r="BY58" i="26"/>
  <c r="AW58" i="26"/>
  <c r="CO58" i="26"/>
  <c r="AQ58" i="26"/>
  <c r="AE58" i="26"/>
  <c r="BK58" i="26"/>
  <c r="DU58" i="26"/>
  <c r="AG58" i="26"/>
  <c r="AC58" i="26"/>
  <c r="CC58" i="26"/>
  <c r="I58" i="26"/>
  <c r="DQ58" i="26"/>
  <c r="S58" i="26"/>
  <c r="O58" i="26"/>
  <c r="BO58" i="26"/>
  <c r="DA58" i="26"/>
  <c r="CQ58" i="26"/>
  <c r="AM58" i="26"/>
  <c r="AO58" i="26"/>
  <c r="DO58" i="26"/>
  <c r="BM58" i="26"/>
  <c r="AY58" i="26"/>
  <c r="Y58" i="26"/>
  <c r="AK58" i="26"/>
  <c r="K58" i="26"/>
  <c r="AU58" i="26"/>
  <c r="CI58" i="26"/>
  <c r="CK58" i="26"/>
  <c r="DS58" i="26"/>
  <c r="CE58" i="26"/>
  <c r="CA58" i="26"/>
  <c r="CU58" i="26"/>
  <c r="DE58" i="26"/>
  <c r="BA58" i="26"/>
  <c r="BW58" i="26"/>
  <c r="BI58" i="26"/>
  <c r="U93" i="24"/>
  <c r="CO93" i="24"/>
  <c r="DS93" i="24"/>
  <c r="AE93" i="24"/>
  <c r="DW93" i="24"/>
  <c r="W93" i="24"/>
  <c r="DM93" i="24"/>
  <c r="CW93" i="24"/>
  <c r="CI93" i="24"/>
  <c r="DA93" i="24"/>
  <c r="AC93" i="24"/>
  <c r="S93" i="24"/>
  <c r="CA93" i="24"/>
  <c r="CK93" i="24"/>
  <c r="BI93" i="24"/>
  <c r="DK93" i="24"/>
  <c r="AQ93" i="24"/>
  <c r="BE93" i="24"/>
  <c r="BO93" i="24"/>
  <c r="AM93" i="24"/>
  <c r="Y93" i="24"/>
  <c r="CY93" i="24"/>
  <c r="AI93" i="24"/>
  <c r="AS93" i="24"/>
  <c r="Q93" i="24"/>
  <c r="BY93" i="24"/>
  <c r="AG93" i="24"/>
  <c r="M93" i="24"/>
  <c r="CQ93" i="24"/>
  <c r="DI93" i="24"/>
  <c r="O93" i="24"/>
  <c r="K93" i="24"/>
  <c r="DE93" i="24"/>
  <c r="DO93" i="24"/>
  <c r="CM93" i="24"/>
  <c r="AO93" i="24"/>
  <c r="DC93" i="24"/>
  <c r="BK93" i="24"/>
  <c r="CS93" i="24"/>
  <c r="BQ93" i="24"/>
  <c r="BM93" i="24"/>
  <c r="I93" i="24"/>
  <c r="DQ93" i="24"/>
  <c r="CE93" i="24"/>
  <c r="CG93" i="24"/>
  <c r="AU93" i="24"/>
  <c r="AW93" i="24"/>
  <c r="AA93" i="24"/>
  <c r="AY93" i="24"/>
  <c r="CC93" i="24"/>
  <c r="BS93" i="24"/>
  <c r="AK93" i="24"/>
  <c r="BW93" i="24"/>
  <c r="BA93" i="24"/>
  <c r="DG93" i="24"/>
  <c r="BU93" i="24"/>
  <c r="BC93" i="24"/>
  <c r="BG93" i="24"/>
  <c r="CU93" i="24"/>
  <c r="DU93" i="24"/>
  <c r="DE49" i="25"/>
  <c r="U49" i="25"/>
  <c r="CS49" i="25"/>
  <c r="AM49" i="25"/>
  <c r="BK49" i="25"/>
  <c r="BS49" i="25"/>
  <c r="Q49" i="25"/>
  <c r="CK49" i="25"/>
  <c r="BO49" i="25"/>
  <c r="AY49" i="25"/>
  <c r="Y49" i="25"/>
  <c r="CG49" i="25"/>
  <c r="AC49" i="25"/>
  <c r="AA49" i="25"/>
  <c r="DQ49" i="25"/>
  <c r="DU49" i="25"/>
  <c r="AG49" i="25"/>
  <c r="W49" i="25"/>
  <c r="BI49" i="25"/>
  <c r="AK49" i="25"/>
  <c r="BW49" i="25"/>
  <c r="CO49" i="25"/>
  <c r="DW49" i="25"/>
  <c r="AU49" i="25"/>
  <c r="O49" i="25"/>
  <c r="CI49" i="25"/>
  <c r="DK49" i="25"/>
  <c r="S49" i="25"/>
  <c r="CE49" i="25"/>
  <c r="DG49" i="25"/>
  <c r="CA49" i="25"/>
  <c r="AW49" i="25"/>
  <c r="CW49" i="25"/>
  <c r="DA49" i="25"/>
  <c r="AQ49" i="25"/>
  <c r="CQ49" i="25"/>
  <c r="DC49" i="25"/>
  <c r="CC49" i="25"/>
  <c r="AS49" i="25"/>
  <c r="BQ49" i="25"/>
  <c r="DS49" i="25"/>
  <c r="BG49" i="25"/>
  <c r="BM49" i="25"/>
  <c r="BY49" i="25"/>
  <c r="BE49" i="25"/>
  <c r="M49" i="25"/>
  <c r="DM49" i="25"/>
  <c r="CY49" i="25"/>
  <c r="I49" i="25"/>
  <c r="AE49" i="25"/>
  <c r="AO49" i="25"/>
  <c r="AI49" i="25"/>
  <c r="DO49" i="25"/>
  <c r="DI49" i="25"/>
  <c r="K49" i="25"/>
  <c r="BA49" i="25"/>
  <c r="BC49" i="25"/>
  <c r="CU49" i="25"/>
  <c r="BU49" i="25"/>
  <c r="CM49" i="25"/>
  <c r="CQ66" i="25"/>
  <c r="AG66" i="25"/>
  <c r="BU66" i="25"/>
  <c r="DA66" i="25"/>
  <c r="U66" i="25"/>
  <c r="AI66" i="25"/>
  <c r="AQ66" i="25"/>
  <c r="CE66" i="25"/>
  <c r="DK66" i="25"/>
  <c r="AC66" i="25"/>
  <c r="DI66" i="25"/>
  <c r="BK66" i="25"/>
  <c r="O66" i="25"/>
  <c r="AK66" i="25"/>
  <c r="AW66" i="25"/>
  <c r="AE66" i="25"/>
  <c r="CI66" i="25"/>
  <c r="AS66" i="25"/>
  <c r="AM66" i="25"/>
  <c r="AA66" i="25"/>
  <c r="AY66" i="25"/>
  <c r="BE66" i="25"/>
  <c r="CC66" i="25"/>
  <c r="DE66" i="25"/>
  <c r="DS66" i="25"/>
  <c r="AO66" i="25"/>
  <c r="BA66" i="25"/>
  <c r="BG66" i="25"/>
  <c r="CM66" i="25"/>
  <c r="CK66" i="25"/>
  <c r="BS66" i="25"/>
  <c r="CG66" i="25"/>
  <c r="DO66" i="25"/>
  <c r="BI66" i="25"/>
  <c r="AU66" i="25"/>
  <c r="Q66" i="25"/>
  <c r="DW66" i="25"/>
  <c r="CW66" i="25"/>
  <c r="DG66" i="25"/>
  <c r="DQ66" i="25"/>
  <c r="CO66" i="25"/>
  <c r="DC66" i="25"/>
  <c r="S66" i="25"/>
  <c r="BY66" i="25"/>
  <c r="DM66" i="25"/>
  <c r="BO66" i="25"/>
  <c r="DU66" i="25"/>
  <c r="CY66" i="25"/>
  <c r="K66" i="25"/>
  <c r="Y66" i="25"/>
  <c r="BC66" i="25"/>
  <c r="CU66" i="25"/>
  <c r="BQ66" i="25"/>
  <c r="BM66" i="25"/>
  <c r="W66" i="25"/>
  <c r="I66" i="25"/>
  <c r="BW66" i="25"/>
  <c r="M66" i="25"/>
  <c r="CA66" i="25"/>
  <c r="CS66" i="25"/>
  <c r="BC92" i="24"/>
  <c r="BU92" i="24"/>
  <c r="CE92" i="24"/>
  <c r="DW92" i="24"/>
  <c r="AI92" i="24"/>
  <c r="BO92" i="24"/>
  <c r="DU92" i="24"/>
  <c r="BI92" i="24"/>
  <c r="AO92" i="24"/>
  <c r="M92" i="24"/>
  <c r="AY92" i="24"/>
  <c r="O92" i="24"/>
  <c r="BK92" i="24"/>
  <c r="S92" i="24"/>
  <c r="DE92" i="24"/>
  <c r="CI92" i="24"/>
  <c r="CK92" i="24"/>
  <c r="Y92" i="24"/>
  <c r="DK92" i="24"/>
  <c r="CY92" i="24"/>
  <c r="BW92" i="24"/>
  <c r="W92" i="24"/>
  <c r="DQ92" i="24"/>
  <c r="CO92" i="24"/>
  <c r="BM92" i="24"/>
  <c r="CA92" i="24"/>
  <c r="AU92" i="24"/>
  <c r="CU92" i="24"/>
  <c r="AM92" i="24"/>
  <c r="AQ92" i="24"/>
  <c r="DG92" i="24"/>
  <c r="BG92" i="24"/>
  <c r="CQ92" i="24"/>
  <c r="AA92" i="24"/>
  <c r="DM92" i="24"/>
  <c r="AE92" i="24"/>
  <c r="BA92" i="24"/>
  <c r="AK92" i="24"/>
  <c r="AG92" i="24"/>
  <c r="DS92" i="24"/>
  <c r="Q92" i="24"/>
  <c r="BS92" i="24"/>
  <c r="BQ92" i="24"/>
  <c r="BE92" i="24"/>
  <c r="CC92" i="24"/>
  <c r="U92" i="24"/>
  <c r="DO92" i="24"/>
  <c r="I92" i="24"/>
  <c r="DA92" i="24"/>
  <c r="CM92" i="24"/>
  <c r="K92" i="24"/>
  <c r="CS92" i="24"/>
  <c r="DC92" i="24"/>
  <c r="AS92" i="24"/>
  <c r="AC92" i="24"/>
  <c r="BY92" i="24"/>
  <c r="CG92" i="24"/>
  <c r="AW92" i="24"/>
  <c r="CW92" i="24"/>
  <c r="DI92" i="24"/>
  <c r="DG63" i="24"/>
  <c r="CK63" i="24"/>
  <c r="Y63" i="24"/>
  <c r="DK63" i="24"/>
  <c r="CQ63" i="24"/>
  <c r="W63" i="24"/>
  <c r="BA63" i="24"/>
  <c r="I63" i="24"/>
  <c r="CG63" i="24"/>
  <c r="AI63" i="24"/>
  <c r="Q63" i="24"/>
  <c r="CE63" i="24"/>
  <c r="S63" i="24"/>
  <c r="AQ63" i="24"/>
  <c r="CM63" i="24"/>
  <c r="BQ63" i="24"/>
  <c r="BI63" i="24"/>
  <c r="CO63" i="24"/>
  <c r="U63" i="24"/>
  <c r="CS63" i="24"/>
  <c r="AC63" i="24"/>
  <c r="BC63" i="24"/>
  <c r="AE63" i="24"/>
  <c r="DM63" i="24"/>
  <c r="AY63" i="24"/>
  <c r="DU63" i="24"/>
  <c r="CU63" i="24"/>
  <c r="AA63" i="24"/>
  <c r="BU63" i="24"/>
  <c r="K63" i="24"/>
  <c r="CA63" i="24"/>
  <c r="DC63" i="24"/>
  <c r="AM63" i="24"/>
  <c r="DO63" i="24"/>
  <c r="CC63" i="24"/>
  <c r="AO63" i="24"/>
  <c r="DI63" i="24"/>
  <c r="BG63" i="24"/>
  <c r="AW63" i="24"/>
  <c r="AU63" i="24"/>
  <c r="AK63" i="24"/>
  <c r="DS63" i="24"/>
  <c r="BW63" i="24"/>
  <c r="DA63" i="24"/>
  <c r="BK63" i="24"/>
  <c r="CI63" i="24"/>
  <c r="AG63" i="24"/>
  <c r="CW63" i="24"/>
  <c r="BE63" i="24"/>
  <c r="BO63" i="24"/>
  <c r="M63" i="24"/>
  <c r="DW63" i="24"/>
  <c r="DE63" i="24"/>
  <c r="BS63" i="24"/>
  <c r="BM63" i="24"/>
  <c r="AS63" i="24"/>
  <c r="CY63" i="24"/>
  <c r="O63" i="24"/>
  <c r="DQ63" i="24"/>
  <c r="BY63" i="24"/>
  <c r="AW134" i="26"/>
  <c r="BO134" i="26"/>
  <c r="CC134" i="26"/>
  <c r="BI134" i="26"/>
  <c r="AG134" i="26"/>
  <c r="U134" i="26"/>
  <c r="CA134" i="26"/>
  <c r="BG134" i="26"/>
  <c r="AU134" i="26"/>
  <c r="K134" i="26"/>
  <c r="AS134" i="26"/>
  <c r="DS134" i="26"/>
  <c r="AK134" i="26"/>
  <c r="Q134" i="26"/>
  <c r="DC134" i="26"/>
  <c r="CW134" i="26"/>
  <c r="CI134" i="26"/>
  <c r="AE134" i="26"/>
  <c r="DI134" i="26"/>
  <c r="CG134" i="26"/>
  <c r="BE134" i="26"/>
  <c r="M134" i="26"/>
  <c r="DW134" i="26"/>
  <c r="CM134" i="26"/>
  <c r="BS134" i="26"/>
  <c r="DE134" i="26"/>
  <c r="CY134" i="26"/>
  <c r="CS134" i="26"/>
  <c r="BQ134" i="26"/>
  <c r="AO134" i="26"/>
  <c r="DM134" i="26"/>
  <c r="AY134" i="26"/>
  <c r="BA134" i="26"/>
  <c r="Y134" i="26"/>
  <c r="DK134" i="26"/>
  <c r="AA134" i="26"/>
  <c r="AC134" i="26"/>
  <c r="AM134" i="26"/>
  <c r="DQ134" i="26"/>
  <c r="CO134" i="26"/>
  <c r="CK134" i="26"/>
  <c r="AQ134" i="26"/>
  <c r="O134" i="26"/>
  <c r="DA134" i="26"/>
  <c r="BY134" i="26"/>
  <c r="BU134" i="26"/>
  <c r="BC134" i="26"/>
  <c r="DU134" i="26"/>
  <c r="DG134" i="26"/>
  <c r="BW134" i="26"/>
  <c r="I134" i="26"/>
  <c r="CE134" i="26"/>
  <c r="CQ134" i="26"/>
  <c r="CU134" i="26"/>
  <c r="BM134" i="26"/>
  <c r="S134" i="26"/>
  <c r="DO134" i="26"/>
  <c r="BK134" i="26"/>
  <c r="AI134" i="26"/>
  <c r="W134" i="26"/>
  <c r="AK120" i="27"/>
  <c r="BG120" i="27"/>
  <c r="CM120" i="27"/>
  <c r="BK120" i="27"/>
  <c r="AI120" i="27"/>
  <c r="AS120" i="27"/>
  <c r="DG120" i="27"/>
  <c r="BQ120" i="27"/>
  <c r="Q120" i="27"/>
  <c r="M120" i="27"/>
  <c r="BA120" i="27"/>
  <c r="BO120" i="27"/>
  <c r="AU120" i="27"/>
  <c r="S120" i="27"/>
  <c r="DE120" i="27"/>
  <c r="DU120" i="27"/>
  <c r="DO120" i="27"/>
  <c r="BU120" i="27"/>
  <c r="DK120" i="27"/>
  <c r="CI120" i="27"/>
  <c r="CK120" i="27"/>
  <c r="BW120" i="27"/>
  <c r="CS120" i="27"/>
  <c r="CO120" i="27"/>
  <c r="DI120" i="27"/>
  <c r="O120" i="27"/>
  <c r="DW120" i="27"/>
  <c r="CU120" i="27"/>
  <c r="BS120" i="27"/>
  <c r="AQ120" i="27"/>
  <c r="W120" i="27"/>
  <c r="I120" i="27"/>
  <c r="BC120" i="27"/>
  <c r="AA120" i="27"/>
  <c r="DM120" i="27"/>
  <c r="BM120" i="27"/>
  <c r="AG120" i="27"/>
  <c r="DA120" i="27"/>
  <c r="DS120" i="27"/>
  <c r="CQ120" i="27"/>
  <c r="Y120" i="27"/>
  <c r="AY120" i="27"/>
  <c r="BI120" i="27"/>
  <c r="DC120" i="27"/>
  <c r="CA120" i="27"/>
  <c r="AC120" i="27"/>
  <c r="AW120" i="27"/>
  <c r="U120" i="27"/>
  <c r="CY120" i="27"/>
  <c r="CE120" i="27"/>
  <c r="AM120" i="27"/>
  <c r="BY120" i="27"/>
  <c r="K120" i="27"/>
  <c r="CG120" i="27"/>
  <c r="AO120" i="27"/>
  <c r="CW120" i="27"/>
  <c r="DQ120" i="27"/>
  <c r="BE120" i="27"/>
  <c r="CC120" i="27"/>
  <c r="AE120" i="27"/>
  <c r="DG71" i="27"/>
  <c r="AY71" i="27"/>
  <c r="DW71" i="27"/>
  <c r="CM71" i="27"/>
  <c r="BS71" i="27"/>
  <c r="BE71" i="27"/>
  <c r="O71" i="27"/>
  <c r="CS71" i="27"/>
  <c r="CG71" i="27"/>
  <c r="AO71" i="27"/>
  <c r="BM71" i="27"/>
  <c r="BG71" i="27"/>
  <c r="BW71" i="27"/>
  <c r="BC71" i="27"/>
  <c r="S71" i="27"/>
  <c r="AS71" i="27"/>
  <c r="CI71" i="27"/>
  <c r="U71" i="27"/>
  <c r="Y71" i="27"/>
  <c r="DK71" i="27"/>
  <c r="BU71" i="27"/>
  <c r="CQ71" i="27"/>
  <c r="AM71" i="27"/>
  <c r="DQ71" i="27"/>
  <c r="AC71" i="27"/>
  <c r="BY71" i="27"/>
  <c r="DE71" i="27"/>
  <c r="I71" i="27"/>
  <c r="CU71" i="27"/>
  <c r="CA71" i="27"/>
  <c r="BI71" i="27"/>
  <c r="DO71" i="27"/>
  <c r="CE71" i="27"/>
  <c r="BK71" i="27"/>
  <c r="AA71" i="27"/>
  <c r="AI71" i="27"/>
  <c r="CK71" i="27"/>
  <c r="BA71" i="27"/>
  <c r="AG71" i="27"/>
  <c r="DS71" i="27"/>
  <c r="M71" i="27"/>
  <c r="AQ71" i="27"/>
  <c r="AK71" i="27"/>
  <c r="Q71" i="27"/>
  <c r="DC71" i="27"/>
  <c r="W71" i="27"/>
  <c r="BO71" i="27"/>
  <c r="AE71" i="27"/>
  <c r="DU71" i="27"/>
  <c r="DA71" i="27"/>
  <c r="DM71" i="27"/>
  <c r="AU71" i="27"/>
  <c r="DI71" i="27"/>
  <c r="BQ71" i="27"/>
  <c r="K71" i="27"/>
  <c r="CC71" i="27"/>
  <c r="AW71" i="27"/>
  <c r="CY71" i="27"/>
  <c r="CW71" i="27"/>
  <c r="CO71" i="27"/>
  <c r="BG266" i="27"/>
  <c r="CO266" i="27"/>
  <c r="AM266" i="27"/>
  <c r="O266" i="27"/>
  <c r="CK266" i="27"/>
  <c r="AU266" i="27"/>
  <c r="DO266" i="27"/>
  <c r="DW266" i="27"/>
  <c r="Y266" i="27"/>
  <c r="BO266" i="27"/>
  <c r="AK266" i="27"/>
  <c r="CC266" i="27"/>
  <c r="DI266" i="27"/>
  <c r="S266" i="27"/>
  <c r="AS266" i="27"/>
  <c r="CA266" i="27"/>
  <c r="CE266" i="27"/>
  <c r="DC266" i="27"/>
  <c r="U266" i="27"/>
  <c r="BA266" i="27"/>
  <c r="BQ266" i="27"/>
  <c r="CW266" i="27"/>
  <c r="BS266" i="27"/>
  <c r="CI266" i="27"/>
  <c r="BI266" i="27"/>
  <c r="AG266" i="27"/>
  <c r="DG266" i="27"/>
  <c r="AE266" i="27"/>
  <c r="I266" i="27"/>
  <c r="BE266" i="27"/>
  <c r="AW266" i="27"/>
  <c r="W266" i="27"/>
  <c r="CM266" i="27"/>
  <c r="DK266" i="27"/>
  <c r="M266" i="27"/>
  <c r="BM266" i="27"/>
  <c r="CG266" i="27"/>
  <c r="DM266" i="27"/>
  <c r="CY266" i="27"/>
  <c r="DE266" i="27"/>
  <c r="AQ266" i="27"/>
  <c r="BU266" i="27"/>
  <c r="DA266" i="27"/>
  <c r="K266" i="27"/>
  <c r="DU266" i="27"/>
  <c r="DQ266" i="27"/>
  <c r="CU266" i="27"/>
  <c r="Q266" i="27"/>
  <c r="DS266" i="27"/>
  <c r="AO266" i="27"/>
  <c r="AI266" i="27"/>
  <c r="CS266" i="27"/>
  <c r="AA266" i="27"/>
  <c r="AC266" i="27"/>
  <c r="BY266" i="27"/>
  <c r="AY266" i="27"/>
  <c r="CQ266" i="27"/>
  <c r="BC266" i="27"/>
  <c r="BW266" i="27"/>
  <c r="BK266" i="27"/>
  <c r="AK129" i="27"/>
  <c r="CG129" i="27"/>
  <c r="Y129" i="27"/>
  <c r="CY129" i="27"/>
  <c r="BU129" i="27"/>
  <c r="DS129" i="27"/>
  <c r="AA129" i="27"/>
  <c r="DK129" i="27"/>
  <c r="I129" i="27"/>
  <c r="CM129" i="27"/>
  <c r="M129" i="27"/>
  <c r="CW129" i="27"/>
  <c r="BS129" i="27"/>
  <c r="BW129" i="27"/>
  <c r="BQ129" i="27"/>
  <c r="CO129" i="27"/>
  <c r="AI129" i="27"/>
  <c r="DQ129" i="27"/>
  <c r="BA129" i="27"/>
  <c r="AU129" i="27"/>
  <c r="CA129" i="27"/>
  <c r="DE129" i="27"/>
  <c r="AQ129" i="27"/>
  <c r="AE129" i="27"/>
  <c r="Q129" i="27"/>
  <c r="CI129" i="27"/>
  <c r="BG129" i="27"/>
  <c r="U129" i="27"/>
  <c r="DW129" i="27"/>
  <c r="DA129" i="27"/>
  <c r="BE129" i="27"/>
  <c r="BO129" i="27"/>
  <c r="CQ129" i="27"/>
  <c r="AO129" i="27"/>
  <c r="BY129" i="27"/>
  <c r="CS129" i="27"/>
  <c r="W129" i="27"/>
  <c r="AG129" i="27"/>
  <c r="CE129" i="27"/>
  <c r="BC129" i="27"/>
  <c r="BM129" i="27"/>
  <c r="DO129" i="27"/>
  <c r="DC129" i="27"/>
  <c r="AC129" i="27"/>
  <c r="AM129" i="27"/>
  <c r="O129" i="27"/>
  <c r="AW129" i="27"/>
  <c r="CC129" i="27"/>
  <c r="K129" i="27"/>
  <c r="BK129" i="27"/>
  <c r="CU129" i="27"/>
  <c r="DM129" i="27"/>
  <c r="DG129" i="27"/>
  <c r="AY129" i="27"/>
  <c r="DU129" i="27"/>
  <c r="CK129" i="27"/>
  <c r="BI129" i="27"/>
  <c r="S129" i="27"/>
  <c r="DI129" i="27"/>
  <c r="AS129" i="27"/>
  <c r="AA153" i="27"/>
  <c r="CQ153" i="27"/>
  <c r="AC153" i="27"/>
  <c r="BA153" i="27"/>
  <c r="BQ153" i="27"/>
  <c r="BU153" i="27"/>
  <c r="CY153" i="27"/>
  <c r="W153" i="27"/>
  <c r="BC153" i="27"/>
  <c r="AU153" i="27"/>
  <c r="CC153" i="27"/>
  <c r="DS153" i="27"/>
  <c r="I153" i="27"/>
  <c r="AW153" i="27"/>
  <c r="Q153" i="27"/>
  <c r="CK153" i="27"/>
  <c r="DM153" i="27"/>
  <c r="AQ153" i="27"/>
  <c r="S153" i="27"/>
  <c r="DI153" i="27"/>
  <c r="BO153" i="27"/>
  <c r="DG153" i="27"/>
  <c r="AK153" i="27"/>
  <c r="BI153" i="27"/>
  <c r="AI153" i="27"/>
  <c r="U153" i="27"/>
  <c r="CS153" i="27"/>
  <c r="AE153" i="27"/>
  <c r="BK153" i="27"/>
  <c r="CM153" i="27"/>
  <c r="CG153" i="27"/>
  <c r="M153" i="27"/>
  <c r="BW153" i="27"/>
  <c r="AY153" i="27"/>
  <c r="BS153" i="27"/>
  <c r="CW153" i="27"/>
  <c r="DU153" i="27"/>
  <c r="AS153" i="27"/>
  <c r="BY153" i="27"/>
  <c r="AO153" i="27"/>
  <c r="DW153" i="27"/>
  <c r="O153" i="27"/>
  <c r="DA153" i="27"/>
  <c r="AG153" i="27"/>
  <c r="BM153" i="27"/>
  <c r="CU153" i="27"/>
  <c r="DO153" i="27"/>
  <c r="K153" i="27"/>
  <c r="Y153" i="27"/>
  <c r="AM153" i="27"/>
  <c r="BE153" i="27"/>
  <c r="CI153" i="27"/>
  <c r="DC153" i="27"/>
  <c r="BG153" i="27"/>
  <c r="CA153" i="27"/>
  <c r="DQ153" i="27"/>
  <c r="CO153" i="27"/>
  <c r="CE153" i="27"/>
  <c r="DK153" i="27"/>
  <c r="DE153" i="27"/>
  <c r="CM188" i="26"/>
  <c r="CS188" i="26"/>
  <c r="AS188" i="26"/>
  <c r="CY188" i="26"/>
  <c r="BO188" i="26"/>
  <c r="CO188" i="26"/>
  <c r="AW188" i="26"/>
  <c r="I188" i="26"/>
  <c r="K188" i="26"/>
  <c r="CC188" i="26"/>
  <c r="DA188" i="26"/>
  <c r="DU188" i="26"/>
  <c r="BC188" i="26"/>
  <c r="Y188" i="26"/>
  <c r="CE188" i="26"/>
  <c r="AG188" i="26"/>
  <c r="DC188" i="26"/>
  <c r="BY188" i="26"/>
  <c r="AK188" i="26"/>
  <c r="BS188" i="26"/>
  <c r="DG188" i="26"/>
  <c r="BG188" i="26"/>
  <c r="S188" i="26"/>
  <c r="AO188" i="26"/>
  <c r="CG188" i="26"/>
  <c r="BM188" i="26"/>
  <c r="O188" i="26"/>
  <c r="CA188" i="26"/>
  <c r="AM188" i="26"/>
  <c r="CU188" i="26"/>
  <c r="DO188" i="26"/>
  <c r="M188" i="26"/>
  <c r="CK188" i="26"/>
  <c r="AQ188" i="26"/>
  <c r="DI188" i="26"/>
  <c r="BW188" i="26"/>
  <c r="CW188" i="26"/>
  <c r="AC188" i="26"/>
  <c r="BE188" i="26"/>
  <c r="DK188" i="26"/>
  <c r="BI188" i="26"/>
  <c r="AY188" i="26"/>
  <c r="DW188" i="26"/>
  <c r="BQ188" i="26"/>
  <c r="DM188" i="26"/>
  <c r="BU188" i="26"/>
  <c r="DQ188" i="26"/>
  <c r="BK188" i="26"/>
  <c r="Q188" i="26"/>
  <c r="BA188" i="26"/>
  <c r="AE188" i="26"/>
  <c r="CQ188" i="26"/>
  <c r="DS188" i="26"/>
  <c r="AU188" i="26"/>
  <c r="W188" i="26"/>
  <c r="U188" i="26"/>
  <c r="AI188" i="26"/>
  <c r="AA188" i="26"/>
  <c r="CI188" i="26"/>
  <c r="DE188" i="26"/>
  <c r="AG78" i="27"/>
  <c r="K78" i="27"/>
  <c r="BA78" i="27"/>
  <c r="CK78" i="27"/>
  <c r="AS78" i="27"/>
  <c r="AO78" i="27"/>
  <c r="BS78" i="27"/>
  <c r="CI78" i="27"/>
  <c r="BO78" i="27"/>
  <c r="AU78" i="27"/>
  <c r="AW78" i="27"/>
  <c r="S78" i="27"/>
  <c r="BE78" i="27"/>
  <c r="BI78" i="27"/>
  <c r="Q78" i="27"/>
  <c r="CU78" i="27"/>
  <c r="CA78" i="27"/>
  <c r="AI78" i="27"/>
  <c r="AE78" i="27"/>
  <c r="DI78" i="27"/>
  <c r="DC78" i="27"/>
  <c r="AA78" i="27"/>
  <c r="AK78" i="27"/>
  <c r="DW78" i="27"/>
  <c r="CM78" i="27"/>
  <c r="BY78" i="27"/>
  <c r="CG78" i="27"/>
  <c r="CO78" i="27"/>
  <c r="DM78" i="27"/>
  <c r="CS78" i="27"/>
  <c r="DK78" i="27"/>
  <c r="O78" i="27"/>
  <c r="AQ78" i="27"/>
  <c r="BU78" i="27"/>
  <c r="M78" i="27"/>
  <c r="DS78" i="27"/>
  <c r="CC78" i="27"/>
  <c r="BQ78" i="27"/>
  <c r="AY78" i="27"/>
  <c r="AM78" i="27"/>
  <c r="U78" i="27"/>
  <c r="DQ78" i="27"/>
  <c r="BG78" i="27"/>
  <c r="W78" i="27"/>
  <c r="DA78" i="27"/>
  <c r="CY78" i="27"/>
  <c r="CW78" i="27"/>
  <c r="BM78" i="27"/>
  <c r="DO78" i="27"/>
  <c r="DE78" i="27"/>
  <c r="BW78" i="27"/>
  <c r="DU78" i="27"/>
  <c r="I78" i="27"/>
  <c r="Y78" i="27"/>
  <c r="CE78" i="27"/>
  <c r="BC78" i="27"/>
  <c r="CQ78" i="27"/>
  <c r="BK78" i="27"/>
  <c r="DG78" i="27"/>
  <c r="AC78" i="27"/>
  <c r="CS180" i="27"/>
  <c r="DU180" i="27"/>
  <c r="DK180" i="27"/>
  <c r="DM180" i="27"/>
  <c r="CI180" i="27"/>
  <c r="U180" i="27"/>
  <c r="O180" i="27"/>
  <c r="CG180" i="27"/>
  <c r="BI180" i="27"/>
  <c r="BG180" i="27"/>
  <c r="AK180" i="27"/>
  <c r="W180" i="27"/>
  <c r="AC180" i="27"/>
  <c r="BS180" i="27"/>
  <c r="CC180" i="27"/>
  <c r="DW180" i="27"/>
  <c r="BA180" i="27"/>
  <c r="BC180" i="27"/>
  <c r="AQ180" i="27"/>
  <c r="AO180" i="27"/>
  <c r="BE180" i="27"/>
  <c r="DQ180" i="27"/>
  <c r="AA180" i="27"/>
  <c r="BM180" i="27"/>
  <c r="DE180" i="27"/>
  <c r="BW180" i="27"/>
  <c r="AM180" i="27"/>
  <c r="DS180" i="27"/>
  <c r="I180" i="27"/>
  <c r="CQ180" i="27"/>
  <c r="AE180" i="27"/>
  <c r="CE180" i="27"/>
  <c r="DC180" i="27"/>
  <c r="CW180" i="27"/>
  <c r="CA180" i="27"/>
  <c r="CU180" i="27"/>
  <c r="AY180" i="27"/>
  <c r="K180" i="27"/>
  <c r="Q180" i="27"/>
  <c r="BQ180" i="27"/>
  <c r="Y180" i="27"/>
  <c r="M180" i="27"/>
  <c r="CO180" i="27"/>
  <c r="CY180" i="27"/>
  <c r="AU180" i="27"/>
  <c r="BO180" i="27"/>
  <c r="DG180" i="27"/>
  <c r="S180" i="27"/>
  <c r="AG180" i="27"/>
  <c r="AS180" i="27"/>
  <c r="BU180" i="27"/>
  <c r="BK180" i="27"/>
  <c r="CM180" i="27"/>
  <c r="DI180" i="27"/>
  <c r="DO180" i="27"/>
  <c r="CK180" i="27"/>
  <c r="DA180" i="27"/>
  <c r="BY180" i="27"/>
  <c r="AI180" i="27"/>
  <c r="AW180" i="27"/>
  <c r="AS152" i="26"/>
  <c r="CW152" i="26"/>
  <c r="Q152" i="26"/>
  <c r="BA152" i="26"/>
  <c r="CI152" i="26"/>
  <c r="K152" i="26"/>
  <c r="BI152" i="26"/>
  <c r="W152" i="26"/>
  <c r="AO152" i="26"/>
  <c r="CK152" i="26"/>
  <c r="CM152" i="26"/>
  <c r="BK152" i="26"/>
  <c r="AI152" i="26"/>
  <c r="BC152" i="26"/>
  <c r="CC152" i="26"/>
  <c r="CE152" i="26"/>
  <c r="S152" i="26"/>
  <c r="CU152" i="26"/>
  <c r="BE152" i="26"/>
  <c r="DS152" i="26"/>
  <c r="DA152" i="26"/>
  <c r="DC152" i="26"/>
  <c r="BG152" i="26"/>
  <c r="CQ152" i="26"/>
  <c r="AC152" i="26"/>
  <c r="AA152" i="26"/>
  <c r="AY152" i="26"/>
  <c r="AK152" i="26"/>
  <c r="DG152" i="26"/>
  <c r="DE152" i="26"/>
  <c r="BU152" i="26"/>
  <c r="U152" i="26"/>
  <c r="AM152" i="26"/>
  <c r="M152" i="26"/>
  <c r="BY152" i="26"/>
  <c r="BM152" i="26"/>
  <c r="DW152" i="26"/>
  <c r="DQ152" i="26"/>
  <c r="Y152" i="26"/>
  <c r="CA152" i="26"/>
  <c r="BW152" i="26"/>
  <c r="CO152" i="26"/>
  <c r="DU152" i="26"/>
  <c r="AU152" i="26"/>
  <c r="DI152" i="26"/>
  <c r="DM152" i="26"/>
  <c r="DO152" i="26"/>
  <c r="BS152" i="26"/>
  <c r="I152" i="26"/>
  <c r="AE152" i="26"/>
  <c r="BO152" i="26"/>
  <c r="CY152" i="26"/>
  <c r="AQ152" i="26"/>
  <c r="DK152" i="26"/>
  <c r="AG152" i="26"/>
  <c r="CG152" i="26"/>
  <c r="CS152" i="26"/>
  <c r="BQ152" i="26"/>
  <c r="O152" i="26"/>
  <c r="AW152" i="26"/>
  <c r="BM43" i="26"/>
  <c r="BW43" i="26"/>
  <c r="AS43" i="26"/>
  <c r="BG43" i="26"/>
  <c r="BQ43" i="26"/>
  <c r="AQ43" i="26"/>
  <c r="BK43" i="26"/>
  <c r="CY43" i="26"/>
  <c r="AK43" i="26"/>
  <c r="BY43" i="26"/>
  <c r="AY43" i="26"/>
  <c r="BU43" i="26"/>
  <c r="K43" i="26"/>
  <c r="BA43" i="26"/>
  <c r="DC43" i="26"/>
  <c r="DM43" i="26"/>
  <c r="DS43" i="26"/>
  <c r="CW43" i="26"/>
  <c r="AM43" i="26"/>
  <c r="CG43" i="26"/>
  <c r="BC43" i="26"/>
  <c r="CA43" i="26"/>
  <c r="DO43" i="26"/>
  <c r="I43" i="26"/>
  <c r="BS43" i="26"/>
  <c r="DW43" i="26"/>
  <c r="CK43" i="26"/>
  <c r="AA43" i="26"/>
  <c r="DA43" i="26"/>
  <c r="AO43" i="26"/>
  <c r="Y43" i="26"/>
  <c r="M43" i="26"/>
  <c r="DE43" i="26"/>
  <c r="CE43" i="26"/>
  <c r="S43" i="26"/>
  <c r="W43" i="26"/>
  <c r="CI43" i="26"/>
  <c r="AC43" i="26"/>
  <c r="BI43" i="26"/>
  <c r="DK43" i="26"/>
  <c r="BE43" i="26"/>
  <c r="CM43" i="26"/>
  <c r="CS43" i="26"/>
  <c r="CO43" i="26"/>
  <c r="U43" i="26"/>
  <c r="CQ43" i="26"/>
  <c r="DQ43" i="26"/>
  <c r="DU43" i="26"/>
  <c r="AI43" i="26"/>
  <c r="DG43" i="26"/>
  <c r="CU43" i="26"/>
  <c r="CC43" i="26"/>
  <c r="BO43" i="26"/>
  <c r="Q43" i="26"/>
  <c r="AG43" i="26"/>
  <c r="AW43" i="26"/>
  <c r="AE43" i="26"/>
  <c r="O43" i="26"/>
  <c r="AU43" i="26"/>
  <c r="DI43" i="26"/>
  <c r="AA163" i="27"/>
  <c r="M163" i="27"/>
  <c r="S163" i="27"/>
  <c r="CC163" i="27"/>
  <c r="CM163" i="27"/>
  <c r="CI163" i="27"/>
  <c r="BC163" i="27"/>
  <c r="AG163" i="27"/>
  <c r="AK163" i="27"/>
  <c r="CW163" i="27"/>
  <c r="CQ163" i="27"/>
  <c r="DW163" i="27"/>
  <c r="DS163" i="27"/>
  <c r="AU163" i="27"/>
  <c r="BW163" i="27"/>
  <c r="DE163" i="27"/>
  <c r="K163" i="27"/>
  <c r="AC163" i="27"/>
  <c r="BE163" i="27"/>
  <c r="AI163" i="27"/>
  <c r="DU163" i="27"/>
  <c r="I163" i="27"/>
  <c r="AW163" i="27"/>
  <c r="DO163" i="27"/>
  <c r="BY163" i="27"/>
  <c r="O163" i="27"/>
  <c r="CU163" i="27"/>
  <c r="AS163" i="27"/>
  <c r="BG163" i="27"/>
  <c r="CS163" i="27"/>
  <c r="BS163" i="27"/>
  <c r="Q163" i="27"/>
  <c r="AY163" i="27"/>
  <c r="BM163" i="27"/>
  <c r="CE163" i="27"/>
  <c r="CA163" i="27"/>
  <c r="DC163" i="27"/>
  <c r="U163" i="27"/>
  <c r="CG163" i="27"/>
  <c r="BU163" i="27"/>
  <c r="AM163" i="27"/>
  <c r="Y163" i="27"/>
  <c r="AO163" i="27"/>
  <c r="DQ163" i="27"/>
  <c r="DI163" i="27"/>
  <c r="W163" i="27"/>
  <c r="DM163" i="27"/>
  <c r="DA163" i="27"/>
  <c r="CO163" i="27"/>
  <c r="DG163" i="27"/>
  <c r="BK163" i="27"/>
  <c r="AQ163" i="27"/>
  <c r="BA163" i="27"/>
  <c r="CK163" i="27"/>
  <c r="BI163" i="27"/>
  <c r="DK163" i="27"/>
  <c r="BQ163" i="27"/>
  <c r="AE163" i="27"/>
  <c r="CY163" i="27"/>
  <c r="BO163" i="27"/>
  <c r="BW67" i="27"/>
  <c r="AS67" i="27"/>
  <c r="DE67" i="27"/>
  <c r="Y67" i="27"/>
  <c r="DK67" i="27"/>
  <c r="AC67" i="27"/>
  <c r="O67" i="27"/>
  <c r="CI67" i="27"/>
  <c r="W67" i="27"/>
  <c r="DQ67" i="27"/>
  <c r="BI67" i="27"/>
  <c r="BM67" i="27"/>
  <c r="DI67" i="27"/>
  <c r="DO67" i="27"/>
  <c r="CU67" i="27"/>
  <c r="CO67" i="27"/>
  <c r="DS67" i="27"/>
  <c r="BY67" i="27"/>
  <c r="CK67" i="27"/>
  <c r="DM67" i="27"/>
  <c r="CM67" i="27"/>
  <c r="AE67" i="27"/>
  <c r="CQ67" i="27"/>
  <c r="BO67" i="27"/>
  <c r="BK67" i="27"/>
  <c r="DU67" i="27"/>
  <c r="BU67" i="27"/>
  <c r="AA67" i="27"/>
  <c r="U67" i="27"/>
  <c r="AG67" i="27"/>
  <c r="Q67" i="27"/>
  <c r="AU67" i="27"/>
  <c r="CY67" i="27"/>
  <c r="I67" i="27"/>
  <c r="DC67" i="27"/>
  <c r="AW67" i="27"/>
  <c r="CC67" i="27"/>
  <c r="AI67" i="27"/>
  <c r="DA67" i="27"/>
  <c r="AK67" i="27"/>
  <c r="AY67" i="27"/>
  <c r="CA67" i="27"/>
  <c r="DG67" i="27"/>
  <c r="CG67" i="27"/>
  <c r="AO67" i="27"/>
  <c r="DW67" i="27"/>
  <c r="K67" i="27"/>
  <c r="BQ67" i="27"/>
  <c r="BE67" i="27"/>
  <c r="BS67" i="27"/>
  <c r="BG67" i="27"/>
  <c r="S67" i="27"/>
  <c r="CW67" i="27"/>
  <c r="BC67" i="27"/>
  <c r="M67" i="27"/>
  <c r="CS67" i="27"/>
  <c r="BA67" i="27"/>
  <c r="AM67" i="27"/>
  <c r="AQ67" i="27"/>
  <c r="CE67" i="27"/>
  <c r="CM119" i="27"/>
  <c r="BK119" i="27"/>
  <c r="K119" i="27"/>
  <c r="DM119" i="27"/>
  <c r="Q119" i="27"/>
  <c r="BA119" i="27"/>
  <c r="AG119" i="27"/>
  <c r="DK119" i="27"/>
  <c r="CY119" i="27"/>
  <c r="AY119" i="27"/>
  <c r="BI119" i="27"/>
  <c r="CK119" i="27"/>
  <c r="CW119" i="27"/>
  <c r="BU119" i="27"/>
  <c r="AS119" i="27"/>
  <c r="BQ119" i="27"/>
  <c r="CU119" i="27"/>
  <c r="CI119" i="27"/>
  <c r="AI119" i="27"/>
  <c r="AE119" i="27"/>
  <c r="BY119" i="27"/>
  <c r="CG119" i="27"/>
  <c r="I119" i="27"/>
  <c r="U119" i="27"/>
  <c r="CC119" i="27"/>
  <c r="AW119" i="27"/>
  <c r="BS119" i="27"/>
  <c r="S119" i="27"/>
  <c r="DU119" i="27"/>
  <c r="BG119" i="27"/>
  <c r="AM119" i="27"/>
  <c r="BM119" i="27"/>
  <c r="DS119" i="27"/>
  <c r="DO119" i="27"/>
  <c r="AK119" i="27"/>
  <c r="DI119" i="27"/>
  <c r="DQ119" i="27"/>
  <c r="DE119" i="27"/>
  <c r="DA119" i="27"/>
  <c r="O119" i="27"/>
  <c r="BW119" i="27"/>
  <c r="BC119" i="27"/>
  <c r="CA119" i="27"/>
  <c r="AA119" i="27"/>
  <c r="W119" i="27"/>
  <c r="Y119" i="27"/>
  <c r="BE119" i="27"/>
  <c r="DC119" i="27"/>
  <c r="CO119" i="27"/>
  <c r="CS119" i="27"/>
  <c r="CQ119" i="27"/>
  <c r="AO119" i="27"/>
  <c r="M119" i="27"/>
  <c r="AC119" i="27"/>
  <c r="AQ119" i="27"/>
  <c r="BO119" i="27"/>
  <c r="CE119" i="27"/>
  <c r="DW119" i="27"/>
  <c r="AU119" i="27"/>
  <c r="DG119" i="27"/>
  <c r="DU49" i="26"/>
  <c r="AK49" i="26"/>
  <c r="Q49" i="26"/>
  <c r="DC49" i="26"/>
  <c r="CI49" i="26"/>
  <c r="CK49" i="26"/>
  <c r="AE49" i="26"/>
  <c r="DI49" i="26"/>
  <c r="CG49" i="26"/>
  <c r="BE49" i="26"/>
  <c r="AY49" i="26"/>
  <c r="DW49" i="26"/>
  <c r="CM49" i="26"/>
  <c r="BS49" i="26"/>
  <c r="AI49" i="26"/>
  <c r="O49" i="26"/>
  <c r="CS49" i="26"/>
  <c r="BQ49" i="26"/>
  <c r="AO49" i="26"/>
  <c r="M49" i="26"/>
  <c r="BG49" i="26"/>
  <c r="BW49" i="26"/>
  <c r="BC49" i="26"/>
  <c r="S49" i="26"/>
  <c r="DE49" i="26"/>
  <c r="DO49" i="26"/>
  <c r="W49" i="26"/>
  <c r="BA49" i="26"/>
  <c r="Y49" i="26"/>
  <c r="DK49" i="26"/>
  <c r="AS49" i="26"/>
  <c r="BO49" i="26"/>
  <c r="AM49" i="26"/>
  <c r="DQ49" i="26"/>
  <c r="CO49" i="26"/>
  <c r="DM49" i="26"/>
  <c r="CQ49" i="26"/>
  <c r="I49" i="26"/>
  <c r="CU49" i="26"/>
  <c r="CA49" i="26"/>
  <c r="AQ49" i="26"/>
  <c r="K49" i="26"/>
  <c r="U49" i="26"/>
  <c r="AW49" i="26"/>
  <c r="CY49" i="26"/>
  <c r="AA49" i="26"/>
  <c r="AC49" i="26"/>
  <c r="DS49" i="26"/>
  <c r="DG49" i="26"/>
  <c r="CW49" i="26"/>
  <c r="DA49" i="26"/>
  <c r="BI49" i="26"/>
  <c r="AU49" i="26"/>
  <c r="BU49" i="26"/>
  <c r="BK49" i="26"/>
  <c r="BM49" i="26"/>
  <c r="CE49" i="26"/>
  <c r="CC49" i="26"/>
  <c r="BY49" i="26"/>
  <c r="AG49" i="26"/>
  <c r="BG98" i="26"/>
  <c r="BS98" i="26"/>
  <c r="CW98" i="26"/>
  <c r="DA98" i="26"/>
  <c r="CG98" i="26"/>
  <c r="M98" i="26"/>
  <c r="BU98" i="26"/>
  <c r="DG98" i="26"/>
  <c r="CE98" i="26"/>
  <c r="BK98" i="26"/>
  <c r="BO98" i="26"/>
  <c r="DK98" i="26"/>
  <c r="AA98" i="26"/>
  <c r="BQ98" i="26"/>
  <c r="AG98" i="26"/>
  <c r="AK98" i="26"/>
  <c r="AS98" i="26"/>
  <c r="DE98" i="26"/>
  <c r="AU98" i="26"/>
  <c r="K98" i="26"/>
  <c r="DS98" i="26"/>
  <c r="CI98" i="26"/>
  <c r="DO98" i="26"/>
  <c r="Q98" i="26"/>
  <c r="DC98" i="26"/>
  <c r="W98" i="26"/>
  <c r="DU98" i="26"/>
  <c r="CK98" i="26"/>
  <c r="AI98" i="26"/>
  <c r="DI98" i="26"/>
  <c r="CC98" i="26"/>
  <c r="O98" i="26"/>
  <c r="BA98" i="26"/>
  <c r="DM98" i="26"/>
  <c r="CM98" i="26"/>
  <c r="CA98" i="26"/>
  <c r="U98" i="26"/>
  <c r="CQ98" i="26"/>
  <c r="DW98" i="26"/>
  <c r="BY98" i="26"/>
  <c r="AY98" i="26"/>
  <c r="I98" i="26"/>
  <c r="AE98" i="26"/>
  <c r="BC98" i="26"/>
  <c r="BM98" i="26"/>
  <c r="Y98" i="26"/>
  <c r="BW98" i="26"/>
  <c r="DQ98" i="26"/>
  <c r="AC98" i="26"/>
  <c r="CU98" i="26"/>
  <c r="CS98" i="26"/>
  <c r="CY98" i="26"/>
  <c r="S98" i="26"/>
  <c r="AW98" i="26"/>
  <c r="BI98" i="26"/>
  <c r="AM98" i="26"/>
  <c r="AO98" i="26"/>
  <c r="CO98" i="26"/>
  <c r="BE98" i="26"/>
  <c r="AQ98" i="26"/>
  <c r="CC8" i="26"/>
  <c r="DE8" i="26"/>
  <c r="M8" i="26"/>
  <c r="CM8" i="26"/>
  <c r="BK8" i="26"/>
  <c r="CK8" i="26"/>
  <c r="DO8" i="26"/>
  <c r="W8" i="26"/>
  <c r="BQ8" i="26"/>
  <c r="AG8" i="26"/>
  <c r="AA8" i="26"/>
  <c r="AI8" i="26"/>
  <c r="BE8" i="26"/>
  <c r="AU8" i="26"/>
  <c r="K8" i="26"/>
  <c r="AC8" i="26"/>
  <c r="DM8" i="26"/>
  <c r="BW8" i="26"/>
  <c r="Q8" i="26"/>
  <c r="DK8" i="26"/>
  <c r="DS8" i="26"/>
  <c r="DW8" i="26"/>
  <c r="U8" i="26"/>
  <c r="DI8" i="26"/>
  <c r="AY8" i="26"/>
  <c r="BS8" i="26"/>
  <c r="AK8" i="26"/>
  <c r="AQ8" i="26"/>
  <c r="AE8" i="26"/>
  <c r="CU8" i="26"/>
  <c r="DG8" i="26"/>
  <c r="BA8" i="26"/>
  <c r="DU8" i="26"/>
  <c r="BM8" i="26"/>
  <c r="BY8" i="26"/>
  <c r="AS8" i="26"/>
  <c r="CQ8" i="26"/>
  <c r="AO8" i="26"/>
  <c r="CE8" i="26"/>
  <c r="BC8" i="26"/>
  <c r="CI8" i="26"/>
  <c r="CY8" i="26"/>
  <c r="AW8" i="26"/>
  <c r="I8" i="26"/>
  <c r="DC8" i="26"/>
  <c r="O8" i="26"/>
  <c r="BO8" i="26"/>
  <c r="BI8" i="26"/>
  <c r="DQ8" i="26"/>
  <c r="AM8" i="26"/>
  <c r="DA8" i="26"/>
  <c r="CW8" i="26"/>
  <c r="Y8" i="26"/>
  <c r="CA8" i="26"/>
  <c r="BU8" i="26"/>
  <c r="CG8" i="26"/>
  <c r="CO8" i="26"/>
  <c r="CS8" i="26"/>
  <c r="S8" i="26"/>
  <c r="BG8" i="26"/>
  <c r="CI50" i="26"/>
  <c r="BA50" i="26"/>
  <c r="CW50" i="26"/>
  <c r="AI50" i="26"/>
  <c r="DE50" i="26"/>
  <c r="CE50" i="26"/>
  <c r="BM50" i="26"/>
  <c r="CQ50" i="26"/>
  <c r="DO50" i="26"/>
  <c r="AS50" i="26"/>
  <c r="CU50" i="26"/>
  <c r="BU50" i="26"/>
  <c r="AU50" i="26"/>
  <c r="BS50" i="26"/>
  <c r="DC50" i="26"/>
  <c r="U50" i="26"/>
  <c r="BO50" i="26"/>
  <c r="CO50" i="26"/>
  <c r="AQ50" i="26"/>
  <c r="AE50" i="26"/>
  <c r="DI50" i="26"/>
  <c r="CM50" i="26"/>
  <c r="BY50" i="26"/>
  <c r="CK50" i="26"/>
  <c r="AO50" i="26"/>
  <c r="AC50" i="26"/>
  <c r="BW50" i="26"/>
  <c r="CY50" i="26"/>
  <c r="Q50" i="26"/>
  <c r="AY50" i="26"/>
  <c r="CS50" i="26"/>
  <c r="DA50" i="26"/>
  <c r="BC50" i="26"/>
  <c r="AA50" i="26"/>
  <c r="BI50" i="26"/>
  <c r="CA50" i="26"/>
  <c r="BE50" i="26"/>
  <c r="K50" i="26"/>
  <c r="AK50" i="26"/>
  <c r="DS50" i="26"/>
  <c r="S50" i="26"/>
  <c r="DK50" i="26"/>
  <c r="DQ50" i="26"/>
  <c r="I50" i="26"/>
  <c r="DW50" i="26"/>
  <c r="DU50" i="26"/>
  <c r="O50" i="26"/>
  <c r="AG50" i="26"/>
  <c r="Y50" i="26"/>
  <c r="M50" i="26"/>
  <c r="AM50" i="26"/>
  <c r="W50" i="26"/>
  <c r="BG50" i="26"/>
  <c r="CC50" i="26"/>
  <c r="BQ50" i="26"/>
  <c r="DG50" i="26"/>
  <c r="DM50" i="26"/>
  <c r="CG50" i="26"/>
  <c r="AW50" i="26"/>
  <c r="BK50" i="26"/>
  <c r="U155" i="26"/>
  <c r="AA155" i="26"/>
  <c r="AO155" i="26"/>
  <c r="BS155" i="26"/>
  <c r="DE155" i="26"/>
  <c r="DQ155" i="26"/>
  <c r="CE155" i="26"/>
  <c r="CO155" i="26"/>
  <c r="BQ155" i="26"/>
  <c r="CW155" i="26"/>
  <c r="DK155" i="26"/>
  <c r="W155" i="26"/>
  <c r="CM155" i="26"/>
  <c r="BA155" i="26"/>
  <c r="CU155" i="26"/>
  <c r="AI155" i="26"/>
  <c r="CQ155" i="26"/>
  <c r="I155" i="26"/>
  <c r="Q155" i="26"/>
  <c r="BY155" i="26"/>
  <c r="S155" i="26"/>
  <c r="BM155" i="26"/>
  <c r="DO155" i="26"/>
  <c r="CA155" i="26"/>
  <c r="DU155" i="26"/>
  <c r="K155" i="26"/>
  <c r="BO155" i="26"/>
  <c r="AU155" i="26"/>
  <c r="Y155" i="26"/>
  <c r="BE155" i="26"/>
  <c r="DM155" i="26"/>
  <c r="DW155" i="26"/>
  <c r="BW155" i="26"/>
  <c r="CK155" i="26"/>
  <c r="AG155" i="26"/>
  <c r="AE155" i="26"/>
  <c r="BC155" i="26"/>
  <c r="CC155" i="26"/>
  <c r="BG155" i="26"/>
  <c r="BU155" i="26"/>
  <c r="AW155" i="26"/>
  <c r="AC155" i="26"/>
  <c r="DC155" i="26"/>
  <c r="AS155" i="26"/>
  <c r="DA155" i="26"/>
  <c r="CI155" i="26"/>
  <c r="DG155" i="26"/>
  <c r="AK155" i="26"/>
  <c r="AQ155" i="26"/>
  <c r="DI155" i="26"/>
  <c r="DS155" i="26"/>
  <c r="BI155" i="26"/>
  <c r="BK155" i="26"/>
  <c r="CY155" i="26"/>
  <c r="CS155" i="26"/>
  <c r="AY155" i="26"/>
  <c r="CG155" i="26"/>
  <c r="O155" i="26"/>
  <c r="AM155" i="26"/>
  <c r="M155" i="26"/>
  <c r="AG123" i="26"/>
  <c r="CO123" i="26"/>
  <c r="CY123" i="26"/>
  <c r="CK123" i="26"/>
  <c r="BI123" i="26"/>
  <c r="BM123" i="26"/>
  <c r="DC123" i="26"/>
  <c r="CI123" i="26"/>
  <c r="BU123" i="26"/>
  <c r="BO123" i="26"/>
  <c r="DK123" i="26"/>
  <c r="BE123" i="26"/>
  <c r="AI123" i="26"/>
  <c r="AY123" i="26"/>
  <c r="AS123" i="26"/>
  <c r="Q123" i="26"/>
  <c r="M123" i="26"/>
  <c r="DE123" i="26"/>
  <c r="AC123" i="26"/>
  <c r="AE123" i="26"/>
  <c r="AO123" i="26"/>
  <c r="BC123" i="26"/>
  <c r="CQ123" i="26"/>
  <c r="DU123" i="26"/>
  <c r="DW123" i="26"/>
  <c r="DI123" i="26"/>
  <c r="DQ123" i="26"/>
  <c r="AQ123" i="26"/>
  <c r="O123" i="26"/>
  <c r="CS123" i="26"/>
  <c r="CM123" i="26"/>
  <c r="BY123" i="26"/>
  <c r="DM123" i="26"/>
  <c r="DG123" i="26"/>
  <c r="BW123" i="26"/>
  <c r="U123" i="26"/>
  <c r="BK123" i="26"/>
  <c r="CA123" i="26"/>
  <c r="CC123" i="26"/>
  <c r="BA123" i="26"/>
  <c r="Y123" i="26"/>
  <c r="BS123" i="26"/>
  <c r="DS123" i="26"/>
  <c r="W123" i="26"/>
  <c r="DA123" i="26"/>
  <c r="AK123" i="26"/>
  <c r="DO123" i="26"/>
  <c r="BQ123" i="26"/>
  <c r="AM123" i="26"/>
  <c r="AU123" i="26"/>
  <c r="I123" i="26"/>
  <c r="CG123" i="26"/>
  <c r="CU123" i="26"/>
  <c r="CE123" i="26"/>
  <c r="K123" i="26"/>
  <c r="S123" i="26"/>
  <c r="AA123" i="26"/>
  <c r="AW123" i="26"/>
  <c r="CW123" i="26"/>
  <c r="BG123" i="26"/>
  <c r="DU115" i="27"/>
  <c r="AC115" i="27"/>
  <c r="BM115" i="27"/>
  <c r="DK115" i="27"/>
  <c r="CI115" i="27"/>
  <c r="O115" i="27"/>
  <c r="DO115" i="27"/>
  <c r="DQ115" i="27"/>
  <c r="CO115" i="27"/>
  <c r="Q115" i="27"/>
  <c r="AY115" i="27"/>
  <c r="CS115" i="27"/>
  <c r="CU115" i="27"/>
  <c r="BS115" i="27"/>
  <c r="AQ115" i="27"/>
  <c r="W115" i="27"/>
  <c r="AK115" i="27"/>
  <c r="BY115" i="27"/>
  <c r="BU115" i="27"/>
  <c r="U115" i="27"/>
  <c r="BG115" i="27"/>
  <c r="DW115" i="27"/>
  <c r="BC115" i="27"/>
  <c r="AA115" i="27"/>
  <c r="DM115" i="27"/>
  <c r="AE115" i="27"/>
  <c r="AW115" i="27"/>
  <c r="I115" i="27"/>
  <c r="DS115" i="27"/>
  <c r="CQ115" i="27"/>
  <c r="DI115" i="27"/>
  <c r="AU115" i="27"/>
  <c r="AG115" i="27"/>
  <c r="DC115" i="27"/>
  <c r="CA115" i="27"/>
  <c r="Y115" i="27"/>
  <c r="BW115" i="27"/>
  <c r="BE115" i="27"/>
  <c r="CG115" i="27"/>
  <c r="DA115" i="27"/>
  <c r="CC115" i="27"/>
  <c r="K115" i="27"/>
  <c r="CK115" i="27"/>
  <c r="BK115" i="27"/>
  <c r="BA115" i="27"/>
  <c r="AO115" i="27"/>
  <c r="BQ115" i="27"/>
  <c r="S115" i="27"/>
  <c r="BO115" i="27"/>
  <c r="CW115" i="27"/>
  <c r="CY115" i="27"/>
  <c r="AI115" i="27"/>
  <c r="CM115" i="27"/>
  <c r="M115" i="27"/>
  <c r="DG115" i="27"/>
  <c r="DE115" i="27"/>
  <c r="BI115" i="27"/>
  <c r="AS115" i="27"/>
  <c r="CE115" i="27"/>
  <c r="AM115" i="27"/>
  <c r="DU56" i="27"/>
  <c r="CQ56" i="27"/>
  <c r="CU56" i="27"/>
  <c r="AE56" i="27"/>
  <c r="BK56" i="27"/>
  <c r="CC56" i="27"/>
  <c r="BA56" i="27"/>
  <c r="I56" i="27"/>
  <c r="AW56" i="27"/>
  <c r="BQ56" i="27"/>
  <c r="DA56" i="27"/>
  <c r="AM56" i="27"/>
  <c r="S56" i="27"/>
  <c r="AS56" i="27"/>
  <c r="BM56" i="27"/>
  <c r="CK56" i="27"/>
  <c r="CG56" i="27"/>
  <c r="AA56" i="27"/>
  <c r="BC56" i="27"/>
  <c r="DE56" i="27"/>
  <c r="DQ56" i="27"/>
  <c r="CM56" i="27"/>
  <c r="BO56" i="27"/>
  <c r="CY56" i="27"/>
  <c r="DS56" i="27"/>
  <c r="BS56" i="27"/>
  <c r="CO56" i="27"/>
  <c r="CE56" i="27"/>
  <c r="DM56" i="27"/>
  <c r="AO56" i="27"/>
  <c r="CA56" i="27"/>
  <c r="U56" i="27"/>
  <c r="K56" i="27"/>
  <c r="DK56" i="27"/>
  <c r="CI56" i="27"/>
  <c r="CW56" i="27"/>
  <c r="BY56" i="27"/>
  <c r="BE56" i="27"/>
  <c r="DG56" i="27"/>
  <c r="Y56" i="27"/>
  <c r="BI56" i="27"/>
  <c r="O56" i="27"/>
  <c r="AU56" i="27"/>
  <c r="AQ56" i="27"/>
  <c r="DO56" i="27"/>
  <c r="AG56" i="27"/>
  <c r="AY56" i="27"/>
  <c r="AK56" i="27"/>
  <c r="W56" i="27"/>
  <c r="Q56" i="27"/>
  <c r="AI56" i="27"/>
  <c r="DI56" i="27"/>
  <c r="BG56" i="27"/>
  <c r="BU56" i="27"/>
  <c r="M56" i="27"/>
  <c r="BW56" i="27"/>
  <c r="DW56" i="27"/>
  <c r="DC56" i="27"/>
  <c r="CS56" i="27"/>
  <c r="AC56" i="27"/>
  <c r="CO185" i="26"/>
  <c r="DK185" i="26"/>
  <c r="DW185" i="26"/>
  <c r="BK185" i="26"/>
  <c r="DA185" i="26"/>
  <c r="CK185" i="26"/>
  <c r="U185" i="26"/>
  <c r="AS185" i="26"/>
  <c r="BE185" i="26"/>
  <c r="CM185" i="26"/>
  <c r="CW185" i="26"/>
  <c r="O185" i="26"/>
  <c r="Y185" i="26"/>
  <c r="AU185" i="26"/>
  <c r="AY185" i="26"/>
  <c r="BY185" i="26"/>
  <c r="K185" i="26"/>
  <c r="DO185" i="26"/>
  <c r="AO185" i="26"/>
  <c r="DM185" i="26"/>
  <c r="AE185" i="26"/>
  <c r="CI185" i="26"/>
  <c r="DE185" i="26"/>
  <c r="AI185" i="26"/>
  <c r="BQ185" i="26"/>
  <c r="CA185" i="26"/>
  <c r="BW185" i="26"/>
  <c r="DG185" i="26"/>
  <c r="DQ185" i="26"/>
  <c r="BS185" i="26"/>
  <c r="CS185" i="26"/>
  <c r="CE185" i="26"/>
  <c r="DC185" i="26"/>
  <c r="BC185" i="26"/>
  <c r="BG185" i="26"/>
  <c r="S185" i="26"/>
  <c r="CY185" i="26"/>
  <c r="AK185" i="26"/>
  <c r="AW185" i="26"/>
  <c r="DU185" i="26"/>
  <c r="BU185" i="26"/>
  <c r="BA185" i="26"/>
  <c r="BO185" i="26"/>
  <c r="AQ185" i="26"/>
  <c r="CG185" i="26"/>
  <c r="DS185" i="26"/>
  <c r="CC185" i="26"/>
  <c r="BI185" i="26"/>
  <c r="CQ185" i="26"/>
  <c r="BM185" i="26"/>
  <c r="CU185" i="26"/>
  <c r="AC185" i="26"/>
  <c r="M185" i="26"/>
  <c r="W185" i="26"/>
  <c r="Q185" i="26"/>
  <c r="I185" i="26"/>
  <c r="AG185" i="26"/>
  <c r="AM185" i="26"/>
  <c r="DI185" i="26"/>
  <c r="AA185" i="26"/>
  <c r="AY258" i="27"/>
  <c r="CW258" i="27"/>
  <c r="AC258" i="27"/>
  <c r="DO258" i="27"/>
  <c r="CU258" i="27"/>
  <c r="AQ258" i="27"/>
  <c r="DE258" i="27"/>
  <c r="DU258" i="27"/>
  <c r="CK258" i="27"/>
  <c r="BQ258" i="27"/>
  <c r="BW258" i="27"/>
  <c r="CE258" i="27"/>
  <c r="CY258" i="27"/>
  <c r="AI258" i="27"/>
  <c r="CA258" i="27"/>
  <c r="BK258" i="27"/>
  <c r="BU258" i="27"/>
  <c r="BA258" i="27"/>
  <c r="Q258" i="27"/>
  <c r="CI258" i="27"/>
  <c r="DK258" i="27"/>
  <c r="CM258" i="27"/>
  <c r="AE258" i="27"/>
  <c r="DI258" i="27"/>
  <c r="AG258" i="27"/>
  <c r="BS258" i="27"/>
  <c r="AK258" i="27"/>
  <c r="DW258" i="27"/>
  <c r="K258" i="27"/>
  <c r="AW258" i="27"/>
  <c r="U258" i="27"/>
  <c r="DG258" i="27"/>
  <c r="BO258" i="27"/>
  <c r="BC258" i="27"/>
  <c r="S258" i="27"/>
  <c r="CC258" i="27"/>
  <c r="DQ258" i="27"/>
  <c r="DC258" i="27"/>
  <c r="DS258" i="27"/>
  <c r="M258" i="27"/>
  <c r="AS258" i="27"/>
  <c r="BE258" i="27"/>
  <c r="W258" i="27"/>
  <c r="CG258" i="27"/>
  <c r="CS258" i="27"/>
  <c r="CO258" i="27"/>
  <c r="BI258" i="27"/>
  <c r="AA258" i="27"/>
  <c r="AM258" i="27"/>
  <c r="DM258" i="27"/>
  <c r="I258" i="27"/>
  <c r="BG258" i="27"/>
  <c r="BY258" i="27"/>
  <c r="BM258" i="27"/>
  <c r="O258" i="27"/>
  <c r="DA258" i="27"/>
  <c r="AU258" i="27"/>
  <c r="Y258" i="27"/>
  <c r="AO258" i="27"/>
  <c r="CQ258" i="27"/>
  <c r="AM121" i="26"/>
  <c r="DC121" i="26"/>
  <c r="BW121" i="26"/>
  <c r="U121" i="26"/>
  <c r="AW121" i="26"/>
  <c r="CW121" i="26"/>
  <c r="BQ121" i="26"/>
  <c r="CK121" i="26"/>
  <c r="I121" i="26"/>
  <c r="DO121" i="26"/>
  <c r="CU121" i="26"/>
  <c r="CQ121" i="26"/>
  <c r="M121" i="26"/>
  <c r="DK121" i="26"/>
  <c r="BE121" i="26"/>
  <c r="AU121" i="26"/>
  <c r="AS121" i="26"/>
  <c r="AE121" i="26"/>
  <c r="CC121" i="26"/>
  <c r="DS121" i="26"/>
  <c r="W121" i="26"/>
  <c r="CG121" i="26"/>
  <c r="CY121" i="26"/>
  <c r="BA121" i="26"/>
  <c r="AK121" i="26"/>
  <c r="BO121" i="26"/>
  <c r="DW121" i="26"/>
  <c r="BK121" i="26"/>
  <c r="AC121" i="26"/>
  <c r="Y121" i="26"/>
  <c r="K121" i="26"/>
  <c r="O121" i="26"/>
  <c r="AY121" i="26"/>
  <c r="AO121" i="26"/>
  <c r="BG121" i="26"/>
  <c r="DQ121" i="26"/>
  <c r="CE121" i="26"/>
  <c r="DM121" i="26"/>
  <c r="DG121" i="26"/>
  <c r="AA121" i="26"/>
  <c r="S121" i="26"/>
  <c r="BC121" i="26"/>
  <c r="BY121" i="26"/>
  <c r="DU121" i="26"/>
  <c r="CI121" i="26"/>
  <c r="BS121" i="26"/>
  <c r="BI121" i="26"/>
  <c r="DE121" i="26"/>
  <c r="AQ121" i="26"/>
  <c r="CS121" i="26"/>
  <c r="BM121" i="26"/>
  <c r="AG121" i="26"/>
  <c r="DI121" i="26"/>
  <c r="CA121" i="26"/>
  <c r="CO121" i="26"/>
  <c r="CM121" i="26"/>
  <c r="BU121" i="26"/>
  <c r="AI121" i="26"/>
  <c r="Q121" i="26"/>
  <c r="DA121" i="26"/>
  <c r="AY157" i="27"/>
  <c r="BY157" i="27"/>
  <c r="CM157" i="27"/>
  <c r="CI157" i="27"/>
  <c r="DC157" i="27"/>
  <c r="DK157" i="27"/>
  <c r="AE157" i="27"/>
  <c r="BS157" i="27"/>
  <c r="AQ157" i="27"/>
  <c r="O157" i="27"/>
  <c r="DI157" i="27"/>
  <c r="AO157" i="27"/>
  <c r="CQ157" i="27"/>
  <c r="W157" i="27"/>
  <c r="DW157" i="27"/>
  <c r="DQ157" i="27"/>
  <c r="CU157" i="27"/>
  <c r="BM157" i="27"/>
  <c r="DO157" i="27"/>
  <c r="I157" i="27"/>
  <c r="AM157" i="27"/>
  <c r="DS157" i="27"/>
  <c r="BW157" i="27"/>
  <c r="CK157" i="27"/>
  <c r="CE157" i="27"/>
  <c r="AU157" i="27"/>
  <c r="CW157" i="27"/>
  <c r="AC157" i="27"/>
  <c r="BA157" i="27"/>
  <c r="BC157" i="27"/>
  <c r="CA157" i="27"/>
  <c r="DU157" i="27"/>
  <c r="Q157" i="27"/>
  <c r="AI157" i="27"/>
  <c r="AW157" i="27"/>
  <c r="CY157" i="27"/>
  <c r="AA157" i="27"/>
  <c r="CG157" i="27"/>
  <c r="M157" i="27"/>
  <c r="AK157" i="27"/>
  <c r="Y157" i="27"/>
  <c r="BK157" i="27"/>
  <c r="DE157" i="27"/>
  <c r="DG157" i="27"/>
  <c r="DA157" i="27"/>
  <c r="BO157" i="27"/>
  <c r="U157" i="27"/>
  <c r="S157" i="27"/>
  <c r="BE157" i="27"/>
  <c r="DM157" i="27"/>
  <c r="BU157" i="27"/>
  <c r="CC157" i="27"/>
  <c r="AS157" i="27"/>
  <c r="CS157" i="27"/>
  <c r="BI157" i="27"/>
  <c r="BQ157" i="27"/>
  <c r="CO157" i="27"/>
  <c r="AG157" i="27"/>
  <c r="K157" i="27"/>
  <c r="BG157" i="27"/>
  <c r="BM189" i="26"/>
  <c r="CE189" i="26"/>
  <c r="DU189" i="26"/>
  <c r="BQ189" i="26"/>
  <c r="AS189" i="26"/>
  <c r="DI189" i="26"/>
  <c r="DE189" i="26"/>
  <c r="M189" i="26"/>
  <c r="BS189" i="26"/>
  <c r="BG189" i="26"/>
  <c r="BW189" i="26"/>
  <c r="DO189" i="26"/>
  <c r="AK189" i="26"/>
  <c r="AC189" i="26"/>
  <c r="BC189" i="26"/>
  <c r="CW189" i="26"/>
  <c r="DS189" i="26"/>
  <c r="DA189" i="26"/>
  <c r="AU189" i="26"/>
  <c r="AG189" i="26"/>
  <c r="O189" i="26"/>
  <c r="DC189" i="26"/>
  <c r="Q189" i="26"/>
  <c r="I189" i="26"/>
  <c r="BE189" i="26"/>
  <c r="AM189" i="26"/>
  <c r="AE189" i="26"/>
  <c r="DK189" i="26"/>
  <c r="K189" i="26"/>
  <c r="CC189" i="26"/>
  <c r="CQ189" i="26"/>
  <c r="BI189" i="26"/>
  <c r="AA189" i="26"/>
  <c r="Y189" i="26"/>
  <c r="CA189" i="26"/>
  <c r="AY189" i="26"/>
  <c r="CK189" i="26"/>
  <c r="CO189" i="26"/>
  <c r="AW189" i="26"/>
  <c r="AO189" i="26"/>
  <c r="CU189" i="26"/>
  <c r="CM189" i="26"/>
  <c r="DG189" i="26"/>
  <c r="CI189" i="26"/>
  <c r="CS189" i="26"/>
  <c r="DQ189" i="26"/>
  <c r="W189" i="26"/>
  <c r="DW189" i="26"/>
  <c r="CG189" i="26"/>
  <c r="S189" i="26"/>
  <c r="DM189" i="26"/>
  <c r="U189" i="26"/>
  <c r="CY189" i="26"/>
  <c r="AQ189" i="26"/>
  <c r="BY189" i="26"/>
  <c r="BU189" i="26"/>
  <c r="BK189" i="26"/>
  <c r="AI189" i="26"/>
  <c r="BO189" i="26"/>
  <c r="BA189" i="26"/>
  <c r="BQ84" i="27"/>
  <c r="BM84" i="27"/>
  <c r="DI84" i="27"/>
  <c r="AC84" i="27"/>
  <c r="AG84" i="27"/>
  <c r="DG84" i="27"/>
  <c r="DS84" i="27"/>
  <c r="CG84" i="27"/>
  <c r="AM84" i="27"/>
  <c r="K84" i="27"/>
  <c r="Q84" i="27"/>
  <c r="BU84" i="27"/>
  <c r="AA84" i="27"/>
  <c r="DA84" i="27"/>
  <c r="M84" i="27"/>
  <c r="AW84" i="27"/>
  <c r="AS84" i="27"/>
  <c r="BY84" i="27"/>
  <c r="CE84" i="27"/>
  <c r="BS84" i="27"/>
  <c r="AQ84" i="27"/>
  <c r="AU84" i="27"/>
  <c r="CY84" i="27"/>
  <c r="CO84" i="27"/>
  <c r="AO84" i="27"/>
  <c r="BG84" i="27"/>
  <c r="U84" i="27"/>
  <c r="DM84" i="27"/>
  <c r="Y84" i="27"/>
  <c r="DK84" i="27"/>
  <c r="CW84" i="27"/>
  <c r="W84" i="27"/>
  <c r="BE84" i="27"/>
  <c r="DO84" i="27"/>
  <c r="CM84" i="27"/>
  <c r="CK84" i="27"/>
  <c r="O84" i="27"/>
  <c r="BO84" i="27"/>
  <c r="AE84" i="27"/>
  <c r="I84" i="27"/>
  <c r="CC84" i="27"/>
  <c r="BC84" i="27"/>
  <c r="BW84" i="27"/>
  <c r="CA84" i="27"/>
  <c r="DQ84" i="27"/>
  <c r="BI84" i="27"/>
  <c r="CS84" i="27"/>
  <c r="CU84" i="27"/>
  <c r="DW84" i="27"/>
  <c r="CQ84" i="27"/>
  <c r="DC84" i="27"/>
  <c r="CI84" i="27"/>
  <c r="AI84" i="27"/>
  <c r="DU84" i="27"/>
  <c r="BK84" i="27"/>
  <c r="S84" i="27"/>
  <c r="DE84" i="27"/>
  <c r="AY84" i="27"/>
  <c r="AK84" i="27"/>
  <c r="BA84" i="27"/>
  <c r="CY68" i="27"/>
  <c r="DI68" i="27"/>
  <c r="AC68" i="27"/>
  <c r="AO68" i="27"/>
  <c r="BM68" i="27"/>
  <c r="DG68" i="27"/>
  <c r="BQ68" i="27"/>
  <c r="AU68" i="27"/>
  <c r="AA68" i="27"/>
  <c r="AY68" i="27"/>
  <c r="DW68" i="27"/>
  <c r="BW68" i="27"/>
  <c r="Y68" i="27"/>
  <c r="DU68" i="27"/>
  <c r="AK68" i="27"/>
  <c r="CU68" i="27"/>
  <c r="CW68" i="27"/>
  <c r="K68" i="27"/>
  <c r="BS68" i="27"/>
  <c r="CQ68" i="27"/>
  <c r="I68" i="27"/>
  <c r="CE68" i="27"/>
  <c r="DK68" i="27"/>
  <c r="AW68" i="27"/>
  <c r="BU68" i="27"/>
  <c r="DE68" i="27"/>
  <c r="O68" i="27"/>
  <c r="BI68" i="27"/>
  <c r="AI68" i="27"/>
  <c r="BG68" i="27"/>
  <c r="CC68" i="27"/>
  <c r="CM68" i="27"/>
  <c r="BC68" i="27"/>
  <c r="M68" i="27"/>
  <c r="DM68" i="27"/>
  <c r="U68" i="27"/>
  <c r="AS68" i="27"/>
  <c r="AG68" i="27"/>
  <c r="CA68" i="27"/>
  <c r="W68" i="27"/>
  <c r="DQ68" i="27"/>
  <c r="BO68" i="27"/>
  <c r="DC68" i="27"/>
  <c r="S68" i="27"/>
  <c r="DS68" i="27"/>
  <c r="CO68" i="27"/>
  <c r="AE68" i="27"/>
  <c r="BK68" i="27"/>
  <c r="BA68" i="27"/>
  <c r="AQ68" i="27"/>
  <c r="DA68" i="27"/>
  <c r="BY68" i="27"/>
  <c r="AM68" i="27"/>
  <c r="DO68" i="27"/>
  <c r="CS68" i="27"/>
  <c r="CG68" i="27"/>
  <c r="Q68" i="27"/>
  <c r="BE68" i="27"/>
  <c r="CI68" i="27"/>
  <c r="CK68" i="27"/>
  <c r="BM61" i="25"/>
  <c r="AK61" i="25"/>
  <c r="BW61" i="25"/>
  <c r="CQ61" i="25"/>
  <c r="S61" i="25"/>
  <c r="DO61" i="25"/>
  <c r="BE61" i="25"/>
  <c r="CO61" i="25"/>
  <c r="Y61" i="25"/>
  <c r="DK61" i="25"/>
  <c r="CW61" i="25"/>
  <c r="BU61" i="25"/>
  <c r="AI61" i="25"/>
  <c r="BK61" i="25"/>
  <c r="DQ61" i="25"/>
  <c r="DE61" i="25"/>
  <c r="AW61" i="25"/>
  <c r="W61" i="25"/>
  <c r="I61" i="25"/>
  <c r="CU61" i="25"/>
  <c r="AE61" i="25"/>
  <c r="CK61" i="25"/>
  <c r="CG61" i="25"/>
  <c r="CE61" i="25"/>
  <c r="DG61" i="25"/>
  <c r="BO61" i="25"/>
  <c r="DS61" i="25"/>
  <c r="AA61" i="25"/>
  <c r="BG61" i="25"/>
  <c r="CA61" i="25"/>
  <c r="K61" i="25"/>
  <c r="AQ61" i="25"/>
  <c r="DI61" i="25"/>
  <c r="BC61" i="25"/>
  <c r="CM61" i="25"/>
  <c r="AS61" i="25"/>
  <c r="AM61" i="25"/>
  <c r="O61" i="25"/>
  <c r="BS61" i="25"/>
  <c r="AY61" i="25"/>
  <c r="CC61" i="25"/>
  <c r="AG61" i="25"/>
  <c r="BA61" i="25"/>
  <c r="BI61" i="25"/>
  <c r="DC61" i="25"/>
  <c r="BQ61" i="25"/>
  <c r="DM61" i="25"/>
  <c r="DW61" i="25"/>
  <c r="CI61" i="25"/>
  <c r="CS61" i="25"/>
  <c r="AO61" i="25"/>
  <c r="U61" i="25"/>
  <c r="AC61" i="25"/>
  <c r="M61" i="25"/>
  <c r="BY61" i="25"/>
  <c r="DA61" i="25"/>
  <c r="DU61" i="25"/>
  <c r="CY61" i="25"/>
  <c r="Q61" i="25"/>
  <c r="AU61" i="25"/>
  <c r="BS42" i="26"/>
  <c r="DI42" i="26"/>
  <c r="BO42" i="26"/>
  <c r="AY42" i="26"/>
  <c r="BA42" i="26"/>
  <c r="CI42" i="26"/>
  <c r="U42" i="26"/>
  <c r="DE42" i="26"/>
  <c r="AC42" i="26"/>
  <c r="AM42" i="26"/>
  <c r="AO42" i="26"/>
  <c r="CQ42" i="26"/>
  <c r="AG42" i="26"/>
  <c r="DU42" i="26"/>
  <c r="I42" i="26"/>
  <c r="CK42" i="26"/>
  <c r="S42" i="26"/>
  <c r="CM42" i="26"/>
  <c r="O42" i="26"/>
  <c r="DA42" i="26"/>
  <c r="DQ42" i="26"/>
  <c r="BY42" i="26"/>
  <c r="DM42" i="26"/>
  <c r="DG42" i="26"/>
  <c r="CE42" i="26"/>
  <c r="K42" i="26"/>
  <c r="DO42" i="26"/>
  <c r="CA42" i="26"/>
  <c r="CC42" i="26"/>
  <c r="BI42" i="26"/>
  <c r="AS42" i="26"/>
  <c r="W42" i="26"/>
  <c r="AI42" i="26"/>
  <c r="AW42" i="26"/>
  <c r="BG42" i="26"/>
  <c r="BC42" i="26"/>
  <c r="BE42" i="26"/>
  <c r="CG42" i="26"/>
  <c r="AA42" i="26"/>
  <c r="AK42" i="26"/>
  <c r="BQ42" i="26"/>
  <c r="CY42" i="26"/>
  <c r="AU42" i="26"/>
  <c r="BU42" i="26"/>
  <c r="DC42" i="26"/>
  <c r="AE42" i="26"/>
  <c r="BM42" i="26"/>
  <c r="DW42" i="26"/>
  <c r="DK42" i="26"/>
  <c r="CS42" i="26"/>
  <c r="BK42" i="26"/>
  <c r="BW42" i="26"/>
  <c r="AQ42" i="26"/>
  <c r="CO42" i="26"/>
  <c r="CU42" i="26"/>
  <c r="M42" i="26"/>
  <c r="Y42" i="26"/>
  <c r="DS42" i="26"/>
  <c r="Q42" i="26"/>
  <c r="CW42" i="26"/>
  <c r="S5" i="25"/>
  <c r="CU5" i="25"/>
  <c r="AG5" i="25"/>
  <c r="BQ5" i="25"/>
  <c r="DO5" i="25"/>
  <c r="BW5" i="25"/>
  <c r="AW5" i="25"/>
  <c r="BO5" i="25"/>
  <c r="DQ5" i="25"/>
  <c r="AY5" i="25"/>
  <c r="AC5" i="25"/>
  <c r="DC5" i="25"/>
  <c r="M5" i="25"/>
  <c r="CY5" i="25"/>
  <c r="BM5" i="25"/>
  <c r="BU5" i="25"/>
  <c r="CC5" i="25"/>
  <c r="DE5" i="25"/>
  <c r="AI5" i="25"/>
  <c r="CO5" i="25"/>
  <c r="BA5" i="25"/>
  <c r="DK5" i="25"/>
  <c r="AU5" i="25"/>
  <c r="Q5" i="25"/>
  <c r="AE5" i="25"/>
  <c r="DI5" i="25"/>
  <c r="CS5" i="25"/>
  <c r="CK5" i="25"/>
  <c r="BY5" i="25"/>
  <c r="DW5" i="25"/>
  <c r="BI5" i="25"/>
  <c r="AS5" i="25"/>
  <c r="I5" i="25"/>
  <c r="CM5" i="25"/>
  <c r="O5" i="25"/>
  <c r="DM5" i="25"/>
  <c r="CA5" i="25"/>
  <c r="DA5" i="25"/>
  <c r="AK5" i="25"/>
  <c r="DG5" i="25"/>
  <c r="U5" i="25"/>
  <c r="BC5" i="25"/>
  <c r="CI5" i="25"/>
  <c r="Y5" i="25"/>
  <c r="BK5" i="25"/>
  <c r="BS5" i="25"/>
  <c r="CQ5" i="25"/>
  <c r="AA5" i="25"/>
  <c r="K5" i="25"/>
  <c r="DS5" i="25"/>
  <c r="CW5" i="25"/>
  <c r="AO5" i="25"/>
  <c r="CE5" i="25"/>
  <c r="CG5" i="25"/>
  <c r="AM5" i="25"/>
  <c r="BE5" i="25"/>
  <c r="AQ5" i="25"/>
  <c r="W5" i="25"/>
  <c r="BG5" i="25"/>
  <c r="DU5" i="25"/>
  <c r="CU4" i="26"/>
  <c r="AS4" i="26"/>
  <c r="W4" i="26"/>
  <c r="BQ4" i="26"/>
  <c r="CO4" i="26"/>
  <c r="DU4" i="26"/>
  <c r="K4" i="26"/>
  <c r="I4" i="26"/>
  <c r="BC4" i="26"/>
  <c r="CA4" i="26"/>
  <c r="Q4" i="26"/>
  <c r="CW4" i="26"/>
  <c r="DQ4" i="26"/>
  <c r="AO4" i="26"/>
  <c r="BU4" i="26"/>
  <c r="CQ4" i="26"/>
  <c r="CE4" i="26"/>
  <c r="DK4" i="26"/>
  <c r="AQ4" i="26"/>
  <c r="BW4" i="26"/>
  <c r="AE4" i="26"/>
  <c r="DM4" i="26"/>
  <c r="BA4" i="26"/>
  <c r="BY4" i="26"/>
  <c r="M4" i="26"/>
  <c r="DS4" i="26"/>
  <c r="CM4" i="26"/>
  <c r="AM4" i="26"/>
  <c r="BK4" i="26"/>
  <c r="DE4" i="26"/>
  <c r="DO4" i="26"/>
  <c r="O4" i="26"/>
  <c r="S4" i="26"/>
  <c r="AY4" i="26"/>
  <c r="BE4" i="26"/>
  <c r="CK4" i="26"/>
  <c r="DW4" i="26"/>
  <c r="BI4" i="26"/>
  <c r="CG4" i="26"/>
  <c r="AI4" i="26"/>
  <c r="AG4" i="26"/>
  <c r="AA4" i="26"/>
  <c r="CY4" i="26"/>
  <c r="AW4" i="26"/>
  <c r="CS4" i="26"/>
  <c r="BS4" i="26"/>
  <c r="U4" i="26"/>
  <c r="BM4" i="26"/>
  <c r="DA4" i="26"/>
  <c r="BO4" i="26"/>
  <c r="AC4" i="26"/>
  <c r="CI4" i="26"/>
  <c r="DI4" i="26"/>
  <c r="DG4" i="26"/>
  <c r="Y4" i="26"/>
  <c r="DC4" i="26"/>
  <c r="AU4" i="26"/>
  <c r="CC4" i="26"/>
  <c r="BG4" i="26"/>
  <c r="AK4" i="26"/>
  <c r="BC63" i="25"/>
  <c r="BU63" i="25"/>
  <c r="AU63" i="25"/>
  <c r="DE63" i="25"/>
  <c r="AI63" i="25"/>
  <c r="BO63" i="25"/>
  <c r="BW63" i="25"/>
  <c r="Q63" i="25"/>
  <c r="CQ63" i="25"/>
  <c r="M63" i="25"/>
  <c r="DO63" i="25"/>
  <c r="CO63" i="25"/>
  <c r="K63" i="25"/>
  <c r="AO63" i="25"/>
  <c r="O63" i="25"/>
  <c r="CE63" i="25"/>
  <c r="CW63" i="25"/>
  <c r="DS63" i="25"/>
  <c r="AQ63" i="25"/>
  <c r="CG63" i="25"/>
  <c r="CM63" i="25"/>
  <c r="CU63" i="25"/>
  <c r="BK63" i="25"/>
  <c r="DG63" i="25"/>
  <c r="BG63" i="25"/>
  <c r="BM63" i="25"/>
  <c r="DC63" i="25"/>
  <c r="AE63" i="25"/>
  <c r="S63" i="25"/>
  <c r="AY63" i="25"/>
  <c r="CK63" i="25"/>
  <c r="DQ63" i="25"/>
  <c r="BI63" i="25"/>
  <c r="DM63" i="25"/>
  <c r="DK63" i="25"/>
  <c r="AK63" i="25"/>
  <c r="CS63" i="25"/>
  <c r="AM63" i="25"/>
  <c r="BE63" i="25"/>
  <c r="AC63" i="25"/>
  <c r="AS63" i="25"/>
  <c r="CC63" i="25"/>
  <c r="DU63" i="25"/>
  <c r="Y63" i="25"/>
  <c r="DW63" i="25"/>
  <c r="BY63" i="25"/>
  <c r="CI63" i="25"/>
  <c r="AG63" i="25"/>
  <c r="U63" i="25"/>
  <c r="AA63" i="25"/>
  <c r="DI63" i="25"/>
  <c r="BQ63" i="25"/>
  <c r="BA63" i="25"/>
  <c r="DA63" i="25"/>
  <c r="CY63" i="25"/>
  <c r="I63" i="25"/>
  <c r="W63" i="25"/>
  <c r="AW63" i="25"/>
  <c r="CA63" i="25"/>
  <c r="BS63" i="25"/>
  <c r="BY118" i="25"/>
  <c r="CK118" i="25"/>
  <c r="O118" i="25"/>
  <c r="Y118" i="25"/>
  <c r="AI118" i="25"/>
  <c r="CM118" i="25"/>
  <c r="DO118" i="25"/>
  <c r="DG118" i="25"/>
  <c r="AG118" i="25"/>
  <c r="CG118" i="25"/>
  <c r="M118" i="25"/>
  <c r="AY118" i="25"/>
  <c r="DA118" i="25"/>
  <c r="S118" i="25"/>
  <c r="BK118" i="25"/>
  <c r="DE118" i="25"/>
  <c r="BG118" i="25"/>
  <c r="DQ118" i="25"/>
  <c r="DK118" i="25"/>
  <c r="I118" i="25"/>
  <c r="AC118" i="25"/>
  <c r="AS118" i="25"/>
  <c r="CU118" i="25"/>
  <c r="AU118" i="25"/>
  <c r="CC118" i="25"/>
  <c r="DM118" i="25"/>
  <c r="BA118" i="25"/>
  <c r="AE118" i="25"/>
  <c r="BE118" i="25"/>
  <c r="AQ118" i="25"/>
  <c r="DI118" i="25"/>
  <c r="BW118" i="25"/>
  <c r="DW118" i="25"/>
  <c r="AW118" i="25"/>
  <c r="CO118" i="25"/>
  <c r="CA118" i="25"/>
  <c r="DU118" i="25"/>
  <c r="AO118" i="25"/>
  <c r="AA118" i="25"/>
  <c r="BS118" i="25"/>
  <c r="CW118" i="25"/>
  <c r="DC118" i="25"/>
  <c r="BU118" i="25"/>
  <c r="AM118" i="25"/>
  <c r="U118" i="25"/>
  <c r="DS118" i="25"/>
  <c r="CI118" i="25"/>
  <c r="BC118" i="25"/>
  <c r="AK118" i="25"/>
  <c r="CS118" i="25"/>
  <c r="CQ118" i="25"/>
  <c r="BM118" i="25"/>
  <c r="CY118" i="25"/>
  <c r="BI118" i="25"/>
  <c r="Q118" i="25"/>
  <c r="K118" i="25"/>
  <c r="W118" i="25"/>
  <c r="BO118" i="25"/>
  <c r="BQ118" i="25"/>
  <c r="CE118" i="25"/>
  <c r="DM98" i="25"/>
  <c r="DK98" i="25"/>
  <c r="CA98" i="25"/>
  <c r="BU98" i="25"/>
  <c r="CK98" i="25"/>
  <c r="BG98" i="25"/>
  <c r="DC98" i="25"/>
  <c r="I98" i="25"/>
  <c r="BM98" i="25"/>
  <c r="DO98" i="25"/>
  <c r="AC98" i="25"/>
  <c r="O98" i="25"/>
  <c r="DE98" i="25"/>
  <c r="AY98" i="25"/>
  <c r="BO98" i="25"/>
  <c r="S98" i="25"/>
  <c r="CS98" i="25"/>
  <c r="AG98" i="25"/>
  <c r="AS98" i="25"/>
  <c r="CY98" i="25"/>
  <c r="BC98" i="25"/>
  <c r="BQ98" i="25"/>
  <c r="AA98" i="25"/>
  <c r="AU98" i="25"/>
  <c r="DS98" i="25"/>
  <c r="AI98" i="25"/>
  <c r="AE98" i="25"/>
  <c r="U98" i="25"/>
  <c r="CI98" i="25"/>
  <c r="CE98" i="25"/>
  <c r="BS98" i="25"/>
  <c r="AW98" i="25"/>
  <c r="W98" i="25"/>
  <c r="AO98" i="25"/>
  <c r="BW98" i="25"/>
  <c r="DA98" i="25"/>
  <c r="CU98" i="25"/>
  <c r="BK98" i="25"/>
  <c r="BI98" i="25"/>
  <c r="BY98" i="25"/>
  <c r="CW98" i="25"/>
  <c r="CO98" i="25"/>
  <c r="CM98" i="25"/>
  <c r="CG98" i="25"/>
  <c r="DI98" i="25"/>
  <c r="AQ98" i="25"/>
  <c r="AK98" i="25"/>
  <c r="AM98" i="25"/>
  <c r="DW98" i="25"/>
  <c r="BE98" i="25"/>
  <c r="M98" i="25"/>
  <c r="CQ98" i="25"/>
  <c r="DU98" i="25"/>
  <c r="Y98" i="25"/>
  <c r="K98" i="25"/>
  <c r="DQ98" i="25"/>
  <c r="CC98" i="25"/>
  <c r="DG98" i="25"/>
  <c r="BA98" i="25"/>
  <c r="Q98" i="25"/>
  <c r="AQ81" i="25"/>
  <c r="AM81" i="25"/>
  <c r="AW81" i="25"/>
  <c r="CW81" i="25"/>
  <c r="AG81" i="25"/>
  <c r="CM81" i="25"/>
  <c r="Q81" i="25"/>
  <c r="CU81" i="25"/>
  <c r="CI81" i="25"/>
  <c r="AI81" i="25"/>
  <c r="DW81" i="25"/>
  <c r="BK81" i="25"/>
  <c r="CG81" i="25"/>
  <c r="BE81" i="25"/>
  <c r="U81" i="25"/>
  <c r="AY81" i="25"/>
  <c r="BU81" i="25"/>
  <c r="BS81" i="25"/>
  <c r="S81" i="25"/>
  <c r="DU81" i="25"/>
  <c r="BA81" i="25"/>
  <c r="BI81" i="25"/>
  <c r="CC81" i="25"/>
  <c r="DE81" i="25"/>
  <c r="AO81" i="25"/>
  <c r="BY81" i="25"/>
  <c r="AU81" i="25"/>
  <c r="DC81" i="25"/>
  <c r="CQ81" i="25"/>
  <c r="BG81" i="25"/>
  <c r="BM81" i="25"/>
  <c r="DA81" i="25"/>
  <c r="CO81" i="25"/>
  <c r="I81" i="25"/>
  <c r="AK81" i="25"/>
  <c r="CK81" i="25"/>
  <c r="O81" i="25"/>
  <c r="BO81" i="25"/>
  <c r="DQ81" i="25"/>
  <c r="DG81" i="25"/>
  <c r="AS81" i="25"/>
  <c r="CA81" i="25"/>
  <c r="AC81" i="25"/>
  <c r="Y81" i="25"/>
  <c r="W81" i="25"/>
  <c r="DI81" i="25"/>
  <c r="CS81" i="25"/>
  <c r="DK81" i="25"/>
  <c r="K81" i="25"/>
  <c r="AA81" i="25"/>
  <c r="BW81" i="25"/>
  <c r="M81" i="25"/>
  <c r="CY81" i="25"/>
  <c r="DO81" i="25"/>
  <c r="CE81" i="25"/>
  <c r="BQ81" i="25"/>
  <c r="DS81" i="25"/>
  <c r="DM81" i="25"/>
  <c r="AE81" i="25"/>
  <c r="BC81" i="25"/>
  <c r="BY16" i="25"/>
  <c r="K16" i="25"/>
  <c r="BQ16" i="25"/>
  <c r="BA16" i="25"/>
  <c r="CY16" i="25"/>
  <c r="BM16" i="25"/>
  <c r="AS16" i="25"/>
  <c r="BE16" i="25"/>
  <c r="S16" i="25"/>
  <c r="AQ16" i="25"/>
  <c r="I16" i="25"/>
  <c r="O16" i="25"/>
  <c r="Q16" i="25"/>
  <c r="CS16" i="25"/>
  <c r="BO16" i="25"/>
  <c r="AE16" i="25"/>
  <c r="CG16" i="25"/>
  <c r="DM16" i="25"/>
  <c r="DQ16" i="25"/>
  <c r="BW16" i="25"/>
  <c r="AU16" i="25"/>
  <c r="CA16" i="25"/>
  <c r="CW16" i="25"/>
  <c r="CU16" i="25"/>
  <c r="AA16" i="25"/>
  <c r="AY16" i="25"/>
  <c r="AM16" i="25"/>
  <c r="AK16" i="25"/>
  <c r="DO16" i="25"/>
  <c r="AO16" i="25"/>
  <c r="M16" i="25"/>
  <c r="CK16" i="25"/>
  <c r="DC16" i="25"/>
  <c r="CE16" i="25"/>
  <c r="CO16" i="25"/>
  <c r="Y16" i="25"/>
  <c r="CM16" i="25"/>
  <c r="DW16" i="25"/>
  <c r="CC16" i="25"/>
  <c r="BC16" i="25"/>
  <c r="CI16" i="25"/>
  <c r="AC16" i="25"/>
  <c r="DE16" i="25"/>
  <c r="BS16" i="25"/>
  <c r="DS16" i="25"/>
  <c r="BG16" i="25"/>
  <c r="BI16" i="25"/>
  <c r="U16" i="25"/>
  <c r="AG16" i="25"/>
  <c r="AW16" i="25"/>
  <c r="DI16" i="25"/>
  <c r="CQ16" i="25"/>
  <c r="DA16" i="25"/>
  <c r="BK16" i="25"/>
  <c r="DK16" i="25"/>
  <c r="DG16" i="25"/>
  <c r="W16" i="25"/>
  <c r="AI16" i="25"/>
  <c r="BU16" i="25"/>
  <c r="DU16" i="25"/>
  <c r="AQ69" i="25"/>
  <c r="CC69" i="25"/>
  <c r="AC69" i="25"/>
  <c r="Y69" i="25"/>
  <c r="DG69" i="25"/>
  <c r="AS69" i="25"/>
  <c r="BO69" i="25"/>
  <c r="AU69" i="25"/>
  <c r="S69" i="25"/>
  <c r="AG69" i="25"/>
  <c r="BG69" i="25"/>
  <c r="W69" i="25"/>
  <c r="I69" i="25"/>
  <c r="DS69" i="25"/>
  <c r="K69" i="25"/>
  <c r="O69" i="25"/>
  <c r="DE69" i="25"/>
  <c r="DI69" i="25"/>
  <c r="DU69" i="25"/>
  <c r="DC69" i="25"/>
  <c r="CS69" i="25"/>
  <c r="CE69" i="25"/>
  <c r="CG69" i="25"/>
  <c r="CU69" i="25"/>
  <c r="CQ69" i="25"/>
  <c r="AY69" i="25"/>
  <c r="U69" i="25"/>
  <c r="CK69" i="25"/>
  <c r="BI69" i="25"/>
  <c r="AO69" i="25"/>
  <c r="BC69" i="25"/>
  <c r="AK69" i="25"/>
  <c r="BW69" i="25"/>
  <c r="BK69" i="25"/>
  <c r="AA69" i="25"/>
  <c r="M69" i="25"/>
  <c r="BA69" i="25"/>
  <c r="CI69" i="25"/>
  <c r="Q69" i="25"/>
  <c r="AM69" i="25"/>
  <c r="BY69" i="25"/>
  <c r="AI69" i="25"/>
  <c r="BQ69" i="25"/>
  <c r="BS69" i="25"/>
  <c r="AE69" i="25"/>
  <c r="DM69" i="25"/>
  <c r="DA69" i="25"/>
  <c r="CM69" i="25"/>
  <c r="BE69" i="25"/>
  <c r="DQ69" i="25"/>
  <c r="BU69" i="25"/>
  <c r="DK69" i="25"/>
  <c r="CW69" i="25"/>
  <c r="DO69" i="25"/>
  <c r="CO69" i="25"/>
  <c r="CA69" i="25"/>
  <c r="DW69" i="25"/>
  <c r="AW69" i="25"/>
  <c r="BM69" i="25"/>
  <c r="CY69" i="25"/>
  <c r="BQ23" i="26"/>
  <c r="I23" i="26"/>
  <c r="M23" i="26"/>
  <c r="CY23" i="26"/>
  <c r="BO23" i="26"/>
  <c r="DI23" i="26"/>
  <c r="Q23" i="26"/>
  <c r="DE23" i="26"/>
  <c r="BU23" i="26"/>
  <c r="BA23" i="26"/>
  <c r="BY23" i="26"/>
  <c r="CG23" i="26"/>
  <c r="CI23" i="26"/>
  <c r="AY23" i="26"/>
  <c r="AE23" i="26"/>
  <c r="DQ23" i="26"/>
  <c r="BK23" i="26"/>
  <c r="BE23" i="26"/>
  <c r="AK23" i="26"/>
  <c r="DW23" i="26"/>
  <c r="AM23" i="26"/>
  <c r="AG23" i="26"/>
  <c r="AI23" i="26"/>
  <c r="O23" i="26"/>
  <c r="CS23" i="26"/>
  <c r="CE23" i="26"/>
  <c r="K23" i="26"/>
  <c r="U23" i="26"/>
  <c r="DG23" i="26"/>
  <c r="BW23" i="26"/>
  <c r="CW23" i="26"/>
  <c r="AU23" i="26"/>
  <c r="DC23" i="26"/>
  <c r="DM23" i="26"/>
  <c r="CC23" i="26"/>
  <c r="Y23" i="26"/>
  <c r="CM23" i="26"/>
  <c r="CO23" i="26"/>
  <c r="CQ23" i="26"/>
  <c r="BG23" i="26"/>
  <c r="DA23" i="26"/>
  <c r="AC23" i="26"/>
  <c r="AW23" i="26"/>
  <c r="DU23" i="26"/>
  <c r="BC23" i="26"/>
  <c r="AS23" i="26"/>
  <c r="CU23" i="26"/>
  <c r="W23" i="26"/>
  <c r="CA23" i="26"/>
  <c r="DO23" i="26"/>
  <c r="DS23" i="26"/>
  <c r="CK23" i="26"/>
  <c r="BS23" i="26"/>
  <c r="AO23" i="26"/>
  <c r="BM23" i="26"/>
  <c r="AQ23" i="26"/>
  <c r="S23" i="26"/>
  <c r="DK23" i="26"/>
  <c r="AA23" i="26"/>
  <c r="BI23" i="26"/>
  <c r="W154" i="24"/>
  <c r="DS154" i="24"/>
  <c r="AI154" i="24"/>
  <c r="AM154" i="24"/>
  <c r="DQ154" i="24"/>
  <c r="BO154" i="24"/>
  <c r="CQ154" i="24"/>
  <c r="M154" i="24"/>
  <c r="CU154" i="24"/>
  <c r="CW154" i="24"/>
  <c r="CY154" i="24"/>
  <c r="O154" i="24"/>
  <c r="DA154" i="24"/>
  <c r="CG154" i="24"/>
  <c r="BU154" i="24"/>
  <c r="DO154" i="24"/>
  <c r="DG154" i="24"/>
  <c r="CE154" i="24"/>
  <c r="BK154" i="24"/>
  <c r="AS154" i="24"/>
  <c r="AW154" i="24"/>
  <c r="CC154" i="24"/>
  <c r="U154" i="24"/>
  <c r="AG154" i="24"/>
  <c r="CK154" i="24"/>
  <c r="CA154" i="24"/>
  <c r="BG154" i="24"/>
  <c r="AU154" i="24"/>
  <c r="K154" i="24"/>
  <c r="AA154" i="24"/>
  <c r="BQ154" i="24"/>
  <c r="BY154" i="24"/>
  <c r="Q154" i="24"/>
  <c r="DC154" i="24"/>
  <c r="CO154" i="24"/>
  <c r="BM154" i="24"/>
  <c r="AE154" i="24"/>
  <c r="DI154" i="24"/>
  <c r="DM154" i="24"/>
  <c r="CI154" i="24"/>
  <c r="S154" i="24"/>
  <c r="BE154" i="24"/>
  <c r="DK154" i="24"/>
  <c r="DW154" i="24"/>
  <c r="CS154" i="24"/>
  <c r="BW154" i="24"/>
  <c r="DE154" i="24"/>
  <c r="AQ154" i="24"/>
  <c r="CM154" i="24"/>
  <c r="AC154" i="24"/>
  <c r="BA154" i="24"/>
  <c r="DU154" i="24"/>
  <c r="AY154" i="24"/>
  <c r="AK154" i="24"/>
  <c r="BI154" i="24"/>
  <c r="Y154" i="24"/>
  <c r="BS154" i="24"/>
  <c r="BC154" i="24"/>
  <c r="AO154" i="24"/>
  <c r="BY35" i="26"/>
  <c r="CY35" i="26"/>
  <c r="CG35" i="26"/>
  <c r="AG35" i="26"/>
  <c r="U35" i="26"/>
  <c r="BM35" i="26"/>
  <c r="CK35" i="26"/>
  <c r="AM35" i="26"/>
  <c r="S35" i="26"/>
  <c r="DU35" i="26"/>
  <c r="BU35" i="26"/>
  <c r="BW35" i="26"/>
  <c r="Q35" i="26"/>
  <c r="DS35" i="26"/>
  <c r="O35" i="26"/>
  <c r="AQ35" i="26"/>
  <c r="BI35" i="26"/>
  <c r="DQ35" i="26"/>
  <c r="DE35" i="26"/>
  <c r="DG35" i="26"/>
  <c r="AY35" i="26"/>
  <c r="DO35" i="26"/>
  <c r="DC35" i="26"/>
  <c r="BK35" i="26"/>
  <c r="CC35" i="26"/>
  <c r="BO35" i="26"/>
  <c r="CS35" i="26"/>
  <c r="CO35" i="26"/>
  <c r="AO35" i="26"/>
  <c r="BG35" i="26"/>
  <c r="W35" i="26"/>
  <c r="CE35" i="26"/>
  <c r="AU35" i="26"/>
  <c r="AA35" i="26"/>
  <c r="AK35" i="26"/>
  <c r="CQ35" i="26"/>
  <c r="CM35" i="26"/>
  <c r="BQ35" i="26"/>
  <c r="Y35" i="26"/>
  <c r="M35" i="26"/>
  <c r="BA35" i="26"/>
  <c r="CW35" i="26"/>
  <c r="DW35" i="26"/>
  <c r="BC35" i="26"/>
  <c r="CA35" i="26"/>
  <c r="DM35" i="26"/>
  <c r="AC35" i="26"/>
  <c r="BS35" i="26"/>
  <c r="CI35" i="26"/>
  <c r="AW35" i="26"/>
  <c r="AS35" i="26"/>
  <c r="AI35" i="26"/>
  <c r="AE35" i="26"/>
  <c r="I35" i="26"/>
  <c r="DA35" i="26"/>
  <c r="BE35" i="26"/>
  <c r="DI35" i="26"/>
  <c r="CU35" i="26"/>
  <c r="K35" i="26"/>
  <c r="DK35" i="26"/>
  <c r="U82" i="27"/>
  <c r="CI82" i="27"/>
  <c r="AY82" i="27"/>
  <c r="AE82" i="27"/>
  <c r="DI82" i="27"/>
  <c r="AA82" i="27"/>
  <c r="BE82" i="27"/>
  <c r="CW82" i="27"/>
  <c r="DW82" i="27"/>
  <c r="CM82" i="27"/>
  <c r="Y82" i="27"/>
  <c r="BC82" i="27"/>
  <c r="AI82" i="27"/>
  <c r="O82" i="27"/>
  <c r="CS82" i="27"/>
  <c r="AG82" i="27"/>
  <c r="CU82" i="27"/>
  <c r="AK82" i="27"/>
  <c r="DG82" i="27"/>
  <c r="BW82" i="27"/>
  <c r="BY82" i="27"/>
  <c r="BK82" i="27"/>
  <c r="CG82" i="27"/>
  <c r="CC82" i="27"/>
  <c r="M82" i="27"/>
  <c r="AO82" i="27"/>
  <c r="DC82" i="27"/>
  <c r="CQ82" i="27"/>
  <c r="BG82" i="27"/>
  <c r="AM82" i="27"/>
  <c r="DQ82" i="27"/>
  <c r="BS82" i="27"/>
  <c r="BM82" i="27"/>
  <c r="AC82" i="27"/>
  <c r="I82" i="27"/>
  <c r="AW82" i="27"/>
  <c r="DK82" i="27"/>
  <c r="AQ82" i="27"/>
  <c r="W82" i="27"/>
  <c r="DA82" i="27"/>
  <c r="CO82" i="27"/>
  <c r="AU82" i="27"/>
  <c r="BA82" i="27"/>
  <c r="Q82" i="27"/>
  <c r="BQ82" i="27"/>
  <c r="DM82" i="27"/>
  <c r="CY82" i="27"/>
  <c r="BU82" i="27"/>
  <c r="DE82" i="27"/>
  <c r="DO82" i="27"/>
  <c r="K82" i="27"/>
  <c r="CK82" i="27"/>
  <c r="BI82" i="27"/>
  <c r="S82" i="27"/>
  <c r="CA82" i="27"/>
  <c r="DS82" i="27"/>
  <c r="BO82" i="27"/>
  <c r="DU82" i="27"/>
  <c r="CE82" i="27"/>
  <c r="AS82" i="27"/>
  <c r="CQ14" i="26"/>
  <c r="CA14" i="26"/>
  <c r="BG14" i="26"/>
  <c r="AM14" i="26"/>
  <c r="DQ14" i="26"/>
  <c r="AO14" i="26"/>
  <c r="DS14" i="26"/>
  <c r="AS14" i="26"/>
  <c r="I14" i="26"/>
  <c r="CU14" i="26"/>
  <c r="U14" i="26"/>
  <c r="CI14" i="26"/>
  <c r="W14" i="26"/>
  <c r="DA14" i="26"/>
  <c r="CG14" i="26"/>
  <c r="BM14" i="26"/>
  <c r="AC14" i="26"/>
  <c r="DO14" i="26"/>
  <c r="CE14" i="26"/>
  <c r="BK14" i="26"/>
  <c r="CW14" i="26"/>
  <c r="DU14" i="26"/>
  <c r="CK14" i="26"/>
  <c r="BQ14" i="26"/>
  <c r="AG14" i="26"/>
  <c r="AA14" i="26"/>
  <c r="CY14" i="26"/>
  <c r="BO14" i="26"/>
  <c r="AU14" i="26"/>
  <c r="K14" i="26"/>
  <c r="DE14" i="26"/>
  <c r="BU14" i="26"/>
  <c r="BA14" i="26"/>
  <c r="Q14" i="26"/>
  <c r="DC14" i="26"/>
  <c r="AW14" i="26"/>
  <c r="AI14" i="26"/>
  <c r="AY14" i="26"/>
  <c r="AE14" i="26"/>
  <c r="DI14" i="26"/>
  <c r="BS14" i="26"/>
  <c r="BC14" i="26"/>
  <c r="DK14" i="26"/>
  <c r="Y14" i="26"/>
  <c r="AK14" i="26"/>
  <c r="O14" i="26"/>
  <c r="DG14" i="26"/>
  <c r="CC14" i="26"/>
  <c r="BE14" i="26"/>
  <c r="DW14" i="26"/>
  <c r="S14" i="26"/>
  <c r="CS14" i="26"/>
  <c r="CM14" i="26"/>
  <c r="BY14" i="26"/>
  <c r="M14" i="26"/>
  <c r="CO14" i="26"/>
  <c r="DM14" i="26"/>
  <c r="AQ14" i="26"/>
  <c r="BW14" i="26"/>
  <c r="BI14" i="26"/>
  <c r="AM174" i="27"/>
  <c r="DQ174" i="27"/>
  <c r="DM174" i="27"/>
  <c r="CI174" i="27"/>
  <c r="DI174" i="27"/>
  <c r="AU174" i="27"/>
  <c r="DC174" i="27"/>
  <c r="BI174" i="27"/>
  <c r="BG174" i="27"/>
  <c r="BU174" i="27"/>
  <c r="DW174" i="27"/>
  <c r="M174" i="27"/>
  <c r="BS174" i="27"/>
  <c r="CS174" i="27"/>
  <c r="O174" i="27"/>
  <c r="BC174" i="27"/>
  <c r="DK174" i="27"/>
  <c r="AQ174" i="27"/>
  <c r="AO174" i="27"/>
  <c r="DG174" i="27"/>
  <c r="BA174" i="27"/>
  <c r="AC174" i="27"/>
  <c r="CC174" i="27"/>
  <c r="DE174" i="27"/>
  <c r="CE174" i="27"/>
  <c r="K174" i="27"/>
  <c r="DS174" i="27"/>
  <c r="I174" i="27"/>
  <c r="CQ174" i="27"/>
  <c r="U174" i="27"/>
  <c r="BQ174" i="27"/>
  <c r="BM174" i="27"/>
  <c r="BY174" i="27"/>
  <c r="BO174" i="27"/>
  <c r="CK174" i="27"/>
  <c r="S174" i="27"/>
  <c r="CW174" i="27"/>
  <c r="CA174" i="27"/>
  <c r="AW174" i="27"/>
  <c r="W174" i="27"/>
  <c r="AK174" i="27"/>
  <c r="Y174" i="27"/>
  <c r="AE174" i="27"/>
  <c r="CO174" i="27"/>
  <c r="CG174" i="27"/>
  <c r="BE174" i="27"/>
  <c r="AA174" i="27"/>
  <c r="DU174" i="27"/>
  <c r="DA174" i="27"/>
  <c r="CY174" i="27"/>
  <c r="CU174" i="27"/>
  <c r="BW174" i="27"/>
  <c r="AS174" i="27"/>
  <c r="DO174" i="27"/>
  <c r="BK174" i="27"/>
  <c r="CM174" i="27"/>
  <c r="AI174" i="27"/>
  <c r="Q174" i="27"/>
  <c r="AG174" i="27"/>
  <c r="AY174" i="27"/>
  <c r="BM69" i="24"/>
  <c r="CS69" i="24"/>
  <c r="M69" i="24"/>
  <c r="DO69" i="24"/>
  <c r="DA69" i="24"/>
  <c r="BO69" i="24"/>
  <c r="CU69" i="24"/>
  <c r="DU69" i="24"/>
  <c r="CY69" i="24"/>
  <c r="CE69" i="24"/>
  <c r="BQ69" i="24"/>
  <c r="CO69" i="24"/>
  <c r="DE69" i="24"/>
  <c r="AW69" i="24"/>
  <c r="BI69" i="24"/>
  <c r="CI69" i="24"/>
  <c r="CA69" i="24"/>
  <c r="DK69" i="24"/>
  <c r="AM69" i="24"/>
  <c r="AQ69" i="24"/>
  <c r="DC69" i="24"/>
  <c r="BW69" i="24"/>
  <c r="CQ69" i="24"/>
  <c r="AG69" i="24"/>
  <c r="AS69" i="24"/>
  <c r="CW69" i="24"/>
  <c r="DG69" i="24"/>
  <c r="Q69" i="24"/>
  <c r="AA69" i="24"/>
  <c r="DW69" i="24"/>
  <c r="DI69" i="24"/>
  <c r="CK69" i="24"/>
  <c r="K69" i="24"/>
  <c r="U69" i="24"/>
  <c r="BC69" i="24"/>
  <c r="O69" i="24"/>
  <c r="CM69" i="24"/>
  <c r="DS69" i="24"/>
  <c r="DQ69" i="24"/>
  <c r="CC69" i="24"/>
  <c r="Y69" i="24"/>
  <c r="S69" i="24"/>
  <c r="BE69" i="24"/>
  <c r="BS69" i="24"/>
  <c r="AY69" i="24"/>
  <c r="AO69" i="24"/>
  <c r="BA69" i="24"/>
  <c r="AI69" i="24"/>
  <c r="AU69" i="24"/>
  <c r="AC69" i="24"/>
  <c r="CG69" i="24"/>
  <c r="BG69" i="24"/>
  <c r="BU69" i="24"/>
  <c r="AK69" i="24"/>
  <c r="BY69" i="24"/>
  <c r="W69" i="24"/>
  <c r="DM69" i="24"/>
  <c r="AE69" i="24"/>
  <c r="BK69" i="24"/>
  <c r="I69" i="24"/>
  <c r="DQ122" i="26"/>
  <c r="M122" i="26"/>
  <c r="AS122" i="26"/>
  <c r="BO122" i="26"/>
  <c r="AK122" i="26"/>
  <c r="DE122" i="26"/>
  <c r="BS122" i="26"/>
  <c r="Q122" i="26"/>
  <c r="CO122" i="26"/>
  <c r="AE122" i="26"/>
  <c r="CI122" i="26"/>
  <c r="U122" i="26"/>
  <c r="AA122" i="26"/>
  <c r="CW122" i="26"/>
  <c r="DW122" i="26"/>
  <c r="CQ122" i="26"/>
  <c r="BC122" i="26"/>
  <c r="BQ122" i="26"/>
  <c r="CY122" i="26"/>
  <c r="CS122" i="26"/>
  <c r="BM122" i="26"/>
  <c r="BE122" i="26"/>
  <c r="Y122" i="26"/>
  <c r="BU122" i="26"/>
  <c r="BW122" i="26"/>
  <c r="CK122" i="26"/>
  <c r="CU122" i="26"/>
  <c r="AI122" i="26"/>
  <c r="AY122" i="26"/>
  <c r="BA122" i="26"/>
  <c r="K122" i="26"/>
  <c r="DM122" i="26"/>
  <c r="BY122" i="26"/>
  <c r="AC122" i="26"/>
  <c r="AM122" i="26"/>
  <c r="CM122" i="26"/>
  <c r="CA122" i="26"/>
  <c r="AG122" i="26"/>
  <c r="DU122" i="26"/>
  <c r="I122" i="26"/>
  <c r="DO122" i="26"/>
  <c r="BI122" i="26"/>
  <c r="S122" i="26"/>
  <c r="AQ122" i="26"/>
  <c r="CG122" i="26"/>
  <c r="W122" i="26"/>
  <c r="AW122" i="26"/>
  <c r="AO122" i="26"/>
  <c r="DC122" i="26"/>
  <c r="O122" i="26"/>
  <c r="AU122" i="26"/>
  <c r="DG122" i="26"/>
  <c r="DK122" i="26"/>
  <c r="BK122" i="26"/>
  <c r="DI122" i="26"/>
  <c r="DS122" i="26"/>
  <c r="CC122" i="26"/>
  <c r="BG122" i="26"/>
  <c r="DA122" i="26"/>
  <c r="CE122" i="26"/>
  <c r="DI114" i="25"/>
  <c r="BU114" i="25"/>
  <c r="DA114" i="25"/>
  <c r="CE114" i="25"/>
  <c r="CI114" i="25"/>
  <c r="O114" i="25"/>
  <c r="AK114" i="25"/>
  <c r="S114" i="25"/>
  <c r="CO114" i="25"/>
  <c r="BE114" i="25"/>
  <c r="W114" i="25"/>
  <c r="CC114" i="25"/>
  <c r="BY114" i="25"/>
  <c r="BS114" i="25"/>
  <c r="AI114" i="25"/>
  <c r="BO114" i="25"/>
  <c r="AQ114" i="25"/>
  <c r="BC114" i="25"/>
  <c r="AO114" i="25"/>
  <c r="U114" i="25"/>
  <c r="CY114" i="25"/>
  <c r="BA114" i="25"/>
  <c r="Y114" i="25"/>
  <c r="AA114" i="25"/>
  <c r="DM114" i="25"/>
  <c r="AS114" i="25"/>
  <c r="K114" i="25"/>
  <c r="CS114" i="25"/>
  <c r="AY114" i="25"/>
  <c r="CA114" i="25"/>
  <c r="CK114" i="25"/>
  <c r="Q114" i="25"/>
  <c r="AM114" i="25"/>
  <c r="AG114" i="25"/>
  <c r="M114" i="25"/>
  <c r="AC114" i="25"/>
  <c r="CW114" i="25"/>
  <c r="AE114" i="25"/>
  <c r="AW114" i="25"/>
  <c r="DW114" i="25"/>
  <c r="BG114" i="25"/>
  <c r="BW114" i="25"/>
  <c r="DE114" i="25"/>
  <c r="BI114" i="25"/>
  <c r="CQ114" i="25"/>
  <c r="AU114" i="25"/>
  <c r="I114" i="25"/>
  <c r="BM114" i="25"/>
  <c r="BQ114" i="25"/>
  <c r="CM114" i="25"/>
  <c r="DO114" i="25"/>
  <c r="DS114" i="25"/>
  <c r="DU114" i="25"/>
  <c r="CU114" i="25"/>
  <c r="DG114" i="25"/>
  <c r="DC114" i="25"/>
  <c r="DQ114" i="25"/>
  <c r="CG114" i="25"/>
  <c r="BK114" i="25"/>
  <c r="DK114" i="25"/>
  <c r="AY24" i="24"/>
  <c r="AO24" i="24"/>
  <c r="CY24" i="24"/>
  <c r="BO24" i="24"/>
  <c r="U24" i="24"/>
  <c r="AE24" i="24"/>
  <c r="BA24" i="24"/>
  <c r="AI24" i="24"/>
  <c r="DI24" i="24"/>
  <c r="BK24" i="24"/>
  <c r="CC24" i="24"/>
  <c r="BY24" i="24"/>
  <c r="Q24" i="24"/>
  <c r="CW24" i="24"/>
  <c r="CS24" i="24"/>
  <c r="CU24" i="24"/>
  <c r="K24" i="24"/>
  <c r="BQ24" i="24"/>
  <c r="AU24" i="24"/>
  <c r="CM24" i="24"/>
  <c r="CA24" i="24"/>
  <c r="DC24" i="24"/>
  <c r="O24" i="24"/>
  <c r="AW24" i="24"/>
  <c r="AC24" i="24"/>
  <c r="CQ24" i="24"/>
  <c r="AS24" i="24"/>
  <c r="DG24" i="24"/>
  <c r="BW24" i="24"/>
  <c r="DU24" i="24"/>
  <c r="CG24" i="24"/>
  <c r="DO24" i="24"/>
  <c r="CI24" i="24"/>
  <c r="CK24" i="24"/>
  <c r="DE24" i="24"/>
  <c r="AQ24" i="24"/>
  <c r="AK24" i="24"/>
  <c r="BI24" i="24"/>
  <c r="CO24" i="24"/>
  <c r="DM24" i="24"/>
  <c r="DS24" i="24"/>
  <c r="DA24" i="24"/>
  <c r="I24" i="24"/>
  <c r="DQ24" i="24"/>
  <c r="AM24" i="24"/>
  <c r="AG24" i="24"/>
  <c r="BG24" i="24"/>
  <c r="W24" i="24"/>
  <c r="Y24" i="24"/>
  <c r="BM24" i="24"/>
  <c r="BC24" i="24"/>
  <c r="BE24" i="24"/>
  <c r="BS24" i="24"/>
  <c r="S24" i="24"/>
  <c r="DW24" i="24"/>
  <c r="DK24" i="24"/>
  <c r="AA24" i="24"/>
  <c r="M24" i="24"/>
  <c r="CE24" i="24"/>
  <c r="BU24" i="24"/>
  <c r="BA156" i="24"/>
  <c r="CA156" i="24"/>
  <c r="BG156" i="24"/>
  <c r="AU156" i="24"/>
  <c r="K156" i="24"/>
  <c r="BM156" i="24"/>
  <c r="DS156" i="24"/>
  <c r="BI156" i="24"/>
  <c r="Q156" i="24"/>
  <c r="DC156" i="24"/>
  <c r="CG156" i="24"/>
  <c r="CQ156" i="24"/>
  <c r="AE156" i="24"/>
  <c r="DI156" i="24"/>
  <c r="CW156" i="24"/>
  <c r="AA156" i="24"/>
  <c r="AS156" i="24"/>
  <c r="CS156" i="24"/>
  <c r="AK156" i="24"/>
  <c r="AO156" i="24"/>
  <c r="AC156" i="24"/>
  <c r="DE156" i="24"/>
  <c r="AI156" i="24"/>
  <c r="AM156" i="24"/>
  <c r="DQ156" i="24"/>
  <c r="BO156" i="24"/>
  <c r="I156" i="24"/>
  <c r="S156" i="24"/>
  <c r="M156" i="24"/>
  <c r="DA156" i="24"/>
  <c r="DK156" i="24"/>
  <c r="U156" i="24"/>
  <c r="CE156" i="24"/>
  <c r="CK156" i="24"/>
  <c r="CI156" i="24"/>
  <c r="DU156" i="24"/>
  <c r="CY156" i="24"/>
  <c r="BE156" i="24"/>
  <c r="CM156" i="24"/>
  <c r="DO156" i="24"/>
  <c r="DM156" i="24"/>
  <c r="BC156" i="24"/>
  <c r="BU156" i="24"/>
  <c r="DG156" i="24"/>
  <c r="CU156" i="24"/>
  <c r="AY156" i="24"/>
  <c r="BW156" i="24"/>
  <c r="AG156" i="24"/>
  <c r="AQ156" i="24"/>
  <c r="W156" i="24"/>
  <c r="O156" i="24"/>
  <c r="CC156" i="24"/>
  <c r="DW156" i="24"/>
  <c r="CO156" i="24"/>
  <c r="BQ156" i="24"/>
  <c r="AW156" i="24"/>
  <c r="BS156" i="24"/>
  <c r="BY156" i="24"/>
  <c r="Y156" i="24"/>
  <c r="BK156" i="24"/>
  <c r="AG102" i="24"/>
  <c r="AA102" i="24"/>
  <c r="BW102" i="24"/>
  <c r="CS102" i="24"/>
  <c r="CI102" i="24"/>
  <c r="BO102" i="24"/>
  <c r="S102" i="24"/>
  <c r="AU102" i="24"/>
  <c r="CG102" i="24"/>
  <c r="CU102" i="24"/>
  <c r="O102" i="24"/>
  <c r="DS102" i="24"/>
  <c r="W102" i="24"/>
  <c r="CM102" i="24"/>
  <c r="DK102" i="24"/>
  <c r="BA102" i="24"/>
  <c r="AC102" i="24"/>
  <c r="BE102" i="24"/>
  <c r="AE102" i="24"/>
  <c r="CO102" i="24"/>
  <c r="BY102" i="24"/>
  <c r="BQ102" i="24"/>
  <c r="DM102" i="24"/>
  <c r="BU102" i="24"/>
  <c r="AS102" i="24"/>
  <c r="CK102" i="24"/>
  <c r="BS102" i="24"/>
  <c r="Y102" i="24"/>
  <c r="AM102" i="24"/>
  <c r="BC102" i="24"/>
  <c r="BK102" i="24"/>
  <c r="DG102" i="24"/>
  <c r="Q102" i="24"/>
  <c r="BM102" i="24"/>
  <c r="DI102" i="24"/>
  <c r="CQ102" i="24"/>
  <c r="CY102" i="24"/>
  <c r="CE102" i="24"/>
  <c r="CA102" i="24"/>
  <c r="AQ102" i="24"/>
  <c r="BI102" i="24"/>
  <c r="CW102" i="24"/>
  <c r="K102" i="24"/>
  <c r="CC102" i="24"/>
  <c r="AW102" i="24"/>
  <c r="DQ102" i="24"/>
  <c r="I102" i="24"/>
  <c r="M102" i="24"/>
  <c r="DO102" i="24"/>
  <c r="DC102" i="24"/>
  <c r="AI102" i="24"/>
  <c r="DU102" i="24"/>
  <c r="BG102" i="24"/>
  <c r="U102" i="24"/>
  <c r="AO102" i="24"/>
  <c r="DA102" i="24"/>
  <c r="AY102" i="24"/>
  <c r="AK102" i="24"/>
  <c r="DW102" i="24"/>
  <c r="DE102" i="24"/>
  <c r="AA103" i="25"/>
  <c r="AI103" i="25"/>
  <c r="BA103" i="25"/>
  <c r="CG103" i="25"/>
  <c r="CQ103" i="25"/>
  <c r="AC103" i="25"/>
  <c r="CO103" i="25"/>
  <c r="AE103" i="25"/>
  <c r="BK103" i="25"/>
  <c r="BM103" i="25"/>
  <c r="AS103" i="25"/>
  <c r="DG103" i="25"/>
  <c r="CC103" i="25"/>
  <c r="DW103" i="25"/>
  <c r="AG103" i="25"/>
  <c r="CM103" i="25"/>
  <c r="BG103" i="25"/>
  <c r="AY103" i="25"/>
  <c r="CS103" i="25"/>
  <c r="CW103" i="25"/>
  <c r="BW103" i="25"/>
  <c r="AK103" i="25"/>
  <c r="DU103" i="25"/>
  <c r="CU103" i="25"/>
  <c r="CA103" i="25"/>
  <c r="CE103" i="25"/>
  <c r="DO103" i="25"/>
  <c r="CK103" i="25"/>
  <c r="BI103" i="25"/>
  <c r="AW103" i="25"/>
  <c r="AU103" i="25"/>
  <c r="BQ103" i="25"/>
  <c r="O103" i="25"/>
  <c r="I103" i="25"/>
  <c r="CI103" i="25"/>
  <c r="Q103" i="25"/>
  <c r="BO103" i="25"/>
  <c r="DC103" i="25"/>
  <c r="AM103" i="25"/>
  <c r="BS103" i="25"/>
  <c r="DA103" i="25"/>
  <c r="S103" i="25"/>
  <c r="BC103" i="25"/>
  <c r="AO103" i="25"/>
  <c r="Y103" i="25"/>
  <c r="DK103" i="25"/>
  <c r="DQ103" i="25"/>
  <c r="BU103" i="25"/>
  <c r="BE103" i="25"/>
  <c r="M103" i="25"/>
  <c r="AQ103" i="25"/>
  <c r="DM103" i="25"/>
  <c r="CY103" i="25"/>
  <c r="BY103" i="25"/>
  <c r="K103" i="25"/>
  <c r="DI103" i="25"/>
  <c r="W103" i="25"/>
  <c r="DS103" i="25"/>
  <c r="DE103" i="25"/>
  <c r="U103" i="25"/>
  <c r="AE34" i="25"/>
  <c r="BA34" i="25"/>
  <c r="DW34" i="25"/>
  <c r="DS34" i="25"/>
  <c r="AQ34" i="25"/>
  <c r="BG34" i="25"/>
  <c r="CU34" i="25"/>
  <c r="DM34" i="25"/>
  <c r="CC34" i="25"/>
  <c r="DU34" i="25"/>
  <c r="AO34" i="25"/>
  <c r="BM34" i="25"/>
  <c r="BW34" i="25"/>
  <c r="DE34" i="25"/>
  <c r="DG34" i="25"/>
  <c r="AS34" i="25"/>
  <c r="CS34" i="25"/>
  <c r="Y34" i="25"/>
  <c r="M34" i="25"/>
  <c r="CQ34" i="25"/>
  <c r="CE34" i="25"/>
  <c r="S34" i="25"/>
  <c r="CI34" i="25"/>
  <c r="I34" i="25"/>
  <c r="BI34" i="25"/>
  <c r="AK34" i="25"/>
  <c r="AY34" i="25"/>
  <c r="BU34" i="25"/>
  <c r="W34" i="25"/>
  <c r="BC34" i="25"/>
  <c r="CW34" i="25"/>
  <c r="CK34" i="25"/>
  <c r="DA34" i="25"/>
  <c r="AA34" i="25"/>
  <c r="BK34" i="25"/>
  <c r="DI34" i="25"/>
  <c r="CM34" i="25"/>
  <c r="BQ34" i="25"/>
  <c r="AG34" i="25"/>
  <c r="CY34" i="25"/>
  <c r="Q34" i="25"/>
  <c r="AW34" i="25"/>
  <c r="DC34" i="25"/>
  <c r="O34" i="25"/>
  <c r="U34" i="25"/>
  <c r="CA34" i="25"/>
  <c r="AC34" i="25"/>
  <c r="DO34" i="25"/>
  <c r="AM34" i="25"/>
  <c r="DQ34" i="25"/>
  <c r="DK34" i="25"/>
  <c r="AU34" i="25"/>
  <c r="AI34" i="25"/>
  <c r="BY34" i="25"/>
  <c r="K34" i="25"/>
  <c r="CO34" i="25"/>
  <c r="BO34" i="25"/>
  <c r="BS34" i="25"/>
  <c r="CG34" i="25"/>
  <c r="BE34" i="25"/>
  <c r="BO60" i="24"/>
  <c r="BG60" i="24"/>
  <c r="O60" i="24"/>
  <c r="AA60" i="24"/>
  <c r="DM60" i="24"/>
  <c r="DI60" i="24"/>
  <c r="AM60" i="24"/>
  <c r="AK60" i="24"/>
  <c r="AG60" i="24"/>
  <c r="DS60" i="24"/>
  <c r="DO60" i="24"/>
  <c r="BW60" i="24"/>
  <c r="BS60" i="24"/>
  <c r="K60" i="24"/>
  <c r="CW60" i="24"/>
  <c r="BA60" i="24"/>
  <c r="AC60" i="24"/>
  <c r="DQ60" i="24"/>
  <c r="DG60" i="24"/>
  <c r="Q60" i="24"/>
  <c r="CI60" i="24"/>
  <c r="CU60" i="24"/>
  <c r="BE60" i="24"/>
  <c r="BQ60" i="24"/>
  <c r="AS60" i="24"/>
  <c r="BY60" i="24"/>
  <c r="AI60" i="24"/>
  <c r="DU60" i="24"/>
  <c r="AE60" i="24"/>
  <c r="DC60" i="24"/>
  <c r="M60" i="24"/>
  <c r="CK60" i="24"/>
  <c r="BC60" i="24"/>
  <c r="CG60" i="24"/>
  <c r="DE60" i="24"/>
  <c r="AY60" i="24"/>
  <c r="DA60" i="24"/>
  <c r="S60" i="24"/>
  <c r="AQ60" i="24"/>
  <c r="CS60" i="24"/>
  <c r="AO60" i="24"/>
  <c r="DW60" i="24"/>
  <c r="DK60" i="24"/>
  <c r="CY60" i="24"/>
  <c r="CO60" i="24"/>
  <c r="CM60" i="24"/>
  <c r="CA60" i="24"/>
  <c r="W60" i="24"/>
  <c r="AW60" i="24"/>
  <c r="CC60" i="24"/>
  <c r="CQ60" i="24"/>
  <c r="I60" i="24"/>
  <c r="BM60" i="24"/>
  <c r="CE60" i="24"/>
  <c r="U60" i="24"/>
  <c r="BU60" i="24"/>
  <c r="BI60" i="24"/>
  <c r="BK60" i="24"/>
  <c r="Y60" i="24"/>
  <c r="AU60" i="24"/>
  <c r="CK34" i="24"/>
  <c r="W34" i="24"/>
  <c r="BG34" i="24"/>
  <c r="CW34" i="24"/>
  <c r="K34" i="24"/>
  <c r="DW34" i="24"/>
  <c r="AS34" i="24"/>
  <c r="AE34" i="24"/>
  <c r="Q34" i="24"/>
  <c r="DC34" i="24"/>
  <c r="BY34" i="24"/>
  <c r="BM34" i="24"/>
  <c r="BQ34" i="24"/>
  <c r="DI34" i="24"/>
  <c r="DG34" i="24"/>
  <c r="AQ34" i="24"/>
  <c r="M34" i="24"/>
  <c r="DO34" i="24"/>
  <c r="CM34" i="24"/>
  <c r="DE34" i="24"/>
  <c r="AA34" i="24"/>
  <c r="AC34" i="24"/>
  <c r="CS34" i="24"/>
  <c r="CA34" i="24"/>
  <c r="AO34" i="24"/>
  <c r="BA34" i="24"/>
  <c r="BC34" i="24"/>
  <c r="AI34" i="24"/>
  <c r="CG34" i="24"/>
  <c r="DQ34" i="24"/>
  <c r="BO34" i="24"/>
  <c r="DU34" i="24"/>
  <c r="CU34" i="24"/>
  <c r="CO34" i="24"/>
  <c r="AK34" i="24"/>
  <c r="CQ34" i="24"/>
  <c r="BU34" i="24"/>
  <c r="CI34" i="24"/>
  <c r="BI34" i="24"/>
  <c r="O34" i="24"/>
  <c r="CC34" i="24"/>
  <c r="AG34" i="24"/>
  <c r="U34" i="24"/>
  <c r="BW34" i="24"/>
  <c r="S34" i="24"/>
  <c r="AY34" i="24"/>
  <c r="AU34" i="24"/>
  <c r="DK34" i="24"/>
  <c r="BS34" i="24"/>
  <c r="I34" i="24"/>
  <c r="DS34" i="24"/>
  <c r="DA34" i="24"/>
  <c r="DM34" i="24"/>
  <c r="Y34" i="24"/>
  <c r="AW34" i="24"/>
  <c r="AM34" i="24"/>
  <c r="CE34" i="24"/>
  <c r="BK34" i="24"/>
  <c r="CY34" i="24"/>
  <c r="BE34" i="24"/>
  <c r="BQ39" i="24"/>
  <c r="W39" i="24"/>
  <c r="CE39" i="24"/>
  <c r="AU39" i="24"/>
  <c r="AI39" i="24"/>
  <c r="BU39" i="24"/>
  <c r="AC39" i="24"/>
  <c r="BI39" i="24"/>
  <c r="AO39" i="24"/>
  <c r="M39" i="24"/>
  <c r="DI39" i="24"/>
  <c r="CY39" i="24"/>
  <c r="BK39" i="24"/>
  <c r="CO39" i="24"/>
  <c r="U39" i="24"/>
  <c r="DO39" i="24"/>
  <c r="CM39" i="24"/>
  <c r="Y39" i="24"/>
  <c r="CA39" i="24"/>
  <c r="DM39" i="24"/>
  <c r="BA39" i="24"/>
  <c r="CI39" i="24"/>
  <c r="DQ39" i="24"/>
  <c r="AW39" i="24"/>
  <c r="Q39" i="24"/>
  <c r="AS39" i="24"/>
  <c r="CU39" i="24"/>
  <c r="AA39" i="24"/>
  <c r="CK39" i="24"/>
  <c r="AE39" i="24"/>
  <c r="BY39" i="24"/>
  <c r="DS39" i="24"/>
  <c r="DW39" i="24"/>
  <c r="BG39" i="24"/>
  <c r="K39" i="24"/>
  <c r="BE39" i="24"/>
  <c r="CS39" i="24"/>
  <c r="AG39" i="24"/>
  <c r="BO39" i="24"/>
  <c r="DC39" i="24"/>
  <c r="AY39" i="24"/>
  <c r="CG39" i="24"/>
  <c r="AM39" i="24"/>
  <c r="S39" i="24"/>
  <c r="BW39" i="24"/>
  <c r="DK39" i="24"/>
  <c r="BC39" i="24"/>
  <c r="CW39" i="24"/>
  <c r="CC39" i="24"/>
  <c r="DG39" i="24"/>
  <c r="AK39" i="24"/>
  <c r="DE39" i="24"/>
  <c r="DA39" i="24"/>
  <c r="O39" i="24"/>
  <c r="CQ39" i="24"/>
  <c r="BM39" i="24"/>
  <c r="AQ39" i="24"/>
  <c r="DU39" i="24"/>
  <c r="BS39" i="24"/>
  <c r="I39" i="24"/>
  <c r="AM173" i="24"/>
  <c r="O173" i="24"/>
  <c r="DG173" i="24"/>
  <c r="BG173" i="24"/>
  <c r="W173" i="24"/>
  <c r="BK173" i="24"/>
  <c r="BQ173" i="24"/>
  <c r="AW173" i="24"/>
  <c r="CG173" i="24"/>
  <c r="BU173" i="24"/>
  <c r="DQ173" i="24"/>
  <c r="AS173" i="24"/>
  <c r="CA173" i="24"/>
  <c r="BE173" i="24"/>
  <c r="BM173" i="24"/>
  <c r="AC173" i="24"/>
  <c r="AY173" i="24"/>
  <c r="CS173" i="24"/>
  <c r="CI173" i="24"/>
  <c r="CY173" i="24"/>
  <c r="BW173" i="24"/>
  <c r="DS173" i="24"/>
  <c r="Y173" i="24"/>
  <c r="CW173" i="24"/>
  <c r="DO173" i="24"/>
  <c r="BY173" i="24"/>
  <c r="DA173" i="24"/>
  <c r="AQ173" i="24"/>
  <c r="U173" i="24"/>
  <c r="AK173" i="24"/>
  <c r="DE173" i="24"/>
  <c r="AO173" i="24"/>
  <c r="BC173" i="24"/>
  <c r="CQ173" i="24"/>
  <c r="AG173" i="24"/>
  <c r="BS173" i="24"/>
  <c r="AI173" i="24"/>
  <c r="CO173" i="24"/>
  <c r="K173" i="24"/>
  <c r="DI173" i="24"/>
  <c r="DC173" i="24"/>
  <c r="CM173" i="24"/>
  <c r="CC173" i="24"/>
  <c r="DM173" i="24"/>
  <c r="BI173" i="24"/>
  <c r="I173" i="24"/>
  <c r="S173" i="24"/>
  <c r="BA173" i="24"/>
  <c r="AA173" i="24"/>
  <c r="DW173" i="24"/>
  <c r="DU173" i="24"/>
  <c r="CE173" i="24"/>
  <c r="AE173" i="24"/>
  <c r="CU173" i="24"/>
  <c r="DK173" i="24"/>
  <c r="Q173" i="24"/>
  <c r="AU173" i="24"/>
  <c r="BO173" i="24"/>
  <c r="M173" i="24"/>
  <c r="CK173" i="24"/>
  <c r="AA3" i="19"/>
  <c r="AY3" i="19"/>
  <c r="BW3" i="19"/>
  <c r="CU3" i="19"/>
  <c r="AI3" i="19"/>
  <c r="CE3" i="19"/>
  <c r="O3" i="19"/>
  <c r="CI3" i="19"/>
  <c r="BM3" i="19"/>
  <c r="S3" i="19"/>
  <c r="CM3" i="19"/>
  <c r="CO3" i="19"/>
  <c r="W3" i="19"/>
  <c r="AW3" i="19"/>
  <c r="AC3" i="19"/>
  <c r="BA3" i="19"/>
  <c r="BY3" i="19"/>
  <c r="AE3" i="19"/>
  <c r="BC3" i="19"/>
  <c r="CA3" i="19"/>
  <c r="BG3" i="19"/>
  <c r="AK3" i="19"/>
  <c r="CG3" i="19"/>
  <c r="BK3" i="19"/>
  <c r="Q3" i="19"/>
  <c r="CK3" i="19"/>
  <c r="BO3" i="19"/>
  <c r="AS3" i="19"/>
  <c r="AU3" i="19"/>
  <c r="CQ3" i="19"/>
  <c r="CS3" i="19"/>
  <c r="BU3" i="19"/>
  <c r="I3" i="19"/>
  <c r="AG3" i="19"/>
  <c r="BE3" i="19"/>
  <c r="CC3" i="19"/>
  <c r="K3" i="19"/>
  <c r="M3" i="19"/>
  <c r="BI3" i="19"/>
  <c r="AM3" i="19"/>
  <c r="AO3" i="19"/>
  <c r="AQ3" i="19"/>
  <c r="U3" i="19"/>
  <c r="BQ3" i="19"/>
  <c r="BS3" i="19"/>
  <c r="Y3" i="19"/>
  <c r="DC3" i="19"/>
  <c r="DW3" i="19"/>
  <c r="DK3" i="19"/>
  <c r="DO3" i="19"/>
  <c r="DI3" i="19"/>
  <c r="DU3" i="19"/>
  <c r="DQ3" i="19"/>
  <c r="DG3" i="19"/>
  <c r="DM3" i="19"/>
  <c r="DE3" i="19"/>
  <c r="DS3" i="19"/>
  <c r="CW3" i="19"/>
  <c r="CY3" i="19"/>
  <c r="DA3" i="19"/>
  <c r="CA85" i="19" l="1"/>
  <c r="BI85" i="19"/>
  <c r="AE85" i="19"/>
  <c r="M85" i="19"/>
  <c r="I185" i="24"/>
  <c r="U79" i="19"/>
  <c r="DI79" i="19"/>
  <c r="BA79" i="19"/>
  <c r="CU79" i="19"/>
  <c r="AM79" i="19"/>
  <c r="AS79" i="19"/>
  <c r="BO189" i="24"/>
  <c r="BO191" i="24" s="1"/>
  <c r="CO289" i="27"/>
  <c r="CO291" i="27" s="1"/>
  <c r="DG79" i="19"/>
  <c r="BQ79" i="19"/>
  <c r="BU79" i="19"/>
  <c r="CA79" i="19"/>
  <c r="CA81" i="19" s="1"/>
  <c r="CA87" i="19" s="1"/>
  <c r="BC189" i="24"/>
  <c r="BC191" i="24" s="1"/>
  <c r="BO197" i="26"/>
  <c r="BO199" i="26" s="1"/>
  <c r="BW79" i="19"/>
  <c r="BA289" i="27"/>
  <c r="BA291" i="27" s="1"/>
  <c r="DE197" i="26"/>
  <c r="DE199" i="26" s="1"/>
  <c r="DA79" i="19"/>
  <c r="BU289" i="27"/>
  <c r="BU291" i="27" s="1"/>
  <c r="CS289" i="27"/>
  <c r="CS291" i="27" s="1"/>
  <c r="DA129" i="25"/>
  <c r="DS79" i="19"/>
  <c r="DW79" i="19"/>
  <c r="BK79" i="19"/>
  <c r="AK189" i="24"/>
  <c r="AK191" i="24" s="1"/>
  <c r="DC189" i="24"/>
  <c r="DC191" i="24" s="1"/>
  <c r="BW289" i="27"/>
  <c r="BW291" i="27" s="1"/>
  <c r="AU189" i="24"/>
  <c r="AU191" i="24" s="1"/>
  <c r="AM129" i="25"/>
  <c r="DW289" i="27"/>
  <c r="DW291" i="27" s="1"/>
  <c r="AA129" i="25"/>
  <c r="M197" i="26"/>
  <c r="M199" i="26" s="1"/>
  <c r="DG285" i="27"/>
  <c r="CW125" i="25"/>
  <c r="CC285" i="27"/>
  <c r="CK189" i="24"/>
  <c r="CK191" i="24" s="1"/>
  <c r="CS125" i="25"/>
  <c r="CA125" i="25"/>
  <c r="CG125" i="25"/>
  <c r="BS79" i="19"/>
  <c r="I79" i="19"/>
  <c r="BG79" i="19"/>
  <c r="BM79" i="19"/>
  <c r="DE285" i="27"/>
  <c r="CU285" i="27"/>
  <c r="CG285" i="27"/>
  <c r="Q285" i="27"/>
  <c r="AA285" i="27"/>
  <c r="CQ285" i="27"/>
  <c r="DQ189" i="24"/>
  <c r="DQ191" i="24" s="1"/>
  <c r="AY189" i="24"/>
  <c r="AY191" i="24" s="1"/>
  <c r="BI189" i="24"/>
  <c r="BI191" i="24" s="1"/>
  <c r="AA189" i="24"/>
  <c r="AA191" i="24" s="1"/>
  <c r="M189" i="24"/>
  <c r="M191" i="24" s="1"/>
  <c r="DA289" i="27"/>
  <c r="DA291" i="27" s="1"/>
  <c r="DI289" i="27"/>
  <c r="DI291" i="27" s="1"/>
  <c r="K289" i="27"/>
  <c r="K291" i="27" s="1"/>
  <c r="CE289" i="27"/>
  <c r="CE291" i="27" s="1"/>
  <c r="BS289" i="27"/>
  <c r="BS291" i="27" s="1"/>
  <c r="DI125" i="25"/>
  <c r="DS125" i="25"/>
  <c r="AQ125" i="25"/>
  <c r="AE125" i="25"/>
  <c r="CI125" i="25"/>
  <c r="BM125" i="25"/>
  <c r="DA193" i="26"/>
  <c r="CO193" i="26"/>
  <c r="K193" i="26"/>
  <c r="AU193" i="26"/>
  <c r="BS193" i="26"/>
  <c r="AW185" i="24"/>
  <c r="BO185" i="24"/>
  <c r="M185" i="24"/>
  <c r="AO185" i="24"/>
  <c r="K185" i="24"/>
  <c r="AS129" i="25"/>
  <c r="AC129" i="25"/>
  <c r="BW129" i="25"/>
  <c r="DK129" i="25"/>
  <c r="AY129" i="25"/>
  <c r="K197" i="26"/>
  <c r="K199" i="26" s="1"/>
  <c r="BU197" i="26"/>
  <c r="BU199" i="26" s="1"/>
  <c r="O197" i="26"/>
  <c r="O199" i="26" s="1"/>
  <c r="CO197" i="26"/>
  <c r="CO199" i="26" s="1"/>
  <c r="CI197" i="26"/>
  <c r="CI199" i="26" s="1"/>
  <c r="CY197" i="26"/>
  <c r="CY199" i="26" s="1"/>
  <c r="M285" i="27"/>
  <c r="DM189" i="24"/>
  <c r="DM191" i="24" s="1"/>
  <c r="AW125" i="25"/>
  <c r="AS193" i="26"/>
  <c r="DA285" i="27"/>
  <c r="DQ79" i="19"/>
  <c r="CI79" i="19"/>
  <c r="BS285" i="27"/>
  <c r="AC285" i="27"/>
  <c r="BE285" i="27"/>
  <c r="AM285" i="27"/>
  <c r="CM285" i="27"/>
  <c r="CI285" i="27"/>
  <c r="DS189" i="24"/>
  <c r="DS191" i="24" s="1"/>
  <c r="CG189" i="24"/>
  <c r="CG191" i="24" s="1"/>
  <c r="CU189" i="24"/>
  <c r="CU191" i="24" s="1"/>
  <c r="Y189" i="24"/>
  <c r="Y191" i="24" s="1"/>
  <c r="BY189" i="24"/>
  <c r="BY191" i="24" s="1"/>
  <c r="AG289" i="27"/>
  <c r="AG291" i="27" s="1"/>
  <c r="BK289" i="27"/>
  <c r="BK291" i="27" s="1"/>
  <c r="DK289" i="27"/>
  <c r="DK291" i="27" s="1"/>
  <c r="DM289" i="27"/>
  <c r="DM291" i="27" s="1"/>
  <c r="AU125" i="25"/>
  <c r="DK125" i="25"/>
  <c r="CM125" i="25"/>
  <c r="BK125" i="25"/>
  <c r="CW193" i="26"/>
  <c r="U193" i="26"/>
  <c r="BE193" i="26"/>
  <c r="I193" i="26"/>
  <c r="CQ193" i="26"/>
  <c r="BK185" i="24"/>
  <c r="AM185" i="24"/>
  <c r="DK185" i="24"/>
  <c r="DS185" i="24"/>
  <c r="BU185" i="24"/>
  <c r="CQ129" i="25"/>
  <c r="DS129" i="25"/>
  <c r="BU129" i="25"/>
  <c r="AE129" i="25"/>
  <c r="AC197" i="26"/>
  <c r="AC199" i="26" s="1"/>
  <c r="DK197" i="26"/>
  <c r="DK199" i="26" s="1"/>
  <c r="S197" i="26"/>
  <c r="S199" i="26" s="1"/>
  <c r="AS197" i="26"/>
  <c r="AS199" i="26" s="1"/>
  <c r="DU197" i="26"/>
  <c r="DU199" i="26" s="1"/>
  <c r="DC197" i="26"/>
  <c r="DC199" i="26" s="1"/>
  <c r="AO289" i="27"/>
  <c r="AO291" i="27" s="1"/>
  <c r="BA193" i="26"/>
  <c r="O285" i="27"/>
  <c r="AS289" i="27"/>
  <c r="AS291" i="27" s="1"/>
  <c r="O79" i="19"/>
  <c r="CS285" i="27"/>
  <c r="I285" i="27"/>
  <c r="AG189" i="24"/>
  <c r="AG191" i="24" s="1"/>
  <c r="CW189" i="24"/>
  <c r="CW191" i="24" s="1"/>
  <c r="DQ289" i="27"/>
  <c r="DQ291" i="27" s="1"/>
  <c r="AU289" i="27"/>
  <c r="AU291" i="27" s="1"/>
  <c r="W289" i="27"/>
  <c r="W291" i="27" s="1"/>
  <c r="DG289" i="27"/>
  <c r="DG291" i="27" s="1"/>
  <c r="CU289" i="27"/>
  <c r="CU291" i="27" s="1"/>
  <c r="BS125" i="25"/>
  <c r="AO125" i="25"/>
  <c r="AA125" i="25"/>
  <c r="CQ125" i="25"/>
  <c r="CU125" i="25"/>
  <c r="DO193" i="26"/>
  <c r="AM193" i="26"/>
  <c r="CE193" i="26"/>
  <c r="BI193" i="26"/>
  <c r="CK193" i="26"/>
  <c r="CY185" i="24"/>
  <c r="AG185" i="24"/>
  <c r="AE185" i="24"/>
  <c r="CK185" i="24"/>
  <c r="BG129" i="25"/>
  <c r="BQ129" i="25"/>
  <c r="AO129" i="25"/>
  <c r="U129" i="25"/>
  <c r="DG197" i="26"/>
  <c r="DG199" i="26" s="1"/>
  <c r="Q197" i="26"/>
  <c r="Q199" i="26" s="1"/>
  <c r="Y197" i="26"/>
  <c r="Y199" i="26" s="1"/>
  <c r="AO197" i="26"/>
  <c r="AO199" i="26" s="1"/>
  <c r="I197" i="26"/>
  <c r="CC79" i="19"/>
  <c r="DI189" i="24"/>
  <c r="DI191" i="24" s="1"/>
  <c r="BC79" i="19"/>
  <c r="CA285" i="27"/>
  <c r="S189" i="24"/>
  <c r="S191" i="24" s="1"/>
  <c r="CM189" i="24"/>
  <c r="CM191" i="24" s="1"/>
  <c r="CE79" i="19"/>
  <c r="CK285" i="27"/>
  <c r="BC285" i="27"/>
  <c r="DA189" i="24"/>
  <c r="DA191" i="24" s="1"/>
  <c r="CE189" i="24"/>
  <c r="CE191" i="24" s="1"/>
  <c r="CI189" i="24"/>
  <c r="CI191" i="24" s="1"/>
  <c r="AQ289" i="27"/>
  <c r="AQ291" i="27" s="1"/>
  <c r="BI289" i="27"/>
  <c r="BI291" i="27" s="1"/>
  <c r="DS289" i="27"/>
  <c r="DS291" i="27" s="1"/>
  <c r="BO289" i="27"/>
  <c r="BO291" i="27" s="1"/>
  <c r="I289" i="27"/>
  <c r="S125" i="25"/>
  <c r="DU125" i="25"/>
  <c r="AC125" i="25"/>
  <c r="DA125" i="25"/>
  <c r="AM125" i="25"/>
  <c r="DC193" i="26"/>
  <c r="AK193" i="26"/>
  <c r="DI193" i="26"/>
  <c r="M193" i="26"/>
  <c r="BQ193" i="26"/>
  <c r="CU185" i="24"/>
  <c r="AQ185" i="24"/>
  <c r="DA185" i="24"/>
  <c r="DM185" i="24"/>
  <c r="DO185" i="24"/>
  <c r="CK129" i="25"/>
  <c r="CY129" i="25"/>
  <c r="CS129" i="25"/>
  <c r="DU129" i="25"/>
  <c r="DM129" i="25"/>
  <c r="BA197" i="26"/>
  <c r="BA199" i="26" s="1"/>
  <c r="AU197" i="26"/>
  <c r="AU199" i="26" s="1"/>
  <c r="AM197" i="26"/>
  <c r="AM199" i="26" s="1"/>
  <c r="CK197" i="26"/>
  <c r="CK199" i="26" s="1"/>
  <c r="AA197" i="26"/>
  <c r="AA199" i="26" s="1"/>
  <c r="S285" i="27"/>
  <c r="BU125" i="25"/>
  <c r="Y285" i="27"/>
  <c r="AA289" i="27"/>
  <c r="AA291" i="27" s="1"/>
  <c r="Y289" i="27"/>
  <c r="Y291" i="27" s="1"/>
  <c r="CS79" i="19"/>
  <c r="BU285" i="27"/>
  <c r="DG189" i="24"/>
  <c r="DG191" i="24" s="1"/>
  <c r="AQ79" i="19"/>
  <c r="CQ79" i="19"/>
  <c r="AE79" i="19"/>
  <c r="AE81" i="19" s="1"/>
  <c r="AY285" i="27"/>
  <c r="AG285" i="27"/>
  <c r="BM285" i="27"/>
  <c r="CY189" i="24"/>
  <c r="CY191" i="24" s="1"/>
  <c r="CO189" i="24"/>
  <c r="CO191" i="24" s="1"/>
  <c r="CI289" i="27"/>
  <c r="CI291" i="27" s="1"/>
  <c r="DU79" i="19"/>
  <c r="AO79" i="19"/>
  <c r="AU79" i="19"/>
  <c r="BY79" i="19"/>
  <c r="AI79" i="19"/>
  <c r="CY285" i="27"/>
  <c r="CO285" i="27"/>
  <c r="BG285" i="27"/>
  <c r="BO285" i="27"/>
  <c r="BY285" i="27"/>
  <c r="DK189" i="24"/>
  <c r="DK191" i="24" s="1"/>
  <c r="BK189" i="24"/>
  <c r="BK191" i="24" s="1"/>
  <c r="BS189" i="24"/>
  <c r="BS191" i="24" s="1"/>
  <c r="AS189" i="24"/>
  <c r="AS191" i="24" s="1"/>
  <c r="U289" i="27"/>
  <c r="U291" i="27" s="1"/>
  <c r="S289" i="27"/>
  <c r="S291" i="27" s="1"/>
  <c r="CK289" i="27"/>
  <c r="CK291" i="27" s="1"/>
  <c r="AK289" i="27"/>
  <c r="AK291" i="27" s="1"/>
  <c r="DC289" i="27"/>
  <c r="DC291" i="27" s="1"/>
  <c r="AM289" i="27"/>
  <c r="AM291" i="27" s="1"/>
  <c r="DW125" i="25"/>
  <c r="DY125" i="25" s="1"/>
  <c r="Y125" i="25"/>
  <c r="BY125" i="25"/>
  <c r="BG125" i="25"/>
  <c r="BO125" i="25"/>
  <c r="BW193" i="26"/>
  <c r="AC193" i="26"/>
  <c r="CA193" i="26"/>
  <c r="BM193" i="26"/>
  <c r="O193" i="26"/>
  <c r="DU185" i="24"/>
  <c r="CS185" i="24"/>
  <c r="AC185" i="24"/>
  <c r="AY185" i="24"/>
  <c r="S185" i="24"/>
  <c r="AQ129" i="25"/>
  <c r="Q129" i="25"/>
  <c r="DE129" i="25"/>
  <c r="K129" i="25"/>
  <c r="Y129" i="25"/>
  <c r="DM197" i="26"/>
  <c r="DM199" i="26" s="1"/>
  <c r="DQ197" i="26"/>
  <c r="DQ199" i="26" s="1"/>
  <c r="DO197" i="26"/>
  <c r="DO199" i="26" s="1"/>
  <c r="AY197" i="26"/>
  <c r="AY199" i="26" s="1"/>
  <c r="DS197" i="26"/>
  <c r="DS199" i="26" s="1"/>
  <c r="CE129" i="25"/>
  <c r="AU129" i="25"/>
  <c r="CU129" i="25"/>
  <c r="BI129" i="25"/>
  <c r="CW129" i="25"/>
  <c r="CC129" i="25"/>
  <c r="CC197" i="26"/>
  <c r="CC199" i="26" s="1"/>
  <c r="AG197" i="26"/>
  <c r="AG199" i="26" s="1"/>
  <c r="AI197" i="26"/>
  <c r="AI199" i="26" s="1"/>
  <c r="AW197" i="26"/>
  <c r="AW199" i="26" s="1"/>
  <c r="CG197" i="26"/>
  <c r="CG199" i="26" s="1"/>
  <c r="BO193" i="26"/>
  <c r="CQ185" i="24"/>
  <c r="CI185" i="24"/>
  <c r="BI185" i="24"/>
  <c r="BY185" i="24"/>
  <c r="DW129" i="25"/>
  <c r="DW197" i="26"/>
  <c r="DW199" i="26" s="1"/>
  <c r="BW197" i="26"/>
  <c r="BW199" i="26" s="1"/>
  <c r="DO79" i="19"/>
  <c r="BI79" i="19"/>
  <c r="BI81" i="19" s="1"/>
  <c r="BO79" i="19"/>
  <c r="AE285" i="27"/>
  <c r="DM285" i="27"/>
  <c r="K285" i="27"/>
  <c r="AQ189" i="24"/>
  <c r="AQ191" i="24" s="1"/>
  <c r="BA189" i="24"/>
  <c r="BA191" i="24" s="1"/>
  <c r="I189" i="24"/>
  <c r="CG289" i="27"/>
  <c r="CG291" i="27" s="1"/>
  <c r="CA289" i="27"/>
  <c r="CA291" i="27" s="1"/>
  <c r="CY289" i="27"/>
  <c r="CY291" i="27" s="1"/>
  <c r="AW289" i="27"/>
  <c r="AW291" i="27" s="1"/>
  <c r="AC289" i="27"/>
  <c r="AC291" i="27" s="1"/>
  <c r="W125" i="25"/>
  <c r="Q125" i="25"/>
  <c r="DE125" i="25"/>
  <c r="CC125" i="25"/>
  <c r="AY193" i="26"/>
  <c r="BU193" i="26"/>
  <c r="BG193" i="26"/>
  <c r="BC193" i="26"/>
  <c r="AI193" i="26"/>
  <c r="CW185" i="24"/>
  <c r="Y185" i="24"/>
  <c r="W185" i="24"/>
  <c r="BE185" i="24"/>
  <c r="CY79" i="19"/>
  <c r="DK79" i="19"/>
  <c r="M79" i="19"/>
  <c r="M81" i="19" s="1"/>
  <c r="CK79" i="19"/>
  <c r="AW79" i="19"/>
  <c r="AY79" i="19"/>
  <c r="DU285" i="27"/>
  <c r="BQ285" i="27"/>
  <c r="W285" i="27"/>
  <c r="CE285" i="27"/>
  <c r="BG189" i="24"/>
  <c r="BG191" i="24" s="1"/>
  <c r="BQ189" i="24"/>
  <c r="BQ191" i="24" s="1"/>
  <c r="AO189" i="24"/>
  <c r="AO191" i="24" s="1"/>
  <c r="Q189" i="24"/>
  <c r="Q191" i="24" s="1"/>
  <c r="DU189" i="24"/>
  <c r="DU191" i="24" s="1"/>
  <c r="AI289" i="27"/>
  <c r="AI291" i="27" s="1"/>
  <c r="BC289" i="27"/>
  <c r="BC291" i="27" s="1"/>
  <c r="CC289" i="27"/>
  <c r="CC291" i="27" s="1"/>
  <c r="DO289" i="27"/>
  <c r="DO291" i="27" s="1"/>
  <c r="BQ125" i="25"/>
  <c r="O125" i="25"/>
  <c r="CO125" i="25"/>
  <c r="AY125" i="25"/>
  <c r="CU193" i="26"/>
  <c r="Y193" i="26"/>
  <c r="CC193" i="26"/>
  <c r="BY193" i="26"/>
  <c r="AW193" i="26"/>
  <c r="DC185" i="24"/>
  <c r="CC185" i="24"/>
  <c r="CO185" i="24"/>
  <c r="BQ185" i="24"/>
  <c r="BG185" i="24"/>
  <c r="DI185" i="24"/>
  <c r="DI129" i="25"/>
  <c r="BA129" i="25"/>
  <c r="AG129" i="25"/>
  <c r="O129" i="25"/>
  <c r="CG129" i="25"/>
  <c r="I129" i="25"/>
  <c r="CW197" i="26"/>
  <c r="CW199" i="26" s="1"/>
  <c r="CU197" i="26"/>
  <c r="CU199" i="26" s="1"/>
  <c r="BM197" i="26"/>
  <c r="BM199" i="26" s="1"/>
  <c r="BE197" i="26"/>
  <c r="BE199" i="26" s="1"/>
  <c r="S193" i="26"/>
  <c r="BC185" i="24"/>
  <c r="BW185" i="24"/>
  <c r="AC79" i="19"/>
  <c r="AS285" i="27"/>
  <c r="AM189" i="24"/>
  <c r="AM191" i="24" s="1"/>
  <c r="BU189" i="24"/>
  <c r="BU191" i="24" s="1"/>
  <c r="AG125" i="25"/>
  <c r="CW79" i="19"/>
  <c r="K79" i="19"/>
  <c r="Q79" i="19"/>
  <c r="W79" i="19"/>
  <c r="AA79" i="19"/>
  <c r="DI285" i="27"/>
  <c r="DC285" i="27"/>
  <c r="AU285" i="27"/>
  <c r="BI285" i="27"/>
  <c r="AI285" i="27"/>
  <c r="DE189" i="24"/>
  <c r="DE191" i="24" s="1"/>
  <c r="AW189" i="24"/>
  <c r="AW191" i="24" s="1"/>
  <c r="CQ189" i="24"/>
  <c r="CQ191" i="24" s="1"/>
  <c r="W189" i="24"/>
  <c r="W191" i="24" s="1"/>
  <c r="AI189" i="24"/>
  <c r="AI191" i="24" s="1"/>
  <c r="AE189" i="24"/>
  <c r="AE191" i="24" s="1"/>
  <c r="BE289" i="27"/>
  <c r="BE291" i="27" s="1"/>
  <c r="Q289" i="27"/>
  <c r="Q291" i="27" s="1"/>
  <c r="BG289" i="27"/>
  <c r="BG291" i="27" s="1"/>
  <c r="CQ289" i="27"/>
  <c r="CQ291" i="27" s="1"/>
  <c r="CM289" i="27"/>
  <c r="CM291" i="27" s="1"/>
  <c r="AS125" i="25"/>
  <c r="BW125" i="25"/>
  <c r="BI125" i="25"/>
  <c r="DO125" i="25"/>
  <c r="U125" i="25"/>
  <c r="CI193" i="26"/>
  <c r="CM193" i="26"/>
  <c r="DW193" i="26"/>
  <c r="DY193" i="26" s="1"/>
  <c r="DU193" i="26"/>
  <c r="CS193" i="26"/>
  <c r="DS193" i="26"/>
  <c r="AI185" i="24"/>
  <c r="AS185" i="24"/>
  <c r="CG185" i="24"/>
  <c r="DE185" i="24"/>
  <c r="AA185" i="24"/>
  <c r="DQ129" i="25"/>
  <c r="DG129" i="25"/>
  <c r="AK129" i="25"/>
  <c r="BC129" i="25"/>
  <c r="BO129" i="25"/>
  <c r="AQ197" i="26"/>
  <c r="AQ199" i="26" s="1"/>
  <c r="BK197" i="26"/>
  <c r="BK199" i="26" s="1"/>
  <c r="W197" i="26"/>
  <c r="W199" i="26" s="1"/>
  <c r="BI197" i="26"/>
  <c r="BI199" i="26" s="1"/>
  <c r="BC197" i="26"/>
  <c r="BC199" i="26" s="1"/>
  <c r="M129" i="25"/>
  <c r="CO129" i="25"/>
  <c r="AI129" i="25"/>
  <c r="DO129" i="25"/>
  <c r="DA197" i="26"/>
  <c r="DA199" i="26" s="1"/>
  <c r="CE197" i="26"/>
  <c r="CE199" i="26" s="1"/>
  <c r="CA197" i="26"/>
  <c r="CA199" i="26" s="1"/>
  <c r="CM197" i="26"/>
  <c r="CM199" i="26" s="1"/>
  <c r="BQ197" i="26"/>
  <c r="BQ199" i="26" s="1"/>
  <c r="AO285" i="27"/>
  <c r="M125" i="25"/>
  <c r="CI129" i="25"/>
  <c r="CO79" i="19"/>
  <c r="BW285" i="27"/>
  <c r="CW289" i="27"/>
  <c r="CW291" i="27" s="1"/>
  <c r="CK125" i="25"/>
  <c r="CG193" i="26"/>
  <c r="W193" i="26"/>
  <c r="AK185" i="24"/>
  <c r="Q185" i="24"/>
  <c r="DE79" i="19"/>
  <c r="CG79" i="19"/>
  <c r="BA285" i="27"/>
  <c r="BK285" i="27"/>
  <c r="AW285" i="27"/>
  <c r="DQ285" i="27"/>
  <c r="AK285" i="27"/>
  <c r="I85" i="19"/>
  <c r="DO189" i="24"/>
  <c r="DO191" i="24" s="1"/>
  <c r="U189" i="24"/>
  <c r="U191" i="24" s="1"/>
  <c r="BM189" i="24"/>
  <c r="BM191" i="24" s="1"/>
  <c r="AC189" i="24"/>
  <c r="AC191" i="24" s="1"/>
  <c r="CC189" i="24"/>
  <c r="CC191" i="24" s="1"/>
  <c r="DE289" i="27"/>
  <c r="DE291" i="27" s="1"/>
  <c r="DU289" i="27"/>
  <c r="DU291" i="27" s="1"/>
  <c r="AY289" i="27"/>
  <c r="AY291" i="27" s="1"/>
  <c r="BY289" i="27"/>
  <c r="BY291" i="27" s="1"/>
  <c r="BQ289" i="27"/>
  <c r="BQ291" i="27" s="1"/>
  <c r="I125" i="25"/>
  <c r="DM125" i="25"/>
  <c r="CE125" i="25"/>
  <c r="BA125" i="25"/>
  <c r="DG125" i="25"/>
  <c r="BE125" i="25"/>
  <c r="DE193" i="26"/>
  <c r="Q193" i="26"/>
  <c r="AA193" i="26"/>
  <c r="AO193" i="26"/>
  <c r="DQ193" i="26"/>
  <c r="BA185" i="24"/>
  <c r="CM185" i="24"/>
  <c r="DG185" i="24"/>
  <c r="BM185" i="24"/>
  <c r="CA185" i="24"/>
  <c r="AW129" i="25"/>
  <c r="BK129" i="25"/>
  <c r="BM129" i="25"/>
  <c r="BS129" i="25"/>
  <c r="S129" i="25"/>
  <c r="DI197" i="26"/>
  <c r="DI199" i="26" s="1"/>
  <c r="U197" i="26"/>
  <c r="U199" i="26" s="1"/>
  <c r="AK197" i="26"/>
  <c r="AK199" i="26" s="1"/>
  <c r="BY197" i="26"/>
  <c r="BY199" i="26" s="1"/>
  <c r="BG197" i="26"/>
  <c r="BG199" i="26" s="1"/>
  <c r="DS285" i="27"/>
  <c r="DW189" i="24"/>
  <c r="DW191" i="24" s="1"/>
  <c r="AK125" i="25"/>
  <c r="BE129" i="25"/>
  <c r="CA189" i="24"/>
  <c r="CA191" i="24" s="1"/>
  <c r="DQ125" i="25"/>
  <c r="AG193" i="26"/>
  <c r="DG193" i="26"/>
  <c r="DK193" i="26"/>
  <c r="CY193" i="26"/>
  <c r="CE185" i="24"/>
  <c r="BS185" i="24"/>
  <c r="DC79" i="19"/>
  <c r="BE79" i="19"/>
  <c r="CM79" i="19"/>
  <c r="DM79" i="19"/>
  <c r="Y79" i="19"/>
  <c r="AG79" i="19"/>
  <c r="AK79" i="19"/>
  <c r="S79" i="19"/>
  <c r="DW285" i="27"/>
  <c r="CW285" i="27"/>
  <c r="DK285" i="27"/>
  <c r="AQ285" i="27"/>
  <c r="DO285" i="27"/>
  <c r="U285" i="27"/>
  <c r="CS189" i="24"/>
  <c r="CS191" i="24" s="1"/>
  <c r="BE189" i="24"/>
  <c r="BE191" i="24" s="1"/>
  <c r="BW189" i="24"/>
  <c r="BW191" i="24" s="1"/>
  <c r="O189" i="24"/>
  <c r="O191" i="24" s="1"/>
  <c r="K189" i="24"/>
  <c r="K191" i="24" s="1"/>
  <c r="O289" i="27"/>
  <c r="O291" i="27" s="1"/>
  <c r="M289" i="27"/>
  <c r="M291" i="27" s="1"/>
  <c r="AE289" i="27"/>
  <c r="AE291" i="27" s="1"/>
  <c r="BM289" i="27"/>
  <c r="BM291" i="27" s="1"/>
  <c r="DC125" i="25"/>
  <c r="CY125" i="25"/>
  <c r="AI125" i="25"/>
  <c r="K125" i="25"/>
  <c r="BC125" i="25"/>
  <c r="DM193" i="26"/>
  <c r="BK193" i="26"/>
  <c r="AE193" i="26"/>
  <c r="AQ193" i="26"/>
  <c r="DQ185" i="24"/>
  <c r="U185" i="24"/>
  <c r="DW185" i="24"/>
  <c r="O185" i="24"/>
  <c r="AU185" i="24"/>
  <c r="CA129" i="25"/>
  <c r="DC129" i="25"/>
  <c r="CM129" i="25"/>
  <c r="BY129" i="25"/>
  <c r="W129" i="25"/>
  <c r="BS197" i="26"/>
  <c r="BS199" i="26" s="1"/>
  <c r="CS197" i="26"/>
  <c r="CS199" i="26" s="1"/>
  <c r="CQ197" i="26"/>
  <c r="CQ199" i="26" s="1"/>
  <c r="AE197" i="26"/>
  <c r="AE199" i="26" s="1"/>
  <c r="DY189" i="24" l="1"/>
  <c r="DY185" i="24"/>
  <c r="G289" i="27"/>
  <c r="BG136" i="25"/>
  <c r="BG139" i="25" s="1"/>
  <c r="AM136" i="25"/>
  <c r="AM139" i="25" s="1"/>
  <c r="AE90" i="19"/>
  <c r="AE93" i="19" s="1"/>
  <c r="BI90" i="19"/>
  <c r="BI93" i="19" s="1"/>
  <c r="S81" i="19"/>
  <c r="S87" i="19" s="1"/>
  <c r="S90" i="19"/>
  <c r="S93" i="19" s="1"/>
  <c r="CY81" i="19"/>
  <c r="CY87" i="19" s="1"/>
  <c r="CY90" i="19"/>
  <c r="CY93" i="19" s="1"/>
  <c r="O81" i="19"/>
  <c r="O87" i="19" s="1"/>
  <c r="O90" i="19"/>
  <c r="O93" i="19" s="1"/>
  <c r="AY81" i="19"/>
  <c r="AY87" i="19" s="1"/>
  <c r="AY90" i="19"/>
  <c r="AY93" i="19" s="1"/>
  <c r="AI81" i="19"/>
  <c r="AI87" i="19" s="1"/>
  <c r="AI90" i="19"/>
  <c r="AI93" i="19" s="1"/>
  <c r="CQ81" i="19"/>
  <c r="CQ87" i="19" s="1"/>
  <c r="CQ90" i="19"/>
  <c r="CQ93" i="19" s="1"/>
  <c r="DI81" i="19"/>
  <c r="DI87" i="19" s="1"/>
  <c r="DI90" i="19"/>
  <c r="DI93" i="19" s="1"/>
  <c r="U81" i="19"/>
  <c r="U87" i="19" s="1"/>
  <c r="U90" i="19"/>
  <c r="U93" i="19" s="1"/>
  <c r="AW81" i="19"/>
  <c r="AW87" i="19" s="1"/>
  <c r="AW90" i="19"/>
  <c r="AW93" i="19" s="1"/>
  <c r="BY81" i="19"/>
  <c r="BY87" i="19" s="1"/>
  <c r="BY90" i="19"/>
  <c r="BY93" i="19" s="1"/>
  <c r="AQ81" i="19"/>
  <c r="AQ87" i="19" s="1"/>
  <c r="AQ90" i="19"/>
  <c r="AQ93" i="19" s="1"/>
  <c r="AC81" i="19"/>
  <c r="AC87" i="19" s="1"/>
  <c r="AC90" i="19"/>
  <c r="AC93" i="19" s="1"/>
  <c r="CK81" i="19"/>
  <c r="CK87" i="19" s="1"/>
  <c r="CK90" i="19"/>
  <c r="CK93" i="19" s="1"/>
  <c r="AU81" i="19"/>
  <c r="AU87" i="19" s="1"/>
  <c r="AU90" i="19"/>
  <c r="AU93" i="19" s="1"/>
  <c r="BK81" i="19"/>
  <c r="BK87" i="19" s="1"/>
  <c r="BK90" i="19"/>
  <c r="BK93" i="19" s="1"/>
  <c r="B24" i="13"/>
  <c r="D24" i="13" s="1"/>
  <c r="M87" i="19"/>
  <c r="AO81" i="19"/>
  <c r="AO87" i="19" s="1"/>
  <c r="AO90" i="19"/>
  <c r="AO93" i="19" s="1"/>
  <c r="BC81" i="19"/>
  <c r="BC87" i="19" s="1"/>
  <c r="BC90" i="19"/>
  <c r="BC93" i="19" s="1"/>
  <c r="DW81" i="19"/>
  <c r="DW87" i="19" s="1"/>
  <c r="DW90" i="19"/>
  <c r="DW93" i="19" s="1"/>
  <c r="BU81" i="19"/>
  <c r="BU87" i="19" s="1"/>
  <c r="BU90" i="19"/>
  <c r="BU93" i="19" s="1"/>
  <c r="M90" i="19"/>
  <c r="M93" i="19" s="1"/>
  <c r="DQ81" i="19"/>
  <c r="DQ87" i="19" s="1"/>
  <c r="DQ90" i="19"/>
  <c r="DQ93" i="19" s="1"/>
  <c r="AG81" i="19"/>
  <c r="AG87" i="19" s="1"/>
  <c r="AG90" i="19"/>
  <c r="AG93" i="19" s="1"/>
  <c r="Q81" i="19"/>
  <c r="Q87" i="19" s="1"/>
  <c r="Q90" i="19"/>
  <c r="Q93" i="19" s="1"/>
  <c r="BM81" i="19"/>
  <c r="BM87" i="19" s="1"/>
  <c r="BM90" i="19"/>
  <c r="BM93" i="19" s="1"/>
  <c r="BQ81" i="19"/>
  <c r="BQ87" i="19" s="1"/>
  <c r="BQ90" i="19"/>
  <c r="BQ93" i="19" s="1"/>
  <c r="K81" i="19"/>
  <c r="K87" i="19" s="1"/>
  <c r="K90" i="19"/>
  <c r="K93" i="19" s="1"/>
  <c r="BG81" i="19"/>
  <c r="BG87" i="19" s="1"/>
  <c r="BG90" i="19"/>
  <c r="BG93" i="19" s="1"/>
  <c r="W81" i="19"/>
  <c r="W87" i="19" s="1"/>
  <c r="W90" i="19"/>
  <c r="W93" i="19" s="1"/>
  <c r="CC81" i="19"/>
  <c r="CC87" i="19" s="1"/>
  <c r="CC90" i="19"/>
  <c r="CC93" i="19" s="1"/>
  <c r="I90" i="19"/>
  <c r="G79" i="19"/>
  <c r="DK81" i="19"/>
  <c r="DK87" i="19" s="1"/>
  <c r="DK90" i="19"/>
  <c r="DK93" i="19" s="1"/>
  <c r="DS81" i="19"/>
  <c r="DS87" i="19" s="1"/>
  <c r="DS90" i="19"/>
  <c r="DS93" i="19" s="1"/>
  <c r="AS81" i="19"/>
  <c r="AS87" i="19" s="1"/>
  <c r="AS90" i="19"/>
  <c r="AS93" i="19" s="1"/>
  <c r="CG81" i="19"/>
  <c r="CG87" i="19" s="1"/>
  <c r="CG90" i="19"/>
  <c r="CG93" i="19" s="1"/>
  <c r="BS81" i="19"/>
  <c r="BS87" i="19" s="1"/>
  <c r="BS90" i="19"/>
  <c r="BS93" i="19" s="1"/>
  <c r="CI81" i="19"/>
  <c r="CI87" i="19" s="1"/>
  <c r="CI90" i="19"/>
  <c r="CI93" i="19" s="1"/>
  <c r="AK81" i="19"/>
  <c r="AK87" i="19" s="1"/>
  <c r="AK90" i="19"/>
  <c r="AK93" i="19" s="1"/>
  <c r="DG81" i="19"/>
  <c r="DG87" i="19" s="1"/>
  <c r="DG90" i="19"/>
  <c r="DG93" i="19" s="1"/>
  <c r="CO81" i="19"/>
  <c r="CO87" i="19" s="1"/>
  <c r="CO90" i="19"/>
  <c r="CO93" i="19" s="1"/>
  <c r="BE81" i="19"/>
  <c r="BE87" i="19" s="1"/>
  <c r="BE90" i="19"/>
  <c r="BE93" i="19" s="1"/>
  <c r="DE81" i="19"/>
  <c r="DE87" i="19" s="1"/>
  <c r="DE90" i="19"/>
  <c r="DE93" i="19" s="1"/>
  <c r="BI87" i="19"/>
  <c r="CU81" i="19"/>
  <c r="CU87" i="19" s="1"/>
  <c r="CU90" i="19"/>
  <c r="CU93" i="19" s="1"/>
  <c r="CA90" i="19"/>
  <c r="CA93" i="19" s="1"/>
  <c r="AA81" i="19"/>
  <c r="AA87" i="19" s="1"/>
  <c r="AA90" i="19"/>
  <c r="AA93" i="19" s="1"/>
  <c r="DU81" i="19"/>
  <c r="DU87" i="19" s="1"/>
  <c r="DU90" i="19"/>
  <c r="DU93" i="19" s="1"/>
  <c r="CS81" i="19"/>
  <c r="CS87" i="19" s="1"/>
  <c r="CS90" i="19"/>
  <c r="CS93" i="19" s="1"/>
  <c r="Y81" i="19"/>
  <c r="Y87" i="19" s="1"/>
  <c r="Y90" i="19"/>
  <c r="Y93" i="19" s="1"/>
  <c r="DM81" i="19"/>
  <c r="DM87" i="19" s="1"/>
  <c r="DM90" i="19"/>
  <c r="DM93" i="19" s="1"/>
  <c r="DA81" i="19"/>
  <c r="DA87" i="19" s="1"/>
  <c r="DA90" i="19"/>
  <c r="DA93" i="19" s="1"/>
  <c r="CM81" i="19"/>
  <c r="CM87" i="19" s="1"/>
  <c r="CM90" i="19"/>
  <c r="CM93" i="19" s="1"/>
  <c r="CW81" i="19"/>
  <c r="CW87" i="19" s="1"/>
  <c r="CW90" i="19"/>
  <c r="CW93" i="19" s="1"/>
  <c r="BO81" i="19"/>
  <c r="BO87" i="19" s="1"/>
  <c r="BO90" i="19"/>
  <c r="BO93" i="19" s="1"/>
  <c r="AM81" i="19"/>
  <c r="AM87" i="19" s="1"/>
  <c r="AM90" i="19"/>
  <c r="AM93" i="19" s="1"/>
  <c r="DC81" i="19"/>
  <c r="DC87" i="19" s="1"/>
  <c r="DC90" i="19"/>
  <c r="DC93" i="19" s="1"/>
  <c r="DO81" i="19"/>
  <c r="DO87" i="19" s="1"/>
  <c r="DO90" i="19"/>
  <c r="DO93" i="19" s="1"/>
  <c r="CE81" i="19"/>
  <c r="CE87" i="19" s="1"/>
  <c r="CE90" i="19"/>
  <c r="CE93" i="19" s="1"/>
  <c r="BW81" i="19"/>
  <c r="BW87" i="19" s="1"/>
  <c r="BW90" i="19"/>
  <c r="BW93" i="19" s="1"/>
  <c r="BA81" i="19"/>
  <c r="BA87" i="19" s="1"/>
  <c r="BA90" i="19"/>
  <c r="BA93" i="19" s="1"/>
  <c r="CQ287" i="27"/>
  <c r="CQ293" i="27" s="1"/>
  <c r="CQ296" i="27"/>
  <c r="CQ299" i="27" s="1"/>
  <c r="AK287" i="27"/>
  <c r="AK293" i="27" s="1"/>
  <c r="AK296" i="27"/>
  <c r="AK299" i="27" s="1"/>
  <c r="DG287" i="27"/>
  <c r="DG293" i="27" s="1"/>
  <c r="DG296" i="27"/>
  <c r="DG299" i="27" s="1"/>
  <c r="DC287" i="27"/>
  <c r="DC293" i="27" s="1"/>
  <c r="DC296" i="27"/>
  <c r="DC299" i="27" s="1"/>
  <c r="I296" i="27"/>
  <c r="K287" i="27"/>
  <c r="K293" i="27" s="1"/>
  <c r="K296" i="27"/>
  <c r="K299" i="27" s="1"/>
  <c r="O287" i="27"/>
  <c r="O293" i="27" s="1"/>
  <c r="O296" i="27"/>
  <c r="O299" i="27" s="1"/>
  <c r="CA287" i="27"/>
  <c r="CA293" i="27" s="1"/>
  <c r="CA296" i="27"/>
  <c r="CA299" i="27" s="1"/>
  <c r="BK287" i="27"/>
  <c r="BK293" i="27" s="1"/>
  <c r="BK296" i="27"/>
  <c r="BK299" i="27" s="1"/>
  <c r="CE287" i="27"/>
  <c r="CE293" i="27" s="1"/>
  <c r="CE296" i="27"/>
  <c r="CE299" i="27" s="1"/>
  <c r="BY287" i="27"/>
  <c r="BY293" i="27" s="1"/>
  <c r="BY296" i="27"/>
  <c r="BY299" i="27" s="1"/>
  <c r="AY287" i="27"/>
  <c r="AY293" i="27" s="1"/>
  <c r="AY296" i="27"/>
  <c r="AY299" i="27" s="1"/>
  <c r="CI287" i="27"/>
  <c r="CI293" i="27" s="1"/>
  <c r="CI296" i="27"/>
  <c r="CI299" i="27" s="1"/>
  <c r="DO287" i="27"/>
  <c r="DO293" i="27" s="1"/>
  <c r="DO296" i="27"/>
  <c r="DO299" i="27" s="1"/>
  <c r="DU287" i="27"/>
  <c r="DU293" i="27" s="1"/>
  <c r="DU296" i="27"/>
  <c r="DU299" i="27" s="1"/>
  <c r="CM287" i="27"/>
  <c r="CM293" i="27" s="1"/>
  <c r="CM296" i="27"/>
  <c r="CM299" i="27" s="1"/>
  <c r="DE287" i="27"/>
  <c r="DE293" i="27" s="1"/>
  <c r="DE296" i="27"/>
  <c r="DE299" i="27" s="1"/>
  <c r="BS287" i="27"/>
  <c r="BS293" i="27" s="1"/>
  <c r="BS296" i="27"/>
  <c r="BS299" i="27" s="1"/>
  <c r="DS287" i="27"/>
  <c r="DS293" i="27" s="1"/>
  <c r="DS296" i="27"/>
  <c r="DS299" i="27" s="1"/>
  <c r="AU287" i="27"/>
  <c r="AU293" i="27" s="1"/>
  <c r="AU296" i="27"/>
  <c r="AU299" i="27" s="1"/>
  <c r="AM287" i="27"/>
  <c r="AM293" i="27" s="1"/>
  <c r="AM296" i="27"/>
  <c r="AM299" i="27" s="1"/>
  <c r="BW287" i="27"/>
  <c r="BW293" i="27" s="1"/>
  <c r="BW296" i="27"/>
  <c r="BW299" i="27" s="1"/>
  <c r="CC287" i="27"/>
  <c r="CC293" i="27" s="1"/>
  <c r="CC296" i="27"/>
  <c r="CC299" i="27" s="1"/>
  <c r="AI287" i="27"/>
  <c r="AI293" i="27" s="1"/>
  <c r="AI296" i="27"/>
  <c r="AI299" i="27" s="1"/>
  <c r="CY287" i="27"/>
  <c r="CY293" i="27" s="1"/>
  <c r="CY296" i="27"/>
  <c r="CY299" i="27" s="1"/>
  <c r="AC287" i="27"/>
  <c r="AC293" i="27" s="1"/>
  <c r="AC296" i="27"/>
  <c r="AC299" i="27" s="1"/>
  <c r="AQ287" i="27"/>
  <c r="AQ293" i="27" s="1"/>
  <c r="AQ296" i="27"/>
  <c r="AQ299" i="27" s="1"/>
  <c r="CW287" i="27"/>
  <c r="CW293" i="27" s="1"/>
  <c r="CW296" i="27"/>
  <c r="CW299" i="27" s="1"/>
  <c r="BA287" i="27"/>
  <c r="BA293" i="27" s="1"/>
  <c r="BA296" i="27"/>
  <c r="BA299" i="27" s="1"/>
  <c r="M287" i="27"/>
  <c r="M293" i="27" s="1"/>
  <c r="M296" i="27"/>
  <c r="M299" i="27" s="1"/>
  <c r="CG287" i="27"/>
  <c r="CG293" i="27" s="1"/>
  <c r="CG296" i="27"/>
  <c r="CG299" i="27" s="1"/>
  <c r="DW287" i="27"/>
  <c r="DW293" i="27" s="1"/>
  <c r="DW296" i="27"/>
  <c r="DW299" i="27" s="1"/>
  <c r="BC287" i="27"/>
  <c r="BC293" i="27" s="1"/>
  <c r="BC296" i="27"/>
  <c r="BC299" i="27" s="1"/>
  <c r="AA287" i="27"/>
  <c r="AA293" i="27" s="1"/>
  <c r="AA296" i="27"/>
  <c r="AA299" i="27" s="1"/>
  <c r="BE287" i="27"/>
  <c r="BE293" i="27" s="1"/>
  <c r="BE296" i="27"/>
  <c r="BE299" i="27" s="1"/>
  <c r="CU287" i="27"/>
  <c r="CU293" i="27" s="1"/>
  <c r="CU296" i="27"/>
  <c r="CU299" i="27" s="1"/>
  <c r="BG287" i="27"/>
  <c r="BG293" i="27" s="1"/>
  <c r="BG296" i="27"/>
  <c r="BG299" i="27" s="1"/>
  <c r="BI287" i="27"/>
  <c r="BI293" i="27" s="1"/>
  <c r="BI296" i="27"/>
  <c r="BI299" i="27" s="1"/>
  <c r="DA287" i="27"/>
  <c r="DA293" i="27" s="1"/>
  <c r="DA296" i="27"/>
  <c r="DA299" i="27" s="1"/>
  <c r="AG287" i="27"/>
  <c r="AG293" i="27" s="1"/>
  <c r="AG296" i="27"/>
  <c r="AG299" i="27" s="1"/>
  <c r="DK287" i="27"/>
  <c r="DK293" i="27" s="1"/>
  <c r="DK296" i="27"/>
  <c r="DK299" i="27" s="1"/>
  <c r="BO287" i="27"/>
  <c r="BO293" i="27" s="1"/>
  <c r="BO296" i="27"/>
  <c r="BO299" i="27" s="1"/>
  <c r="S287" i="27"/>
  <c r="S293" i="27" s="1"/>
  <c r="S296" i="27"/>
  <c r="S299" i="27" s="1"/>
  <c r="DI287" i="27"/>
  <c r="DI293" i="27" s="1"/>
  <c r="DI296" i="27"/>
  <c r="DI299" i="27" s="1"/>
  <c r="CK287" i="27"/>
  <c r="CK293" i="27" s="1"/>
  <c r="CK296" i="27"/>
  <c r="CK299" i="27" s="1"/>
  <c r="BM287" i="27"/>
  <c r="BM293" i="27" s="1"/>
  <c r="BM296" i="27"/>
  <c r="BM299" i="27" s="1"/>
  <c r="AO287" i="27"/>
  <c r="AO293" i="27" s="1"/>
  <c r="AO296" i="27"/>
  <c r="AO299" i="27" s="1"/>
  <c r="Q287" i="27"/>
  <c r="Q293" i="27" s="1"/>
  <c r="Q296" i="27"/>
  <c r="Q299" i="27" s="1"/>
  <c r="AE287" i="27"/>
  <c r="AE293" i="27" s="1"/>
  <c r="AE296" i="27"/>
  <c r="AE299" i="27" s="1"/>
  <c r="W287" i="27"/>
  <c r="W293" i="27" s="1"/>
  <c r="W296" i="27"/>
  <c r="W299" i="27" s="1"/>
  <c r="DQ287" i="27"/>
  <c r="DQ293" i="27" s="1"/>
  <c r="DQ296" i="27"/>
  <c r="DQ299" i="27" s="1"/>
  <c r="DM287" i="27"/>
  <c r="DM293" i="27" s="1"/>
  <c r="DM296" i="27"/>
  <c r="DM299" i="27" s="1"/>
  <c r="CS287" i="27"/>
  <c r="CS293" i="27" s="1"/>
  <c r="CS296" i="27"/>
  <c r="CS299" i="27" s="1"/>
  <c r="CO287" i="27"/>
  <c r="CO293" i="27" s="1"/>
  <c r="CO296" i="27"/>
  <c r="CO299" i="27" s="1"/>
  <c r="AW287" i="27"/>
  <c r="AW293" i="27" s="1"/>
  <c r="AW296" i="27"/>
  <c r="AW299" i="27" s="1"/>
  <c r="AS287" i="27"/>
  <c r="AS293" i="27" s="1"/>
  <c r="AS296" i="27"/>
  <c r="AS299" i="27" s="1"/>
  <c r="Y287" i="27"/>
  <c r="Y293" i="27" s="1"/>
  <c r="Y296" i="27"/>
  <c r="Y299" i="27" s="1"/>
  <c r="U287" i="27"/>
  <c r="U293" i="27" s="1"/>
  <c r="U296" i="27"/>
  <c r="U299" i="27" s="1"/>
  <c r="BQ287" i="27"/>
  <c r="BQ293" i="27" s="1"/>
  <c r="BQ296" i="27"/>
  <c r="BQ299" i="27" s="1"/>
  <c r="BU287" i="27"/>
  <c r="BU293" i="27" s="1"/>
  <c r="BU296" i="27"/>
  <c r="G85" i="19"/>
  <c r="AE87" i="19"/>
  <c r="B11" i="13"/>
  <c r="G193" i="26"/>
  <c r="I199" i="26"/>
  <c r="I131" i="25"/>
  <c r="DQ195" i="26"/>
  <c r="DQ201" i="26" s="1"/>
  <c r="DQ204" i="26"/>
  <c r="DQ207" i="26" s="1"/>
  <c r="AY204" i="26"/>
  <c r="AY207" i="26" s="1"/>
  <c r="AY195" i="26"/>
  <c r="AY201" i="26" s="1"/>
  <c r="M195" i="26"/>
  <c r="M201" i="26" s="1"/>
  <c r="M204" i="26"/>
  <c r="M207" i="26" s="1"/>
  <c r="BE195" i="26"/>
  <c r="BE201" i="26" s="1"/>
  <c r="BE204" i="26"/>
  <c r="BE207" i="26" s="1"/>
  <c r="AU195" i="26"/>
  <c r="AU201" i="26" s="1"/>
  <c r="AU204" i="26"/>
  <c r="AU207" i="26" s="1"/>
  <c r="DM204" i="26"/>
  <c r="DM207" i="26" s="1"/>
  <c r="DM195" i="26"/>
  <c r="DM201" i="26" s="1"/>
  <c r="AG204" i="26"/>
  <c r="AG207" i="26" s="1"/>
  <c r="AG195" i="26"/>
  <c r="AG201" i="26" s="1"/>
  <c r="AO195" i="26"/>
  <c r="AO201" i="26" s="1"/>
  <c r="AO204" i="26"/>
  <c r="AO207" i="26" s="1"/>
  <c r="CM195" i="26"/>
  <c r="CM201" i="26" s="1"/>
  <c r="CM204" i="26"/>
  <c r="CM207" i="26" s="1"/>
  <c r="S204" i="26"/>
  <c r="S207" i="26" s="1"/>
  <c r="S195" i="26"/>
  <c r="S201" i="26" s="1"/>
  <c r="DI195" i="26"/>
  <c r="DI201" i="26" s="1"/>
  <c r="DI204" i="26"/>
  <c r="DI207" i="26" s="1"/>
  <c r="U195" i="26"/>
  <c r="U201" i="26" s="1"/>
  <c r="U204" i="26"/>
  <c r="U207" i="26" s="1"/>
  <c r="K204" i="26"/>
  <c r="K207" i="26" s="1"/>
  <c r="K195" i="26"/>
  <c r="K201" i="26" s="1"/>
  <c r="DW195" i="26"/>
  <c r="DW204" i="26"/>
  <c r="CI204" i="26"/>
  <c r="CI207" i="26" s="1"/>
  <c r="CI195" i="26"/>
  <c r="CI201" i="26" s="1"/>
  <c r="AK195" i="26"/>
  <c r="AK201" i="26" s="1"/>
  <c r="AK204" i="26"/>
  <c r="AK207" i="26" s="1"/>
  <c r="CW195" i="26"/>
  <c r="CW201" i="26" s="1"/>
  <c r="CW204" i="26"/>
  <c r="CW207" i="26" s="1"/>
  <c r="CO204" i="26"/>
  <c r="CO207" i="26" s="1"/>
  <c r="CO195" i="26"/>
  <c r="CO201" i="26" s="1"/>
  <c r="AA204" i="26"/>
  <c r="AA207" i="26" s="1"/>
  <c r="AA195" i="26"/>
  <c r="AA201" i="26" s="1"/>
  <c r="BO204" i="26"/>
  <c r="BO207" i="26" s="1"/>
  <c r="BO195" i="26"/>
  <c r="BO201" i="26" s="1"/>
  <c r="DC195" i="26"/>
  <c r="DC201" i="26" s="1"/>
  <c r="DC204" i="26"/>
  <c r="DC207" i="26" s="1"/>
  <c r="AS195" i="26"/>
  <c r="AS201" i="26" s="1"/>
  <c r="AS204" i="26"/>
  <c r="AS207" i="26" s="1"/>
  <c r="DA204" i="26"/>
  <c r="DA207" i="26" s="1"/>
  <c r="DA195" i="26"/>
  <c r="DA201" i="26" s="1"/>
  <c r="Q195" i="26"/>
  <c r="Q201" i="26" s="1"/>
  <c r="Q204" i="26"/>
  <c r="Q207" i="26" s="1"/>
  <c r="DE195" i="26"/>
  <c r="DE201" i="26" s="1"/>
  <c r="DE204" i="26"/>
  <c r="DE207" i="26" s="1"/>
  <c r="BA204" i="26"/>
  <c r="BA207" i="26" s="1"/>
  <c r="BA195" i="26"/>
  <c r="BA201" i="26" s="1"/>
  <c r="CK195" i="26"/>
  <c r="CK201" i="26" s="1"/>
  <c r="CK204" i="26"/>
  <c r="CK207" i="26" s="1"/>
  <c r="DG204" i="26"/>
  <c r="DG207" i="26" s="1"/>
  <c r="DG195" i="26"/>
  <c r="DG201" i="26" s="1"/>
  <c r="O204" i="26"/>
  <c r="O207" i="26" s="1"/>
  <c r="O195" i="26"/>
  <c r="O201" i="26" s="1"/>
  <c r="BI195" i="26"/>
  <c r="BI201" i="26" s="1"/>
  <c r="BI204" i="26"/>
  <c r="BI207" i="26" s="1"/>
  <c r="BK204" i="26"/>
  <c r="BK207" i="26" s="1"/>
  <c r="BK195" i="26"/>
  <c r="BK201" i="26" s="1"/>
  <c r="AW195" i="26"/>
  <c r="AW201" i="26" s="1"/>
  <c r="AW204" i="26"/>
  <c r="AW207" i="26" s="1"/>
  <c r="BM204" i="26"/>
  <c r="BM207" i="26" s="1"/>
  <c r="BM195" i="26"/>
  <c r="BM201" i="26" s="1"/>
  <c r="CE204" i="26"/>
  <c r="CE207" i="26" s="1"/>
  <c r="CE195" i="26"/>
  <c r="CE201" i="26" s="1"/>
  <c r="AI204" i="26"/>
  <c r="AI207" i="26" s="1"/>
  <c r="AI195" i="26"/>
  <c r="AI201" i="26" s="1"/>
  <c r="CA204" i="26"/>
  <c r="CA207" i="26" s="1"/>
  <c r="CA195" i="26"/>
  <c r="CA201" i="26" s="1"/>
  <c r="AM204" i="26"/>
  <c r="AM207" i="26" s="1"/>
  <c r="AM195" i="26"/>
  <c r="AM201" i="26" s="1"/>
  <c r="BY195" i="26"/>
  <c r="BY201" i="26" s="1"/>
  <c r="BY204" i="26"/>
  <c r="BY207" i="26" s="1"/>
  <c r="DS204" i="26"/>
  <c r="DS207" i="26" s="1"/>
  <c r="DS195" i="26"/>
  <c r="DS201" i="26" s="1"/>
  <c r="CC195" i="26"/>
  <c r="CC201" i="26" s="1"/>
  <c r="CC204" i="26"/>
  <c r="CC207" i="26" s="1"/>
  <c r="BC204" i="26"/>
  <c r="BC207" i="26" s="1"/>
  <c r="BC195" i="26"/>
  <c r="BC201" i="26" s="1"/>
  <c r="AC195" i="26"/>
  <c r="AC201" i="26" s="1"/>
  <c r="AC204" i="26"/>
  <c r="AC207" i="26" s="1"/>
  <c r="DO204" i="26"/>
  <c r="DO207" i="26" s="1"/>
  <c r="DO195" i="26"/>
  <c r="DO201" i="26" s="1"/>
  <c r="AQ195" i="26"/>
  <c r="AQ201" i="26" s="1"/>
  <c r="AQ204" i="26"/>
  <c r="AQ207" i="26" s="1"/>
  <c r="CY195" i="26"/>
  <c r="CY201" i="26" s="1"/>
  <c r="CY204" i="26"/>
  <c r="CY207" i="26" s="1"/>
  <c r="W195" i="26"/>
  <c r="W201" i="26" s="1"/>
  <c r="W204" i="26"/>
  <c r="W207" i="26" s="1"/>
  <c r="CS195" i="26"/>
  <c r="CS201" i="26" s="1"/>
  <c r="CS204" i="26"/>
  <c r="CS207" i="26" s="1"/>
  <c r="Y195" i="26"/>
  <c r="Y201" i="26" s="1"/>
  <c r="Y204" i="26"/>
  <c r="Y207" i="26" s="1"/>
  <c r="BG204" i="26"/>
  <c r="BG207" i="26" s="1"/>
  <c r="BG195" i="26"/>
  <c r="BG201" i="26" s="1"/>
  <c r="BW204" i="26"/>
  <c r="BW207" i="26" s="1"/>
  <c r="BW195" i="26"/>
  <c r="BW201" i="26" s="1"/>
  <c r="CQ204" i="26"/>
  <c r="CQ207" i="26" s="1"/>
  <c r="CQ195" i="26"/>
  <c r="CQ201" i="26" s="1"/>
  <c r="AE195" i="26"/>
  <c r="AE201" i="26" s="1"/>
  <c r="AE204" i="26"/>
  <c r="AE207" i="26" s="1"/>
  <c r="DK195" i="26"/>
  <c r="DK201" i="26" s="1"/>
  <c r="DK204" i="26"/>
  <c r="DK207" i="26" s="1"/>
  <c r="CG195" i="26"/>
  <c r="CG201" i="26" s="1"/>
  <c r="CG204" i="26"/>
  <c r="CG207" i="26" s="1"/>
  <c r="DU204" i="26"/>
  <c r="DU207" i="26" s="1"/>
  <c r="DU195" i="26"/>
  <c r="DU201" i="26" s="1"/>
  <c r="CU204" i="26"/>
  <c r="CU207" i="26" s="1"/>
  <c r="CU195" i="26"/>
  <c r="CU201" i="26" s="1"/>
  <c r="BU195" i="26"/>
  <c r="BU201" i="26" s="1"/>
  <c r="BU204" i="26"/>
  <c r="BU207" i="26" s="1"/>
  <c r="BQ195" i="26"/>
  <c r="BQ201" i="26" s="1"/>
  <c r="BQ204" i="26"/>
  <c r="BQ207" i="26" s="1"/>
  <c r="I195" i="26"/>
  <c r="I204" i="26"/>
  <c r="BS195" i="26"/>
  <c r="BS201" i="26" s="1"/>
  <c r="BS204" i="26"/>
  <c r="BS207" i="26" s="1"/>
  <c r="CO127" i="25"/>
  <c r="CO136" i="25"/>
  <c r="CO139" i="25" s="1"/>
  <c r="CK127" i="25"/>
  <c r="CK136" i="25"/>
  <c r="CK139" i="25" s="1"/>
  <c r="AY127" i="25"/>
  <c r="AY136" i="25"/>
  <c r="AY139" i="25" s="1"/>
  <c r="AA127" i="25"/>
  <c r="AA136" i="25"/>
  <c r="AA139" i="25" s="1"/>
  <c r="CW127" i="25"/>
  <c r="CW136" i="25"/>
  <c r="CW139" i="25" s="1"/>
  <c r="BC127" i="25"/>
  <c r="BC136" i="25"/>
  <c r="BC139" i="25" s="1"/>
  <c r="Q127" i="25"/>
  <c r="Q136" i="25"/>
  <c r="Q139" i="25" s="1"/>
  <c r="DW127" i="25"/>
  <c r="DY127" i="25" s="1"/>
  <c r="DW136" i="25"/>
  <c r="BK127" i="25"/>
  <c r="BK136" i="25"/>
  <c r="BK139" i="25" s="1"/>
  <c r="CC127" i="25"/>
  <c r="CC136" i="25"/>
  <c r="CC139" i="25" s="1"/>
  <c r="BY127" i="25"/>
  <c r="BY136" i="25"/>
  <c r="BY139" i="25" s="1"/>
  <c r="DQ127" i="25"/>
  <c r="DQ136" i="25"/>
  <c r="DQ139" i="25" s="1"/>
  <c r="DE127" i="25"/>
  <c r="DE136" i="25"/>
  <c r="DE139" i="25" s="1"/>
  <c r="W127" i="25"/>
  <c r="W136" i="25"/>
  <c r="W139" i="25" s="1"/>
  <c r="CM127" i="25"/>
  <c r="CM136" i="25"/>
  <c r="CM139" i="25" s="1"/>
  <c r="AW127" i="25"/>
  <c r="AW136" i="25"/>
  <c r="AW139" i="25" s="1"/>
  <c r="BM127" i="25"/>
  <c r="BM136" i="25"/>
  <c r="BM139" i="25" s="1"/>
  <c r="DO127" i="25"/>
  <c r="DO136" i="25"/>
  <c r="DO139" i="25" s="1"/>
  <c r="DA127" i="25"/>
  <c r="DA136" i="25"/>
  <c r="DA139" i="25" s="1"/>
  <c r="DK127" i="25"/>
  <c r="DK136" i="25"/>
  <c r="DK139" i="25" s="1"/>
  <c r="CI127" i="25"/>
  <c r="CI136" i="25"/>
  <c r="CI139" i="25" s="1"/>
  <c r="BS127" i="25"/>
  <c r="BS136" i="25"/>
  <c r="BS139" i="25" s="1"/>
  <c r="K127" i="25"/>
  <c r="K136" i="25"/>
  <c r="K139" i="25" s="1"/>
  <c r="BQ127" i="25"/>
  <c r="BQ136" i="25"/>
  <c r="BQ139" i="25" s="1"/>
  <c r="AI127" i="25"/>
  <c r="AI136" i="25"/>
  <c r="AI139" i="25" s="1"/>
  <c r="AK127" i="25"/>
  <c r="AK136" i="25"/>
  <c r="AK139" i="25" s="1"/>
  <c r="BE127" i="25"/>
  <c r="BE136" i="25"/>
  <c r="BE139" i="25" s="1"/>
  <c r="BI127" i="25"/>
  <c r="BI136" i="25"/>
  <c r="BI139" i="25" s="1"/>
  <c r="CY127" i="25"/>
  <c r="CY136" i="25"/>
  <c r="CY139" i="25" s="1"/>
  <c r="DG127" i="25"/>
  <c r="DG136" i="25"/>
  <c r="DG139" i="25" s="1"/>
  <c r="M127" i="25"/>
  <c r="M136" i="25"/>
  <c r="M139" i="25" s="1"/>
  <c r="BW127" i="25"/>
  <c r="BW136" i="25"/>
  <c r="BW139" i="25" s="1"/>
  <c r="AG127" i="25"/>
  <c r="AG136" i="25"/>
  <c r="AG139" i="25" s="1"/>
  <c r="BU127" i="25"/>
  <c r="BU136" i="25"/>
  <c r="BU139" i="25" s="1"/>
  <c r="AC127" i="25"/>
  <c r="AC136" i="25"/>
  <c r="AC139" i="25" s="1"/>
  <c r="AU127" i="25"/>
  <c r="AU136" i="25"/>
  <c r="AU139" i="25" s="1"/>
  <c r="AE127" i="25"/>
  <c r="AE136" i="25"/>
  <c r="AE139" i="25" s="1"/>
  <c r="CG127" i="25"/>
  <c r="CG136" i="25"/>
  <c r="CG139" i="25" s="1"/>
  <c r="DC127" i="25"/>
  <c r="DC136" i="25"/>
  <c r="DC139" i="25" s="1"/>
  <c r="AS127" i="25"/>
  <c r="AS136" i="25"/>
  <c r="AS139" i="25" s="1"/>
  <c r="DU127" i="25"/>
  <c r="DU136" i="25"/>
  <c r="DU139" i="25" s="1"/>
  <c r="AQ127" i="25"/>
  <c r="AQ136" i="25"/>
  <c r="AQ139" i="25" s="1"/>
  <c r="CA127" i="25"/>
  <c r="CA136" i="25"/>
  <c r="CA139" i="25" s="1"/>
  <c r="U127" i="25"/>
  <c r="U136" i="25"/>
  <c r="U139" i="25" s="1"/>
  <c r="O127" i="25"/>
  <c r="O136" i="25"/>
  <c r="O139" i="25" s="1"/>
  <c r="BA127" i="25"/>
  <c r="BA136" i="25"/>
  <c r="BA139" i="25" s="1"/>
  <c r="CE127" i="25"/>
  <c r="CE136" i="25"/>
  <c r="CE139" i="25" s="1"/>
  <c r="S127" i="25"/>
  <c r="S136" i="25"/>
  <c r="S139" i="25" s="1"/>
  <c r="DS127" i="25"/>
  <c r="DS136" i="25"/>
  <c r="DS139" i="25" s="1"/>
  <c r="CS127" i="25"/>
  <c r="CS136" i="25"/>
  <c r="CS139" i="25" s="1"/>
  <c r="AO127" i="25"/>
  <c r="AO136" i="25"/>
  <c r="AO139" i="25" s="1"/>
  <c r="DM127" i="25"/>
  <c r="DM136" i="25"/>
  <c r="DM139" i="25" s="1"/>
  <c r="DI127" i="25"/>
  <c r="DI136" i="25"/>
  <c r="DI139" i="25" s="1"/>
  <c r="CU127" i="25"/>
  <c r="CU136" i="25"/>
  <c r="CU139" i="25" s="1"/>
  <c r="Y127" i="25"/>
  <c r="Y136" i="25"/>
  <c r="Y139" i="25" s="1"/>
  <c r="I127" i="25"/>
  <c r="I136" i="25"/>
  <c r="BO127" i="25"/>
  <c r="BO136" i="25"/>
  <c r="BO139" i="25" s="1"/>
  <c r="CQ127" i="25"/>
  <c r="CQ136" i="25"/>
  <c r="CQ139" i="25" s="1"/>
  <c r="BC131" i="25"/>
  <c r="DI131" i="25"/>
  <c r="CU131" i="25"/>
  <c r="AQ131" i="25"/>
  <c r="BG131" i="25"/>
  <c r="AE131" i="25"/>
  <c r="BY131" i="25"/>
  <c r="AY131" i="25"/>
  <c r="AI131" i="25"/>
  <c r="DG131" i="25"/>
  <c r="DU131" i="25"/>
  <c r="DK131" i="25"/>
  <c r="CA131" i="25"/>
  <c r="BM131" i="25"/>
  <c r="DQ131" i="25"/>
  <c r="CS131" i="25"/>
  <c r="DS131" i="25"/>
  <c r="BW131" i="25"/>
  <c r="AA131" i="25"/>
  <c r="DM131" i="25"/>
  <c r="BU131" i="25"/>
  <c r="DA131" i="25"/>
  <c r="DC131" i="25"/>
  <c r="BE131" i="25"/>
  <c r="CI131" i="25"/>
  <c r="CO131" i="25"/>
  <c r="CY131" i="25"/>
  <c r="CQ131" i="25"/>
  <c r="AC131" i="25"/>
  <c r="BK131" i="25"/>
  <c r="CK131" i="25"/>
  <c r="AS131" i="25"/>
  <c r="AM131" i="25"/>
  <c r="M131" i="25"/>
  <c r="Y131" i="25"/>
  <c r="U131" i="25"/>
  <c r="AK131" i="25"/>
  <c r="CE131" i="25"/>
  <c r="AW131" i="25"/>
  <c r="CG131" i="25"/>
  <c r="O131" i="25"/>
  <c r="CC131" i="25"/>
  <c r="K131" i="25"/>
  <c r="AO131" i="25"/>
  <c r="CM131" i="25"/>
  <c r="DO131" i="25"/>
  <c r="BS131" i="25"/>
  <c r="AG131" i="25"/>
  <c r="S131" i="25"/>
  <c r="AU131" i="25"/>
  <c r="DW131" i="25"/>
  <c r="CW131" i="25"/>
  <c r="DE131" i="25"/>
  <c r="W131" i="25"/>
  <c r="BO131" i="25"/>
  <c r="BA131" i="25"/>
  <c r="BI131" i="25"/>
  <c r="Q131" i="25"/>
  <c r="BQ131" i="25"/>
  <c r="BG127" i="25"/>
  <c r="AM127" i="25"/>
  <c r="Y187" i="24"/>
  <c r="Y193" i="24" s="1"/>
  <c r="Y196" i="24"/>
  <c r="Y199" i="24" s="1"/>
  <c r="U187" i="24"/>
  <c r="U193" i="24" s="1"/>
  <c r="U196" i="24"/>
  <c r="U199" i="24" s="1"/>
  <c r="BM187" i="24"/>
  <c r="BM193" i="24" s="1"/>
  <c r="BM196" i="24"/>
  <c r="BM199" i="24" s="1"/>
  <c r="CM187" i="24"/>
  <c r="CM193" i="24" s="1"/>
  <c r="CM196" i="24"/>
  <c r="CM199" i="24" s="1"/>
  <c r="BC187" i="24"/>
  <c r="BC193" i="24" s="1"/>
  <c r="BC196" i="24"/>
  <c r="BC199" i="24" s="1"/>
  <c r="BI187" i="24"/>
  <c r="BI193" i="24" s="1"/>
  <c r="BI196" i="24"/>
  <c r="BI199" i="24" s="1"/>
  <c r="BE187" i="24"/>
  <c r="BE193" i="24" s="1"/>
  <c r="BE196" i="24"/>
  <c r="BE199" i="24" s="1"/>
  <c r="CQ187" i="24"/>
  <c r="CQ193" i="24" s="1"/>
  <c r="CQ196" i="24"/>
  <c r="CQ199" i="24" s="1"/>
  <c r="AY187" i="24"/>
  <c r="AY193" i="24" s="1"/>
  <c r="AY196" i="24"/>
  <c r="AY199" i="24" s="1"/>
  <c r="AE187" i="24"/>
  <c r="AE193" i="24" s="1"/>
  <c r="AE196" i="24"/>
  <c r="AE199" i="24" s="1"/>
  <c r="CI187" i="24"/>
  <c r="CI193" i="24" s="1"/>
  <c r="CI196" i="24"/>
  <c r="CI199" i="24" s="1"/>
  <c r="BG187" i="24"/>
  <c r="BG193" i="24" s="1"/>
  <c r="BG196" i="24"/>
  <c r="BG199" i="24" s="1"/>
  <c r="BQ187" i="24"/>
  <c r="BQ193" i="24" s="1"/>
  <c r="BQ196" i="24"/>
  <c r="BQ199" i="24" s="1"/>
  <c r="W187" i="24"/>
  <c r="W193" i="24" s="1"/>
  <c r="W196" i="24"/>
  <c r="W199" i="24" s="1"/>
  <c r="AC187" i="24"/>
  <c r="AC193" i="24" s="1"/>
  <c r="AC196" i="24"/>
  <c r="AC199" i="24" s="1"/>
  <c r="AG187" i="24"/>
  <c r="AG193" i="24" s="1"/>
  <c r="AG196" i="24"/>
  <c r="AG199" i="24" s="1"/>
  <c r="CS187" i="24"/>
  <c r="CS193" i="24" s="1"/>
  <c r="CS196" i="24"/>
  <c r="CS199" i="24" s="1"/>
  <c r="CY187" i="24"/>
  <c r="CY193" i="24" s="1"/>
  <c r="CY196" i="24"/>
  <c r="CY199" i="24" s="1"/>
  <c r="O187" i="24"/>
  <c r="O193" i="24" s="1"/>
  <c r="O196" i="24"/>
  <c r="O199" i="24" s="1"/>
  <c r="DE187" i="24"/>
  <c r="DE193" i="24" s="1"/>
  <c r="DE196" i="24"/>
  <c r="DE199" i="24" s="1"/>
  <c r="CC187" i="24"/>
  <c r="CC193" i="24" s="1"/>
  <c r="CC196" i="24"/>
  <c r="CC199" i="24" s="1"/>
  <c r="CW187" i="24"/>
  <c r="CW193" i="24" s="1"/>
  <c r="CW196" i="24"/>
  <c r="CW199" i="24" s="1"/>
  <c r="DU187" i="24"/>
  <c r="DU193" i="24" s="1"/>
  <c r="DU196" i="24"/>
  <c r="DU199" i="24" s="1"/>
  <c r="BU187" i="24"/>
  <c r="BU193" i="24" s="1"/>
  <c r="BU196" i="24"/>
  <c r="BU199" i="24" s="1"/>
  <c r="DW187" i="24"/>
  <c r="DW193" i="24" s="1"/>
  <c r="DW196" i="24"/>
  <c r="DW199" i="24" s="1"/>
  <c r="CA187" i="24"/>
  <c r="CA193" i="24" s="1"/>
  <c r="CA196" i="24"/>
  <c r="CA199" i="24" s="1"/>
  <c r="CG187" i="24"/>
  <c r="CG193" i="24" s="1"/>
  <c r="CG196" i="24"/>
  <c r="CG199" i="24" s="1"/>
  <c r="DC187" i="24"/>
  <c r="DC193" i="24" s="1"/>
  <c r="DC196" i="24"/>
  <c r="DC199" i="24" s="1"/>
  <c r="DO187" i="24"/>
  <c r="DO193" i="24" s="1"/>
  <c r="DO196" i="24"/>
  <c r="DO199" i="24" s="1"/>
  <c r="DS187" i="24"/>
  <c r="DS193" i="24" s="1"/>
  <c r="DS196" i="24"/>
  <c r="DS199" i="24" s="1"/>
  <c r="K187" i="24"/>
  <c r="K193" i="24" s="1"/>
  <c r="K196" i="24"/>
  <c r="K199" i="24" s="1"/>
  <c r="DM187" i="24"/>
  <c r="DM193" i="24" s="1"/>
  <c r="DM196" i="24"/>
  <c r="DM199" i="24" s="1"/>
  <c r="DK187" i="24"/>
  <c r="DK193" i="24" s="1"/>
  <c r="DK196" i="24"/>
  <c r="DK199" i="24" s="1"/>
  <c r="AO187" i="24"/>
  <c r="AO193" i="24" s="1"/>
  <c r="AO196" i="24"/>
  <c r="AO199" i="24" s="1"/>
  <c r="CO187" i="24"/>
  <c r="CO193" i="24" s="1"/>
  <c r="CO196" i="24"/>
  <c r="CO199" i="24" s="1"/>
  <c r="DQ187" i="24"/>
  <c r="DQ193" i="24" s="1"/>
  <c r="DQ196" i="24"/>
  <c r="DQ199" i="24" s="1"/>
  <c r="BS187" i="24"/>
  <c r="BS193" i="24" s="1"/>
  <c r="BS196" i="24"/>
  <c r="BS199" i="24" s="1"/>
  <c r="DG187" i="24"/>
  <c r="DG193" i="24" s="1"/>
  <c r="DG196" i="24"/>
  <c r="DG199" i="24" s="1"/>
  <c r="AK187" i="24"/>
  <c r="AK193" i="24" s="1"/>
  <c r="AK196" i="24"/>
  <c r="AK199" i="24" s="1"/>
  <c r="AI187" i="24"/>
  <c r="AI193" i="24" s="1"/>
  <c r="AI196" i="24"/>
  <c r="AI199" i="24" s="1"/>
  <c r="DA187" i="24"/>
  <c r="DA193" i="24" s="1"/>
  <c r="DA196" i="24"/>
  <c r="DA199" i="24" s="1"/>
  <c r="AM187" i="24"/>
  <c r="AM193" i="24" s="1"/>
  <c r="AM196" i="24"/>
  <c r="AM199" i="24" s="1"/>
  <c r="M187" i="24"/>
  <c r="M193" i="24" s="1"/>
  <c r="M196" i="24"/>
  <c r="M199" i="24" s="1"/>
  <c r="S187" i="24"/>
  <c r="S193" i="24" s="1"/>
  <c r="S196" i="24"/>
  <c r="S199" i="24" s="1"/>
  <c r="CK187" i="24"/>
  <c r="CK193" i="24" s="1"/>
  <c r="CK196" i="24"/>
  <c r="CK199" i="24" s="1"/>
  <c r="AU187" i="24"/>
  <c r="AU193" i="24" s="1"/>
  <c r="AU196" i="24"/>
  <c r="AU199" i="24" s="1"/>
  <c r="CE187" i="24"/>
  <c r="CE193" i="24" s="1"/>
  <c r="CE196" i="24"/>
  <c r="CE199" i="24" s="1"/>
  <c r="AQ187" i="24"/>
  <c r="AQ193" i="24" s="1"/>
  <c r="AQ196" i="24"/>
  <c r="AQ199" i="24" s="1"/>
  <c r="BK187" i="24"/>
  <c r="BK193" i="24" s="1"/>
  <c r="BK196" i="24"/>
  <c r="BK199" i="24" s="1"/>
  <c r="BO187" i="24"/>
  <c r="BO193" i="24" s="1"/>
  <c r="BO196" i="24"/>
  <c r="BO199" i="24" s="1"/>
  <c r="DI187" i="24"/>
  <c r="DI193" i="24" s="1"/>
  <c r="DI196" i="24"/>
  <c r="DI199" i="24" s="1"/>
  <c r="AA187" i="24"/>
  <c r="AA193" i="24" s="1"/>
  <c r="AA196" i="24"/>
  <c r="AA199" i="24" s="1"/>
  <c r="Q187" i="24"/>
  <c r="Q193" i="24" s="1"/>
  <c r="Q196" i="24"/>
  <c r="Q199" i="24" s="1"/>
  <c r="AS187" i="24"/>
  <c r="AS193" i="24" s="1"/>
  <c r="AS196" i="24"/>
  <c r="AS199" i="24" s="1"/>
  <c r="BA187" i="24"/>
  <c r="BA193" i="24" s="1"/>
  <c r="BA196" i="24"/>
  <c r="BA199" i="24" s="1"/>
  <c r="CU187" i="24"/>
  <c r="CU193" i="24" s="1"/>
  <c r="CU196" i="24"/>
  <c r="CU199" i="24" s="1"/>
  <c r="AW187" i="24"/>
  <c r="AW193" i="24" s="1"/>
  <c r="AW196" i="24"/>
  <c r="AW199" i="24" s="1"/>
  <c r="BW187" i="24"/>
  <c r="BW193" i="24" s="1"/>
  <c r="BW196" i="24"/>
  <c r="BW199" i="24" s="1"/>
  <c r="BY187" i="24"/>
  <c r="BY193" i="24" s="1"/>
  <c r="BY196" i="24"/>
  <c r="BY199" i="24" s="1"/>
  <c r="I196" i="24"/>
  <c r="I187" i="24"/>
  <c r="I81" i="19"/>
  <c r="I291" i="27"/>
  <c r="I191" i="24"/>
  <c r="DY191" i="24" s="1"/>
  <c r="I287" i="27"/>
  <c r="DY187" i="24" l="1"/>
  <c r="DY196" i="24"/>
  <c r="G192" i="24"/>
  <c r="DW201" i="26"/>
  <c r="DY201" i="26" s="1"/>
  <c r="DY195" i="26"/>
  <c r="DW207" i="26"/>
  <c r="DY207" i="26" s="1"/>
  <c r="DY204" i="26"/>
  <c r="G204" i="26"/>
  <c r="G199" i="26"/>
  <c r="G287" i="27"/>
  <c r="G291" i="27"/>
  <c r="I299" i="27"/>
  <c r="G296" i="27"/>
  <c r="I93" i="19"/>
  <c r="G93" i="19" s="1"/>
  <c r="G90" i="19"/>
  <c r="DW139" i="25"/>
  <c r="DY139" i="25" s="1"/>
  <c r="DY136" i="25"/>
  <c r="G186" i="24"/>
  <c r="CE133" i="25"/>
  <c r="BQ133" i="25"/>
  <c r="BC133" i="25"/>
  <c r="BM133" i="25"/>
  <c r="Y133" i="25"/>
  <c r="BI133" i="25"/>
  <c r="B15" i="13"/>
  <c r="G81" i="19"/>
  <c r="G190" i="24"/>
  <c r="B20" i="13"/>
  <c r="D20" i="13" s="1"/>
  <c r="DO133" i="25"/>
  <c r="BS133" i="25"/>
  <c r="DI133" i="25"/>
  <c r="G129" i="25"/>
  <c r="B21" i="13"/>
  <c r="D21" i="13" s="1"/>
  <c r="G125" i="25"/>
  <c r="B12" i="13"/>
  <c r="G197" i="26"/>
  <c r="B22" i="13"/>
  <c r="D22" i="13" s="1"/>
  <c r="B23" i="13"/>
  <c r="D23" i="13" s="1"/>
  <c r="G285" i="27"/>
  <c r="B14" i="13"/>
  <c r="D14" i="13" s="1"/>
  <c r="BU299" i="27"/>
  <c r="D11" i="13"/>
  <c r="I207" i="26"/>
  <c r="I201" i="26"/>
  <c r="I133" i="25"/>
  <c r="G127" i="25"/>
  <c r="BA133" i="25"/>
  <c r="DU133" i="25"/>
  <c r="BU133" i="25"/>
  <c r="CM133" i="25"/>
  <c r="AM133" i="25"/>
  <c r="I139" i="25"/>
  <c r="G139" i="25" s="1"/>
  <c r="G136" i="25"/>
  <c r="G131" i="25"/>
  <c r="G188" i="24"/>
  <c r="I199" i="24"/>
  <c r="DY199" i="24" s="1"/>
  <c r="G196" i="24"/>
  <c r="BO133" i="25"/>
  <c r="AU133" i="25"/>
  <c r="DG133" i="25"/>
  <c r="DQ133" i="25"/>
  <c r="DM133" i="25"/>
  <c r="AC133" i="25"/>
  <c r="CY133" i="25"/>
  <c r="K133" i="25"/>
  <c r="BY133" i="25"/>
  <c r="CW133" i="25"/>
  <c r="AO133" i="25"/>
  <c r="O133" i="25"/>
  <c r="AS133" i="25"/>
  <c r="AW133" i="25"/>
  <c r="CC133" i="25"/>
  <c r="AA133" i="25"/>
  <c r="BG133" i="25"/>
  <c r="CS133" i="25"/>
  <c r="U133" i="25"/>
  <c r="DC133" i="25"/>
  <c r="AG133" i="25"/>
  <c r="BE133" i="25"/>
  <c r="CI133" i="25"/>
  <c r="BK133" i="25"/>
  <c r="AY133" i="25"/>
  <c r="CU133" i="25"/>
  <c r="DS133" i="25"/>
  <c r="CA133" i="25"/>
  <c r="CG133" i="25"/>
  <c r="BW133" i="25"/>
  <c r="AK133" i="25"/>
  <c r="DK133" i="25"/>
  <c r="W133" i="25"/>
  <c r="DW133" i="25"/>
  <c r="DY133" i="25" s="1"/>
  <c r="CK133" i="25"/>
  <c r="CQ133" i="25"/>
  <c r="S133" i="25"/>
  <c r="AQ133" i="25"/>
  <c r="AE133" i="25"/>
  <c r="M133" i="25"/>
  <c r="AI133" i="25"/>
  <c r="DA133" i="25"/>
  <c r="DE133" i="25"/>
  <c r="Q133" i="25"/>
  <c r="CO133" i="25"/>
  <c r="I87" i="19"/>
  <c r="I193" i="24"/>
  <c r="DY193" i="24" s="1"/>
  <c r="I293" i="27"/>
  <c r="G194" i="24" l="1"/>
  <c r="G199" i="24"/>
  <c r="G201" i="26"/>
  <c r="G207" i="26"/>
  <c r="G293" i="27"/>
  <c r="G299" i="27"/>
  <c r="G87" i="19"/>
  <c r="B29" i="13"/>
  <c r="D15" i="13"/>
  <c r="D33" i="13" s="1"/>
  <c r="B33" i="13"/>
  <c r="D29" i="13"/>
  <c r="D12" i="13"/>
  <c r="D30" i="13" s="1"/>
  <c r="B30" i="13"/>
  <c r="G195" i="26"/>
  <c r="B13" i="13"/>
  <c r="B16" i="13" s="1"/>
  <c r="B25" i="13"/>
  <c r="D25" i="13" s="1"/>
  <c r="B32" i="13"/>
  <c r="D32" i="13"/>
  <c r="G133" i="25"/>
  <c r="D13" i="13" l="1"/>
  <c r="D31" i="13" s="1"/>
  <c r="B31" i="13"/>
  <c r="B34" i="13"/>
  <c r="D16" i="13"/>
  <c r="D34" i="13" s="1"/>
  <c r="C16" i="9" s="1"/>
  <c r="H16" i="1" l="1"/>
  <c r="H15" i="1" l="1"/>
  <c r="G9" i="1" l="1"/>
  <c r="H10" i="1"/>
  <c r="H9" i="1" l="1"/>
  <c r="H23" i="1" l="1"/>
  <c r="G25" i="1" l="1"/>
  <c r="H25" i="1" s="1"/>
  <c r="G24" i="1"/>
  <c r="H24" i="1" s="1"/>
  <c r="G22" i="1" l="1"/>
  <c r="H22" i="1" l="1"/>
  <c r="G21" i="1"/>
  <c r="G27" i="1" s="1"/>
  <c r="H21" i="1" l="1"/>
  <c r="H27" i="1" s="1"/>
  <c r="H28" i="1" l="1"/>
  <c r="G28" i="1" s="1"/>
  <c r="G29" i="1" s="1"/>
  <c r="C8" i="9" s="1"/>
  <c r="H34" i="1"/>
  <c r="H35" i="1" s="1"/>
  <c r="H29" i="1" l="1"/>
  <c r="H37" i="1" s="1"/>
  <c r="C10" i="9"/>
  <c r="C14" i="9" s="1"/>
  <c r="C15" i="9"/>
  <c r="G215" i="32" l="1"/>
  <c r="H214" i="32" s="1"/>
  <c r="I202" i="32" s="1"/>
  <c r="J202" i="32" l="1"/>
  <c r="K202" i="32" s="1"/>
  <c r="I364" i="32"/>
  <c r="C18" i="9" s="1"/>
  <c r="C20" i="9" l="1"/>
  <c r="K364" i="32"/>
  <c r="J364" i="32"/>
  <c r="C23" i="9" l="1"/>
  <c r="C22" i="9"/>
  <c r="C25" i="9" l="1"/>
  <c r="C28" i="9" s="1"/>
  <c r="C30" i="9" s="1"/>
  <c r="C34" i="9" l="1"/>
  <c r="C40" i="9" l="1"/>
  <c r="C36"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tc={47C6BA61-B53A-41C4-A1A4-156380BA12FD}</author>
  </authors>
  <commentList>
    <comment ref="F185" authorId="0" shapeId="0" xr:uid="{47C6BA61-B53A-41C4-A1A4-156380BA12FD}">
      <text>
        <t>[Threaded comment]
Your version of Excel allows you to read this threaded comment; however, any edits to it will get removed if the file is opened in a newer version of Excel. Learn more: https://go.microsoft.com/fwlink/?linkid=870924
Comment:
    ¿Contata o suma?</t>
      </text>
    </comment>
  </commentList>
</comments>
</file>

<file path=xl/sharedStrings.xml><?xml version="1.0" encoding="utf-8"?>
<sst xmlns="http://schemas.openxmlformats.org/spreadsheetml/2006/main" count="6137" uniqueCount="2388">
  <si>
    <t>ANEXO III INI</t>
  </si>
  <si>
    <t>ESTUDIO ECONÓMICO</t>
  </si>
  <si>
    <t>CONTRATACIÓN DE LOS SERVICIOS DE OPERACIÓN Y MANTENIMIENTO DE LA ESTACIÓN DEPURADORA DE AGUAS RESIDUALES LA CHINA</t>
  </si>
  <si>
    <t>Coste de personal</t>
  </si>
  <si>
    <t>€/año</t>
  </si>
  <si>
    <t>Compras y servicios:</t>
  </si>
  <si>
    <t>Canon diario:</t>
  </si>
  <si>
    <t>€/dia</t>
  </si>
  <si>
    <t>PRESUPUESTO DE EJECUCIÓN MATERIAL</t>
  </si>
  <si>
    <t>años</t>
  </si>
  <si>
    <t>Nº de días:</t>
  </si>
  <si>
    <t>Canon diario</t>
  </si>
  <si>
    <t>€</t>
  </si>
  <si>
    <t>Otros costes de personal</t>
  </si>
  <si>
    <t>Mantenimientos especializados</t>
  </si>
  <si>
    <t>Reactivos</t>
  </si>
  <si>
    <t>Inversiones previstas en Pliego</t>
  </si>
  <si>
    <t xml:space="preserve">TOTAL EJECUCIÓN MATERIAL </t>
  </si>
  <si>
    <t>13% de Gastos Generales:</t>
  </si>
  <si>
    <t>6% de Beneficio Industrial:</t>
  </si>
  <si>
    <t>PRESUPUESTO EJECUCIÓN POR CONTRATA</t>
  </si>
  <si>
    <t>Baja ofertada</t>
  </si>
  <si>
    <t>%</t>
  </si>
  <si>
    <t>PRESUPUESTO ADJUDICADO a)</t>
  </si>
  <si>
    <t>Eficiencia, proceso y cumplimiento normativo b)</t>
  </si>
  <si>
    <t>Visados Proyecto y Dirección de Explotación c)</t>
  </si>
  <si>
    <t>SUMA OPERACIÓN Y MANTENIMIENTO</t>
  </si>
  <si>
    <t>Impuesto por producción de Hidrocarburos d)</t>
  </si>
  <si>
    <t>IMPORTE TOTAL EUROS</t>
  </si>
  <si>
    <t>ANEXO II INI</t>
  </si>
  <si>
    <t>1. PERSONAL</t>
  </si>
  <si>
    <t>1. Personal</t>
  </si>
  <si>
    <t>GRUPO PROFESIONAL</t>
  </si>
  <si>
    <t>ÁREA FUNCIONAL</t>
  </si>
  <si>
    <t>nº puestos inicio contrato</t>
  </si>
  <si>
    <t>nº puestos fin contrato</t>
  </si>
  <si>
    <t>Dedicación</t>
  </si>
  <si>
    <t>Precio unitario anual</t>
  </si>
  <si>
    <t>Importe anual</t>
  </si>
  <si>
    <t>Importe contrato</t>
  </si>
  <si>
    <t>JEFATURA Y DIRECCIÓN</t>
  </si>
  <si>
    <t>G.P.6</t>
  </si>
  <si>
    <t>Técnica</t>
  </si>
  <si>
    <t>G.P.5</t>
  </si>
  <si>
    <t>Técnica y Administrativa</t>
  </si>
  <si>
    <t>G.P.4 Nivel A</t>
  </si>
  <si>
    <t>G.P.2 Nivel A</t>
  </si>
  <si>
    <t>Técnica, Administrativa y Operaria</t>
  </si>
  <si>
    <t>ADMINISTRACIÓN</t>
  </si>
  <si>
    <t>EXPLOTACIÓN</t>
  </si>
  <si>
    <t>G.P.3 Nivel A</t>
  </si>
  <si>
    <t>Técnica y Operaria</t>
  </si>
  <si>
    <t>G.P.2 Nivel B</t>
  </si>
  <si>
    <t>MANTENIMIENTO</t>
  </si>
  <si>
    <t>G.P.1</t>
  </si>
  <si>
    <t>Operaria</t>
  </si>
  <si>
    <t>TOTAL</t>
  </si>
  <si>
    <t>Absentismo (3% importe total)</t>
  </si>
  <si>
    <t>TOTAL COSTES PERSONAL</t>
  </si>
  <si>
    <t>OTROS COSTES DE PERSONAL (Se incorporarán al Canon en caso de que se produzcan y se aplicará la baja del contrato)</t>
  </si>
  <si>
    <t>Por prejubilaciones</t>
  </si>
  <si>
    <t>Por eventual regulación de plantilla o categorías profesionales  (1,5% del importe total) **</t>
  </si>
  <si>
    <t>TOTAL OTROS COSTES DE PERSONAL</t>
  </si>
  <si>
    <t>TOTAL COSTE MÁXIMO PERSONAL</t>
  </si>
  <si>
    <r>
      <rPr>
        <b/>
        <sz val="12"/>
        <color theme="1"/>
        <rFont val="Calibri"/>
        <family val="2"/>
        <scheme val="minor"/>
      </rPr>
      <t>**</t>
    </r>
    <r>
      <rPr>
        <sz val="10"/>
        <color theme="1"/>
        <rFont val="Calibri"/>
        <family val="2"/>
        <scheme val="minor"/>
      </rPr>
      <t xml:space="preserve"> En caso de regulación de categorías , se abonará la diferencia del salario bruto anual de Convenio correspondiente al año de regularización, considerando un factor de 1,35  coste empresarial, todo ello afectado por la baja del contrato.</t>
    </r>
  </si>
  <si>
    <t>Instalación: E.D.A.R. LA CHINA</t>
  </si>
  <si>
    <t>Baja</t>
  </si>
  <si>
    <t>6/2021/LT01</t>
  </si>
  <si>
    <t>Licitación</t>
  </si>
  <si>
    <t>Adjudicación</t>
  </si>
  <si>
    <t>Concepto</t>
  </si>
  <si>
    <t>Coste anual</t>
  </si>
  <si>
    <t>Total capítulos</t>
  </si>
  <si>
    <t>% Incremento</t>
  </si>
  <si>
    <t>Línea de agua</t>
  </si>
  <si>
    <t>Desodorización</t>
  </si>
  <si>
    <t>Línea de fango</t>
  </si>
  <si>
    <t>Servicios de mantenimiento, reparaciones y limpieza cisternas</t>
  </si>
  <si>
    <t>Droguería, pinturas, grasas y disolventes</t>
  </si>
  <si>
    <t>Prendas de trabajo, equipos de protección</t>
  </si>
  <si>
    <t>Material de oficina, mobiliario y enseres</t>
  </si>
  <si>
    <t>Material laboratorio</t>
  </si>
  <si>
    <t>Material ofimático</t>
  </si>
  <si>
    <t>Ferretería y fontanería</t>
  </si>
  <si>
    <t>Material eléctrico y autimatismos</t>
  </si>
  <si>
    <t>Material mecánico</t>
  </si>
  <si>
    <t>Vehículos, maquinaria y combustibles</t>
  </si>
  <si>
    <t xml:space="preserve">Mensajería, comunicaciones, publicidad </t>
  </si>
  <si>
    <t>Conexión a redes informáticas</t>
  </si>
  <si>
    <t>Cursos de capacitación digital y automatización</t>
  </si>
  <si>
    <t>Otras compras y servicios</t>
  </si>
  <si>
    <t>Evaluación de riesgos laborales</t>
  </si>
  <si>
    <t>Planificación preventiva</t>
  </si>
  <si>
    <t>Vigilancia de la salud</t>
  </si>
  <si>
    <t>Documento de protección contra explosiones</t>
  </si>
  <si>
    <t>Plan de Emergencia Interior y simulacros</t>
  </si>
  <si>
    <t>Cursos de Formación e Información</t>
  </si>
  <si>
    <t>EPI's y elementos de seguridad</t>
  </si>
  <si>
    <t>Apoyo técnico PRL y Consejero de Seguridad para el transporte y manipulación de Mercancías Peligrosas</t>
  </si>
  <si>
    <t>Póliza de daños materiales</t>
  </si>
  <si>
    <t>Responsabilidad civil</t>
  </si>
  <si>
    <t>Seguro R. Medioambiental</t>
  </si>
  <si>
    <t>Servicio de Control de Accesos, Vigilancia y Seguridad sin arma.</t>
  </si>
  <si>
    <t>Servicio apoyo limpieza oficinas</t>
  </si>
  <si>
    <t>3. MANTENIMIENTO ESPECIALIZADO</t>
  </si>
  <si>
    <t>IMPORTES 5 AÑOS</t>
  </si>
  <si>
    <t>Nº ACTIVIDADES 5 AÑOS</t>
  </si>
  <si>
    <t>EDAR</t>
  </si>
  <si>
    <t>PERSONAL EXTERNO</t>
  </si>
  <si>
    <t>PERSONAL PROPIO</t>
  </si>
  <si>
    <t>IMPORTE TOTAL</t>
  </si>
  <si>
    <t>TOTAL ACTIVIDADES</t>
  </si>
  <si>
    <t>Mantenimiento Preventivo</t>
  </si>
  <si>
    <t>Mantenimiento Predictivo</t>
  </si>
  <si>
    <t>Mantenimiento Metrológico</t>
  </si>
  <si>
    <t>Mantenimiento Reglamentario</t>
  </si>
  <si>
    <t>Mantenimiento Específico</t>
  </si>
  <si>
    <t>Total EDAR</t>
  </si>
  <si>
    <t>ERAR</t>
  </si>
  <si>
    <t>Total ERAR</t>
  </si>
  <si>
    <t>EDAR + ERAR</t>
  </si>
  <si>
    <t>TOTAL EDAR + ERAR LA CHINA</t>
  </si>
  <si>
    <t>EDAR LA CHINA: MANTENIMIENTO PREVENTIVO 5 años</t>
  </si>
  <si>
    <t xml:space="preserve">Proceso </t>
  </si>
  <si>
    <t>Personal</t>
  </si>
  <si>
    <t>Ud medida</t>
  </si>
  <si>
    <t>DESCRIPCION</t>
  </si>
  <si>
    <t>Código</t>
  </si>
  <si>
    <t>Medición</t>
  </si>
  <si>
    <t>Precio Unitario</t>
  </si>
  <si>
    <t>MEDICIÓN
UD</t>
  </si>
  <si>
    <t>Externo</t>
  </si>
  <si>
    <t>Ud.</t>
  </si>
  <si>
    <t>Repintado de acuerdo con las especificaciones del Canal de Isabel II, de todos los elementos metálicos no galvanizados, incluso equipos, situados en obra de llegada de la EDAR La China</t>
  </si>
  <si>
    <t>PV-CH-001</t>
  </si>
  <si>
    <t>Repintado de acuerdo con las especificaciones del Canal de Isabel II, de todos los elementos metálicos no galvanizados, incluso equipos, situados en el pretratamiento de la EDAR La China</t>
  </si>
  <si>
    <t>PV-CH-002</t>
  </si>
  <si>
    <t>Repintado de acuerdo con las especificaciones del Canal de Isabel II, de todos los elementos metálicos no galvanizados, incluso equipos, situados en el tratamiento primario de la EDAR La China</t>
  </si>
  <si>
    <t>PV-CH-003</t>
  </si>
  <si>
    <t>Repintado de acuerdo con las especificaciones del Canal de Isabel II, de elementos metálicos no galvanizados, incluso equipos, situados en el tratamiento secundario y en las líneas de agua regenerada (industrial y de riego) de la EDAR La China</t>
  </si>
  <si>
    <t>PV-CH-004</t>
  </si>
  <si>
    <t>Repintado de elementos metálicos, incluso equipos, situados en el tratamiento terciario de la EDAR La China</t>
  </si>
  <si>
    <t>PV-CH-005</t>
  </si>
  <si>
    <t>Repintado de acuerdo con las especificaciones del Canal de Isabel II, de todos los elementos metálicos no galvanizados, incluso equipos, situados en tratamiento de fangos salvo área de deshidratación y almacenamiento de fango deshidratado de la EDAR La China</t>
  </si>
  <si>
    <t>PV-CH-006</t>
  </si>
  <si>
    <t>Repintado de acuerdo con las especificaciones del Canal de Isabel II, de todos los elementos metálicos no galvanizados, incluso equipos, situados en área de deshidratación y almacenamiento de fango deshidratado de la EDAR La China</t>
  </si>
  <si>
    <t>PV-CH-007</t>
  </si>
  <si>
    <t>Repintado de acuerdo con las especificaciones del Canal de Isabel II, de todos los elementos metálicos no galvanizados, incluso equipos, situados en línea de biogás de la EDAR La China</t>
  </si>
  <si>
    <t>PV-CH-008</t>
  </si>
  <si>
    <t>Repintado de acuerdo con las especificaciones del Canal de Isabel II, del  interior de los edificios de control y oficinas de la EDAR La China inclusive paramentos, estructuras, puertas, etc</t>
  </si>
  <si>
    <t>PV-CH-009</t>
  </si>
  <si>
    <t>Mantenimiento cada 6.000 h de la centrifugadora ANDRITZ modelo D5LXC30CHP de la EDAR La China según se indica en el anexo de mantenimiento del PPT.</t>
  </si>
  <si>
    <t>PV-CH-010</t>
  </si>
  <si>
    <t>Mantenimiento cada 12.000 h de la centrifugadora ANDRITZ modelo D5LXC30CHP de la EDAR La China según se indica en el anexo de mantenimiento del PPT.</t>
  </si>
  <si>
    <t>PV-CH-011</t>
  </si>
  <si>
    <t>Mantenimiento cada 6.000 h de la centrifugadora ALFA LAVAL modelo AVNX 4565 de la EDAR La China según se indica en el anexo de mantenimiento del PPT.</t>
  </si>
  <si>
    <t>PV-CH-012</t>
  </si>
  <si>
    <t>Mantenimiento anual de la centrifugadora FLOTTWEG modelo X4E-4/454 nº1 de la EDAR La China según se indica en el anexo de mantenimiento del PPT.</t>
  </si>
  <si>
    <t>PV-CH-013</t>
  </si>
  <si>
    <t>Mantenimiento anual de la centrifugadora FLOTTWEG modelo X4E-4/454 nº2 de la EDAR La China según se indica en el anexo de mantenimiento del PPT.</t>
  </si>
  <si>
    <t>PV-CH-014</t>
  </si>
  <si>
    <t>Mantenimiento cada 18.000 h de la centrifugadora ANDRITZ modelo D5LXC30CHP de la EDAR La China según se indica en el anexo de mantenimiento del PPT.</t>
  </si>
  <si>
    <t>PV-CH-015</t>
  </si>
  <si>
    <t>Mantenimiento trienal de la centrifugadora FLOTTWEG modelo X4E-4/454 nº1 de la EDAR La China según se indica en el anexo de mantenimiento del PPT.</t>
  </si>
  <si>
    <t>Mantenimiento trienal de la centrifugadora FLOTTWEG modelo X4E-4/454 nº2 de la EDAR La China según se indica en el anexo de mantenimiento del PPT.</t>
  </si>
  <si>
    <t>Mantenimiento cada 6 años de la centrifugadora FLOTTWEG modelo X4E-4/454 nº1 de la EDAR La China según se indica en el anexo de mantenimiento del PPT.</t>
  </si>
  <si>
    <t>Mantenimiento cada 6 años de la centrifugadora FLOTTWEG modelo X4E-4/454 nº2 de la EDAR La China según se indica en el anexo de mantenimiento del PPT.</t>
  </si>
  <si>
    <t>Mantenimiento cada 36.000 h del turbocompresor HV-TURBO modelo KA 66 SV nº1 de la EDAR La China según se indica en el anexo de mantenimiento del PPT.</t>
  </si>
  <si>
    <t>PV-CH-024</t>
  </si>
  <si>
    <t>Mantenimiento cada 36.000 h del turbocompresor HV-TURBO modelo KA 66 SV nº2 de la EDAR La China según se indica en el anexo de mantenimiento del PPT.</t>
  </si>
  <si>
    <t>PV-CH-025</t>
  </si>
  <si>
    <t>Mantenimiento cada 20.000 h del motor del turbocompresor HV-TURBO modelo KA 66 SV nº1 de la EDAR La China según se indica en el anexo de mantenimiento del PPT.</t>
  </si>
  <si>
    <t>PV-CH-026</t>
  </si>
  <si>
    <t>Mantenimiento cada 20.000 h del motor del turbocompresor HV-TURBO modelo KA 66 SV nº2 de la EDAR La China según se indica en el anexo de mantenimiento del PPT.</t>
  </si>
  <si>
    <t>PV-CH-027</t>
  </si>
  <si>
    <t>Mantenimiento anual espesador dinámico Huber nº1</t>
  </si>
  <si>
    <t>PV-CH-028</t>
  </si>
  <si>
    <t>Mantenimiento anual espesador dinámico Huber nº2</t>
  </si>
  <si>
    <t>PV-CH-029</t>
  </si>
  <si>
    <t>Mantenimiento anual espesador dinámico Huber nº3</t>
  </si>
  <si>
    <t>PV-CH-030</t>
  </si>
  <si>
    <t>Mantenimiento anual de la soplante de levitación magnética SULZER modelo HST30 46-1-250-40 nº1 de la EDAR La China según se indica en el anexo de mantenimiento del PPT.</t>
  </si>
  <si>
    <t>Mantenimiento anual de la soplante de levitación magnética SULZER modelo HST30 46-1-250-40 nº2 de la EDAR La China según se indica en el anexo de mantenimiento del PPT.</t>
  </si>
  <si>
    <t>Mantenimiento cada 4 años de la soplante de levitación magnética SULZER modelo HST30 46-1-250-40 nº1 de la EDAR La China según se indica en el anexo de mantenimiento del PPT.</t>
  </si>
  <si>
    <t>Mantenimiento cada 4 años de la soplante de levitación magnética SULZER modelo HST30 46-1-250-40 nº2 de la EDAR La China según se indica en el anexo de mantenimiento del PPT.</t>
  </si>
  <si>
    <t>Mantenimiento cada 20.000 h o tres años de la soplante MPR  modelo SEM.20TR.GCN nº1 de la EDAR La China según se indica en el anexo de mantenimiento del PPT.</t>
  </si>
  <si>
    <t>Mantenimiento cada 20.000 h o tres años de la soplante MPR  modelo SEM.20TR.GCN nº2 de la EDAR La China según se indica en el anexo de mantenimiento del PPT.</t>
  </si>
  <si>
    <t>Mantenimiento cada 20.000 h o tres años de la soplante MPR  modelo SEM.20TR.GCN nº3 de la EDAR La China según se indica en el anexo de mantenimiento del PPT.</t>
  </si>
  <si>
    <t>Mantenimiento cada 20.000 h o tres años de la soplante MPR  modelo SEM.20TR.GCN nº4 de la EDAR La China según se indica en el anexo de mantenimiento del PPT.</t>
  </si>
  <si>
    <t>PV-CH-031</t>
  </si>
  <si>
    <t>Mantenimiento cada 20.000 h o tres años de la soplante MPR modelo SEM.40-TR/FV GCN posición A de la EDAR La China según se indica en el anexo de mantenimiento del PPT.</t>
  </si>
  <si>
    <t>PV-CH-037</t>
  </si>
  <si>
    <t>Mantenimiento cada 20.000 h o tres años de la soplante MPR modelo SEM.40-TR/FV GCN posición B de la EDAR La China según se indica en el anexo de mantenimiento del PPT.</t>
  </si>
  <si>
    <t>PV-CH-038</t>
  </si>
  <si>
    <t>Mantenimiento cada 20.000 h o tres años de la soplante MPR modelo SEM.40-TR/FV GCN posición C de la EDAR La China según se indica en el anexo de mantenimiento del PPT.</t>
  </si>
  <si>
    <t>PV-CH-039</t>
  </si>
  <si>
    <t>Mantenimiento cada 20.000 h o tres años de la soplante MPR modelo 2BH1 600 7AD31 Z M71 que da servicio a las calderas nº5 y nº6 de la EDAR de La China según se indica en el anexo de mantenimiento del PPT.</t>
  </si>
  <si>
    <t>PV-CH-044</t>
  </si>
  <si>
    <t>Mantenimiento cada 10.000 h o 14 meses del compresor MPR R 50-G nº1 que da servicio a los digestores nº1, nº2, nº3 y nº4 de la EDAR La China según se indica en el anexo de mantenimiento del PPT.</t>
  </si>
  <si>
    <t>PV-CH-045</t>
  </si>
  <si>
    <t>Mantenimiento cada 10.000 h o 14 meses del compresor MPR R 50-G nº2 que da servicio a los digestores nº1, nº2, nº3 y nº4 de la EDAR La China según se indica en el anexo de mantenimiento del PPT.</t>
  </si>
  <si>
    <t>PV-CH-046</t>
  </si>
  <si>
    <t>Mantenimiento cada 10.000 h o 14 meses del compresor MPR R 40-G nº3 que da servicio a los digestores nº1, nº2, nº3 y nº4 de la EDAR La China según se indica en el anexo de mantenimiento del PPT.</t>
  </si>
  <si>
    <t>PV-CH-047</t>
  </si>
  <si>
    <t>Mantenimiento cada 10.000 h o 14 meses del compresor MPR R 40-G nº4 que da servicio a los digestores nº1, nº2, nº3 y nº4 de la EDAR La China según se indica en el anexo de mantenimiento del PPT.</t>
  </si>
  <si>
    <t>PV-CH-048</t>
  </si>
  <si>
    <t>Mantenimiento cada 10.000 h o 14 meses del compresor MPR R 40-G nº5 que da servicio a los digestores nº1, nº2, nº3 y nº4 de la EDAR La China según se indica en el anexo de mantenimiento del PPT.</t>
  </si>
  <si>
    <t>PV-CH-049</t>
  </si>
  <si>
    <t>Mantenimiento cada 10.000 h o 14 meses del compresor MPR R 40-G nº6 que da servicio a los digestores nº1, nº2, nº3 y nº4 de la EDAR La China según se indica en el anexo de mantenimiento del PPT.</t>
  </si>
  <si>
    <t>PV-CH-050</t>
  </si>
  <si>
    <t>Mantenimiento cada 10.000 h o 14 meses del compresor MPR R 70-G nº1 que da servicio al digestor nº5 de la EDAR La China según se indica en el anexo de mantenimiento del PPT.</t>
  </si>
  <si>
    <t>PV-CH-051</t>
  </si>
  <si>
    <t>Mantenimiento cada 10.000 h o 14 meses del compresor MPR R 70-G nº2 que da servicio al digestor nº5 de la EDAR La China según se indica en el anexo de mantenimiento del PPT.</t>
  </si>
  <si>
    <t>PV-CH-052</t>
  </si>
  <si>
    <t>Mantenimiento cada 10.000 h o 14 meses del compresor MPR R  R 60-G que da servicio al digestor nº6 de la EDAR La China según se indica en el anexo de mantenimiento del PPT.</t>
  </si>
  <si>
    <t>PV-CH-053</t>
  </si>
  <si>
    <t>Mantenimiento cada 10.000 h o 14 meses del compresor MPR R  R 60-G que da servicio al digestor nº7 de la EDAR La China según se indica en el anexo de mantenimiento del PPT.</t>
  </si>
  <si>
    <t>PV-CH-054</t>
  </si>
  <si>
    <t>Mantenimiento cada 6.000 h o un año del compresor ABC modelo 2 EHA-2-TER-G nº1  de la EDAR La China según se indica en el anexo de mantenimiento del PPT.</t>
  </si>
  <si>
    <t>PV-CH-055</t>
  </si>
  <si>
    <t>Mantenimiento cada 6.000 h o un año del compresor ABC modelo 2 EHA-2-TER-G nº2 de la EDAR La China según se indica en el anexo de mantenimiento del PPT.</t>
  </si>
  <si>
    <t>PV-CH-056</t>
  </si>
  <si>
    <t>Mantenimiento cada 20.000 h o 3 años del compresor de aire de la filtración terciaria nº1 de la EDAR La China según se indica en el anexo de mantenimiento del PPTP.</t>
  </si>
  <si>
    <t>PV-CH-057</t>
  </si>
  <si>
    <t>Mantenimiento cada 20.000 h o 3 años del compresor de aire de la filtración terciaria nº2 de la EDAR La China según se indica en el anexo de mantenimiento del PPTP.</t>
  </si>
  <si>
    <t>PV-CH-058</t>
  </si>
  <si>
    <t>Mantenimiento cada  20.000 h o 3 años del compresor de aire de flotación nº1 de la EDAR La China según se indica en el anexo de mantenimiento del PPTP.</t>
  </si>
  <si>
    <t>PV-CH-059</t>
  </si>
  <si>
    <t>Mantenimiento cada  20.000 h o 3 años del compresor de aire de flotación nº2 de la EDAR La China según se indica en el anexo de mantenimiento del PPTP.</t>
  </si>
  <si>
    <t>PV-CH-060</t>
  </si>
  <si>
    <t>Mantenimiento cada  20.000 h o 3 años del compresor de aire de flotación nº3 de la EDAR La China según se indica en el anexo de mantenimiento del PPTP.</t>
  </si>
  <si>
    <t>PV-CH-061</t>
  </si>
  <si>
    <t>Mantenimiento cada 4 meses de la caldera ARCONES modelo SC 900 y del quemador TEKENER modelo TK7/150KR nº1 de la EDAR La China según se indica en el anexo de mantenimiento del PPT.</t>
  </si>
  <si>
    <t>Mantenimiento cada 4 meses de la caldera SADECA modelo 900 y del quemador OERTLI modelo OE-150 JL3Z nº2 de la EDAR La China según se indica en el anexo de mantenimiento del PPT.</t>
  </si>
  <si>
    <t>Mantenimiento cada 4 meses de la caldera ARCONES modelo P-1000-N y del quemador WEISHAUPT modelo GL7/1D nº3 de la EDAR La China según se indica en el anexo de mantenimiento del PPT.</t>
  </si>
  <si>
    <t>Mantenimiento cada 4 meses de la caldera CARLINTER modelo P100 y del quemador WEISHAUPT modelo GL7/1D nº4 de la EDAR La China según se indica en el anexo de mantenimiento del PPT.</t>
  </si>
  <si>
    <t>Mantenimiento cada 4 meses de la caldera CALINTER modelo SC400 y del quemador OERTLI modelo OE-4UG-2Z nº5 de la EDAR La China según se indica en el anexo de mantenimiento del PPT.</t>
  </si>
  <si>
    <t>Mantenimiento cada 4 meses de la caldera CALINTER modelo SC400 y del quemador OERTLI modelo OE-4UG-2Z nº6 de la EDAR La China según se indica en el anexo de mantenimiento del PPT.</t>
  </si>
  <si>
    <t>PV-CH-062</t>
  </si>
  <si>
    <t>Mantenimiento anual de la caldera ARCONES modelo SC 900 y del quemador TEKENER modelo TK7/150KR nº1 de la EDAR La China según se indica en el anexo de mantenimiento del PPT.</t>
  </si>
  <si>
    <t>PV-CH-063</t>
  </si>
  <si>
    <t>Mantenimiento anual de la caldera SADECA modelo 900 y del quemador OERTLI modelo OE-150 JL3Z nº2 de la EDAR La China según se indica en el anexo de mantenimiento del PPT.</t>
  </si>
  <si>
    <t>PV-CH-064</t>
  </si>
  <si>
    <t>Mantenimiento anual de la caldera ARCONES modelo P-1000-N y del quemador WEISHAUPT modelo GL7/1D nº3 de la EDAR La China según se indica en el anexo de mantenimiento del PPT.</t>
  </si>
  <si>
    <t>PV-CH-065</t>
  </si>
  <si>
    <t>Mantenimiento anual de la caldera CARLINTER modelo P100 y del quemador WEISHAUPT modelo GL7/1D nº4 de la EDAR La China según se indica en el anexo de mantenimiento del PPT.</t>
  </si>
  <si>
    <t>PV-CH-066</t>
  </si>
  <si>
    <t>Mantenimiento anual de la caldera CALINTER modelo SC400 y del quemador OERTLI modelo OE-4UG-2Z nº5 de la EDAR La China según se indica en el anexo de mantenimiento del PPT.</t>
  </si>
  <si>
    <t>PV-CH-067</t>
  </si>
  <si>
    <t>Mantenimiento anual de la caldera CALINTER modelo SC400 y del quemador OERTLI modelo OE-4UG-2Z nº6 de la EDAR La China según se indica en el anexo de mantenimiento del PPT.</t>
  </si>
  <si>
    <t>PV-CH-068</t>
  </si>
  <si>
    <t>Intervención N1 en el motogenerador GUASCOR modelo SFGLD 560 nº1 de la EDAR La China según se indica en el anexo de mantenimiento del PPT.</t>
  </si>
  <si>
    <t>PV-CH-069</t>
  </si>
  <si>
    <t>Intervención N1 en el motogenerador GUASCOR modelo SFGLD 560 nº2 de la EDAR La China según se indica en el anexo de mantenimiento del PPT.</t>
  </si>
  <si>
    <t>PV-CH-070</t>
  </si>
  <si>
    <t>Intervención N1 en el motogenerador GUASCOR modelo SFGLD 560 nº3 de la EDAR La China según se indica en el anexo de mantenimiento del PPT.</t>
  </si>
  <si>
    <t>PV-CH-071</t>
  </si>
  <si>
    <t>Intervención E1 en el motogenerador GUASCOR modelo SFGLD 560 nº1 de la EDAR La China según se indica en el anexo de mantenimiento del PPT.</t>
  </si>
  <si>
    <t>PV-CH-072</t>
  </si>
  <si>
    <t>Intervención E1 en el motogenerador GUASCOR modelo SFGLD 560 nº2 de la EDAR La China según se indica en el anexo de mantenimiento del PPT.</t>
  </si>
  <si>
    <t>PV-CH-073</t>
  </si>
  <si>
    <t>Intervención E1 en el motogenerador GUASCOR modelo SFGLD 560 nº3 de la EDAR La China según se indica en el anexo de mantenimiento del PPT.</t>
  </si>
  <si>
    <t>PV-CH-074</t>
  </si>
  <si>
    <t>Intervención E2 en el motogenerador GUASCOR modelo SFGLD 560 nº1 de la EDAR La China según se indica en el anexo de mantenimiento del PPT.</t>
  </si>
  <si>
    <t>PV-CH-075</t>
  </si>
  <si>
    <t>Intervención E2 en el motogenerador GUASCOR modelo SFGLD 560 nº2 de la EDAR La China según se indica en el anexo de mantenimiento del PPT.</t>
  </si>
  <si>
    <t>PV-CH-076</t>
  </si>
  <si>
    <t>Intervención E2 en el motogenerador GUASCOR modelo SFGLD 560 nº3 de la EDAR La China según se indica en el anexo de mantenimiento del PPT.</t>
  </si>
  <si>
    <t>PV-CH-077</t>
  </si>
  <si>
    <t>Intervención E3 en el motogenerador GUASCOR modelo SFGLD 560 nº1 de la EDAR La China según se indica en el anexo de mantenimiento del PPT.</t>
  </si>
  <si>
    <t>PV-CH-078</t>
  </si>
  <si>
    <t>Intervención E3 en el motogenerador GUASCOR modelo SFGLD 560 nº2 de la EDAR La China según se indica en el anexo de mantenimiento del PPT.</t>
  </si>
  <si>
    <t>PV-CH-079</t>
  </si>
  <si>
    <t>Intervención E3 en el motogenerador GUASCOR modelo SFGLD 560 nº3 de la EDAR La China según se indica en el anexo de mantenimiento del PPT.</t>
  </si>
  <si>
    <t>PV-CH-080</t>
  </si>
  <si>
    <t>Intervención R1 en el motogenerador GUASCOR modelo SFGLD 560 nº1 de la EDAR La China según se indica en el anexo de mantenimiento del PPT.</t>
  </si>
  <si>
    <t>PV-CH-081</t>
  </si>
  <si>
    <t>Intervención R1 en el motogenerador GUASCOR modelo SFGLD 560 nº2 de la EDAR La China según se indica en el anexo de mantenimiento del PPT.</t>
  </si>
  <si>
    <t>PV-CH-082</t>
  </si>
  <si>
    <t>Intervención R1 en el motogenerador GUASCOR modelo SFGLD 560 nº3 de la EDAR La China según se indica en el anexo de mantenimiento del PPT.</t>
  </si>
  <si>
    <t>PV-CH-083</t>
  </si>
  <si>
    <t>Intervención R2 en el motogenerador GUASCOR modelo SFGLD 560 nº1 de la EDAR La China según se indica en el anexo de mantenimiento del PPT.</t>
  </si>
  <si>
    <t>PV-CH-084</t>
  </si>
  <si>
    <t>Intervención R2 en el motogenerador GUASCOR modelo SFGLD 560 nº2 de la EDAR La China según se indica en el anexo de mantenimiento del PPT.</t>
  </si>
  <si>
    <t>PV-CH-085</t>
  </si>
  <si>
    <t>Intervención R2 en el motogenerador GUASCOR modelo SFGLD 560 nº3 de la EDAR La China según se indica en el anexo de mantenimiento del PPT.</t>
  </si>
  <si>
    <t>PV-CH-086</t>
  </si>
  <si>
    <t>Intervención R3 en el motogenerador GUASCOR modelo SFGLD 560 nº1 de la EDAR La China según se indica en el anexo de mantenimiento del PPT.</t>
  </si>
  <si>
    <t>PV-CH-087</t>
  </si>
  <si>
    <t>Intervención R3 en el motogenerador GUASCOR modelo SFGLD 560 nº2 de la EDAR La China según se indica en el anexo de mantenimiento del PPT.</t>
  </si>
  <si>
    <t>PV-CH-088</t>
  </si>
  <si>
    <t>Intervención R3 en el motogenerador GUASCOR modelo SFGLD 560 nº3 de la EDAR La China según se indica en el anexo de mantenimiento del PPT.</t>
  </si>
  <si>
    <t>PV-CH-089</t>
  </si>
  <si>
    <t>Mantenimiento cada 8.400 h o un año del alternador LEROY SOMER del motogenerador GUASCOR modelo SFGLD 560 nº1 de la EDAR La China según se indica en el anexo de mantenimiento del PPT.</t>
  </si>
  <si>
    <t>PV-CH-091</t>
  </si>
  <si>
    <t>Mantenimiento cada 8.400 h o un año del alternador LEROY SOMER del motogenerador GUASCOR modelo SFGLD 560 nº2 de la EDAR La China según se indica en el anexo de mantenimiento del PPT.</t>
  </si>
  <si>
    <t>PV-CH-092</t>
  </si>
  <si>
    <t>Mantenimiento cada 8.400 h o un año del alternador LEROY SOMER del motogenerador GUASCOR modelo SFGLD 560 nº3 de la EDAR La China según se indica en el anexo de mantenimiento del PPT.</t>
  </si>
  <si>
    <t>PV-CH-093</t>
  </si>
  <si>
    <t>Mantenimiento cada 25.200 h del alternador LEROY SOMER del motogenerador GUASCOR modelo SFGLD 560 nº1 de la EDAR La China según se indica en el anexo de mantenimiento del PPT.</t>
  </si>
  <si>
    <t>PV-CH-094</t>
  </si>
  <si>
    <t>Mantenimiento cada 25.200 h del alternador LEROY SOMER del motogenerador GUASCOR modelo SFGLD 560 nº2 de la EDAR La China según se indica en el anexo de mantenimiento del PPT.</t>
  </si>
  <si>
    <t>PV-CH-095</t>
  </si>
  <si>
    <t>Mantenimiento cada 25.200 h del alternador LEROY SOMER del motogenerador GUASCOR modelo SFGLD 560 nº3 de la EDAR La China según se indica en el anexo de mantenimiento del PPT.</t>
  </si>
  <si>
    <t>PV-CH-096</t>
  </si>
  <si>
    <t>Mantenimiento preventivo del intercambiador de placas del motogenerador nº1 de la EDAR La China según se indica en el anexo de mantenimiento del PPT.</t>
  </si>
  <si>
    <t>PV-CH-097</t>
  </si>
  <si>
    <t>Mantenimiento preventivo del intercambiador de placas del motogenerador nº2 de la EDAR La China según se indica en el anexo de mantenimiento del PPT.</t>
  </si>
  <si>
    <t>PV-CH-098</t>
  </si>
  <si>
    <t>Mantenimiento preventivo del intercambiador de placas del motogenerador nº3 de la EDAR La China según se indica en el anexo de mantenimiento del PPT.</t>
  </si>
  <si>
    <t>PV-CH-099</t>
  </si>
  <si>
    <t>Mantenimiento preventivo anual de intercambiador de calor de gases de escape del motogenerador nº1, apertura, limpieza química y comprobación de estado de los elementos que lo componen incluyendo reparación o sustitución de aquellos que se encuentren en mal estado de la EDAR La China según se indica en el anexo de mantenimiento del PPT.</t>
  </si>
  <si>
    <t>PV-CH-100</t>
  </si>
  <si>
    <t>Mantenimiento preventivo anual de intercambiador de calor de gases de escape del motogenerador nº2, apertura, limpieza química y comprobación de estado de los elementos que lo componen incluyendo reparación o sustitución de aquellos que se encuentren en mal estado de la EDAR La China según se indica en el anexo de mantenimiento del PPT.</t>
  </si>
  <si>
    <t>PV-CH-101</t>
  </si>
  <si>
    <t>Mantenimiento preventivo anual de intercambiador de calor de gases de escape del motogenerador nº3, apertura, limpieza química y comprobación de estado de los elementos que lo componen incluyendo reparación o sustitución de aquellos que se encuentren en mal estado de la EDAR La China según se indica en el anexo de mantenimiento del PPT.</t>
  </si>
  <si>
    <t>PV-CH-102</t>
  </si>
  <si>
    <t>Propio</t>
  </si>
  <si>
    <t>Mantenimiento anual de tamiz de escalera SULZER modelo DS 9x60x3 nº1 en tratamiento primario de la EDAR La China según se indica en el anexo de mantenimiento del PPT.</t>
  </si>
  <si>
    <t>Mantenimiento anual de tamiz de escalera SULZER modelo DS 9x60x3 nº2 en tratamiento primario de la EDAR La China según se indica en el anexo de mantenimiento del PPT.</t>
  </si>
  <si>
    <t>Mantenimiento anual de la bomba de elevación II (tornillo nº3), marca SULZER, modelo XFP501U-SK3, de la EDAR La China según se indica en el anexo de mantenimiento del PPT.</t>
  </si>
  <si>
    <t>PV-CH-R-013</t>
  </si>
  <si>
    <t>Mantenimiento anual de la bomba de elevación II (tornillo nº5), marca SULZER, modelo XFP501U-SK3, de la EDAR La China según se indica en el anexo de mantenimiento del PPT.</t>
  </si>
  <si>
    <t>PV-CH-R-014</t>
  </si>
  <si>
    <t>Mantenimiento cada 1.000 h de la centrifugadora ALFA LAVAL modelo AVNX 4565 de la EDAR La China según se indica en el anexo de mantenimiento del PPT.</t>
  </si>
  <si>
    <t>Mantenimiento cada 3.000 h de la centrifugadora ANDRITZ modelo D5LXC30CHP de la EDAR La China según se indica en el anexo de mantenimiento del PPT.</t>
  </si>
  <si>
    <t>Mantenimiento cada 2.000 h de la centrifugadora ALFA LAVAL modelo AVNX 4565 de la EDAR La China según se indica en el anexo de mantenimiento del PPT.</t>
  </si>
  <si>
    <t>Mantenimiento cada 4.000 h de la centrifugadora ALFA LAVAL modelo AVNX 4565 de la EDAR La China según se indica en el anexo de mantenimiento del PPT.</t>
  </si>
  <si>
    <t>PV-CH-017</t>
  </si>
  <si>
    <t>Mantenimiento cada 3 meses del turbocompresor HV-TURBO modelo KA 66 SV nº1 de la EDAR La China según se indica en el anexo de mantenimiento del PPT.</t>
  </si>
  <si>
    <t>PV-CH-021</t>
  </si>
  <si>
    <t>Mantenimiento cada 3 meses del turbocompresor HV-TURBO modelo KA 66 SV nº2 de la EDAR La China según se indica en el anexo de mantenimiento del PPT.</t>
  </si>
  <si>
    <t>PV-CH-022</t>
  </si>
  <si>
    <t>Mantenimiento cada 18.000 h o tres años del turbocompresor HV-TURBO modelo KA 66 SV nº1 de la EDAR La China según se indica en el anexo de mantenimiento del PPT.</t>
  </si>
  <si>
    <t>PV-CH-023</t>
  </si>
  <si>
    <t>Mantenimiento cada 18.000 h o tres años del turbocompresor HV-TURBO modelo KA 66 SV nº2 de la EDAR La China según se indica en el anexo de mantenimiento del PPT.</t>
  </si>
  <si>
    <t>Sustitución de las telas filtrantes del turbocompresor HV-TURBO modelo KA 66 SV nº1 de la EDAR La China según se indica en el anexo de mantenimiento del PPT.</t>
  </si>
  <si>
    <t>Sustitución de las telas filtrantes del turbocompresor HV-TURBO modelo KA 66 SV nº2 de la EDAR La China según se indica en el anexo de mantenimiento del PPT.</t>
  </si>
  <si>
    <t>Mantenimiento cada 8.000 h o un año de la soplante MPR  modelo SEM.20TR.GCN nº1 de la EDAR La China según se indica en el anexo de mantenimiento del PPT.</t>
  </si>
  <si>
    <t>Mantenimiento cada 8.000 h o un año de la soplante MPR  modelo SEM.20TR.GCN nº2 de la EDAR La China según se indica en el anexo de mantenimiento del PPT.</t>
  </si>
  <si>
    <t>Mantenimiento cada 8.000 h o un año de la soplante MPR  modelo SEM.20TR.GCN nº3 de la EDAR La China según se indica en el anexo de mantenimiento del PPT.</t>
  </si>
  <si>
    <t>Mantenimiento cada 8.000 h o un año de la soplante MPR  modelo SEM.20TR.GCN nº4 de la EDAR La China según se indica en el anexo de mantenimiento del PPT.</t>
  </si>
  <si>
    <t>Mantenimiento cada 8.000 h o un año de la soplante MPR modelo SEM.40-TR/FV GCN posición A de la EDAR La China según se indica en el anexo de mantenimiento del PPT.</t>
  </si>
  <si>
    <t>PV-CH-036</t>
  </si>
  <si>
    <t>Mantenimiento cada 8.000 h o un año de la soplante MPR modelo SEM.40-TR/FV GCN posición B de la EDAR La China según se indica en el anexo de mantenimiento del PPT.</t>
  </si>
  <si>
    <t>Mantenimiento cada 8.000 h o un año de la soplante MPR modelo SEM.40-TR/FV GCN posición C de la EDAR La China según se indica en el anexo de mantenimiento del PPT.</t>
  </si>
  <si>
    <t>Mantenimiento cada 4.000 h o 7 meses del compresor MPR R 50-G nº1 que da servicio a los digestores nº1, nº2, nº3 y nº4 de la EDAR La China según se indica en el anexo de mantenimiento del PPT.</t>
  </si>
  <si>
    <t>Mantenimiento cada 4.000 h o 7 meses del compresor MPR R 50-G nº2 que da servicio a los digestores nº1, nº2, nº3 y nº4 de la EDAR La China según se indica en el anexo de mantenimiento del PPT.</t>
  </si>
  <si>
    <t>PV-CH-040</t>
  </si>
  <si>
    <t>Mantenimiento cada 4.000 h o 7 meses del compresor MPR R 40-G nº3 que da servicio a los digestores nº1, nº2, nº3 y nº4 de la EDAR La China según se indica en el anexo de mantenimiento del PPT.</t>
  </si>
  <si>
    <t>PV-CH-041</t>
  </si>
  <si>
    <t>Mantenimiento cada 4.000 h o 7 meses del compresor MPR R 40-G nº4 que da servicio a los digestores nº1, nº2, nº3 y nº4 de la EDAR La China según se indica en el anexo de mantenimiento del PPT.</t>
  </si>
  <si>
    <t>PV-CH-042</t>
  </si>
  <si>
    <t>Mantenimiento cada 4.000 h o 7 meses del compresor MPR R 40-G nº5 que da servicio a los digestores nº1, nº2, nº3 y nº4 de la EDAR La China según se indica en el anexo de mantenimiento del PPT.</t>
  </si>
  <si>
    <t>PV-CH-043</t>
  </si>
  <si>
    <t>Mantenimiento cada 4.000 h o 7 meses del compresor MPR R 40-G nº6 que da servicio a los digestores nº1, nº2, nº3 y nº4 de la EDAR La China según se indica en el anexo de mantenimiento del PPT.</t>
  </si>
  <si>
    <t>Mantenimiento cada 4.000 h o 7 meses del compresor MPR R 70-G nº1 que da servicio al digestor nº5 de la EDAR La China según se indica en el anexo de mantenimiento del PPT.</t>
  </si>
  <si>
    <t>Mantenimiento cada 4.000 h o 7 meses del compresor MPR R 70-G nº2 que da servicio al digestor nº5 de la EDAR La China según se indica en el anexo de mantenimiento del PPT.</t>
  </si>
  <si>
    <t>Mantenimiento cada 4.000 h o 7 meses del compresor MPR R  R 60-G que da servicio al digestor nº6 de la EDAR La China según se indica en el anexo de mantenimiento del PPT.</t>
  </si>
  <si>
    <t>Mantenimiento cada 4.000 h o 7 meses del compresor MPR R  R 60-G que da servicio al digestor nº7 de la EDAR La China según se indica en el anexo de mantenimiento del PPT.</t>
  </si>
  <si>
    <t>Mantenimiento cada 4.000 h o un año del compresor de aire de la filtración terciaria nº1 de la EDAR La China según se indica en el anexo de mantenimiento del PPT.</t>
  </si>
  <si>
    <t>Mantenimiento cada 4.000 h o un año del compresor de aire de la filtración terciaria nº2 de la EDAR La China según se indica en el anexo de mantenimiento del PPT.</t>
  </si>
  <si>
    <t>Mantenimiento cada 4.000 h o un año del compresor de aire de la filtración terciaria nº3 de la EDAR La China según se indica en el anexo de mantenimiento del PPT.</t>
  </si>
  <si>
    <t>Mantenimiento cada 4.000 h o un año del compresor de aire de flotación nº1 de la EDAR La China según se indica en el anexo de mantenimiento del PPT.</t>
  </si>
  <si>
    <t>Mantenimiento cada 4.000 h o un año del compresor de aire de flotación nº2 de la EDAR La China según se indica en el anexo de mantenimiento del PPT.</t>
  </si>
  <si>
    <t>Mantenimiento cada 4.000 h o un año del compresor de aire de flotación nº3 de la EDAR La China según se indica en el anexo de mantenimiento del PPT.</t>
  </si>
  <si>
    <t>Mantenimiento cada 4.000 h o un año del compresor de aire del circuito auxiliar de motogeneración nº1 de la EDAR La China según se indica en el anexo de mantenimiento del PPT.</t>
  </si>
  <si>
    <t>Mantenimiento cada 4.000 h o un año del compresor de aire del circuito auxiliar de motogeneración nº2 de la EDAR La China según se indica en el anexo de mantenimiento del PPT.</t>
  </si>
  <si>
    <t>Mantenimiento cada 4.000 h o un año del compresor de aire del taller de la EDAR La China según se indica en el anexo de mantenimiento del PPT.</t>
  </si>
  <si>
    <t>Mantenimiento preventivo semestral del intercambiador de espiral del digestor nº1, apertura, limpieza química y comprobación de estado de los elementos que lo componen incluyendo reparación o sustitución de aquellos que se encuentren en mal estado de la EDAR La China según se indica en el anexo de mantenimiento del PPT.</t>
  </si>
  <si>
    <t>Mantenimiento preventivo semestral del intercambiador de espiral del digestor nº2, apertura, limpieza química y comprobación de estado de los elementos que lo componen incluyendo reparación o sustitución de aquellos que se encuentren en mal estado de la EDAR La China según se indica en el anexo de mantenimiento del PPT.</t>
  </si>
  <si>
    <t>Mantenimiento preventivo semestral del intercambiador de espiral del digestor nº3, apertura, limpieza químicay comprobación de estado de los elementos que lo componen incluyendo reparación o sustitución de aquellos que se encuentren en mal estado de la EDAR La China según se indica en el anexo de mantenimiento del PPT.</t>
  </si>
  <si>
    <t>Mantenimiento preventivo semestral del intercambiador de espiral del digestor nº4, apertura, limpieza química y comprobación de estado de los elementos que lo componen incluyendo reparación o sustitución de aquellos que se encuentren en mal estado de la EDAR La China según se indica en el anexo de mantenimiento del PPT.</t>
  </si>
  <si>
    <t>Mantenimiento preventivo semestral del intercambiador de espiral del digestor nº5, apertura, limpieza química y comprobación de estado de los elementos que lo componen incluyendo reparación o sustitución de aquellos que se encuentren en mal estado de la EDAR La China según se indica en el anexo de mantenimiento del PPT.</t>
  </si>
  <si>
    <t>Mantenimiento preventivo anual de alumbrado exterior, interior y de emergencias de la EDAR La China según se indica en el anexo de mantenimiento del PPT.</t>
  </si>
  <si>
    <t>Mantenimiento preventivo anual de la instalación de baja tensión de la EDAR La China según se indica en el anexo de mantenimiento del PPT.</t>
  </si>
  <si>
    <t xml:space="preserve">Mantenimiento anual preventivo de desfibrilador PRIMEDIC </t>
  </si>
  <si>
    <t>Repintado de elementos metálicos, incluso equipos, situados en la planta de reutilización de la EDAR La China</t>
  </si>
  <si>
    <t>PV-CH-R-001</t>
  </si>
  <si>
    <t>Repintado de elementos metálicos, incluso equipos, situados en el bombeo de agua regenerada de la EDAR La China</t>
  </si>
  <si>
    <t>PV-CH-R-002</t>
  </si>
  <si>
    <t>Mantenimiento cada 20.000 h o tres años de la soplante AERZEN modelo GM 25 S nº1 de la planta de reutilización de la EDAR La China según se indica en el anexo de mantenimiento del PPT.</t>
  </si>
  <si>
    <t>PV-CH-R-003</t>
  </si>
  <si>
    <t>Mantenimiento cada 20.000 h o tres años de la soplante AERZEN modelo GM 25 S nº2 de la planta de reutilización de la EDAR La China según se indica en el anexo de mantenimiento del PPT.</t>
  </si>
  <si>
    <t>PV-CH-R-004</t>
  </si>
  <si>
    <t>Mantenimiento cada 20.000 h o tres años de la soplante AERZEN modelo K4 4301 250 M de la planta de reutilización de la EDAR La China según se indica en el anexo de mantenimiento del PPT.</t>
  </si>
  <si>
    <t>PV-CH-R-005</t>
  </si>
  <si>
    <t>Mantenimiento semestral del filtro malla AMIAD modelo EBS 8"nº1 de la planta de reutilización de la EDAR La China según se indica en el anexo de mantenimiento del PPT.</t>
  </si>
  <si>
    <t>PV-CH-R-006</t>
  </si>
  <si>
    <t>Mantenimiento semestral del filtro malla AMIAD modelo EBS 8"nº2 de la planta de reutilización de la EDAR La China según se indica en el anexo de mantenimiento del PPT.</t>
  </si>
  <si>
    <t>PV-CH-R-007</t>
  </si>
  <si>
    <t>Mantenimiento semestral del filtro malla AMIAD modelo EBS 8"nº3 de la planta de reutilización de la EDAR La China según se indica en el anexo de mantenimiento del PPT.</t>
  </si>
  <si>
    <t>PV-CH-R-008</t>
  </si>
  <si>
    <t>Mantenimiento semestral del filtro malla AMIAD modelo EBS 8"nº4 de la planta de reutilización de la EDAR La China según se indica en el anexo de mantenimiento del PPT.</t>
  </si>
  <si>
    <t>PV-CH-R-009</t>
  </si>
  <si>
    <t>Mantenimiento semestral del filtro malla AMIAD modelo EBS 8"nº5 de la planta de reutilización de la EDAR La China según se indica en el anexo de mantenimiento del PPT.</t>
  </si>
  <si>
    <t>PV-CH-R-010</t>
  </si>
  <si>
    <t>Mantenimiento semestral del filtro malla AMIAD modelo EBS 8"nº6 de la planta de reutilización de la EDAR La China según se indica en el anexo de mantenimiento del PPT.</t>
  </si>
  <si>
    <t>PV-CH-R-011</t>
  </si>
  <si>
    <t>Mantenimiento semestral del filtro malla AMIAD modelo EBS 8"nº7 de la planta de reutilización de la EDAR La China según se indica en el anexo de mantenimiento del PPT.</t>
  </si>
  <si>
    <t>PV-CH-R-012</t>
  </si>
  <si>
    <t>Mantenimiento anual del equipo de desinfección ultravioleta TROJAN de la planta de reutilización de la EDAR La China según se indica en el anexo de mantenimiento del PPT.</t>
  </si>
  <si>
    <t>Sustitución de lampara UV en equipo de desinfección ultravioleta TROJAN de la planta de reutilización de la EDAR La China según se indica en el anexo de mantenimiento del PPT.</t>
  </si>
  <si>
    <t>Mantenimiento cada dos años de la bomba de agua tratada a la planta de reutilización nº1, marca INGERSOLL DRESSER PUMPS, modelo ME – 300 – 300, de la EDAR La China según se indica en el anexo de mantenimiento del PPT.</t>
  </si>
  <si>
    <t>PV-CH-R-015</t>
  </si>
  <si>
    <t>Mantenimiento cada dos años de la bomba de agua tratada a la planta de reutilización nº2, marca INGERSOLL DRESSER PUMPS, modelo ME – 300 – 300, de la EDAR La China según se indica en el anexo de mantenimiento del PPT.</t>
  </si>
  <si>
    <t>PV-CH-R-016</t>
  </si>
  <si>
    <t>Mantenimiento cada dos años de la bomba de recirculación del depósito de agua regenerada, marca GRUNDFOS, modelo OD83111BJ, de la planta de reutilización de la EDAR La China según se indica en el anexo de mantenimiento del PPT.</t>
  </si>
  <si>
    <t>PV-CH-R-018</t>
  </si>
  <si>
    <t>Mantenimiento cada dos años de la bomba de agua regenerada a Parque Sur nº1, marca GRUNDFOS modelo IN200/400, de la planta de reutilización de la EDAR La China según se indica en el anexo de mantenimiento del PPT.</t>
  </si>
  <si>
    <t>PV-CH-R-019</t>
  </si>
  <si>
    <t>Mantenimiento cada dos años de la bomba de agua regenerada a Parque Sur nº2, marca GRUNDFOS modelo IN200/400, de la planta de reutilización de la EDAR La China según se indica en el anexo de mantenimiento del PPT.</t>
  </si>
  <si>
    <t>PV-CH-R-020</t>
  </si>
  <si>
    <t>Mantenimiento cada dos años de la bomba de agua regenerada a Tierno Galván nº1, marca ITUR modelo IN-150/315-B, de la planta de reutilización de la EDAR La China según se indica en el anexo de mantenimiento del PPT.</t>
  </si>
  <si>
    <t>PV-CH-R-021</t>
  </si>
  <si>
    <t>Mantenimiento cada dos años de la bomba de agua regenerada a Tierno Galván nº2, marca ITUR modelo IN-150/315-B, de la planta de reutilización de la EDAR La China según se indica en el anexo de mantenimiento del PPT.</t>
  </si>
  <si>
    <t>PV-CH-R-022</t>
  </si>
  <si>
    <t>Mantenimiento cada dos años de la bomba de agua regenerada al Parque lineal del Manzanares nº1, marca CAPRARI modelo MEC-AT1/125A, de la planta de reutilización de la EDAR La China según se indica en el anexo de mantenimiento del PPT.</t>
  </si>
  <si>
    <t>PV-CH-R-023</t>
  </si>
  <si>
    <t>Mantenimiento cada dos años de la bomba de agua regenerada al Parque lineal del Manzanares nº2, marca CAPRARI modelo MEC-AT1/125A, de la planta de reutilización de la EDAR La China según se indica en el anexo de mantenimiento del PPT.</t>
  </si>
  <si>
    <t>PV-CH-R-024</t>
  </si>
  <si>
    <t>Mantenimiento cada dos años de la bomba de agua regenerada al Parque lineal del Manzanares nº3, marca CAPRARI modelo MEC-AT1/125A, de la planta de reutilización de la EDAR La China según se indica en el anexo de mantenimiento del PPT.</t>
  </si>
  <si>
    <t>PV-CH-R-025</t>
  </si>
  <si>
    <t>Mantenimiento cada dos años de la bomba de agua regenerada al Parque Entrevías nº1, marca GRUNDFOS modelo CR64-7-2 A-F-A-E-EUBE, de la planta de reutilización de la EDAR La China según se indica en el anexo de mantenimiento del PPT.</t>
  </si>
  <si>
    <t>PV-CH-R-026</t>
  </si>
  <si>
    <t>Mantenimiento cada dos años de la bomba de agua regenerada al Parque Entrevías nº2, marca GRUNDFOS modelo CR64-7-2 A-F-A-E-EUBE, de la planta de reutilización de la EDAR La China según se indica en el anexo de mantenimiento del PPT.</t>
  </si>
  <si>
    <t>PV-CH-R-027</t>
  </si>
  <si>
    <t>Mantenimiento cada dos años de la bomba de agua regenerada al Parque Entrevías nº3, marca GRUNDFOS modelo CR64-7-2 A-F-A-E-EUBE, de la planta de reutilización de la EDAR La China según se indica en el anexo de mantenimiento del PPT.</t>
  </si>
  <si>
    <t>PV-CH-R-028</t>
  </si>
  <si>
    <t>Mantenimiento cada 8.000 h o un año de la soplante AERZEN modelo GM 25 S nº1 de la planta de reutilización de la EDAR La China según se indica en el anexo de mantenimiento del PPT.</t>
  </si>
  <si>
    <t>Mantenimiento cada 8.000 h o un año de la soplante AERZEN modelo GM 25 S nº2 de la planta de reutilización de la EDAR La China según se indica en el anexo de mantenimiento del PPT.</t>
  </si>
  <si>
    <t>Mantenimiento cada 8.000 h o un año de la soplante AERZEN modelo K4 4301 250 M de la planta de reutilización de la EDAR La China según se indica en el anexo de mantenimiento del PPT.</t>
  </si>
  <si>
    <t>Mantenimiento cada 4.000 h o un año del compresor de aire de servicios nº1 de la planta de reutilización de la EDAR La China según se indica en el anexo de mantenimiento del PPT.</t>
  </si>
  <si>
    <t>Mantenimiento cada 4.000 h o un año del compresor de aire de servicios nº2 de la planta de reutilización de la EDAR La China según se indica en el anexo de mantenimiento del PPT.</t>
  </si>
  <si>
    <t>Mantenimiento cada 4.000 h o un año del compresor de aire de servicios nº3 de la planta de reutilización de la EDAR La China según se indica en el anexo de mantenimiento del PPT.</t>
  </si>
  <si>
    <t>TOTAL IMPORTE</t>
  </si>
  <si>
    <t>TOTAL MEDICION</t>
  </si>
  <si>
    <t>SUMA UNIDADES A EJECUTAR EDAR CON EMPRESA EXTERNA</t>
  </si>
  <si>
    <t>SUMA UNIDADES A EJECUTAR EDAR CON PERSONAL PROPIO</t>
  </si>
  <si>
    <t>TOTAL EDAR</t>
  </si>
  <si>
    <t>SUMA UNIDADES A EJECUTAR ERAR CON EMPRESA EXTERNA</t>
  </si>
  <si>
    <t>SUMA UNIDADES A EJECUTAR ERAR CON PERSONAL PROPIO</t>
  </si>
  <si>
    <t>TOTAL ERAR</t>
  </si>
  <si>
    <t>TOTAL PREVENTIVO LA CHINA</t>
  </si>
  <si>
    <t>SUMA UNIDADES A EJECUTAR CON EMPRESA EXTERNA</t>
  </si>
  <si>
    <t>SUMA UNIDADES A EJECUTAR CON PERSONAL PROPIO</t>
  </si>
  <si>
    <t>EDAR LA CHINA: MANTENIMIENTO PREDICTIVO 5 años</t>
  </si>
  <si>
    <t>Medición trimestral de vibraciones en el motorreductor del tornillo de Arquímedes nº 1 de la elevación I de la EDAR de La China según se indica en el anexo de mantenimiento del PPT.</t>
  </si>
  <si>
    <t>PD-CH-001</t>
  </si>
  <si>
    <t>Medición trimestral de vibraciones en el motorreductor del tornillo de Arquímedes nº 2 de la elevación I de la EDAR de La China según se indica en el anexo de mantenimiento del PPT.</t>
  </si>
  <si>
    <t>PD-CH-002</t>
  </si>
  <si>
    <t>Medición trimestral de vibraciones a la bomba de elevación II (tornillo nº3), marca SULZER, modelo XFP501U-SK3, de la EDAR La China según se indica en el anexo de mantenimiento del PPT.</t>
  </si>
  <si>
    <t>PD-CH-003</t>
  </si>
  <si>
    <t>Medición trimestral de vibraciones en el motorreductor del tornillo de Arquímedes nº 4 de la elevación I de la EDAR de La China según se indica en el anexo de mantenimiento del PPT.</t>
  </si>
  <si>
    <t>PD-CH-004</t>
  </si>
  <si>
    <t>Medición trimestral de vibraciones a la bomba de elevación II (tornillo nº5), marca SULZER, modelo XFP501U-SK3, de la EDAR La China según se indica en el anexo de mantenimiento del PPT.</t>
  </si>
  <si>
    <t>PD-CH-005</t>
  </si>
  <si>
    <t>Medición trimestral de vibraciones en el motorreductor del tornillo de Arquímedes nº 6 de la elevación I de la EDAR de La China según se indica en el anexo de mantenimiento del PPT.</t>
  </si>
  <si>
    <t>PD-CH-006</t>
  </si>
  <si>
    <t>Medición trimestral de vibraciones en el motorreductor del tornillo de Arquímedes nº 1 de la elevación II de la EDAR de La China según se indica en el anexo de mantenimiento del PPT.</t>
  </si>
  <si>
    <t>PD-CH-007</t>
  </si>
  <si>
    <t>Medición trimestral de vibraciones en el motorreductor del tornillo de Arquímedes nº 2 de la elevación II de la EDAR de La China según se indica en el anexo de mantenimiento del PPT.</t>
  </si>
  <si>
    <t>PD-CH-008</t>
  </si>
  <si>
    <t>Medición trimestral de vibraciones en el motorreductor del tornillo de Arquímedes nº 4 de la elevación II de la EDAR de La China según se indica en el anexo de mantenimiento del PPT.</t>
  </si>
  <si>
    <t>PD-CH-009</t>
  </si>
  <si>
    <t>Medición trimestral de vibraciones en el motorreductor del tornillo de Arquímedes nº 6 de la elevación II de la EDAR de La China según se indica en el anexo de mantenimiento del PPT.</t>
  </si>
  <si>
    <t>PD-CH-010</t>
  </si>
  <si>
    <t>Medición trimestral de vibraciones en el motorreductor del tornillo de Arquímedes nº 1 de la elevación III de la EDAR de La China según se indica en el anexo de mantenimiento del PPT.</t>
  </si>
  <si>
    <t>PD-CH-011</t>
  </si>
  <si>
    <t>Medición trimestral de vibraciones en el motorreductor del tornillo de Arquímedes nº 2 de la elevación III de la EDAR de La China según se indica en el anexo de mantenimiento del PPT.</t>
  </si>
  <si>
    <t>PD-CH-012</t>
  </si>
  <si>
    <t>Medición trimestral de vibraciones en el motorreductor del tornillo de Arquímedes nº 3 de la elevación III de la EDAR de La China según se indica en el anexo de mantenimiento del PPT.</t>
  </si>
  <si>
    <t>PD-CH-013</t>
  </si>
  <si>
    <t>Medición trimestral de vibraciones en el motorreductor del tornillo de Arquímedes nº 4 de la elevación III de la EDAR de La China según se indica en el anexo de mantenimiento del PPT.</t>
  </si>
  <si>
    <t>PD-CH-014</t>
  </si>
  <si>
    <t>Medición trimestral de vibraciones de la soplante MPR  modelo SEM.20TR.GCN nº1 de la EDAR de La China según se indica en el anexo de mantenimiento del PPT.</t>
  </si>
  <si>
    <t>PD-CH-015</t>
  </si>
  <si>
    <t>Medición trimestral de vibraciones de la soplante MPR  modelo SEM.20TR.GCN nº2 de la EDAR de La China según se indica en el anexo de mantenimiento del PPT.</t>
  </si>
  <si>
    <t>PD-CH-016</t>
  </si>
  <si>
    <t>Medición trimestral de vibraciones de la soplante MPR  modelo SEM.20TR.GCN nº3 de la EDAR de La China según se indica en el anexo de mantenimiento del PPT.</t>
  </si>
  <si>
    <t>PD-CH-017</t>
  </si>
  <si>
    <t>Medición trimestral de vibraciones de la soplante MPR  modelo SEM.20TR.GCN nº4 de la EDAR de La China según se indica en el anexo de mantenimiento del PPT.</t>
  </si>
  <si>
    <t>PD-CH-018</t>
  </si>
  <si>
    <t>Medición trimestral de vibraciones de la soplante MPR modelo SEM.40-TR/FV GCN posición A de la EDAR de La China según se indica en el anexo de mantenimiento del PPT.</t>
  </si>
  <si>
    <t>PD-CH-019</t>
  </si>
  <si>
    <t>Medición trimestral de vibraciones de la soplante MPR modelo SEM.40-TR/FV GCN posición B de la EDAR de La China según se indica en el anexo de mantenimiento del PPT.</t>
  </si>
  <si>
    <t>PD-CH-020</t>
  </si>
  <si>
    <t>Medición trimestral de vibraciones de la soplante MPR modelo SEM.40-TR/FV GCN posición C de la EDAR de La China según se indica en el anexo de mantenimiento del PPT.</t>
  </si>
  <si>
    <t>PD-CH-021</t>
  </si>
  <si>
    <t>Medición trimestral de vibraciones de la soplante LIGP modelo ASPIGAS Tipo 45,25 que da servicio a la caldera nº1 de la EDAR de La China según se indica en el anexo de mantenimiento del PPT.</t>
  </si>
  <si>
    <t>PD-CH-022</t>
  </si>
  <si>
    <t>Medición trimestral de vibraciones de la soplante LIGP modelo ASPIGAS Tipo 45,25 que da servicio a la caldera nº2 de la EDAR de La China según se indica en el anexo de mantenimiento del PPT.</t>
  </si>
  <si>
    <t>PD-CH-023</t>
  </si>
  <si>
    <t>Medición trimestral de vibraciones de la soplante LIGP modelo ASPIGAS Tipo 45,25 que da servicio a la caldera nº3 de la EDAR de La China según se indica en el anexo de mantenimiento del PPT.</t>
  </si>
  <si>
    <t>PD-CH-024</t>
  </si>
  <si>
    <t>Medición trimestral de vibraciones de la soplante LIGP modelo ASPIGAS Tipo 45,25 que da servicio a la caldera nº4 de la EDAR de La China según se indica en el anexo de mantenimiento del PPT.</t>
  </si>
  <si>
    <t>PD-CH-025</t>
  </si>
  <si>
    <t>Medición trimestral de vibraciones de la soplante MPR modelo 2BH1 600 7AD31 Z M71 que da servicio a las calderas nº5 y nº6 de la EDAR de La China según se indica en el anexo de mantenimiento del PPT.</t>
  </si>
  <si>
    <t>PD-CH-026</t>
  </si>
  <si>
    <t>Medición trimestral de vibraciones del turbocompresor HV-TURBO modelo KA 66 SV nº1 de la EDAR de La China según se indica en el anexo de mantenimiento del PPT.</t>
  </si>
  <si>
    <t>PD-CH-027</t>
  </si>
  <si>
    <t>Medición trimestral de vibraciones del turbocompresor HV-TURBO modelo KA 66 SV nº2 de la EDAR de La China según se indica en el anexo de mantenimiento del PPT.</t>
  </si>
  <si>
    <t>PD-CH-028</t>
  </si>
  <si>
    <t>Medición trimestral de vibraciones de la soplante de levitación magnética SULZER modelo HST30 46-1-250-40 nº1 de la EDAR de La China según se indica en el anexo de mantenimiento del PPT.</t>
  </si>
  <si>
    <t>PD-CH-029</t>
  </si>
  <si>
    <t>Medición trimestral de vibraciones de la soplante de levitación magnética SULZER modelo HST30 46-1-250-40 nº2 de la EDAR de La China según se indica en el anexo de mantenimiento del PPT.</t>
  </si>
  <si>
    <t>PD-CH-030</t>
  </si>
  <si>
    <t>Medición trimestral de vibraciones del compresor MPR R 50-G nº1 que da servicio a los digestores nº1, nº2, nº3 y nº4 de la EDAR de La China según se indica en el anexo de mantenimiento del PPT.</t>
  </si>
  <si>
    <t>PD-CH-031</t>
  </si>
  <si>
    <t>Medición trimestral de vibraciones del compresor MPR R 50-G nº2 que da servicio a los digestores nº1, nº2, nº3 y nº4 de la EDAR de La China según se indica en el anexo de mantenimiento del PPT.</t>
  </si>
  <si>
    <t>PD-CH-032</t>
  </si>
  <si>
    <t>Medición trimestral de vibraciones del compresor MPR R 40-G nº3 que da servicio a los digestores nº1, nº2, nº3 y nº4 de la EDAR de La China según se indica en el anexo de mantenimiento del PPT.</t>
  </si>
  <si>
    <t>PD-CH-033</t>
  </si>
  <si>
    <t>Medición trimestral de vibraciones del compresor MPR R 40-G nº4 que da servicio a los digestores nº1, nº2, nº3 y nº4 de la EDAR de La China según se indica en el anexo de mantenimiento del PPT.</t>
  </si>
  <si>
    <t>PD-CH-034</t>
  </si>
  <si>
    <t>Medición trimestral de vibraciones del compresor MPR R 40-G nº5 que da servicio a los digestores nº1, nº2, nº3 y nº4 de la EDAR de La China según se indica en el anexo de mantenimiento del PPT.</t>
  </si>
  <si>
    <t>PD-CH-035</t>
  </si>
  <si>
    <t>Medición trimestral de vibraciones del compresor MPR R 40-G nº6 que da servicio a los digestores nº1, nº2, nº3 y nº4 de la EDAR de La China según se indica en el anexo de mantenimiento del PPT.</t>
  </si>
  <si>
    <t>PD-CH-036</t>
  </si>
  <si>
    <t>Medición trimestral de vibraciones del compresor MPR R 70-G nº1 que da servicio al digestor nº5 de la EDAR La China según se indica en el anexo de mantenimiento del PPT.</t>
  </si>
  <si>
    <t>PD-CH-037</t>
  </si>
  <si>
    <t>Medición trimestral de vibraciones del compresor MPR R 70-G nº2 que da servicio al digestor nº5 de la EDAR La China según se indica en el anexo de mantenimiento del PPT.</t>
  </si>
  <si>
    <t>PD-CH-038</t>
  </si>
  <si>
    <t>Medición trimestral de vibraciones del compresor ABC modelo 2 EHA-2-TER-G nº1  de la EDAR La China según se indica en el anexo de mantenimiento del PPT.</t>
  </si>
  <si>
    <t>PD-CH-039</t>
  </si>
  <si>
    <t>Medición trimestral de vibraciones del compresor ABC modelo 2 EHA-2-TER-G nº2  de la EDAR La China según se indica en el anexo de mantenimiento del PPT.</t>
  </si>
  <si>
    <t>PD-CH-040</t>
  </si>
  <si>
    <t>Medición trimestral de vibraciones de la centrifugadora ALFA LAVAL modelo AVNX 4565 de la EDAR La China según se indica en el anexo de mantenimiento del PPT.</t>
  </si>
  <si>
    <t>PD-CH-041</t>
  </si>
  <si>
    <t>Medición trimestral de vibraciones de la centrifugadora FLOTTWEG modelo X4E-4/454 nº1 de la EDAR La China según se indica en el anexo de mantenimiento del PPT.</t>
  </si>
  <si>
    <t>PD-CH-042</t>
  </si>
  <si>
    <t>Medición trimestral de vibraciones de la centrifugadora FLOTTWEG modelo X4E-4/454 nº2 de la EDAR La China según se indica en el anexo de mantenimiento del PPT.</t>
  </si>
  <si>
    <t>PD-CH-043</t>
  </si>
  <si>
    <t>Medición trimestral de vibraciones de la centrifugadora ANDRITZ modelo D5LXC30CHP de la EDAR La China según se indica en el anexo de mantenimiento del PPT.</t>
  </si>
  <si>
    <t>PD-CH-044</t>
  </si>
  <si>
    <t>Medición trimestral de vibraciones al motogenerador GUASCOR modelo SFGLD 560 nº1 de la EDAR La China según se indica en el anexo de mantenimiento del PPT.</t>
  </si>
  <si>
    <t>PD-CH-045</t>
  </si>
  <si>
    <t>Medición trimestral de vibraciones al motogenerador GUASCOR modelo SFGLD 560 nº2 de la EDAR La China según se indica en el anexo de mantenimiento del PPT.</t>
  </si>
  <si>
    <t>PD-CH-046</t>
  </si>
  <si>
    <t>Medición trimestral de vibraciones al motogenerador GUASCOR modelo SFGLD 560 nº3 de la EDAR La China según se indica en el anexo de mantenimiento del PPT.</t>
  </si>
  <si>
    <t>PD-CH-047</t>
  </si>
  <si>
    <t>Realización de termografía anual en cuadro eléctrico en EDAR La China: CCM del desbaste según se indica en el anexo de mantenimiento del PPT.</t>
  </si>
  <si>
    <t>PD-CH-048</t>
  </si>
  <si>
    <t>Realización de termografía anual en cuadro eléctrico en EDAR La China: CCM de la elevación I según se indica en el anexo de mantenimiento del PPT.</t>
  </si>
  <si>
    <t>PD-CH-049</t>
  </si>
  <si>
    <t>Realización de termografía anual en cuadro eléctrico en EDAR La China: CCM del desarenado y desemulsionado según se indica en el anexo de mantenimiento del PPT.</t>
  </si>
  <si>
    <t>PD-CH-050</t>
  </si>
  <si>
    <t>Realización de termografía anual en cuadro eléctrico en EDAR La China: CCM de la elevación II según se indica en el anexo de mantenimiento del PPT.</t>
  </si>
  <si>
    <t>PD-CH-051</t>
  </si>
  <si>
    <t>Realización de termografía anual en cuadro eléctrico en EDAR La China: CCM de la elevación III según se indica en el anexo de mantenimiento del PPT.</t>
  </si>
  <si>
    <t>PD-CH-052</t>
  </si>
  <si>
    <t>Realización de termografía anual en cuadro eléctrico en EDAR La China: CCM de los decantadores según se indica en el anexo de mantenimiento del PPT.</t>
  </si>
  <si>
    <t>PD-CH-053</t>
  </si>
  <si>
    <t>Realización de termografía anual en cuadro eléctrico en EDAR La China: CCM de los turbocompresores según se indica en el anexo de mantenimiento del PPT.</t>
  </si>
  <si>
    <t>PD-CH-054</t>
  </si>
  <si>
    <t>Realización de termografía anual en cuadro eléctrico en EDAR La China: CCM de servicios a los turbocompresores según se indica en el anexo de mantenimiento del PPT.</t>
  </si>
  <si>
    <t>PD-CH-055</t>
  </si>
  <si>
    <t>Realización de termografía anual en cuadro eléctrico en EDAR La China: CCM de las soplantes de aeración del reactor biológico según se indica en el anexo de mantenimiento del PPT.</t>
  </si>
  <si>
    <t>PD-CH-056</t>
  </si>
  <si>
    <t>Realización de termografía anual en cuadro eléctrico en EDAR La China: CCM de servicios a las soplantes de aeración del reactor biológico según se indica en el anexo de mantenimiento del PPT.</t>
  </si>
  <si>
    <t>PD-CH-057</t>
  </si>
  <si>
    <t>Realización de termografía anual en cuadro eléctrico en EDAR La China: CCM de la filtración terciaria según se indica en el anexo de mantenimiento del PPT.</t>
  </si>
  <si>
    <t>PD-CH-058</t>
  </si>
  <si>
    <t>Realización de termografía anual en cuadro eléctrico en EDAR La China: CCM del agua industrial según se indica en el anexo de mantenimiento del PPT.</t>
  </si>
  <si>
    <t>PD-CH-059</t>
  </si>
  <si>
    <t>Realización de termografía anual en cuadro eléctrico en EDAR La China: CCM de los espesadores por gravedad según se indica en el anexo de mantenimiento del PPT.</t>
  </si>
  <si>
    <t>PD-CH-060</t>
  </si>
  <si>
    <t>Realización de termografía anual en cuadro eléctrico en EDAR La China: CCM de los espesadores por flotación según se indica en el anexo de mantenimiento del PPT.</t>
  </si>
  <si>
    <t>PD-CH-061</t>
  </si>
  <si>
    <t>Realización de termografía anual en cuadro eléctrico en EDAR La China: CCM del calentamiento de fangos según se indica en el anexo de mantenimiento del PPT.</t>
  </si>
  <si>
    <t>PD-CH-062</t>
  </si>
  <si>
    <t>Realización de termografía anual en cuadro eléctrico en EDAR La China: CCM de los digestores 1 a 5 según se indica en el anexo de mantenimiento del PPT.</t>
  </si>
  <si>
    <t>PD-CH-063</t>
  </si>
  <si>
    <t>Realización de termografía anual en cuadro eléctrico en EDAR La China: CCM de los digestores 6 y 7 según se indica en el anexo de mantenimiento del PPT.</t>
  </si>
  <si>
    <t>PD-CH-064</t>
  </si>
  <si>
    <t>Realización de termografía anual en cuadro eléctrico en EDAR La China: CCM de los compresores de agitación antiguos según se indica en el anexo de mantenimiento del PPT.</t>
  </si>
  <si>
    <t>PD-CH-065</t>
  </si>
  <si>
    <t>Realización de termografía anual en cuadro eléctrico en EDAR La China: CCM de los compresores de agitación nuevos según se indica en el anexo de mantenimiento del PPT.</t>
  </si>
  <si>
    <t>PD-CH-066</t>
  </si>
  <si>
    <t>Realización de termografía anual en cuadro eléctrico en EDAR La China: CCM de las centrifugadoras según se indica en el anexo de mantenimiento del PPT.</t>
  </si>
  <si>
    <t>PD-CH-067</t>
  </si>
  <si>
    <t>Realización de termografía anual en cuadro eléctrico en EDAR La China: CCM de los filtros banda según se indica en el anexo de mantenimiento del PPT.</t>
  </si>
  <si>
    <t>PD-CH-068</t>
  </si>
  <si>
    <t>Realización de termografía anual en cuadro eléctrico en EDAR La China: CCM del alumbrado según se indica en el anexo de mantenimiento del PPT.</t>
  </si>
  <si>
    <t>PD-CH-069</t>
  </si>
  <si>
    <t>Realización de termografía anual en turbocompresor HV-TURBO modelo KA 66 SV nº1 según se indica en el anexo de mantenimiento del PPT.</t>
  </si>
  <si>
    <t>PD-CH-070</t>
  </si>
  <si>
    <t>Realización de termografía anual en turbocompresor HV-TURBO modelo KA 66 SV nº2 según se indica en el anexo de mantenimiento del PPT.</t>
  </si>
  <si>
    <t>PD-CH-071</t>
  </si>
  <si>
    <t>Realización de termografía anual en soplante de levitación magnética SULZER modelo HST30 46-1-250-40 nº1 según se indica en el anexo de mantenimiento del PPT.</t>
  </si>
  <si>
    <t>PD-CH-072</t>
  </si>
  <si>
    <t>Realización de termografía anual en soplante de levitación magnética SULZER modelo HST30 46-1-250-40 nº2 según se indica en el anexo de mantenimiento del PPT.</t>
  </si>
  <si>
    <t>PD-CH-073</t>
  </si>
  <si>
    <t>Realización de termografía anual en motogenerador GUASCOR modelo SFGLD 560 nº1 según se indica en el anexo de mantenimiento del PPT.</t>
  </si>
  <si>
    <t>PD-CH-074</t>
  </si>
  <si>
    <t>Realización de termografía anual en motogenerador GUASCOR modelo SFGLD 560 nº2 según se indica en el anexo de mantenimiento del PPT.</t>
  </si>
  <si>
    <t>PD-CH-075</t>
  </si>
  <si>
    <t>Realización de termografía anual en motogenerador GUASCOR modelo SFGLD 560 nº3 según se indica en el anexo de mantenimiento del PPT.</t>
  </si>
  <si>
    <t>PD-CH-076</t>
  </si>
  <si>
    <t>Realización de análisis semestral de muestras de aceite en turbocompresores en EDAR La China: turbocompresor HV-TURBO modelo KA 66 SV nº1 según se indica en el anexo de mantenimiento del PPT.</t>
  </si>
  <si>
    <t>PD-CH-077</t>
  </si>
  <si>
    <t>Realización de análisis semestral de muestras de aceite en turbocompresores en EDAR La China: turbocompresor HV-TURBO modelo KA 66 SV nº2 según se indica en el anexo de mantenimiento del PPT.</t>
  </si>
  <si>
    <t>PD-CH-078</t>
  </si>
  <si>
    <t>Realización de análisis semestral de muestras de aceite en centrifugadoras en EDAR La China: centrifugadora ALFA LAVAL modelo AVNX 4565 de la EDAR La China según se indica en el anexo de mantenimiento del PPT.</t>
  </si>
  <si>
    <t>PD-CH-079</t>
  </si>
  <si>
    <t>Realización de análisis semestral de muestras de aceite en centrifugadoras en EDAR La China: centrifugadora FLOTTWEG modelo X4E-4/454 nº1 de la EDAR La China según se indica en el anexo de mantenimiento del PPT.</t>
  </si>
  <si>
    <t>PD-CH-080</t>
  </si>
  <si>
    <t>Realización de análisis semestral de muestras de aceite en centrifugadoras en EDAR La China: centrifugadora FLOTTWEG modelo X4E-4/454 nº2 de la EDAR La China según se indica en el anexo de mantenimiento del PPT.</t>
  </si>
  <si>
    <t>PD-CH-081</t>
  </si>
  <si>
    <t>Realización de análisis semestral de muestras de aceite en centrifugadoras en EDAR La China: centrifugadora ANDRITZ modelo D5LXC30CHP de la EDAR La China según se indica en el anexo de mantenimiento del PPT.</t>
  </si>
  <si>
    <t>PD-CH-082</t>
  </si>
  <si>
    <t>Analítica de aceite en los reductores de motorreductores de tornillo de Arquímedes en EDAR La China: tornillo de Arquímedes nº 1 de la elevación I de la EDAR de La China según se indica en el anexo de mantenimiento del PPT.</t>
  </si>
  <si>
    <t>PD-CH-083</t>
  </si>
  <si>
    <t>Analítica de aceite en los reductores de motorreductores de tornillo de Arquímedes en EDAR La China: tornillo de Arquímedes nº 2 de la elevación I de la EDAR de La China según se indica en el anexo de mantenimiento del PPT.</t>
  </si>
  <si>
    <t>PD-CH-084</t>
  </si>
  <si>
    <t>Analítica de aceite en los reductores de motorreductores de tornillo de Arquímedes en EDAR La China: tornillo de Arquímedes nº 3 de la elevación I de la EDAR de La China según se indica en el anexo de mantenimiento del PPT.</t>
  </si>
  <si>
    <t>PD-CH-085</t>
  </si>
  <si>
    <t>Analítica de aceite en los reductores de motorreductores de tornillo de Arquímedes en EDAR La China: tornillo de Arquímedes nº 4 de la elevación I de la EDAR de La China según se indica en el anexo de mantenimiento del PPT.</t>
  </si>
  <si>
    <t>PD-CH-086</t>
  </si>
  <si>
    <t>Analítica de aceite en los reductores de motorreductores de tornillo de Arquímedes en EDAR La China: tornillo de Arquímedes nº 5 de la elevación I de la EDAR de La China según se indica en el anexo de mantenimiento del PPT.</t>
  </si>
  <si>
    <t>PD-CH-087</t>
  </si>
  <si>
    <t>Analítica de aceite en los reductores de motorreductores de tornillo de Arquímedes en EDAR La China: tornillo de Arquímedes nº 6 de la elevación I de la EDAR de La China según se indica en el anexo de mantenimiento del PPT.</t>
  </si>
  <si>
    <t>PD-CH-088</t>
  </si>
  <si>
    <t>Analítica de aceite en los reductores de motorreductores de tornillo de Arquímedes en EDAR La China: tornillo de Arquímedes nº 1 de la elevación II de la EDAR de La China según se indica en el anexo de mantenimiento del PPT.</t>
  </si>
  <si>
    <t>PD-CH-089</t>
  </si>
  <si>
    <t>Analítica de aceite en los reductores de motorreductores de tornillo de Arquímedes en EDAR La China: tornillo de Arquímedes nº 2 de la elevación II de la EDAR de La China según se indica en el anexo de mantenimiento del PPT.</t>
  </si>
  <si>
    <t>PD-CH-090</t>
  </si>
  <si>
    <t>Analítica de aceite en los reductores de motorreductores de tornillo de Arquímedes en EDAR La China: tornillo de Arquímedes nº 3 de la elevación II de la EDAR de La China según se indica en el anexo de mantenimiento del PPT.</t>
  </si>
  <si>
    <t>PD-CH-091</t>
  </si>
  <si>
    <t>Analítica de aceite en los reductores de motorreductores de tornillo de Arquímedes en EDAR La China: tornillo de Arquímedes nº 4 de la elevación II de la EDAR de La China según se indica en el anexo de mantenimiento del PPT.</t>
  </si>
  <si>
    <t>PD-CH-092</t>
  </si>
  <si>
    <t>Analítica de aceite en los reductores de motorreductores de tornillo de Arquímedes en EDAR La China: tornillo de Arquímedes nº 5 de la elevación II de la EDAR de La China según se indica en el anexo de mantenimiento del PPT.</t>
  </si>
  <si>
    <t>PD-CH-093</t>
  </si>
  <si>
    <t>Analítica de aceite en los reductores de motorreductores de tornillo de Arquímedes en EDAR La China: tornillo de Arquímedes nº 6 de la elevación II de la EDAR de La China según se indica en el anexo de mantenimiento del PPT.</t>
  </si>
  <si>
    <t>PD-CH-094</t>
  </si>
  <si>
    <t>Analítica de aceite en los reductores de motorreductores de tornillo de Arquímedes en EDAR La China: tornillo de Arquímedes nº 1 de la elevación III de la EDAR de La China según se indica en el anexo de mantenimiento del PPT.</t>
  </si>
  <si>
    <t>PD-CH-095</t>
  </si>
  <si>
    <t>Analítica de aceite en los reductores de motorreductores de tornillo de Arquímedes en EDAR La China: tornillo de Arquímedes nº 2 de la elevación III de la EDAR de La China según se indica en el anexo de mantenimiento del PPT.</t>
  </si>
  <si>
    <t>PD-CH-096</t>
  </si>
  <si>
    <t>Analítica de aceite en los reductores de motorreductores de tornillo de Arquímedes en EDAR La China: tornillo de Arquímedes nº 3 de la elevación III de la EDAR de La China según se indica en el anexo de mantenimiento del PPT.</t>
  </si>
  <si>
    <t>PD-CH-097</t>
  </si>
  <si>
    <t>Analítica de aceite en los reductores de motorreductores de tornillo de Arquímedes en EDAR La China: tornillo de Arquímedes nº 4 de la elevación III de la EDAR de La China según se indica en el anexo de mantenimiento del PPT.</t>
  </si>
  <si>
    <t>PD-CH-098</t>
  </si>
  <si>
    <t>Analítica de biogas en la EDAR La China  según se indica en el anexo de mantenimiento del PPT.</t>
  </si>
  <si>
    <t>PD-CH-099</t>
  </si>
  <si>
    <t>Realización de termografía anual en cuadro eléctrico en EDAR La China: CCMs planta de reutilización según se indica en el anexo de mantenimiento del PPT.</t>
  </si>
  <si>
    <t>PD-CH-R-001</t>
  </si>
  <si>
    <t>Realización de termografía anual en cuadro eléctrico en EDAR La China: CCM bombeo Parque Sur según se indica en el anexo de mantenimiento del PPT.</t>
  </si>
  <si>
    <t>PD-CH-R-002</t>
  </si>
  <si>
    <t>Realización de termografía anual en cuadro eléctrico en EDAR La China: CCM bombeo Parque Tierno Galván según se indica en el anexo de mantenimiento del PPT.</t>
  </si>
  <si>
    <t>PD-CH-R-003</t>
  </si>
  <si>
    <t>Realización de termografía anual en cuadro eléctrico en EDAR La China: CCM bombeo Parque lineal del Manzanares según se indica en el anexo de mantenimiento del PPT.</t>
  </si>
  <si>
    <t>PD-CH-R-004</t>
  </si>
  <si>
    <t>Realización de termografía anual en cuadro eléctrico en EDAR La China: CCM bombeo Parque Entrevías según se indica en el anexo de mantenimiento del PPT.</t>
  </si>
  <si>
    <t>PD-CH-R-005</t>
  </si>
  <si>
    <t>Medición trimestral de vibraciones a la soplante AERZEN modelo GM 25 S nº1 de la planta de reutilización de la EDAR La China según se indica en el anexo de mantenimiento del PPT.</t>
  </si>
  <si>
    <t>PD-CH-R-006</t>
  </si>
  <si>
    <t>Medición trimestral de vibraciones a la soplante AERZEN modelo GM 25 S nº2 de la planta de reutilización de la EDAR La China según se indica en el anexo de mantenimiento del PPT.</t>
  </si>
  <si>
    <t>PD-CH-R-007</t>
  </si>
  <si>
    <t>Medición trimestral de vibraciones a la soplante AERZEN modelo K4 4301 250 M de la planta de reutilización de la EDAR La China según se indica en el anexo de mantenimiento del PPT.</t>
  </si>
  <si>
    <t>PD-CH-R-008</t>
  </si>
  <si>
    <t>Medición trimestral de vibraciones a la bomba de agua tratada a la planta de reutilización nº1, marca INGERSOLL DRESSER PUMPS, modelo ME – 300 – 300, de la EDAR La China según se indica en el anexo de mantenimiento del PPT.</t>
  </si>
  <si>
    <t>PD-CH-R-009</t>
  </si>
  <si>
    <t>Medición trimestral de vibraciones a la bomba de agua tratada a la planta de reutilización nº2, marca INGERSOLL DRESSER PUMPS, modelo ME – 300 – 300, de la EDAR La China según se indica en el anexo de mantenimiento del PPT.</t>
  </si>
  <si>
    <t>PD-CH-R-010</t>
  </si>
  <si>
    <t>Medición trimestral de vibraciones a la bomba de recirculación del depósito de agua regenerada, marca GRUNDFOS, modelo OD83111BJ, de la planta de reutilización de la EDAR La China según se indica en el anexo de mantenimiento del PPT.</t>
  </si>
  <si>
    <t>PD-CH-R-011</t>
  </si>
  <si>
    <t>Medición  trimestral de vibraciones a la bomba de agua regenerada a Parque Sur nº1, marca GRUNDFOS modelo IN200/400, de la planta de reutilización de la EDAR La China según se indica en el anexo de mantenimiento del PPT.</t>
  </si>
  <si>
    <t>PD-CH-R-012</t>
  </si>
  <si>
    <t>Medición  trimestral de vibraciones a la bomba de agua regenerada a Parque Sur nº2, marca GRUNDFOS modelo IN200/400, de la planta de reutilización de la EDAR La China según se indica en el anexo de mantenimiento del PPT.</t>
  </si>
  <si>
    <t>PD-CH-R-013</t>
  </si>
  <si>
    <t>Medición  trimestral de vibraciones a la bomba de agua regenerada a Tierno Galván nº1, marca ITUR modelo IN-150/315-B, de la planta de reutilización de la EDAR La China según se indica en el anexo de mantenimiento del PPT.</t>
  </si>
  <si>
    <t>PD-CH-R-014</t>
  </si>
  <si>
    <t>Medición  trimestral de vibraciones a la bomba de agua regenerada a Tierno Galván nº2, marca ITUR modelo IN-150/315-B, de la planta de reutilización de la EDAR La China según se indica en el anexo de mantenimiento del PPT.</t>
  </si>
  <si>
    <t>PD-CH-R-015</t>
  </si>
  <si>
    <t>Medición  trimestral de vibraciones a la bomba de agua regenerada al Parque lineal del Manzanares nº1, marca CAPRARI modelo MEC-AT1/125A, de la planta de reutilización de la EDAR La China según se indica en el anexo de mantenimiento del PPT.</t>
  </si>
  <si>
    <t>PD-CH-R-016</t>
  </si>
  <si>
    <t>Medición  trimestral de vibraciones a la bomba de agua regenerada al Parque lineal del Manzanares nº2, marca CAPRARI modelo MEC-AT1/125A, de la planta de reutilización de la EDAR La China según se indica en el anexo de mantenimiento del PPT.</t>
  </si>
  <si>
    <t>PD-CH-R-017</t>
  </si>
  <si>
    <t>Medición  trimestral de vibraciones a la bomba de agua regenerada al Parque lineal del Manzanares nº3, marca CAPRARI modelo MEC-AT1/125A, de la planta de reutilización de la EDAR La China según se indica en el anexo de mantenimiento del PPT.</t>
  </si>
  <si>
    <t>PD-CH-R-018</t>
  </si>
  <si>
    <t>Medición  trimestral de vibraciones a la bomba de agua regenerada al Parque Entrevías nº1, marca GRUNDFOS modelo CR64-7-2 A-F-A-E-EUBE, de la planta de reutilización de la EDAR La China según se indica en el anexo de mantenimiento del PPT.</t>
  </si>
  <si>
    <t>PD-CH-R-019</t>
  </si>
  <si>
    <t>Medición  trimestral de vibraciones a la bomba de agua regenerada al Parque Entrevías nº2, marca GRUNDFOS modelo CR64-7-2 A-F-A-E-EUBE, de la planta de reutilización de la EDAR La China según se indica en el anexo de mantenimiento del PPT.</t>
  </si>
  <si>
    <t>PD-CH-R-020</t>
  </si>
  <si>
    <t>Medición  trimestral de vibraciones a la bomba de agua regenerada al Parque Entrevías nº3, marca GRUNDFOS modelo CR64-7-2 A-F-A-E-EUBE, de la planta de reutilización de la EDAR La China según se indica en el anexo de mantenimiento del PPT.</t>
  </si>
  <si>
    <t>PD-CH-R-021</t>
  </si>
  <si>
    <t>TOTAL PREDICTIVO LA CHINA</t>
  </si>
  <si>
    <t>EDAR LA CHINA: MANTENIMIENTO METROLÓGICO 5 años</t>
  </si>
  <si>
    <t xml:space="preserve"> </t>
  </si>
  <si>
    <t>Calibración anual de equipamiento de laboratorio: balanza analítica de la EDAR La China según se indica en el anexo de mantenimiento del PPT.</t>
  </si>
  <si>
    <t>ME-CH-001</t>
  </si>
  <si>
    <t>Calibración anual de equipamiento de laboratorio: centrífuga de la EDAR La China según se indica en el anexo de mantenimiento del PPT.</t>
  </si>
  <si>
    <t>ME-CH-002</t>
  </si>
  <si>
    <t>Calibración anual de equipamiento de laboratorio: bloque digestor para análisis del nitrógeno de la EDAR La China según se indica en el anexo de mantenimiento del PPT.</t>
  </si>
  <si>
    <t>ME-CH-003</t>
  </si>
  <si>
    <t>Calibración anual de equipamiento de laboratorio: bloque digestor para análisis del fósforo de la EDAR La China según se indica en el anexo de mantenimiento del PPT.</t>
  </si>
  <si>
    <t>ME-CH-004</t>
  </si>
  <si>
    <t>Calibración anual de equipamiento de laboratorio:  espectrofotómetro de la EDAR La China según se indica en el anexo de mantenimiento del PPT.</t>
  </si>
  <si>
    <t>ME-CH-005</t>
  </si>
  <si>
    <t>Calibración anual de equipamiento de laboratorio: estufa para determinar los solidos totales de la EDAR La China según se indica en el anexo de mantenimiento del PPT.</t>
  </si>
  <si>
    <t>ME-CH-006</t>
  </si>
  <si>
    <t>Calibración anual de equipamiento de laboratorio: estufa para determinar la microbiología de la EDAR La China según se indica en el anexo de mantenimiento del PPT.</t>
  </si>
  <si>
    <t>ME-CH-007</t>
  </si>
  <si>
    <t>Calibración anual de equipamiento de laboratorio: horno mufla de la EDAR La China según se indica en el anexo de mantenimiento del PPT.</t>
  </si>
  <si>
    <t>ME-CH-008</t>
  </si>
  <si>
    <t>Calibración anual de equipamiento de laboratorio: incubadora de DBO5 n1º de la EDAR La China según se indica en el anexo de mantenimiento del PPT.</t>
  </si>
  <si>
    <t>ME-CH-009</t>
  </si>
  <si>
    <t>Calibración anual de equipamiento de laboratorio: incubadora de DBO5 nº2 de la EDAR La China según se indica en el anexo de mantenimiento del PPT.</t>
  </si>
  <si>
    <t>ME-CH-010</t>
  </si>
  <si>
    <t>Calibración anual de equipamiento de laboratorio: medidor multiparamétrico de pH y oxígeno disuelto de la EDAR La China según se indica en el anexo de mantenimiento del PPT.</t>
  </si>
  <si>
    <t>ME-CH-011</t>
  </si>
  <si>
    <t>Calibración anual de equipamiento de laboratorio: autoclave de esterilización de la EDAR La China según se indica en el anexo de mantenimiento del PPT.</t>
  </si>
  <si>
    <t>ME-CH-012</t>
  </si>
  <si>
    <t>Calibración anual de equipamiento de laboratorio: medidor de cloro portátil de la EDAR La China según se indica en el anexo de mantenimiento del PPT.</t>
  </si>
  <si>
    <t>ME-CH-013</t>
  </si>
  <si>
    <t>Calibración anual de equipamiento de laboratorio: turbidímetro portátil de la EDAR La China según se indica en el anexo de mantenimiento del PPT.</t>
  </si>
  <si>
    <t>ME-CH-014</t>
  </si>
  <si>
    <t>Verificación anual del oxímetro canal de salida de los reactores biológicos de la EDAR La China según se indica en el anexo de mantenimiento del PPT.</t>
  </si>
  <si>
    <t>ME-CH-015</t>
  </si>
  <si>
    <t>Verificación anual del pHmetro de agua bruta de la EDAR La China según se indica en el anexo de mantenimiento del PPT.</t>
  </si>
  <si>
    <t>ME-CH-016</t>
  </si>
  <si>
    <t>Verificación anual del pHmetro de agua de salida de planta de la EDAR La China según se indica en el anexo de mantenimiento del PPT.</t>
  </si>
  <si>
    <t>ME-CH-017</t>
  </si>
  <si>
    <t>Verificación anual del pHmetro de la desodorización de la obra de llegada de la EDAR La China según se indica en el anexo de mantenimiento del PPT.</t>
  </si>
  <si>
    <t>ME-CH-018</t>
  </si>
  <si>
    <t>Verificación anual del pHmetro de la desodorización del desbaste de la EDAR La China según se indica en el anexo de mantenimiento del PPT.</t>
  </si>
  <si>
    <t>ME-CH-019</t>
  </si>
  <si>
    <t>Verificación anual del pHmetro de la desodorización de los clasificadores de arenas de la EDAR La China según se indica en el anexo de mantenimiento del PPT.</t>
  </si>
  <si>
    <t>ME-CH-020</t>
  </si>
  <si>
    <t>Verificación anual del pHmetro nº1 de las torres de desodorización de decantación primaria 1 y 2 de la EDAR La China según se indica en el anexo de mantenimiento del PPT.</t>
  </si>
  <si>
    <t>ME-CH-021</t>
  </si>
  <si>
    <t>Verificación anual del pHmetro nº2 de las torres de desodorización de decantación primaria 1 y 2 de la EDAR La China según se indica en el anexo de mantenimiento del PPT.</t>
  </si>
  <si>
    <t>ME-CH-022</t>
  </si>
  <si>
    <t>Verificación anual del pHmetro nº1 de las torres de desodorización de decantación primaria 3 y 4 de la EDAR La China según se indica en el anexo de mantenimiento del PPT.</t>
  </si>
  <si>
    <t>ME-CH-023</t>
  </si>
  <si>
    <t>Verificación anual del pHmetro nº2 de las torres de desodorización de decantación primaria 3 y 4 de la EDAR La China según se indica en el anexo de mantenimiento del PPT.</t>
  </si>
  <si>
    <t>ME-CH-024</t>
  </si>
  <si>
    <t>Verificación anual del pHmetro nº1 de la desodorización del tamizado de fangos de la EDAR La China según se indica en el anexo de mantenimiento del PPT.</t>
  </si>
  <si>
    <t>ME-CH-025</t>
  </si>
  <si>
    <t>Verificación anual del pHmetro nº2 de la desodorización del tamizado de fangos de la EDAR La China según se indica en el anexo de mantenimiento del PPT.</t>
  </si>
  <si>
    <t>ME-CH-026</t>
  </si>
  <si>
    <t>Verificación anual del pHmetro de la desodorización del espesamiento por gravedad de la EDAR La China según se indica en el anexo de mantenimiento del PPT.</t>
  </si>
  <si>
    <t>ME-CH-027</t>
  </si>
  <si>
    <t>Verificación anual del pHmetro de la torre de desodorización nº1 de deshidratación de la EDAR La China según se indica en el anexo de mantenimiento del PPT.</t>
  </si>
  <si>
    <t>ME-CH-028</t>
  </si>
  <si>
    <t>Verificación anual del pHmetro de la torre de desodorización nº2 de deshidratación de la EDAR La China según se indica en el anexo de mantenimiento del PPT.</t>
  </si>
  <si>
    <t>ME-CH-029</t>
  </si>
  <si>
    <t>Verificación anual del electrodo redox de la desodorización del desbaste de la EDAR La China según se indica en el anexo de mantenimiento del PPT.</t>
  </si>
  <si>
    <t>ME-CH-030</t>
  </si>
  <si>
    <t>Verificación anual del electrodo redox de la desodorización de la deshidratación de la EDAR La China según se indica en el anexo de mantenimiento del PPT.</t>
  </si>
  <si>
    <t>ME-CH-031</t>
  </si>
  <si>
    <t>Verificación anual del medidor de cloro de la desodorización de la obra de llegada de la EDAR La China según se indica en el anexo de mantenimiento del PPT.</t>
  </si>
  <si>
    <t>ME-CH-032</t>
  </si>
  <si>
    <t>Verificación semestral del detector de CO nº 1 de la sala de calderas y motogeneradores de la EDAR La China según se indica en el anexo de mantenimiento del PPT.</t>
  </si>
  <si>
    <t>ME-CH-033</t>
  </si>
  <si>
    <t>Verificación semestral del detector de CO nº 2 de la sala de calderas y motogeneradores de la EDAR La China según se indica en el anexo de mantenimiento del PPT.</t>
  </si>
  <si>
    <t>ME-CH-034</t>
  </si>
  <si>
    <t>Verificación semestral del detector de CO nº 3 de la sala de calderas y motogeneradores de la EDAR La China según se indica en el anexo de mantenimiento del PPT.</t>
  </si>
  <si>
    <t>ME-CH-035</t>
  </si>
  <si>
    <t>Verificación semestral del detector de SH2 nº 1 de la sala de calderas y motogeneradores de la EDAR La China según se indica en el anexo de mantenimiento del PPT.</t>
  </si>
  <si>
    <t>ME-CH-036</t>
  </si>
  <si>
    <t>Verificación semestral del detector de SH2 nº 2 de la sala de calderas y motogeneradores de la EDAR La China según se indica en el anexo de mantenimiento del PPT.</t>
  </si>
  <si>
    <t>ME-CH-037</t>
  </si>
  <si>
    <t>Verificación semestral del detector de SH2 nº 3 de la sala de calderas y motogeneradores de la EDAR La China según se indica en el anexo de mantenimiento del PPT.</t>
  </si>
  <si>
    <t>ME-CH-038</t>
  </si>
  <si>
    <t>Verificación semestral del detector de CH4 nº 1 de la sala de calderas y motogeneradores de la EDAR La China según se indica en el anexo de mantenimiento del PPT.</t>
  </si>
  <si>
    <t>ME-CH-039</t>
  </si>
  <si>
    <t>Verificación semestral del detector de CH4 nº 2 de la sala de calderas y motogeneradores de la EDAR La China según se indica en el anexo de mantenimiento del PPT.</t>
  </si>
  <si>
    <t>ME-CH-040</t>
  </si>
  <si>
    <t>Verificación semestral del detector de CH4 nº 3 de la sala de calderas y motogeneradores de la EDAR La China según se indica en el anexo de mantenimiento del PPT.</t>
  </si>
  <si>
    <t>ME-CH-041</t>
  </si>
  <si>
    <t>Verificación semestral del detector de CH4 nº1 del sótano de la sala de calderas y motogeneradores de la EDAR La China según se indica en el anexo de mantenimiento del PPT.</t>
  </si>
  <si>
    <t>ME-CH-042</t>
  </si>
  <si>
    <t>Verificación semestral del detector de CH4 nº2 del sótano de la sala de calderas y motogeneradores de la EDAR La China según se indica en el anexo de mantenimiento del PPT.</t>
  </si>
  <si>
    <t>ME-CH-043</t>
  </si>
  <si>
    <t>Verificación semestral del detector de CH4 nº3 del sótano de la sala de calderas y motogeneradores de la EDAR La China según se indica en el anexo de mantenimiento del PPT.</t>
  </si>
  <si>
    <t>ME-CH-044</t>
  </si>
  <si>
    <t>Verificación semestral del detector de CH4 nº4 del sótano de la sala de calderas y motogeneradores de la EDAR La China según se indica en el anexo de mantenimiento del PPT.</t>
  </si>
  <si>
    <t>ME-CH-045</t>
  </si>
  <si>
    <t>Verificación semestral del detector de SH2 de la sala de tamizado fangos de la EDAR La China según se indica en el anexo de mantenimiento del PPT.</t>
  </si>
  <si>
    <t>ME-CH-046</t>
  </si>
  <si>
    <t>Verificación semestral del detector de CH4 de la sala de tamizado fangos de la EDAR La China según se indica en el anexo de mantenimiento del PPT.</t>
  </si>
  <si>
    <t>ME-CH-047</t>
  </si>
  <si>
    <t>Verificación semestral de detector de gases portátil nº1 de la EDAR La China según se indica en el anexo de mantenimiento del PPT.</t>
  </si>
  <si>
    <t>ME-CH-048</t>
  </si>
  <si>
    <t>Verificación semestral de detector de gases portátil nº2 de la EDAR La China según se indica en el anexo de mantenimiento del PPT.</t>
  </si>
  <si>
    <t>ME-CH-049</t>
  </si>
  <si>
    <t>Verificación bienal del caudalímetro electromagnético de agua de entrada al tratamiento terciario nº 1 de la EDAR de La China según se indica en el anexo de mantenimiento del PPT</t>
  </si>
  <si>
    <t>ME-CH-050</t>
  </si>
  <si>
    <t>Verificación bienal del caudalímetro electromagnético de agua de entrada al tratamiento terciario nº 2 de la EDAR de La China según se indica en el anexo de mantenimiento del PPT</t>
  </si>
  <si>
    <t>ME-CH-051</t>
  </si>
  <si>
    <t>Verificación bienal del caudalímetro del canal de regantes de la EDAR de La China según se indica en el anexo de mantenimiento del PPT</t>
  </si>
  <si>
    <t>ME-CH-052</t>
  </si>
  <si>
    <t>Verificación bienal del caudalímetro del caudalímetro en bomba nº2 de elevación II de la EDAR de La China según se indica en el anexo de mantenimiento del PPT</t>
  </si>
  <si>
    <t>ME-CH-053</t>
  </si>
  <si>
    <t>Verificación bienal del caudalímetro electromagnético de agua industrial de la EDAR de La China según se indica en el anexo de mantenimiento del PPT</t>
  </si>
  <si>
    <t>ME-CH-054</t>
  </si>
  <si>
    <t>Verificación bienal del caudalímetro electromagnético de agua de lavado de los filtros de arena del tratamiento terciario de la EDAR de La China según se indica en el anexo de mantenimiento del PPT</t>
  </si>
  <si>
    <t>ME-CH-055</t>
  </si>
  <si>
    <t>Verificación bienal del caudalímetro ultrasónico del aliviadero posterior al desbaste (hidrocarburos) de la EDAR de La China según se indica en el anexo de mantenimiento del PPT</t>
  </si>
  <si>
    <t>ME-CH-056</t>
  </si>
  <si>
    <t>Verificación bienal del caudalímetro ultrasónico del aliviadero previo a elevación II de la EDAR de La China según se indica en el anexo de mantenimiento del PPT</t>
  </si>
  <si>
    <t>ME-CH-057</t>
  </si>
  <si>
    <t>Verificación bienal del caudalímetro ultrasónico del aliviadero previo a elevación I de la EDAR de La China según se indica en el anexo de mantenimiento del PPT</t>
  </si>
  <si>
    <t>ME-CH-058</t>
  </si>
  <si>
    <t>Verificación bienal del caudalímetro ultrasónico con corrección de presión de gas a motogeneración de la EDAR de La China según se indica en el anexo de mantenimiento del PPT</t>
  </si>
  <si>
    <t>ME-CH-059</t>
  </si>
  <si>
    <t>Verificación bienal del caudalímetro ultrasónico con corrección de presión de gas a calderas de la EDAR de La China según se indica en el anexo de mantenimiento del PPT</t>
  </si>
  <si>
    <t>ME-CH-060</t>
  </si>
  <si>
    <t>Verificación bienal del caudalímetro ultrasónico con corrección de presión de gas a antorcha de la EDAR de La China según se indica en el anexo de mantenimiento del PPT</t>
  </si>
  <si>
    <t>ME-CH-061</t>
  </si>
  <si>
    <t>Verificación bienal del caudalímetro de licor mezcla de la EDAR de La China según se indica en el anexo de mantenimiento del PPT</t>
  </si>
  <si>
    <t>ME-CH-062</t>
  </si>
  <si>
    <t>Verificación bienal del caudalímetro electromagnético de cloruro férrico en tratamiento secundario nº 1  de la EDAR de La China según se indica en el anexo de mantenimiento del PPT</t>
  </si>
  <si>
    <t>ME-CH-063</t>
  </si>
  <si>
    <t>Verificación bienal del caudalímetro electromagnético de cloruro férrico en tratamiento secundario nº 2  de la EDAR de La China según se indica en el anexo de mantenimiento del PPT</t>
  </si>
  <si>
    <t>ME-CH-064</t>
  </si>
  <si>
    <t>Verificación bienal del caudalímetro electromagnético de cloruro férrico en tratamiento terciario nº 1  de la EDAR de La China según se indica en el anexo de mantenimiento del PPT</t>
  </si>
  <si>
    <t>ME-CH-065</t>
  </si>
  <si>
    <t>Verificación bienal del caudalímetro electromagnético de cloruro férrico en tratamiento terciario nº 2  de la EDAR de La China según se indica en el anexo de mantenimiento del PPT</t>
  </si>
  <si>
    <t>ME-CH-066</t>
  </si>
  <si>
    <t>Verificación bienal del caudalímetro electromagnético de polielectrolito en tratamiento terciario nº 1  de la EDAR de La China según se indica en el anexo de mantenimiento del PPT</t>
  </si>
  <si>
    <t>ME-CH-067</t>
  </si>
  <si>
    <t>Verificación bienal del caudalímetro electromagnético de polielectrolito en tratamiento terciario nº 2  de la EDAR de La China según se indica en el anexo de mantenimiento del PPT</t>
  </si>
  <si>
    <t>ME-CH-068</t>
  </si>
  <si>
    <t>Verificación bienal del caudalímetro electromagnético de purga de fango primario nº1 de la EDAR de La China según se indica en el anexo de mantenimiento del PPT</t>
  </si>
  <si>
    <t>ME-CH-069</t>
  </si>
  <si>
    <t>Verificación bienal del caudalímetro electromagnético de purga de fango primario nº2 de la EDAR de La China según se indica en el anexo de mantenimiento del PPT</t>
  </si>
  <si>
    <t>ME-CH-070</t>
  </si>
  <si>
    <t>Verificación bienal del caudalímetro electromagnético de purga de fango primario nº3 de la EDAR de La China según se indica en el anexo de mantenimiento del PPT</t>
  </si>
  <si>
    <t>ME-CH-071</t>
  </si>
  <si>
    <t>Verificación bienal del caudalímetro electromagnético de purga de fango primario nº4 de la EDAR de La China según se indica en el anexo de mantenimiento del PPT</t>
  </si>
  <si>
    <t>ME-CH-072</t>
  </si>
  <si>
    <t>Verificación bienal del caudalímetro electromagnético de purga de fango primario nº5 de la EDAR de La China según se indica en el anexo de mantenimiento del PPT</t>
  </si>
  <si>
    <t>ME-CH-073</t>
  </si>
  <si>
    <t>Verificación bienal del caudalímetro electromagnético de fango primario tamizado nº1 de la EDAR de La China según se indica en el anexo de mantenimiento del PPT</t>
  </si>
  <si>
    <t>ME-CH-074</t>
  </si>
  <si>
    <t>Verificación bienal del caudalímetro electromagnético de fango primario tamizado nº2 de la EDAR de La China según se indica en el anexo de mantenimiento del PPT</t>
  </si>
  <si>
    <t>ME-CH-075</t>
  </si>
  <si>
    <t>Verificación bienal del caudalímetro electromagnético de fango primario tamizado nº3 de la EDAR de La China según se indica en el anexo de mantenimiento del PPT</t>
  </si>
  <si>
    <t>ME-CH-076</t>
  </si>
  <si>
    <t>Verificación bienal del caudalímetro electromagnético de fango primario espesado de la EDAR de La China según se indica en el anexo de mantenimiento del PPT</t>
  </si>
  <si>
    <t>ME-CH-077</t>
  </si>
  <si>
    <t>Verificación bienal del caudalímetro electromagnético de polielectrolito en fango primario nº 1  de la EDAR de La China según se indica en el anexo de mantenimiento del PPT</t>
  </si>
  <si>
    <t>ME-CH-078</t>
  </si>
  <si>
    <t>Verificación bienal del caudalímetro electromagnético de polielectrolito en fango primario nº 2  de la EDAR de La China según se indica en el anexo de mantenimiento del PPT</t>
  </si>
  <si>
    <t>ME-CH-079</t>
  </si>
  <si>
    <t>Verificación bienal del caudalímetro electromagnético de polielectrolito en fango primario nº 3  de la EDAR de La China según se indica en el anexo de mantenimiento del PPT</t>
  </si>
  <si>
    <t>ME-CH-080</t>
  </si>
  <si>
    <t>Verificación bienal del caudalímetro electromagnético de fango primario de la EDAR de La China según se indica en el anexo de mantenimiento del PPT</t>
  </si>
  <si>
    <t>ME-CH-081</t>
  </si>
  <si>
    <t>Verificación bienal del caudalímetro  electromagnético de purga de fango biológico de la EDAR de La China según se indica en el anexo de mantenimiento del PPT</t>
  </si>
  <si>
    <t>ME-CH-082</t>
  </si>
  <si>
    <t>Verificación bienal del caudalímetro  electromagnético de fango espesado por gravedad de la EDAR de La China según se indica en el anexo de mantenimiento del PPT</t>
  </si>
  <si>
    <t>ME-CH-083</t>
  </si>
  <si>
    <t>Verificación bienal del caudalímetro  electromagnético de fango espesado por flotación de la EDAR de La China según se indica en el anexo de mantenimiento del PPT</t>
  </si>
  <si>
    <t>ME-CH-084</t>
  </si>
  <si>
    <t>Verificación bienal del caudalímetro electromagnético de entrada de fango biológico al flotador nº 1 de la EDAR de La China según se indica en el anexo de mantenimiento del PPT</t>
  </si>
  <si>
    <t>ME-CH-085</t>
  </si>
  <si>
    <t>Verificación bienal del caudalímetro electromagnético de entrada de fango biológico al flotador nº 2 de la EDAR de La China según se indica en el anexo de mantenimiento del PPT</t>
  </si>
  <si>
    <t>ME-CH-086</t>
  </si>
  <si>
    <t>Verificación bienal del caudalímetro electromagnético de entrada de fango biológico al flotador nº 3 de la EDAR de La China según se indica en el anexo de mantenimiento del PPT</t>
  </si>
  <si>
    <t>ME-CH-087</t>
  </si>
  <si>
    <t>Verificación bienal del caudalímetro electromagnético de polielectrolito al flotador nº 1 de la EDAR de La China según se indica en el anexo de mantenimiento del PPT</t>
  </si>
  <si>
    <t>ME-CH-088</t>
  </si>
  <si>
    <t>Verificación bienal del caudalímetro electromagnético de polielectrolito al flotador nº 2 de la EDAR de La China según se indica en el anexo de mantenimiento del PPT</t>
  </si>
  <si>
    <t>ME-CH-089</t>
  </si>
  <si>
    <t>Verificación bienal del caudalímetro electromagnético de polielectrolito al flotador nº 3 de la EDAR de La China según se indica en el anexo de mantenimiento del PPT</t>
  </si>
  <si>
    <t>ME-CH-090</t>
  </si>
  <si>
    <t>Verificación bienal del caudalímetro electromagnético de agua recirculada en el flotador nº 3 de la EDAR de La China según se indica en el anexo de mantenimiento del PPT</t>
  </si>
  <si>
    <t>ME-CH-091</t>
  </si>
  <si>
    <t>Verificación bienal del caudalímetro electromagnético de fango a digestión de la EDAR de La China según se indica en el anexo de mantenimiento del PPT</t>
  </si>
  <si>
    <t>ME-CH-092</t>
  </si>
  <si>
    <t>Verificación bienal del caudalímetro electromagnético de alimentación de fango al digestor nº 1 de la EDAR de La China según se indica en el anexo de mantenimiento del PPT</t>
  </si>
  <si>
    <t>ME-CH-093</t>
  </si>
  <si>
    <t>Verificación bienal del caudalímetro electromagnético de alimentación de fango al digestor nº 2 de la EDAR de La China según se indica en el anexo de mantenimiento del PPT</t>
  </si>
  <si>
    <t>ME-CH-094</t>
  </si>
  <si>
    <t>Verificación bienal del caudalímetro electromagnético de alimentación de fango al digestor nº 3 de la EDAR de La China según se indica en el anexo de mantenimiento del PPT</t>
  </si>
  <si>
    <t>ME-CH-095</t>
  </si>
  <si>
    <t>Verificación bienal del caudalímetro electromagnético de alimentación de fango al digestor nº 4 de la EDAR de La China según se indica en el anexo de mantenimiento del PPT</t>
  </si>
  <si>
    <t>ME-CH-096</t>
  </si>
  <si>
    <t>Verificación bienal del caudalímetro electromagnético de alimentación de fango al digestor nº 5 de la EDAR de La China según se indica en el anexo de mantenimiento del PPT</t>
  </si>
  <si>
    <t>ME-CH-097</t>
  </si>
  <si>
    <t>Verificación bienal del caudalímetro electromagnético de fango a centrifugadora ALFA LAVAL de la EDAR de La China según se indica en el anexo de mantenimiento del PPT</t>
  </si>
  <si>
    <t>ME-CH-098</t>
  </si>
  <si>
    <t>Verificación bienal del caudalímetro electromagnético de fango a centrifugadora FLOTTWEG nº1 de la EDAR de La China según se indica en el anexo de mantenimiento del PPT</t>
  </si>
  <si>
    <t>ME-CH-099</t>
  </si>
  <si>
    <t>Verificación bienal del caudalímetro electromagnético de fango a centrifugadora FLOTTWEG nº2 de la EDAR de La China según se indica en el anexo de mantenimiento del PPT</t>
  </si>
  <si>
    <t>ME-CH-100</t>
  </si>
  <si>
    <t>Verificación bienal del caudalímetro electromagnético de fango a centrifugadora ANDRITZ de la EDAR de La China según se indica en el anexo de mantenimiento del PPT</t>
  </si>
  <si>
    <t>ME-CH-101</t>
  </si>
  <si>
    <t>Verificación bienal del caudalímetro electromagnético de polielectrolito a centrifugadora ALFA LAVAL de la EDAR de La China según se indica en el anexo de mantenimiento del PPT</t>
  </si>
  <si>
    <t>ME-CH-102</t>
  </si>
  <si>
    <t>Verificación bienal del caudalímetro electromagnético de polielectrolito a centrifugadora FLOTTWEG nº1 de la EDAR de La China según se indica en el anexo de mantenimiento del PPT</t>
  </si>
  <si>
    <t>ME-CH-103</t>
  </si>
  <si>
    <t>Verificación bienal del caudalímetro electromagnético de polielectrolito a centrifugadora FLOTTWEG nº2 de la EDAR de La China según se indica en el anexo de mantenimiento del PPT</t>
  </si>
  <si>
    <t>ME-CH-104</t>
  </si>
  <si>
    <t>Verificación bienal del caudalímetro electromagnético de polielectrolito a centrifugadora ANDRITZ de la EDAR de La China según se indica en el anexo de mantenimiento del PPT</t>
  </si>
  <si>
    <t>ME-CH-105</t>
  </si>
  <si>
    <t>Verificación bienal del caudalímetro electromagnético de alimentación de la desodorización de la obra de llegada de la EDAR La China según se indica en el anexo de mantenimiento del PPT.</t>
  </si>
  <si>
    <t>ME-CH-106</t>
  </si>
  <si>
    <t>Verificación bienal del caudalímetro electromagnético de recirculación de la desodorización de la obra de llegada de la EDAR La China según se indica en el anexo de mantenimiento del PPT.</t>
  </si>
  <si>
    <t>ME-CH-107</t>
  </si>
  <si>
    <t>Verificación bienal del caudalímetro electromagnético de alimentación de la desodorización de los clasificadores de arenas de la EDAR La China según se indica en el anexo de mantenimiento del PPT.</t>
  </si>
  <si>
    <t>ME-CH-108</t>
  </si>
  <si>
    <t>Verificación bienal del caudalímetro electromagnético de recirculación de la desodorización de los clasificadores de arenas de la EDAR La China según se indica en el anexo de mantenimiento del PPT.</t>
  </si>
  <si>
    <t>ME-CH-109</t>
  </si>
  <si>
    <t>Verificación bienal del caudalímetro electromagnético de alimentación de la desodorización de decantación primaria de la EDAR La China según se indica en el anexo de mantenimiento del PPT.</t>
  </si>
  <si>
    <t>ME-CH-110</t>
  </si>
  <si>
    <t>Verificación bienal del caudalímetro electromagnético de recirculación de la torre nº1 de la desodorización de decantación primaria de la EDAR La China según se indica en el anexo de mantenimiento del PPT.</t>
  </si>
  <si>
    <t>ME-CH-111</t>
  </si>
  <si>
    <t>Verificación bienal del caudalímetro electromagnético de recirculación de la torre nº2 de la desodorización de decantación primaria de la EDAR La China según se indica en el anexo de mantenimiento del PPT.</t>
  </si>
  <si>
    <t>ME-CH-112</t>
  </si>
  <si>
    <t>Verificación bienal del caudalímetro electromagnético de recirculación de la torre nº3 de la desodorización de decantación primaria de la EDAR La China según se indica en el anexo de mantenimiento del PPT.</t>
  </si>
  <si>
    <t>ME-CH-113</t>
  </si>
  <si>
    <t>Verificación bienal del caudalímetro electromagnético de recirculación de la torre nº4 de la desodorización de decantación primaria de la EDAR La China según se indica en el anexo de mantenimiento del PPT.</t>
  </si>
  <si>
    <t>ME-CH-114</t>
  </si>
  <si>
    <t>Verificación bienal del caudalímetro electromagnético de alimentación de la desodorización del tamizado de fangos de la EDAR La China según se indica en el anexo de mantenimiento del PPT.</t>
  </si>
  <si>
    <t>ME-CH-115</t>
  </si>
  <si>
    <t>Verificación bienal del caudalímetro electromagnético de recirculación de la torre nº1 de la desodorización del tamizado de fangos de la EDAR La China según se indica en el anexo de mantenimiento del PPT.</t>
  </si>
  <si>
    <t>ME-CH-116</t>
  </si>
  <si>
    <t>Verificación bienal del caudalímetro electromagnético de recirculación de la torre nº2 de la desodorización del tamizado de fangos de la EDAR La China según se indica en el anexo de mantenimiento del PPT.</t>
  </si>
  <si>
    <t>ME-CH-117</t>
  </si>
  <si>
    <t>Verificación bienal del caudalímetro electromagnético de alimentación de la desodorización del espesamiento por gravedad de la EDAR La China según se indica en el anexo de mantenimiento del PPT.</t>
  </si>
  <si>
    <t>ME-CH-118</t>
  </si>
  <si>
    <t>Verificación bienal del caudalímetro electromagnético de recirculación nº1 de la desodorización del espesamiento por gravedad de la EDAR La China según se indica en el anexo de mantenimiento del PPT.</t>
  </si>
  <si>
    <t>ME-CH-119</t>
  </si>
  <si>
    <t>Verificación bienal del caudalímetro electromagnético de recirculación nº2 de la desodorización del espesamiento por gravedad de la EDAR La China según se indica en el anexo de mantenimiento del PPT.</t>
  </si>
  <si>
    <t>ME-CH-120</t>
  </si>
  <si>
    <t>Verificación bienal del caudalímetro de de aire a tratamiento biológico de la EDAR de La China según se indica en el anexo de mantenimiento del PPT</t>
  </si>
  <si>
    <t>ME-CH-121</t>
  </si>
  <si>
    <t>Verificación bienal del caudalímetro de gas producido de la EDAR de La China según se indica en el anexo de mantenimiento del PPT</t>
  </si>
  <si>
    <t>ME-CH-122</t>
  </si>
  <si>
    <t>Verificación bienal del caudalímetro de gas en digestores 6 y 7 de la EDAR de La China según se indica en el anexo de mantenimiento del PPT</t>
  </si>
  <si>
    <t>ME-CH-123</t>
  </si>
  <si>
    <t>Calibración bienal del caudalímetro de de aire a tratamiento biológico de la EDAR de La China según se indica en el anexo de mantenimiento del PPT</t>
  </si>
  <si>
    <t>ME-CH-124</t>
  </si>
  <si>
    <t>Calibración bienal del caudalímetro de gas producido de la EDAR de La China según se indica en el anexo de mantenimiento del PPT</t>
  </si>
  <si>
    <t>ME-CH-125</t>
  </si>
  <si>
    <t>Calibración bienal del caudalímetro de gas en digestores 6 y 7 de la EDAR de La China según se indica en el anexo de mantenimiento del PPT</t>
  </si>
  <si>
    <t>ME-CH-126</t>
  </si>
  <si>
    <t>Verificación bienal del contador de agua reutilizable de consumo interno de la EDAR de La China según se indica en el anexo de mantenimiento del PPT</t>
  </si>
  <si>
    <t>ME-CH-127</t>
  </si>
  <si>
    <t>Verificación bienal del medidor de nivel ultrasónico de la obra de llegada de la EDAR de La China según se indica en el anexo de mantenimiento del PPT</t>
  </si>
  <si>
    <t>ME-CH-128</t>
  </si>
  <si>
    <t>Verificación bienal del medidor de nivel ultrasónico del depósito de cloruro férrico nº1 de la EDAR de La China según se indica en el anexo de mantenimiento del PPT</t>
  </si>
  <si>
    <t>ME-CH-129</t>
  </si>
  <si>
    <t>Verificación bienal del medidor de nivel ultrasónico del depósito de cloruro férrico nº2 de la EDAR de La China según se indica en el anexo de mantenimiento del PPT</t>
  </si>
  <si>
    <t>ME-CH-130</t>
  </si>
  <si>
    <t>Verificación bienal del medidor de nivel ultrasónico del depósito de hipoclorito sódico del canal de regantes de la EDAR de La China según se indica en el anexo de mantenimiento del PPT</t>
  </si>
  <si>
    <t>ME-CH-131</t>
  </si>
  <si>
    <t>Verificación bienal del medidor de nivel ultrasónico de la compuerta del canal de cloración de la EDAR de La China según se indica en el anexo de mantenimiento del PPT</t>
  </si>
  <si>
    <t>ME-CH-132</t>
  </si>
  <si>
    <t>Verificación bienal del medidor de nivel ultrasónico del depósito de almacenamiento de fango digerido nº1 de la EDAR de La China según se indica en el anexo de mantenimiento del PPT</t>
  </si>
  <si>
    <t>ME-CH-133</t>
  </si>
  <si>
    <t>Verificación bienal del medidor de nivel ultrasónico del depósito de almacenamiento de fango digerido nº2 de la EDAR de La China según se indica en el anexo de mantenimiento del PPT</t>
  </si>
  <si>
    <t>ME-CH-134</t>
  </si>
  <si>
    <t>Verificación bienal del medidor de nivel ultrasónico del gasómetro de campana de la EDAR de La China según se indica en el anexo de mantenimiento del PPT</t>
  </si>
  <si>
    <t>ME-CH-135</t>
  </si>
  <si>
    <t>Verificación bienal del medidor de nivel ultrasónico de los tamices de fango primario nº1 de la EDAR de La China según se indica en el anexo de mantenimiento del PPT</t>
  </si>
  <si>
    <t>ME-CH-136</t>
  </si>
  <si>
    <t>Verificación bienal del medidor de nivel ultrasónico de los tamices de fango primario nº2 de la EDAR de La China según se indica en el anexo de mantenimiento del PPT</t>
  </si>
  <si>
    <t>ME-CH-137</t>
  </si>
  <si>
    <t>Verificación bienal del medidor de nivel del depósito de fango espesado de la EDAR de La China según se indica en el anexo de mantenimiento del PPT</t>
  </si>
  <si>
    <t>ME-CH-138</t>
  </si>
  <si>
    <t>Verificación anual del medidor de transmitancia de tamizado de fango primario de la EDAR La China según se indica en el anexo de mantenimiento del PPT.</t>
  </si>
  <si>
    <t>ME-CH-139</t>
  </si>
  <si>
    <t>Verificación anual del medidor de hidrocarburos en continuo de la EDAR de La China según se indica en el anexo de mantenimiento del PPT</t>
  </si>
  <si>
    <t>ME-CH-140</t>
  </si>
  <si>
    <t>Verificación bienal del medidor de hidrocarburos en continuo de la EDAR de La China según se indica en el anexo de mantenimiento del PPT</t>
  </si>
  <si>
    <t>ME-CH-141</t>
  </si>
  <si>
    <t>Verificación anual del turbidímetro de agua de salida de decantación secundaria de la EDAR La China según se indica en el anexo de mantenimiento del PPT.</t>
  </si>
  <si>
    <t>ME-CH-142</t>
  </si>
  <si>
    <t>Verificación anual del turbidímetro de agua de salida de planta de la EDAR La China según se indica en el anexo de mantenimiento del PPT.</t>
  </si>
  <si>
    <t>ME-CH-143</t>
  </si>
  <si>
    <t>Verificación anual del turbidímetro de tamizado de fango primario de la EDAR La China según se indica en el anexo de mantenimiento del PPT.</t>
  </si>
  <si>
    <t>ME-CH-144</t>
  </si>
  <si>
    <t>Revisión anual y calibración de analizador de metano, incluyendo la sustitución de los elementos filtrantes</t>
  </si>
  <si>
    <t>ME-CH-145</t>
  </si>
  <si>
    <t>Verificación trimestral del sistema de acondicionamiento de muestras FILTRAX de salida del reactor biológico de la EDAR de La China según se indica en el anexo de mantenimiento del PPT</t>
  </si>
  <si>
    <t>ME-CH-146</t>
  </si>
  <si>
    <t>Verificación semestral del sistema de acondicionamiento de muestras FILTRAX de salida del reactor biológico de la EDAR de La China según se indica en el anexo de mantenimiento del PPT</t>
  </si>
  <si>
    <t>ME-CH-147</t>
  </si>
  <si>
    <t>Verificación anual del sistema de acondicionamiento de muestras FILTRAX de salida del reactor biológico de la EDAR de La China según se indica en el anexo de mantenimiento del PPT</t>
  </si>
  <si>
    <t>ME-CH-148</t>
  </si>
  <si>
    <t>Verificación bienal del sistema de acondicionamiento de muestras FILTRAX de salida del reactor biológico de la EDAR de La China según se indica en el anexo de mantenimiento del PPT</t>
  </si>
  <si>
    <t>ME-CH-149</t>
  </si>
  <si>
    <t>Verificación trimestral del sistema de acondicionamiento de muestras FILTRAX de la recirculación externa del reactor biológico de la EDAR de La China según se indica en el anexo de mantenimiento del PPT</t>
  </si>
  <si>
    <t>ME-CH-150</t>
  </si>
  <si>
    <t>Verificación semestral del sistema de acondicionamiento de muestras FILTRAX de la recirculación externa del reactor biológico de la EDAR de La China según se indica en el anexo de mantenimiento del PPT</t>
  </si>
  <si>
    <t>ME-CH-151</t>
  </si>
  <si>
    <t>Verificación anual del sistema de acondicionamiento de muestras FILTRAX de la recirculación externa del reactor biológico de la EDAR de La China según se indica en el anexo de mantenimiento del PPT</t>
  </si>
  <si>
    <t>ME-CH-152</t>
  </si>
  <si>
    <t>Verificación bienal del sistema de acondicionamiento de muestras FILTRAX de la recirculación externa del reactor biológico de la EDAR de La China según se indica en el anexo de mantenimiento del PPT</t>
  </si>
  <si>
    <t>ME-CH-153</t>
  </si>
  <si>
    <t>Verificación trimestral del sistema de medición NITRATAX de salida del reactor biológico de la EDAR de La China según se indica en el anexo de mantenimiento del PPT</t>
  </si>
  <si>
    <t>ME-CH-154</t>
  </si>
  <si>
    <t>Verificación semestral del sistema de medición NITRATAX de salida del reactor biológico de la EDAR de La China según se indica en el anexo de mantenimiento del PPT</t>
  </si>
  <si>
    <t>ME-CH-155</t>
  </si>
  <si>
    <t>Verificación anual del sistema de medición NITRATAX de salida del reactor biológico de la EDAR de La China según se indica en el anexo de mantenimiento del PPT</t>
  </si>
  <si>
    <t>ME-CH-156</t>
  </si>
  <si>
    <t>Verificación trimestral del sistema de medición NITRATAX de la recirculación externa del reactor biológico de la EDAR de La China según se indica en el anexo de mantenimiento del PPT</t>
  </si>
  <si>
    <t>ME-CH-157</t>
  </si>
  <si>
    <t>Verificación semestral del sistema de medición NITRATAX de la recirculación externa del reactor biológico de la EDAR de La China según se indica en el anexo de mantenimiento del PPT</t>
  </si>
  <si>
    <t>ME-CH-158</t>
  </si>
  <si>
    <t>Verificación anual del sistema de medición NITRATAX de la recirculación externa del reactor biológico de la EDAR de La China según se indica en el anexo de mantenimiento del PPT</t>
  </si>
  <si>
    <t>ME-CH-159</t>
  </si>
  <si>
    <t>Verificación trimestral del sistema de medición AMTAX de la EDAR de La China según se indica en el anexo de mantenimiento del PPT</t>
  </si>
  <si>
    <t>ME-CH-160</t>
  </si>
  <si>
    <t>Verificación semestral del sistema de medición AMTAX de la EDAR de La China según se indica en el anexo de mantenimiento del PPT</t>
  </si>
  <si>
    <t>ME-CH-161</t>
  </si>
  <si>
    <t>Verificación anual del sistema de medición AMTAX de la EDAR de La China según se indica en el anexo de mantenimiento del PPT</t>
  </si>
  <si>
    <t>ME-CH-162</t>
  </si>
  <si>
    <t>Verificación bienal del sistema de medición AMTAX de la EDAR de La China según se indica en el anexo de mantenimiento del PPT</t>
  </si>
  <si>
    <t>ME-CH-163</t>
  </si>
  <si>
    <t>Verificación trimestral del sistema de medición PHOSPHAX de la EDAR de La China según se indica en el anexo de mantenimiento del PPT</t>
  </si>
  <si>
    <t>ME-CH-164</t>
  </si>
  <si>
    <t>Verificación semestral del sistema de medición PHOSPHAX de la EDAR de La China según se indica en el anexo de mantenimiento del PPT</t>
  </si>
  <si>
    <t>ME-CH-165</t>
  </si>
  <si>
    <t>Verificación anual del sistema de medición PHOSPHAX de la EDAR de La China según se indica en el anexo de mantenimiento del PPT</t>
  </si>
  <si>
    <t>ME-CH-166</t>
  </si>
  <si>
    <t>Verificación bienal del sistema de medición PHOSPHAX de la EDAR de La China según se indica en el anexo de mantenimiento del PPT</t>
  </si>
  <si>
    <t>ME-CH-167</t>
  </si>
  <si>
    <t>VERIFICACIÓN TRIMESTRAL DE ANALIZADOR DE ORTOFOSFATOS EN CONTINUO: CASETA MINERVA</t>
  </si>
  <si>
    <t>ME-CH-168</t>
  </si>
  <si>
    <t>VERIFICACIÓN SEMESTRAL DE ANALIZADOR DE ORTOFOSFATOS EN CONTINUO: CASETA MINERVA</t>
  </si>
  <si>
    <t>ME-CH-169</t>
  </si>
  <si>
    <t>VERIFICACIÓN ANUAL DE ANALIZADOR DE ORTOFOSFATOS EN CONTINUO: CASETA MINERVA</t>
  </si>
  <si>
    <t>ME-CH-170</t>
  </si>
  <si>
    <t>VERIFICACIÓN CADA 2 AÑOS DE ANALIZADOR DE ORTOFOSFATOS EN CONTINUO: CASETA MINERVA</t>
  </si>
  <si>
    <t>ME-CH-171</t>
  </si>
  <si>
    <t>VERIFICACIÓN ANUAL DE ANALIZADOR DE LA SONDA DE AMONIO: CASETA MINERVA</t>
  </si>
  <si>
    <t>ME-CH-172</t>
  </si>
  <si>
    <t>VERIFICACIÓN ANUAL DE TURBIDÍMETRO: CASETA MINERVA</t>
  </si>
  <si>
    <t>ME-CH-173</t>
  </si>
  <si>
    <t>VERIFICACIÓN SEMESTRAL DE ANALIZADOR DE AMONIO: CASETA MINERVA.</t>
  </si>
  <si>
    <t>ME-CH-175</t>
  </si>
  <si>
    <t>VERIFICACIÓN ANUAL DE ANALIZADOR DE AMONIO: CASETA MINERVA</t>
  </si>
  <si>
    <t>ME-CH-176</t>
  </si>
  <si>
    <t>VERIFICACIÓN ANUAL DE MEDIDOR DE CONDUCTIVIDAD: CASETA MINERVA</t>
  </si>
  <si>
    <t>ME-CH-178</t>
  </si>
  <si>
    <t>VERIFICACIÓN ANUAL DE MEDIDOR DE PH: CASETA MINERVA</t>
  </si>
  <si>
    <t>ME-CH-179</t>
  </si>
  <si>
    <t>CONTRATO DE MANTENIMIENTO ANUAL PARA LOS EQUIPOS S::CAN DE LA ESTACIÓN MINERVA, INCLUYENDO FUNGIBLES DESCRITOS, MANO DE OBRA Y DESPLAZAMIENTOS PARA:
- 2 SPECTRO::LYSERS, VISITA SEMESTRAL
- 1 AMMO::LYSER (NH4, PH Y REF), VISITA SEMESTRAL
- 2 CON::CUBE, VISITA SEMESTRAL
INCLUYE: 
- CONSUMIBLES ELECTRODOS IÓN SELECTIVO
- ACTUALIZACIONES DE SOFTWARE 
- LIMPIEZAS QUE PUEDAN SER NECESARIAS ENTRE VISITA Y VISITA DE S::CAN REALIZADAS POR PERSONAL DE PLANTA</t>
  </si>
  <si>
    <t>ME-CH-180</t>
  </si>
  <si>
    <t>Verificación bienal del caudalímetro electromagnético de agua de entrada a la planta de reutilización de la EDAR de La China según se indica en el anexo de mantenimiento del PPT</t>
  </si>
  <si>
    <t>ME-CH-R-001</t>
  </si>
  <si>
    <t>Verificación bienal del caudalímetro ultrasónico CAT-300 de agua regenerada al depósito de almacenamiento de la planta de reutilización de la EDAR La China según se indica en el anexo de mantenimiento del PPT.</t>
  </si>
  <si>
    <t>ME-CH-R-002</t>
  </si>
  <si>
    <t>Verificación bienal del contador de agua regenerada consumida por las cisternas de la planta de reutilización de la EDAR La China según se indica en el anexo de mantenimiento del PPT.</t>
  </si>
  <si>
    <t>ME-CH-R-003</t>
  </si>
  <si>
    <t>Verificación bienal del medidor de nivel ultrasónico ubicado a la salida de la filtración de la planta de reutilización de la EDAR La China según se indica en el anexo de mantenimiento del PPT.</t>
  </si>
  <si>
    <t>ME-CH-R-004</t>
  </si>
  <si>
    <t>Verificación bienal del medidor de nivel ultrasónico nº1 del depósito de agua regenerada de la planta de reutilización de la EDAR La China según se indica en el anexo de mantenimiento del PPT.</t>
  </si>
  <si>
    <t>ME-CH-R-005</t>
  </si>
  <si>
    <t>Verificación anual del medidor de transmitancia del equipo de desinfección ultravioleta de la planta de reutilización de la EDAR La China según se indica en el anexo de mantenimiento del PPT.</t>
  </si>
  <si>
    <t>ME-CH-R-006</t>
  </si>
  <si>
    <t>Verificación bienal del medidor de transmitancia del equipo de desinfección ultravioleta de la planta de reutilización de la EDAR La China según se indica en el anexo de mantenimiento del PPT.</t>
  </si>
  <si>
    <t>ME-CH-R-007</t>
  </si>
  <si>
    <t>Verificación anual del turbidímetro del agua de salida del depósito de agua regenerada de la planta de reutilización de la EDAR La China según se indica en el anexo de mantenimiento del PPT.</t>
  </si>
  <si>
    <t>ME-CH-R-008</t>
  </si>
  <si>
    <t>Verificación anual del pHmetro del agua de salida del depósito de agua regenerada de la planta de reutilización de la EDAR La China según se indica en el anexo de mantenimiento del PPT.</t>
  </si>
  <si>
    <t>ME-CH-R-009</t>
  </si>
  <si>
    <t>Verificacion semestral del medidor de cloro del agua almacenada en el depósito de agua regenerada de la planta de reutilización de la EDAR La China según se indica en el anexo de mantenimiento del PPT.</t>
  </si>
  <si>
    <t>ME-CH-R-010</t>
  </si>
  <si>
    <t>FALTA CASETA MINERVA</t>
  </si>
  <si>
    <t>TOTAL METROLÓGICO LA CHINA</t>
  </si>
  <si>
    <t>EDAR LA CHINA: MANTENIMIENTO REGLAMENTARIO 5 años</t>
  </si>
  <si>
    <t>Inspección cada 3 años por OCA de alta tensión (SUBESTACIÓN)</t>
  </si>
  <si>
    <t>RE-CH-001</t>
  </si>
  <si>
    <t xml:space="preserve">Inspección cada 3 años por OCA de alta tensión (CENTROS DE TRANSFORMACIÓN)  </t>
  </si>
  <si>
    <t>RE-CH-002</t>
  </si>
  <si>
    <t xml:space="preserve">Inspección cada 3 años por OCA de alta tensión (LÍNEAS ELÉCTRICAS) incluida la línea que alimenta al CT del Tanque de Tormentas  </t>
  </si>
  <si>
    <t>RE-CH-003</t>
  </si>
  <si>
    <t>Revisión anual de alta tensión por empresa mantenedora</t>
  </si>
  <si>
    <t>RE-CH-004</t>
  </si>
  <si>
    <t xml:space="preserve">Inspección cada 5 años por OCA de baja tensión incluido ERAR y bombeo ERAR </t>
  </si>
  <si>
    <t>RE-CH-005</t>
  </si>
  <si>
    <t xml:space="preserve">Medición anual de tierras por técnico competente incluido ERAR y bombeo ERAR </t>
  </si>
  <si>
    <t>RE-CH-006</t>
  </si>
  <si>
    <t>Inspección de equipos a presión nivel A: Esfera de gas</t>
  </si>
  <si>
    <t>RE-CH-007</t>
  </si>
  <si>
    <t>Inspección de equipos a presión nivel B: Esfera de gas</t>
  </si>
  <si>
    <t>RE-CH-008</t>
  </si>
  <si>
    <t>Inspección de equipos a presión nivel C con pruebas sustitutivas de inspección de 100% de soldaduras con partículas magnéticas y ultrasonidos: Esfera de gas</t>
  </si>
  <si>
    <t>RE-CH-009</t>
  </si>
  <si>
    <t>Inspección de equipos a presión nivel A: Calderín compresor aire compresores gas A.P nº1</t>
  </si>
  <si>
    <t>RE-CH-010</t>
  </si>
  <si>
    <t xml:space="preserve">Inspección de equipos a presión nivel B: Calderín compresor aire compresores gas A.P nº1 </t>
  </si>
  <si>
    <t>RE-CH-011</t>
  </si>
  <si>
    <t>Inspección de equipos a presión nivel C: Calderín compresor aire compresores gas A.P nº1</t>
  </si>
  <si>
    <t>RE-CH-012</t>
  </si>
  <si>
    <t xml:space="preserve">Inspección de equipos a presión nivel A: Calderín compresor aire compresores gas A.P nº2 </t>
  </si>
  <si>
    <t>RE-CH-013</t>
  </si>
  <si>
    <t xml:space="preserve">Inspección de equipos a presión nivel B: Calderín compresor aire compresores gas A.P nº2 </t>
  </si>
  <si>
    <t>RE-CH-014</t>
  </si>
  <si>
    <t>Inspección de equipos a presión nivel C: Calderín compresor aire compresores gas A.P nº2</t>
  </si>
  <si>
    <t>RE-CH-015</t>
  </si>
  <si>
    <t xml:space="preserve">Inspección de equipos a presión nivel A: Calderín compresor aire flotación nº1 </t>
  </si>
  <si>
    <t>RE-CH-016</t>
  </si>
  <si>
    <t xml:space="preserve">Inspección de equipos a presión nivel B: Calderín compresor aire flotación nº1 </t>
  </si>
  <si>
    <t>RE-CH-017</t>
  </si>
  <si>
    <t>Inspección de equipos a presión nivel C: Calderín compresor aire flotación nº1</t>
  </si>
  <si>
    <t>RE-CH-018</t>
  </si>
  <si>
    <t xml:space="preserve">Inspección de equipos a presión nivel A: Calderín compresor aire flotación nº2 </t>
  </si>
  <si>
    <t>RE-CH-019</t>
  </si>
  <si>
    <t xml:space="preserve">Inspección de equipos a presión nivel B: Calderín compresor aire flotación nº2 </t>
  </si>
  <si>
    <t>RE-CH-020</t>
  </si>
  <si>
    <t>Inspección de equipos a presión nivel C: Calderín compresor aire flotación nº2</t>
  </si>
  <si>
    <t>RE-CH-021</t>
  </si>
  <si>
    <t xml:space="preserve">Inspección de equipos a presión nivel A: Calderín compresor aire flotación nº3 </t>
  </si>
  <si>
    <t>RE-CH-022</t>
  </si>
  <si>
    <t xml:space="preserve">Inspección de equipos a presión nivel B: Calderín compresor aire flotación nº3 </t>
  </si>
  <si>
    <t>RE-CH-023</t>
  </si>
  <si>
    <t>Inspección de equipos a presión nivel C: Calderín compresor aire flotación nº3</t>
  </si>
  <si>
    <t>RE-CH-024</t>
  </si>
  <si>
    <t xml:space="preserve">Inspección de equipos a presión nivel A: Calderín compresor taller </t>
  </si>
  <si>
    <t>RE-CH-025</t>
  </si>
  <si>
    <t>Inspección de equipos a presión nivel B: Calderín compresor taller</t>
  </si>
  <si>
    <t>RE-CH-026</t>
  </si>
  <si>
    <t>Inspección de equipos a presión nivel C: Calderín compresor taller</t>
  </si>
  <si>
    <t>RE-CH-027</t>
  </si>
  <si>
    <t xml:space="preserve">Inspección de equipos a presión nivel A: Calderín de biogás regulación presión a motores </t>
  </si>
  <si>
    <t>RE-CH-028</t>
  </si>
  <si>
    <t>Inspección de equipos a presión nivel B: Calderín de biogás regulación presión a motores</t>
  </si>
  <si>
    <t>RE-CH-029</t>
  </si>
  <si>
    <t>Inspección de equipos a presión nivel C: Calderín de biogás regulación presión a motores</t>
  </si>
  <si>
    <t>RE-CH-030</t>
  </si>
  <si>
    <t xml:space="preserve">Inspección de equipos a presión nivel A: Calderín horizontal presurización flotación del flotador nº3 </t>
  </si>
  <si>
    <t>RE-CH-031</t>
  </si>
  <si>
    <t>Inspección de equipos a presión nivel B: Calderín horizontal presurización flotación del flotador nº3</t>
  </si>
  <si>
    <t>RE-CH-032</t>
  </si>
  <si>
    <t>Inspección de equipos a presión nivel C: Calderín horizontal presurización flotación del flotador nº3</t>
  </si>
  <si>
    <t>RE-CH-033</t>
  </si>
  <si>
    <t xml:space="preserve">Inspección de equipos a presión nivel A: Calderín vertical compresores aire filtración terciaria </t>
  </si>
  <si>
    <t>RE-CH-034</t>
  </si>
  <si>
    <t>Inspección de equipos a presión nivel B: Calderín vertical compresores aire filtración terciaria</t>
  </si>
  <si>
    <t>RE-CH-035</t>
  </si>
  <si>
    <t>Inspección de equipos a presión nivel C: Calderín vertical compresores aire filtración terciaria</t>
  </si>
  <si>
    <t>RE-CH-036</t>
  </si>
  <si>
    <t xml:space="preserve">Inspección de equipos a presión nivel A: Calderín vertical presurización flotación del flotador nº1 </t>
  </si>
  <si>
    <t>RE-CH-037</t>
  </si>
  <si>
    <t>Inspección de equipos a presión nivel B: Calderín vertical presurización flotación del flotador nº1</t>
  </si>
  <si>
    <t>RE-CH-038</t>
  </si>
  <si>
    <t>Inspección de equipos a presión nivel C: Calderín vertical presurización flotación del flotador nº1</t>
  </si>
  <si>
    <t>RE-CH-039</t>
  </si>
  <si>
    <t xml:space="preserve">Inspección de equipos a presión nivel A: Calderín vertical presurización flotación del flotador nº2 </t>
  </si>
  <si>
    <t>RE-CH-040</t>
  </si>
  <si>
    <t>Inspección de equipos a presión nivel B: Calderín vertical presurización flotación del flotador nº2</t>
  </si>
  <si>
    <t>RE-CH-041</t>
  </si>
  <si>
    <t>Inspección de equipos a presión nivel C: Calderín vertical presurización flotación del flotador nº2</t>
  </si>
  <si>
    <t>RE-CH-042</t>
  </si>
  <si>
    <t xml:space="preserve">Inspección de equipos a presión nivel A: Compresor gas A.P. nº1. Salida refrigerador primera etapa </t>
  </si>
  <si>
    <t>RE-CH-043</t>
  </si>
  <si>
    <t>Inspección de equipos a presión nivel B: Compresor gas A.P. nº1. Salida refrigerador primera etapa</t>
  </si>
  <si>
    <t>RE-CH-044</t>
  </si>
  <si>
    <t>Inspección de equipos a presión nivel C: Compresor gas A.P. nº1. Salida refrigerador primera etapa</t>
  </si>
  <si>
    <t>RE-CH-045</t>
  </si>
  <si>
    <t xml:space="preserve">Inspección de equipos a presión nivel A: Compresor gas A.P. nº1. Entrada refrigerador primera etapa </t>
  </si>
  <si>
    <t>RE-CH-046</t>
  </si>
  <si>
    <t>Inspección de equipos a presión nivel B: Compresor gas A.P. nº1. Entrada refrigerador primera etapa</t>
  </si>
  <si>
    <t>RE-CH-047</t>
  </si>
  <si>
    <t>Inspección de equipos a presión nivel C: Compresor gas A.P. nº1. Entrada refrigerador primera etapa</t>
  </si>
  <si>
    <t>RE-CH-048</t>
  </si>
  <si>
    <t xml:space="preserve">Inspección de equipos a presión nivel A: Compresor gas A.P. nº1. Salida refrigerador etapa final </t>
  </si>
  <si>
    <t>RE-CH-049</t>
  </si>
  <si>
    <t>Inspección de equipos a presión nivel B: Compresor gas A.P. nº1. Salida refrigerador etapa final</t>
  </si>
  <si>
    <t>RE-CH-050</t>
  </si>
  <si>
    <t>Inspección de equipos a presión nivel C: Compresor gas A.P. nº1. Salida refrigerador etapa final</t>
  </si>
  <si>
    <t>RE-CH-051</t>
  </si>
  <si>
    <t xml:space="preserve">Inspección de equipos a presión nivel A: Compresor gas A.P. nº1. Entrada refrigerador etapa final </t>
  </si>
  <si>
    <t>RE-CH-052</t>
  </si>
  <si>
    <t>Inspección de equipos a presión nivel B: Compresor gas A.P. nº1. Entrada refrigerador etapa final</t>
  </si>
  <si>
    <t>RE-CH-053</t>
  </si>
  <si>
    <t>Inspección de equipos a presión nivel C: Compresor gas A.P. nº1. Entrada refrigerador etapa final</t>
  </si>
  <si>
    <t>RE-CH-054</t>
  </si>
  <si>
    <t xml:space="preserve">Inspección de equipos a presión nivel A: Compresor gas A.P. nº2. Salida refrigerador primera etapa </t>
  </si>
  <si>
    <t>RE-CH-055</t>
  </si>
  <si>
    <t>Inspección de equipos a presión nivel B: Compresor gas A.P. nº2. Salida refrigerador primera etapa</t>
  </si>
  <si>
    <t>RE-CH-056</t>
  </si>
  <si>
    <t>Inspección de equipos a presión nivel C: Compresor gas A.P. nº2. Salida refrigerador primera etapa</t>
  </si>
  <si>
    <t>RE-CH-057</t>
  </si>
  <si>
    <t xml:space="preserve">Inspección de equipos a presión nivel A: Compresor gas A.P. nº2. Entrada refrigerador primera etapa </t>
  </si>
  <si>
    <t>RE-CH-058</t>
  </si>
  <si>
    <t>Inspección de equipos a presión nivel B: Compresor gas A.P. nº2. Entrada refrigerador primera etapa</t>
  </si>
  <si>
    <t>RE-CH-059</t>
  </si>
  <si>
    <t>Inspección de equipos a presión nivel C: Compresor gas A.P. nº2. Entrada refrigerador primera etapa</t>
  </si>
  <si>
    <t>RE-CH-060</t>
  </si>
  <si>
    <t xml:space="preserve">Inspección de equipos a presión nivel A: Compresor gas A.P. nº2. Salida refrigerador etapa final </t>
  </si>
  <si>
    <t>RE-CH-061</t>
  </si>
  <si>
    <t>Inspección de equipos a presión nivel B: Compresor gas A.P. nº2. Salida refrigerador etapa final</t>
  </si>
  <si>
    <t>RE-CH-062</t>
  </si>
  <si>
    <t>Inspección de equipos a presión nivel C: Compresor gas A.P. nº2. Salida refrigerador etapa final</t>
  </si>
  <si>
    <t>RE-CH-063</t>
  </si>
  <si>
    <t xml:space="preserve">Inspección de equipos a presión nivel A: Compresor gas A.P. nº2. Entrada refrigerador etapa final </t>
  </si>
  <si>
    <t>RE-CH-064</t>
  </si>
  <si>
    <t>Inspección de equipos a presión nivel B: Compresor gas A.P. nº2. Entrada refrigerador etapa final</t>
  </si>
  <si>
    <t>RE-CH-065</t>
  </si>
  <si>
    <t>Inspección de equipos a presión nivel C: Compresor gas A.P. nº2. Entrada refrigerador etapa final</t>
  </si>
  <si>
    <t>RE-CH-066</t>
  </si>
  <si>
    <t xml:space="preserve">Inspección de equipos a presión nivel A: Vaso de expansión grande GUASCOR nº1 </t>
  </si>
  <si>
    <t>RE-CH-067</t>
  </si>
  <si>
    <t>Inspección de equipos a presión nivel B: Vaso de expansión grande GUASCOR nº1</t>
  </si>
  <si>
    <t>RE-CH-068</t>
  </si>
  <si>
    <t>Inspección de equipos a presión nivel C: Vaso de expansión grande GUASCOR nº1</t>
  </si>
  <si>
    <t>RE-CH-069</t>
  </si>
  <si>
    <t xml:space="preserve">Inspección de equipos a presión nivel A: Vaso de expansión grande GUASCOR nº2 </t>
  </si>
  <si>
    <t>RE-CH-070</t>
  </si>
  <si>
    <t xml:space="preserve">Inspección de equipos a presión nivel B: Vaso de expansión grande GUASCOR nº2 </t>
  </si>
  <si>
    <t>RE-CH-071</t>
  </si>
  <si>
    <t>Inspección de equipos a presión nivel C: Vaso de expansión grande GUASCOR nº2</t>
  </si>
  <si>
    <t>RE-CH-072</t>
  </si>
  <si>
    <t xml:space="preserve">Inspección de equipos a presión nivel A: Vaso de expansión grande GUASCOR nº3 </t>
  </si>
  <si>
    <t>RE-CH-073</t>
  </si>
  <si>
    <t>Inspección de equipos a presión nivel B: Vaso de expansión grande GUASCOR nº3</t>
  </si>
  <si>
    <t>RE-CH-074</t>
  </si>
  <si>
    <t>Inspección de equipos a presión nivel C: Vaso de expansión grande GUASCOR nº3</t>
  </si>
  <si>
    <t>RE-CH-075</t>
  </si>
  <si>
    <t xml:space="preserve">Inspección de equipos a presión nivel A: Vaso de expansión pequeño GUASCOR nº1 </t>
  </si>
  <si>
    <t>RE-CH-076</t>
  </si>
  <si>
    <t>Inspección de equipos a presión nivel B: Vaso de expansión pequeño GUASCOR nº1</t>
  </si>
  <si>
    <t>RE-CH-077</t>
  </si>
  <si>
    <t xml:space="preserve">Inspección de equipos a presión nivel A: Vaso de expansión pequeño GUASCOR nº2 </t>
  </si>
  <si>
    <t>RE-CH-078</t>
  </si>
  <si>
    <t>Inspección de equipos a presión nivel B: Vaso de expansión pequeño GUASCOR nº2</t>
  </si>
  <si>
    <t>RE-CH-079</t>
  </si>
  <si>
    <t xml:space="preserve">Inspección de equipos a presión nivel A: Vaso de expansión pequeño GUASCOR nº3 </t>
  </si>
  <si>
    <t>RE-CH-080</t>
  </si>
  <si>
    <t>Inspección de equipos a presión nivel B: Vaso de expansión pequeño GUASCOR nº3</t>
  </si>
  <si>
    <t>RE-CH-081</t>
  </si>
  <si>
    <t xml:space="preserve">Inspección de equipos a presión nivel A: Vaso de expansión turbocompresor nº1 </t>
  </si>
  <si>
    <t>RE-CH-082</t>
  </si>
  <si>
    <t xml:space="preserve">Inspección de equipos a presión nivel B: Vaso de expansión turbocompresor nº1 </t>
  </si>
  <si>
    <t>RE-CH-083</t>
  </si>
  <si>
    <t xml:space="preserve">Inspección de equipos a presión nivel A: Vaso de expansión turbocompresor nº2  </t>
  </si>
  <si>
    <t>RE-CH-084</t>
  </si>
  <si>
    <t xml:space="preserve">Inspección de equipos a presión nivel B: Vaso de expansión turbocompresor nº2 </t>
  </si>
  <si>
    <t>RE-CH-085</t>
  </si>
  <si>
    <t>Inspección de equipos a presión nivel A:  Calderín  compresor apoyo aire filtración terciaria</t>
  </si>
  <si>
    <t>RE-CH-086</t>
  </si>
  <si>
    <t xml:space="preserve">Inspección de equipos a presión nivel B: Calderín  compresor apoyo aire filtración terciaria </t>
  </si>
  <si>
    <t>RE-CH-087</t>
  </si>
  <si>
    <t>Inspección de equipos a presión nivel C: Calderín  compresor apoyo aire filtración terciaria</t>
  </si>
  <si>
    <t>RE-CH-088</t>
  </si>
  <si>
    <t>Inspección de equipos a presión nivel A: Calderín compresor inyección aire tuberías purga en digestión</t>
  </si>
  <si>
    <t>RE-CH-089</t>
  </si>
  <si>
    <t>Inspección de equipos a presión nivel B: Calderín compresor inyección aire tuberías purga en digestión</t>
  </si>
  <si>
    <t>RE-CH-090</t>
  </si>
  <si>
    <t>Inspección de equipos a presión nivel C: Calderín compresor inyección aire tuberías purga en digestión</t>
  </si>
  <si>
    <t>RE-CH-091</t>
  </si>
  <si>
    <t>Inspección de equipos a presión nivel B: Tuberías calderín horizontal flotador nº3</t>
  </si>
  <si>
    <t>RE-CH-092</t>
  </si>
  <si>
    <t xml:space="preserve">Inspección de equipos a presión nivel A: Vaso de expansión sistema refrigeración compresores de gas a esfera nº1  </t>
  </si>
  <si>
    <t>RE-CH-093</t>
  </si>
  <si>
    <t xml:space="preserve">Inspección de equipos a presión nivel B: Vaso de expansión sistema refrigeración compresores de gas a esfera nº1 </t>
  </si>
  <si>
    <t>RE-CH-094</t>
  </si>
  <si>
    <t xml:space="preserve">Inspección de equipos a presión nivel A: Vaso de expansión sistema refrigeración compresores de gas a esfera nº2  </t>
  </si>
  <si>
    <t>RE-CH-095</t>
  </si>
  <si>
    <t xml:space="preserve">Inspección de equipos a presión nivel B: Vaso de expansión sistema refrigeración compresores de gas a esfera nº2 </t>
  </si>
  <si>
    <t>RE-CH-096</t>
  </si>
  <si>
    <t>Revisión de aparatos de elevación: Puente grúa cuchara bivalva en pozo de gruesos 3,2 T</t>
  </si>
  <si>
    <t>RE-CH-097</t>
  </si>
  <si>
    <t>Revisión de aparatos de elevación: Puente grúa edificio de tamices de finos 5 T</t>
  </si>
  <si>
    <t>RE-CH-098</t>
  </si>
  <si>
    <t>Revisión de aparatos de elevación: Polipasto manual clasificador de arenas nº1  2 T</t>
  </si>
  <si>
    <t>RE-CH-099</t>
  </si>
  <si>
    <t>Revisión de aparatos de elevación: Polipasto manual clasificador de arenas nº2  2 T</t>
  </si>
  <si>
    <t>RE-CH-100</t>
  </si>
  <si>
    <t>Revisión de aparatos de elevación: Polipasto eléctrico edificio de elevación I 1 T</t>
  </si>
  <si>
    <t>RE-CH-101</t>
  </si>
  <si>
    <t>Revisión de aparatos de elevación: Polipasto eléctrico elevación I 1,6 T</t>
  </si>
  <si>
    <t>RE-CH-102</t>
  </si>
  <si>
    <t>Revisión de aparatos de elevación: Polipasto eléctrico edificio elevación II 1,6 T</t>
  </si>
  <si>
    <t>RE-CH-103</t>
  </si>
  <si>
    <t>Revisión de aparatos de elevación: Polipasto eléctrico edificio de elevación II 3,2 T</t>
  </si>
  <si>
    <t>RE-CH-104</t>
  </si>
  <si>
    <t>Revisión de aparatos de elevación: Puente grúa soplantes y turbocompresores 10 T</t>
  </si>
  <si>
    <t>RE-CH-105</t>
  </si>
  <si>
    <t>Revisión de aparatos de elevación: Polipasto eléctrico edificio soplantes 5 T</t>
  </si>
  <si>
    <t>RE-CH-106</t>
  </si>
  <si>
    <t>Revisión de aparatos de elevación: Polipasto eléctrico edificio de elevación III 1,6 T</t>
  </si>
  <si>
    <t>RE-CH-107</t>
  </si>
  <si>
    <t>Revisión de aparatos de elevación: Polipasto eléctrico edificio de elevación III 3,2 T</t>
  </si>
  <si>
    <t>RE-CH-108</t>
  </si>
  <si>
    <t>Revisión de aparatos de elevación: Polipasto eléctrico tamices fangos 0,5 T</t>
  </si>
  <si>
    <t>RE-CH-109</t>
  </si>
  <si>
    <t>Revisión de aparatos de elevación: Polipasto eléctrico reserva 0,5 T</t>
  </si>
  <si>
    <t>RE-CH-110</t>
  </si>
  <si>
    <t>Revisión de aparatos de elevación: Polipasto eléctrico en bombeo de espesadores de gravedad 1 T</t>
  </si>
  <si>
    <t>RE-CH-111</t>
  </si>
  <si>
    <t>Revisión de aparatos de elevación: Polipasto eléctrico en bombeo de flotadores 1 T</t>
  </si>
  <si>
    <t>RE-CH-112</t>
  </si>
  <si>
    <t>Revisión de aparatos de elevación: Polipasto eléctrico sobre filtros banda nº1 1 T</t>
  </si>
  <si>
    <t>RE-CH-113</t>
  </si>
  <si>
    <t>Revisión de aparatos de elevación: Polipasto eléctrico sobre filtros banda nº2 1 T</t>
  </si>
  <si>
    <t>RE-CH-114</t>
  </si>
  <si>
    <t>Revisión de aparatos de elevación: Polipasto eléctrico polielectrolito en sala filtros banda 1 T</t>
  </si>
  <si>
    <t>RE-CH-115</t>
  </si>
  <si>
    <t>Revisión de aparatos de elevación: Polipasto eléctrico centrifugadoras 3,2 T</t>
  </si>
  <si>
    <t>RE-CH-116</t>
  </si>
  <si>
    <t>Revisión de aparatos de elevación: Polipasto eléctrico centrifugadoras 2 T</t>
  </si>
  <si>
    <t>RE-CH-117</t>
  </si>
  <si>
    <t>Revisión de aparatos de elevación: Polipasto eléctrico centrifugadoras 1 T</t>
  </si>
  <si>
    <t>RE-CH-118</t>
  </si>
  <si>
    <t>Revisión de aparatos de elevación: Polipasto eléctrico polielectrolito sala centrifugadoras 1 T</t>
  </si>
  <si>
    <t>RE-CH-119</t>
  </si>
  <si>
    <t>Revisión de aparatos de elevación: Puente grúa motogeneración 10 T</t>
  </si>
  <si>
    <t>RE-CH-120</t>
  </si>
  <si>
    <t>Revisión de aparatos de elevación: Polipasto eléctrico edificio de reactivos del tratamiento terciario 2,5 T</t>
  </si>
  <si>
    <t>RE-CH-121</t>
  </si>
  <si>
    <t>Revisión de aparatos de elevación: Polipasto eléctrico filtros terciario nº 1 2,5 T</t>
  </si>
  <si>
    <t>RE-CH-122</t>
  </si>
  <si>
    <t>Revisión de aparatos de elevación: Polipasto eléctrico filtros terciario nº 2 2,5 T</t>
  </si>
  <si>
    <t>RE-CH-123</t>
  </si>
  <si>
    <t>Inspección por OCA cada 5 años del APQ de desodorización del pretratamiento (1 depósito de NaOH y 1 de NAClO)</t>
  </si>
  <si>
    <t>RE-CH-124</t>
  </si>
  <si>
    <t>Inspección por OCA cada 5 años del APQ de desodorización de deshidratación (1 depósito de NaOH y 1 de NAClO)</t>
  </si>
  <si>
    <t>RE-CH-125</t>
  </si>
  <si>
    <t>Inspección por OCA cada 5 años del APQ de dosificación hipoclorito sódico en el canal de regantes</t>
  </si>
  <si>
    <t>RE-CH-126</t>
  </si>
  <si>
    <t>Inspección por OCA cada 5 años del APQ de dosificación de cloruro férrico para eliminación de P (2 depósitos)</t>
  </si>
  <si>
    <t>RE-CH-127</t>
  </si>
  <si>
    <t>Inspección PCI cada 10 años de la instalación de extinción y protección contra incendios según RD 513/2017</t>
  </si>
  <si>
    <t>RE-CH-128</t>
  </si>
  <si>
    <t>Revisión anual PCI por empresa habilitada de extintor ABC con retimbrado si procede, incluye alumbrado de emergencia y señalización.</t>
  </si>
  <si>
    <t>RE-CH-129</t>
  </si>
  <si>
    <t>Revisión anual PCI por empresa habilitada de extintor CO2 con retimbrado si procede, incluye alumbrado de emergencia y señalización.</t>
  </si>
  <si>
    <t>RE-CH-130</t>
  </si>
  <si>
    <t>Revisión anual PCI por empresa habilitada de centralitas de detección y alarma de incendios.</t>
  </si>
  <si>
    <t>RE-CH-131</t>
  </si>
  <si>
    <t>Revisión anual PCI por empresa habilitada de hidrante con pruebas si procede.</t>
  </si>
  <si>
    <t>RE-CH-132</t>
  </si>
  <si>
    <t>Certificado anual RITE por mantenedora habilitada de la instalación térmica de edificios P&lt; 70kW, inlcuido ERAR y BOMBEO ERAR</t>
  </si>
  <si>
    <t>RE-CH-133</t>
  </si>
  <si>
    <t>Control de fugas reglamentario anual por mantenedora habilitada RITE inlcuido ERAR y BOMBEO ERAR</t>
  </si>
  <si>
    <t>RE-CH-134</t>
  </si>
  <si>
    <t>Inspección cada 5 años por OCA de las instalaciones RITE  P&lt;70 kW I.T.4.2.2. RD1027/2007 consolidado, inlcuido ERAR y BOMBEO ERAR</t>
  </si>
  <si>
    <t>RE-CH-135</t>
  </si>
  <si>
    <t>Inspección cada 15 años de eficiencia energética por OCA de las instalaciones térmicas completas RITE P&lt;70 Kw, inlcuido ERAR y BOMBEO ERAR</t>
  </si>
  <si>
    <t>RE-CH-136</t>
  </si>
  <si>
    <t>Desarrollo e implantación de Plan Sanitario de Legionella según RD 487/2022</t>
  </si>
  <si>
    <t>RE-CH-137</t>
  </si>
  <si>
    <t>Revisión anual Plan Sanitario de Legionella según RD 487/2022</t>
  </si>
  <si>
    <t>RE-CH-138</t>
  </si>
  <si>
    <t>Prevención y control de la LEGIONELOSIS según RD 487/2022. Limpieza y desinfección anual red ACS, AFCH y red de agua industrial por empresa autorizada</t>
  </si>
  <si>
    <t>RE-CH-139</t>
  </si>
  <si>
    <t>Prevención y control de la LEGIONELOSIS según RD 487/2022. Analíticas  trimestrales Legionella sp, aerobios y hierro (ACS, AFCH, red de agua industrial y duchas lavaojos) por empresa autorizada</t>
  </si>
  <si>
    <t>RE-CH-140</t>
  </si>
  <si>
    <t>Formación Prevención y control de la LEGIONELOSIS operaciones Art. 18 RD 487/2022</t>
  </si>
  <si>
    <t>RE-CH-141</t>
  </si>
  <si>
    <t>Revisión bienal de báscula de pesaje</t>
  </si>
  <si>
    <t>RE-CH-142</t>
  </si>
  <si>
    <t>Revisión semestral puerta Automática Enrollable  REJAS DE GRUESOS</t>
  </si>
  <si>
    <t>RE-CH-143</t>
  </si>
  <si>
    <t>Revisión semestral puerta Automática Enrollable  TAMICES DE FINOS</t>
  </si>
  <si>
    <t>RE-CH-144</t>
  </si>
  <si>
    <t>Revisión semestral puerta Automática Enrollable  DESARENADO TAMIZ</t>
  </si>
  <si>
    <t>RE-CH-145</t>
  </si>
  <si>
    <t>Revisión semestral puerta Automática Enrollable  DESARENADO CLASIFICADORES</t>
  </si>
  <si>
    <t>RE-CH-146</t>
  </si>
  <si>
    <t>Revisión semestral puerta Automática Enrollable TAMICES DE FANGO</t>
  </si>
  <si>
    <t>RE-CH-147</t>
  </si>
  <si>
    <t>Revisión semestral puerta Automática Corredera ENTRADA PLANTA NORTE</t>
  </si>
  <si>
    <t>RE-CH-148</t>
  </si>
  <si>
    <t>Revisión semestral puerta Automática Corredera SALIDA PLANTA SUR</t>
  </si>
  <si>
    <t>RE-CH-149</t>
  </si>
  <si>
    <t xml:space="preserve">Revisión anual puerta Manual  Corredera ELEVACION 2 DE FANGO </t>
  </si>
  <si>
    <t>RE-CH-150</t>
  </si>
  <si>
    <t>Revisión anual puerta Manual  Corredera SOPLANTES DESARENADO</t>
  </si>
  <si>
    <t>RE-CH-151</t>
  </si>
  <si>
    <t>Revisión anual puerta Manual  Corredera DESHIDRATACION NORTE</t>
  </si>
  <si>
    <t>RE-CH-152</t>
  </si>
  <si>
    <t>Revisión anual puerta Manual  Corredera DESHIDRATACION SUR</t>
  </si>
  <si>
    <t>RE-CH-153</t>
  </si>
  <si>
    <t>Revisión anual puerta Manual  Corredera DESHIDRATACION OESTE 1</t>
  </si>
  <si>
    <t>RE-CH-154</t>
  </si>
  <si>
    <t>Revisión anual puerta Manual  Corredera DESHIDRATACION OESTE 2</t>
  </si>
  <si>
    <t>RE-CH-155</t>
  </si>
  <si>
    <t>Revisión anual puerta Manual  Corredera DESHIDRATACION OESTE 3</t>
  </si>
  <si>
    <t>RE-CH-156</t>
  </si>
  <si>
    <t>Revisión anual puerta Manual  Corredera DESHIDRATACION OESTE 4</t>
  </si>
  <si>
    <t>RE-CH-157</t>
  </si>
  <si>
    <t>Revisión anual puerta Manual  Corredera DESHIDRATACION OESTE 5</t>
  </si>
  <si>
    <t>RE-CH-158</t>
  </si>
  <si>
    <t>Revisión anual puerta Manual  Corredera ANTIGUA 3D</t>
  </si>
  <si>
    <t>RE-CH-159</t>
  </si>
  <si>
    <t>Revisión anual puerta Manual  Corredera FILTRACION TERCIARIA</t>
  </si>
  <si>
    <t>RE-CH-160</t>
  </si>
  <si>
    <t>Revisión anual puerta Manual  Telescópica o plegable TALLER MECANICO</t>
  </si>
  <si>
    <t>RE-CH-161</t>
  </si>
  <si>
    <t>Revisión anual puerta Manual  Telescópica o plegable ALMACEN DE GRASAS</t>
  </si>
  <si>
    <t>RE-CH-162</t>
  </si>
  <si>
    <t>Revisión anual puerta Manual  Telescópica o plegable TALLER SOLDADURA</t>
  </si>
  <si>
    <t>RE-CH-163</t>
  </si>
  <si>
    <t>Revisión anual puerta Manual  Batiente o abatible ELEVACION 3 DE FANGO</t>
  </si>
  <si>
    <t>RE-CH-164</t>
  </si>
  <si>
    <t>Revisión anual puerta Manual  Batiente o abatible ANTIGUO EDIFICIO DE CLORACION</t>
  </si>
  <si>
    <t>RE-CH-165</t>
  </si>
  <si>
    <t>Revisión anual puerta Manual  Batiente o abatible TURBOS Y SOPLANTES</t>
  </si>
  <si>
    <t>RE-CH-166</t>
  </si>
  <si>
    <t>Revisión anual puerta Manual  Batiente o abatible CENTRO DE TRANSFORMACION</t>
  </si>
  <si>
    <t>RE-CH-167</t>
  </si>
  <si>
    <t>Revisión anual puerta Manual  Batiente o abatible CCM ET1</t>
  </si>
  <si>
    <t>RE-CH-168</t>
  </si>
  <si>
    <t>Revisión anual puerta Manual  Batiente o abatible ET1</t>
  </si>
  <si>
    <t>RE-CH-169</t>
  </si>
  <si>
    <t>Revisión anual puerta Manual  Batiente o abatible ELEVACION 1</t>
  </si>
  <si>
    <t>RE-CH-170</t>
  </si>
  <si>
    <t>Revisión anual puerta Manual  Batiente o abatible MOTOGENERACION PUERTA OESTE</t>
  </si>
  <si>
    <t>RE-CH-171</t>
  </si>
  <si>
    <t>Revisión anual puerta Manual  Batiente o abatible MOTOGENERACION PUERTA SUR</t>
  </si>
  <si>
    <t>RE-CH-172</t>
  </si>
  <si>
    <t>Revisión anual puerta Manual  Batiente o abatible MOTOGENERACION PUERTA INTERIOR</t>
  </si>
  <si>
    <t>RE-CH-173</t>
  </si>
  <si>
    <t>Revisión anual puerta Manual  Batiente o abatible INTERCAMBIADORES DIG.PRIMARIA</t>
  </si>
  <si>
    <t>RE-CH-174</t>
  </si>
  <si>
    <t xml:space="preserve">Revisión anual puerta Manual  Batiente o abatible ANTIGUA SALA COMPRESORES </t>
  </si>
  <si>
    <t>RE-CH-175</t>
  </si>
  <si>
    <t>Revisión anual puerta Manual  Batiente o abatible ET4</t>
  </si>
  <si>
    <t>RE-CH-176</t>
  </si>
  <si>
    <t>Revisión anual puerta Manual  Batiente o abatible TRAFO 1 ET2</t>
  </si>
  <si>
    <t>RE-CH-177</t>
  </si>
  <si>
    <t>Revisión anual puerta Manual  Batiente o abatible TRAFO 2 ET2</t>
  </si>
  <si>
    <t>RE-CH-178</t>
  </si>
  <si>
    <t>Revisión anual puerta Manual  Batiente o abatible TRAFO 3 ET2</t>
  </si>
  <si>
    <t>RE-CH-179</t>
  </si>
  <si>
    <t>Revisión anual puerta Manual  Batiente o abatible TRAFO 4 ET2</t>
  </si>
  <si>
    <t>RE-CH-180</t>
  </si>
  <si>
    <t>Revisión anual puerta Manual  Batiente o abatible FILTROS AMIAD</t>
  </si>
  <si>
    <t>RE-CH-181</t>
  </si>
  <si>
    <t>Revisión anual por empresa por empresa especializada de ANCLAJE fijo certificado</t>
  </si>
  <si>
    <t>RE-CH-182</t>
  </si>
  <si>
    <t>Revisión anual por empresa por empresa especializada de LÍNEAS DE VIDA certificado</t>
  </si>
  <si>
    <t>RE-CH-183</t>
  </si>
  <si>
    <t>Revisión cada 5 años por empresa habilitada de la línea de gas y aparatos a gas según el RD 919/2006</t>
  </si>
  <si>
    <t>RE-CH-184</t>
  </si>
  <si>
    <t>Revisión anual por empresa especializada de la instalación completa de pararrayos (8 pararrayos)</t>
  </si>
  <si>
    <t>RE-CH-185</t>
  </si>
  <si>
    <t>Revisión anual de equipos a presión: Esfera de gas</t>
  </si>
  <si>
    <t>RE-CH-186</t>
  </si>
  <si>
    <t>Revisión anual de equipos a presión: Calderín compresor aire compresores gas A.P nº1</t>
  </si>
  <si>
    <t>RE-CH-187</t>
  </si>
  <si>
    <t>Revisión anual de equipos a presión: Calderín compresor aire compresores gas A.P nº2</t>
  </si>
  <si>
    <t>RE-CH-188</t>
  </si>
  <si>
    <t>Revisión anual de equipos a presión: Calderín compresor aire flotación nº1</t>
  </si>
  <si>
    <t>RE-CH-189</t>
  </si>
  <si>
    <t>Revisión anual de equipos a presión: Calderín compresor aire flotación nº2</t>
  </si>
  <si>
    <t>RE-CH-190</t>
  </si>
  <si>
    <t>Revisión anual de equipos a presión: Calderín compresor aire flotación nº3</t>
  </si>
  <si>
    <t>RE-CH-191</t>
  </si>
  <si>
    <t>Revisión anual de equipos a presión: Calderín compresor taller</t>
  </si>
  <si>
    <t>RE-CH-192</t>
  </si>
  <si>
    <t>Revisión anual de equipos a presión: Calderín de biogás regulación presión a motores</t>
  </si>
  <si>
    <t>RE-CH-193</t>
  </si>
  <si>
    <t>Revisión anual de equipos a presión: Calderín horizontal presurización flotación del flotador nº3</t>
  </si>
  <si>
    <t>RE-CH-194</t>
  </si>
  <si>
    <t>Revisión anual de equipos a presión: Calderín vertical compresores aire filtración terciaria</t>
  </si>
  <si>
    <t>RE-CH-195</t>
  </si>
  <si>
    <t>Revisión anual de equipos a presión: Calderín vertical presurización flotación del flotador nº1</t>
  </si>
  <si>
    <t>RE-CH-196</t>
  </si>
  <si>
    <t>Revisión anual de equipos a presión: Calderín vertical presurización flotación del flotador nº2</t>
  </si>
  <si>
    <t>RE-CH-197</t>
  </si>
  <si>
    <t>Revisión anual de equipos a presión: Compresor gas A.P. nº1. Salida refrigerador primera etapa</t>
  </si>
  <si>
    <t>RE-CH-198</t>
  </si>
  <si>
    <t>Revisión anual de equipos a presión: Compresor gas A.P. nº1. Entrada refrigerador primera etapa</t>
  </si>
  <si>
    <t>RE-CH-199</t>
  </si>
  <si>
    <t>Revisión anual de equipos a presión: Compresor gas A.P. nº1. Salida refrigerador etapa final</t>
  </si>
  <si>
    <t>RE-CH-200</t>
  </si>
  <si>
    <t>Revisión anual de equipos a presión: Compresor gas A.P. nº1. Entrada refrigerador etapa final</t>
  </si>
  <si>
    <t>RE-CH-201</t>
  </si>
  <si>
    <t>Revisión anual de equipos a presión: Compresor gas A.P. nº2. Salida refrigerador primera etapa</t>
  </si>
  <si>
    <t>RE-CH-202</t>
  </si>
  <si>
    <t>Revisión anual de equipos a presión: Compresor gas A.P. nº2. Entrada refrigerador primera etapa</t>
  </si>
  <si>
    <t>RE-CH-203</t>
  </si>
  <si>
    <t>Revisión anual de equipos a presión: Compresor gas A.P. nº2. Salida refrigerador etapa final</t>
  </si>
  <si>
    <t>RE-CH-204</t>
  </si>
  <si>
    <t>Revisión anual de equipos a presión: Compresor gas A.P. nº2. Entrada refrigerador etapa final</t>
  </si>
  <si>
    <t>RE-CH-205</t>
  </si>
  <si>
    <t>Revisión anual de equipos a presión: Vaso de expansión grande GUASCOR nº1</t>
  </si>
  <si>
    <t>RE-CH-206</t>
  </si>
  <si>
    <t>Revisión anual de equipos a presión: Vaso de expansión grande GUASCOR nº2</t>
  </si>
  <si>
    <t>RE-CH-207</t>
  </si>
  <si>
    <t>Revisión anual de equipos a presión: Vaso de expansión grande GUASCOR nº3</t>
  </si>
  <si>
    <t>RE-CH-208</t>
  </si>
  <si>
    <t>Revisión anual de equipos a presión: Vaso de expansión pequeño GUASCOR nº1</t>
  </si>
  <si>
    <t>RE-CH-209</t>
  </si>
  <si>
    <t>Revisión anual de equipos a presión: Vaso de expansión pequeño GUASCOR nº2</t>
  </si>
  <si>
    <t>RE-CH-210</t>
  </si>
  <si>
    <t>Revisión anual de equipos a presión: Vaso de expansión pequeño GUASCOR nº3</t>
  </si>
  <si>
    <t>RE-CH-211</t>
  </si>
  <si>
    <t>Revisión anual de equipos a presión: Vaso de expansión turbocompresor nº1</t>
  </si>
  <si>
    <t>RE-CH-212</t>
  </si>
  <si>
    <t>Revisión anual de equipos a presión: Vaso de expansión turbocompresor nº2</t>
  </si>
  <si>
    <t>RE-CH-213</t>
  </si>
  <si>
    <t>Revisión anual de equipos a presión: Calderín  compresor apoyo aire filtración terciaria</t>
  </si>
  <si>
    <t>RE-CH-214</t>
  </si>
  <si>
    <t>Revisión anual de equipos a presión: Vaso de expansión sistema refrigeración compresores de gas a esfera nº1</t>
  </si>
  <si>
    <t>RE-CH-215</t>
  </si>
  <si>
    <t>Revisión anual de equipos a presión: Vaso de expansión sistema refrigeración compresores de gas a esfera nº2</t>
  </si>
  <si>
    <t>RE-CH-216</t>
  </si>
  <si>
    <t>Revisión anual de equipos a presión: Calderín compresor inyección aire tuberías purga en digestión</t>
  </si>
  <si>
    <t>RE-CH-217</t>
  </si>
  <si>
    <t>Revisión anual de equipos a presión: Tuberías calderín horizontal flotador nº3</t>
  </si>
  <si>
    <t>RE-CH-218</t>
  </si>
  <si>
    <t>Revisión anual de equipos a presión artículo 4.3: Caldera</t>
  </si>
  <si>
    <t>RE-CH-219</t>
  </si>
  <si>
    <t>Revisión anual de equipos a presión artículo 4.3: Intercambiador de calor agua-fango nº1</t>
  </si>
  <si>
    <t>RE-CH-220</t>
  </si>
  <si>
    <t>Revisión anual de equipos a presión artículo 4.3: Intercambiador de calor agua-fango nº2</t>
  </si>
  <si>
    <t>RE-CH-221</t>
  </si>
  <si>
    <t>Revisión anual de equipos a presión artículo 4.3: Intercambiador de calor agua-fango nº3</t>
  </si>
  <si>
    <t>RE-CH-222</t>
  </si>
  <si>
    <t>Revisión anual de equipos a presión artículo 4.3: Intercambiador de calor agua-fango nº4</t>
  </si>
  <si>
    <t>RE-CH-223</t>
  </si>
  <si>
    <t>Revisión anual de equipos a presión artículo 4.3: Intercambiador de calor agua-fango nº5</t>
  </si>
  <si>
    <t>RE-CH-224</t>
  </si>
  <si>
    <t>Revisión anual de equipos a presión artículo 4.3: Intercambiador de calor agua-fango nº6</t>
  </si>
  <si>
    <t>RE-CH-225</t>
  </si>
  <si>
    <t>Revisión anual de equipos a presión artículo 4.3: Intercambiador de calor agua-fango nº7</t>
  </si>
  <si>
    <t>RE-CH-226</t>
  </si>
  <si>
    <t>Revisión anual de equipos a presión artículo 4.3: Intercambiadores de placas GUASCOR nº1</t>
  </si>
  <si>
    <t>RE-CH-227</t>
  </si>
  <si>
    <t>Revisión anual de equipos a presión artículo 4.3: Intercambiadores de placas GUASCOR nº2</t>
  </si>
  <si>
    <t>RE-CH-228</t>
  </si>
  <si>
    <t>Revisión anual de equipos a presión artículo 4.3: Intercambiadores de placas GUASCOR nº3</t>
  </si>
  <si>
    <t>RE-CH-229</t>
  </si>
  <si>
    <t>Revisión anual de equipos a presión artículo 4.3: Intercambiador de gases de escape GUASCOR nº1</t>
  </si>
  <si>
    <t>RE-CH-230</t>
  </si>
  <si>
    <t>Revisión anual de equipos a presión artículo 4.3: Intercambiadores de gases de escape GUASCOR nº2</t>
  </si>
  <si>
    <t>RE-CH-231</t>
  </si>
  <si>
    <t>Revisión anual de equipos a presión artículo 4.3: Intercambiadores de gases de escape GUASCOR nº3</t>
  </si>
  <si>
    <t>RE-CH-232</t>
  </si>
  <si>
    <t>Revisión anual por responsable designado del APQ de desodorización del pretratamiento (1 depósito de NaOH y 1 de NAClO)</t>
  </si>
  <si>
    <t>RE-CH-233</t>
  </si>
  <si>
    <t>Revisión anual por inspector propio u OCA del APQ de desodorización de deshidratación (1 depósito de NaOH y 1 de NAClO)</t>
  </si>
  <si>
    <t>RE-CH-234</t>
  </si>
  <si>
    <t>Revisión anual por inspector propio u OCA del APQ de dosificación hipoclorito sódico en el canal de regantes</t>
  </si>
  <si>
    <t>RE-CH-235</t>
  </si>
  <si>
    <t>Revisión anual por inspector propio u OCA del APQ de dosificación de cloruro férrico para eliminación de P</t>
  </si>
  <si>
    <t>RE-CH-236</t>
  </si>
  <si>
    <t>Certificado anual de la revisión semanal de todos los APQ ,con los registros de la revisión, de las instalaciones de APQ</t>
  </si>
  <si>
    <t>RE-CH-237</t>
  </si>
  <si>
    <t>Prevención y control de la legionelosis según RD 487/2022. Certificado anual de la realización de las acciones diarias, semanales, mensuales y trimestrales con los registros incluido ERAR y BOMBEO ERAR</t>
  </si>
  <si>
    <t>RE-CH-238</t>
  </si>
  <si>
    <t>Certificado anual PCI de mantenimientos internos según RD 513/2017 de extinción y protección contra incendios</t>
  </si>
  <si>
    <t>RE-CH-239</t>
  </si>
  <si>
    <t>Inspección de equipos a presión nivel A: Acumulador hidroneumático antiariete Bombeo Parque Entrevías</t>
  </si>
  <si>
    <t>RE-CH-R-001</t>
  </si>
  <si>
    <t>Inspección de equipos a presión nivel B: Acumulador hidroneumático antiariete Bombeo Parque Entrevías</t>
  </si>
  <si>
    <t>RE-CH-R-002</t>
  </si>
  <si>
    <t>Inspección de equipos a presión nivel C: Acumulador hidroneumático antiariete Bombeo Parque Entrevías</t>
  </si>
  <si>
    <t>RE-CH-R-003</t>
  </si>
  <si>
    <t>Inspección de equipos a presión nivel A: Acumulador hidroneumático antiariete Bombeo Parque Tierno Galván</t>
  </si>
  <si>
    <t>RE-CH-R-004</t>
  </si>
  <si>
    <t>Inspección de equipos a presión nivel B: Acumulador hidroneumático antiariete Bombeo Parque Tierno Galván</t>
  </si>
  <si>
    <t>RE-CH-R-005</t>
  </si>
  <si>
    <t>Inspección de equipos a presión nivel C: Acumulador hidroneumático antiariete Bombeo Parque Tierno Galván</t>
  </si>
  <si>
    <t>RE-CH-R-006</t>
  </si>
  <si>
    <t>Inspección de equipos a presión nivel A: Acumulador hidroneumático antiariete Bombeo Parque Sur</t>
  </si>
  <si>
    <t>RE-CH-R-007</t>
  </si>
  <si>
    <t>Inspección de equipos a presión nivel B: Acumulador hidroneumático antiariete Bombeo Parque Sur</t>
  </si>
  <si>
    <t>RE-CH-R-008</t>
  </si>
  <si>
    <t>Inspección de equipos a presión nivel C: Acumulador hidroneumático antiariete Bombeo  Parque Sur</t>
  </si>
  <si>
    <t>RE-CH-R-009</t>
  </si>
  <si>
    <t>Inspección de equipos a presión nivel A: Calderín compresores aire servicios Parques y Jardines nº1</t>
  </si>
  <si>
    <t>RE-CH-R-010</t>
  </si>
  <si>
    <t>Inspección de equipos a presión nivel B: Calderín compresores aire servicios Parques y Jardines nº1</t>
  </si>
  <si>
    <t>RE-CH-R-011</t>
  </si>
  <si>
    <t>Inspección de equipos a presión nivel A: Calderín compresores aire servicios Parques y Jardines nº2</t>
  </si>
  <si>
    <t>RE-CH-R-012</t>
  </si>
  <si>
    <t>Inspección de equipos a presión nivel B: Calderín compresores aire servicios Parques y Jardines nº2</t>
  </si>
  <si>
    <t>RE-CH-R-013</t>
  </si>
  <si>
    <t>Inspección de equipos a presión nivel A: Calderín compresores aire servicios Parques y Jardines nº3</t>
  </si>
  <si>
    <t>RE-CH-R-014</t>
  </si>
  <si>
    <t>Inspección de equipos a presión nivel B: Calderín compresores aire servicios Parques y Jardines nº3</t>
  </si>
  <si>
    <t>RE-CH-R-015</t>
  </si>
  <si>
    <t>Inspección de equipos a presión nivel C: Calderín compresores aire servicios Parques y Jardines nº3</t>
  </si>
  <si>
    <t>RE-CH-R-016</t>
  </si>
  <si>
    <t>Revisión de aparatos de elevación: Polipasto eléctrico bombeo ERAR 2 T</t>
  </si>
  <si>
    <t>RE-CH-R-017</t>
  </si>
  <si>
    <t>Revisión de aparatos de elevación: Polipasto manual bombeo ERAR 2 T</t>
  </si>
  <si>
    <t>RE-CH-R-018</t>
  </si>
  <si>
    <t>Revisión de aparatos de elevación: Polipasto eléctrico de cadena en Filtros Malla 0,5T</t>
  </si>
  <si>
    <t>RE-CH-R-019</t>
  </si>
  <si>
    <t>Revisión de aparatos de elevación: Polipasto eléctrico de cadena en Edificio de Recloración 0,5T</t>
  </si>
  <si>
    <t>RE-CH-R-020</t>
  </si>
  <si>
    <t>Inspección por OCA cada 5 años del APQ de dosificación hipoclorito sódico en "Parques y Jardines"  .</t>
  </si>
  <si>
    <t>RE-CH-R-021</t>
  </si>
  <si>
    <t>RE-CH-R-022</t>
  </si>
  <si>
    <t>RE-CH-R-023</t>
  </si>
  <si>
    <t>Revisión anual puerta Manual  Batiente o abatible BOMBEO PARQUES Y JARDINES nº1</t>
  </si>
  <si>
    <t>RE-CH-R-024</t>
  </si>
  <si>
    <t>Revisión anual puerta Manual  Batiente o abatible BOMBEO PARQUES Y JARDINES nº2</t>
  </si>
  <si>
    <t>RE-CH-R-025</t>
  </si>
  <si>
    <t>Revisión anual de equipos a presión: Acumulador hidroneumático antiariete Bombeo Parque Entrevías</t>
  </si>
  <si>
    <t>RE-CH-R-026</t>
  </si>
  <si>
    <t>Revisión anual de equipos a presión: Acumulador hidroneumático antiariete Bombeo Parque Tierno Galván</t>
  </si>
  <si>
    <t>RE-CH-R-027</t>
  </si>
  <si>
    <t>Revisión anual de equipos a presión: Acumulador hidroneumático antiariete Bombeo Parque Sur</t>
  </si>
  <si>
    <t>RE-CH-R-028</t>
  </si>
  <si>
    <t>Revisión anual de equipos a presión: Calderín compresores aire servicios Parques y Jardines nº1</t>
  </si>
  <si>
    <t>RE-CH-R-029</t>
  </si>
  <si>
    <t>Revisión anual de equipos a presión: Calderín compresores aire servicios Parques y Jardines nº2</t>
  </si>
  <si>
    <t>RE-CH-R-030</t>
  </si>
  <si>
    <t>Revisión anual de equipos a presión: Calderín compresores aire servicios Parques y Jardines nº3</t>
  </si>
  <si>
    <t>RE-CH-R-031</t>
  </si>
  <si>
    <t>Revisión anual de equipos a presión artículo 4.3: Filtros malla nº1</t>
  </si>
  <si>
    <t>RE-CH-R-032</t>
  </si>
  <si>
    <t>Revisión anual de equipos a presión artículo 4.3: Filtros malla nº2</t>
  </si>
  <si>
    <t>RE-CH-R-033</t>
  </si>
  <si>
    <t>Revisión anual de equipos a presión artículo 4.3: Filtros malla nº3</t>
  </si>
  <si>
    <t>RE-CH-R-034</t>
  </si>
  <si>
    <t>Revisión anual de equipos a presión artículo 4.3: Filtros malla nº4</t>
  </si>
  <si>
    <t>RE-CH-R-035</t>
  </si>
  <si>
    <t>Revisión anual de equipos a presión artículo 4.3: Filtros malla nº5</t>
  </si>
  <si>
    <t>RE-CH-R-036</t>
  </si>
  <si>
    <t>Revisión anual de equipos a presión artículo 4.3: Filtros malla nº6</t>
  </si>
  <si>
    <t>RE-CH-R-037</t>
  </si>
  <si>
    <t>Revisión anual de equipos a presión artículo 4.3: Filtros malla nº7</t>
  </si>
  <si>
    <t>RE-CH-R-038</t>
  </si>
  <si>
    <t>Revisión anual por inspector propio u OCA del APQ de dosificación hipoclorito sódico en "Parques y Jardines"  .</t>
  </si>
  <si>
    <t>RE-CH-R-039</t>
  </si>
  <si>
    <t xml:space="preserve">Certificado anual de la revisión semanal del APQ del terciario,con los registros de la revisión, de las instalaciones de APQ </t>
  </si>
  <si>
    <t>RE-CH-R-040</t>
  </si>
  <si>
    <t>Certificado anual PCI de mantenimientos internos según RD 513/2017 de extinción y protección contra incendio</t>
  </si>
  <si>
    <t>RE-CH-R-041</t>
  </si>
  <si>
    <t>TOTAL REGLAMENTARIO LA CHINA</t>
  </si>
  <si>
    <t>EDAR LA CHINA: MANTENIMIENTO ESPECÍFICO 5 años</t>
  </si>
  <si>
    <t>Mantenimiento cada dos años de autómatas y supervisores en EDAR La China: SCADA EDAR, ERAR y bombeo según se indica en el anexo de mantenimiento del PPT.</t>
  </si>
  <si>
    <t>ES-CH-001</t>
  </si>
  <si>
    <t>Redacción de informe semestral de seguimiento de asentamientos en tratamiento primario, mediante comprobación topográfica de los puntos de control en tres coordenadas (X,Y,Z) y niveles piezométricos, según se indica en el anexo de mantenimiento del PPT.</t>
  </si>
  <si>
    <t>ES-CH-002</t>
  </si>
  <si>
    <t>Desinsectación y desratización mensual en EDAR, ERAR y bombeo de agua regenerada de La China según se indica en el anexo de mantenimiento del PPT.</t>
  </si>
  <si>
    <t>ES-CH-003</t>
  </si>
  <si>
    <t>Ud</t>
  </si>
  <si>
    <t>Mantenimiento específico de desarenador nº1 en EDAR La China según se indica en el anexo de mantenimiento del PPT.</t>
  </si>
  <si>
    <t>ES-CH-004</t>
  </si>
  <si>
    <t>Mantenimiento específico de desarenador nº2 en EDAR La China según se indica en el anexo de mantenimiento del PPT.</t>
  </si>
  <si>
    <t>ES-CH-005</t>
  </si>
  <si>
    <t>Mantenimiento específico de desarenador nº3 en EDAR La China según se indica en el anexo de mantenimiento del PPT.</t>
  </si>
  <si>
    <t>ES-CH-006</t>
  </si>
  <si>
    <t>Mantenimiento específico de desarenador nº4 en EDAR La China según se indica en el anexo de mantenimiento del PPT.</t>
  </si>
  <si>
    <t>ES-CH-007</t>
  </si>
  <si>
    <t>Mantenimiento específico de decantador primario nº1 en EDAR La China según se indica en el anexo de mantenimiento del PPT.</t>
  </si>
  <si>
    <t>ES-CH-008</t>
  </si>
  <si>
    <t>Mantenimiento específico de decantador primario nº3 en EDAR La China según se indica en el anexo de mantenimiento del PPT.</t>
  </si>
  <si>
    <t>ES-CH-009</t>
  </si>
  <si>
    <t>Mantenimiento específico de decantador primario nº4 en EDAR La China según se indica en el anexo de mantenimiento del PPT.</t>
  </si>
  <si>
    <t>ES-CH-010</t>
  </si>
  <si>
    <t>Mantenimiento específico de decantador primario nº6 en EDAR La China según se indica en el anexo de mantenimiento del PPT.</t>
  </si>
  <si>
    <t>ES-CH-011</t>
  </si>
  <si>
    <t>Mantenimiento específico de decantador primario nº7 en EDAR La China según se indica en el anexo de mantenimiento del PPT.</t>
  </si>
  <si>
    <t>ES-CH-012</t>
  </si>
  <si>
    <t>Mantenimiento específico de balsa de aeración nº1 en EDAR La China según se indica en el anexo de mantenimiento del PPT.</t>
  </si>
  <si>
    <t>ES-CH-013</t>
  </si>
  <si>
    <t>Mantenimiento específico de balsa de aeración nº2 en EDAR La China según se indica en el anexo de mantenimiento del PPT.</t>
  </si>
  <si>
    <t>ES-CH-014</t>
  </si>
  <si>
    <t>Mantenimiento específico de balsa de aeración nº3 en EDAR La China según se indica en el anexo de mantenimiento del PPT.</t>
  </si>
  <si>
    <t>ES-CH-015</t>
  </si>
  <si>
    <t>Mantenimiento específico de balsa de aeración nº4 en EDAR La China según se indica en el anexo de mantenimiento del PPT.</t>
  </si>
  <si>
    <t>ES-CH-016</t>
  </si>
  <si>
    <t>Mantenimiento específico de balsa de aeración nº5 en EDAR La China según se indica en el anexo de mantenimiento del PPT.</t>
  </si>
  <si>
    <t>ES-CH-017</t>
  </si>
  <si>
    <t>Mantenimiento específico de balsa de aeración nº6 en EDAR La China según se indica en el anexo de mantenimiento del PPT.</t>
  </si>
  <si>
    <t>ES-CH-018</t>
  </si>
  <si>
    <t>Mantenimiento específico de balsa de aeración nº7 en EDAR La China según se indica en el anexo de mantenimiento del PPT.</t>
  </si>
  <si>
    <t>ES-CH-019</t>
  </si>
  <si>
    <t>Mantenimiento específico de balsa de aeración nº8 en EDAR La China según se indica en el anexo de mantenimiento del PPT.</t>
  </si>
  <si>
    <t>ES-CH-020</t>
  </si>
  <si>
    <t>Mantenimiento específico de balsa de aeración nº9 en EDAR La China según se indica en el anexo de mantenimiento del PPT.</t>
  </si>
  <si>
    <t>ES-CH-021</t>
  </si>
  <si>
    <t>Mantenimiento específico de balsa de aeración nº10 en EDAR La China según se indica en el anexo de mantenimiento del PPT.</t>
  </si>
  <si>
    <t>ES-CH-022</t>
  </si>
  <si>
    <t>Mantenimiento específico de balsa de aeración nº11 en EDAR La China según se indica en el anexo de mantenimiento del PPT.</t>
  </si>
  <si>
    <t>ES-CH-023</t>
  </si>
  <si>
    <t>Mantenimiento específico de balsa de aeración nº12 en EDAR La China según se indica en el anexo de mantenimiento del PPT.</t>
  </si>
  <si>
    <t>ES-CH-024</t>
  </si>
  <si>
    <t>Mantenimiento específico de balsa de aeración nº13 en EDAR La China según se indica en el anexo de mantenimiento del PPT.</t>
  </si>
  <si>
    <t>ES-CH-025</t>
  </si>
  <si>
    <t>Mantenimiento específico de balsa de aeración nº14 en EDAR La China según se indica en el anexo de mantenimiento del PPT.</t>
  </si>
  <si>
    <t>ES-CH-026</t>
  </si>
  <si>
    <t>Mantenimiento específico de balsa de aeración nº15 en EDAR La China según se indica en el anexo de mantenimiento del PPT.</t>
  </si>
  <si>
    <t>ES-CH-027</t>
  </si>
  <si>
    <t>Mantenimiento específico de balsa de aeración nº16 en EDAR La China según se indica en el anexo de mantenimiento del PPT.</t>
  </si>
  <si>
    <t>ES-CH-028</t>
  </si>
  <si>
    <t>Mantenimiento específico de clarificador nº1 en EDAR La China según se indica en el anexo de mantenimiento del PPT.</t>
  </si>
  <si>
    <t>ES-CH-029</t>
  </si>
  <si>
    <t>Mantenimiento específico de clarificador nº2 en EDAR La China según se indica en el anexo de mantenimiento del PPT.</t>
  </si>
  <si>
    <t>ES-CH-030</t>
  </si>
  <si>
    <t>Mantenimiento específico de clarificador nº3 en EDAR La China según se indica en el anexo de mantenimiento del PPT.</t>
  </si>
  <si>
    <t>ES-CH-031</t>
  </si>
  <si>
    <t>Mantenimiento específico de clarificador nº4 en EDAR La China según se indica en el anexo de mantenimiento del PPT.</t>
  </si>
  <si>
    <t>ES-CH-032</t>
  </si>
  <si>
    <t>Mantenimiento específico de clarificador nº5 en EDAR La China según se indica en el anexo de mantenimiento del PPT.</t>
  </si>
  <si>
    <t>ES-CH-033</t>
  </si>
  <si>
    <t>Mantenimiento específico de clarificador nº6 en EDAR La China según se indica en el anexo de mantenimiento del PPT.</t>
  </si>
  <si>
    <t>ES-CH-034</t>
  </si>
  <si>
    <t>Mantenimiento específico del filtro de arena posición A en EDAR La China según se indica en el anexo de mantenimiento del PPT.</t>
  </si>
  <si>
    <t>ES-CH-035</t>
  </si>
  <si>
    <t>Mantenimiento específico del filtro de arena posición B en EDAR La China según se indica en el anexo de mantenimiento del PPT.</t>
  </si>
  <si>
    <t>ES-CH-036</t>
  </si>
  <si>
    <t>Mantenimiento específico del filtro de arena posición C en EDAR La China según se indica en el anexo de mantenimiento del PPT.</t>
  </si>
  <si>
    <t>ES-CH-037</t>
  </si>
  <si>
    <t>Mantenimiento específico del filtro de arena posición D en EDAR La China según se indica en el anexo de mantenimiento del PPT.</t>
  </si>
  <si>
    <t>ES-CH-038</t>
  </si>
  <si>
    <t>Mantenimiento específico del filtro de arena posición E en EDAR La China según se indica en el anexo de mantenimiento del PPT.</t>
  </si>
  <si>
    <t>ES-CH-039</t>
  </si>
  <si>
    <t>Mantenimiento específico del filtro de arena posición F en EDAR La China según se indica en el anexo de mantenimiento del PPT.</t>
  </si>
  <si>
    <t>ES-CH-040</t>
  </si>
  <si>
    <t>Mantenimiento específico del filtro de arena posición G en EDAR La China según se indica en el anexo de mantenimiento del PPT.</t>
  </si>
  <si>
    <t>ES-CH-041</t>
  </si>
  <si>
    <t>Mantenimiento específico del filtro de arena posición H en EDAR La China según se indica en el anexo de mantenimiento del PPT.</t>
  </si>
  <si>
    <t>ES-CH-042</t>
  </si>
  <si>
    <t>Mantenimiento específico del filtro de arena posición I en EDAR La China según se indica en el anexo de mantenimiento del PPT.</t>
  </si>
  <si>
    <t>ES-CH-043</t>
  </si>
  <si>
    <t>Mantenimiento específico del filtro de arena posición J en EDAR La China según se indica en el anexo de mantenimiento del PPT.</t>
  </si>
  <si>
    <t>ES-CH-044</t>
  </si>
  <si>
    <t>Mantenimiento específico del filtro de arena posición K en EDAR La China según se indica en el anexo de mantenimiento del PPT.</t>
  </si>
  <si>
    <t>ES-CH-045</t>
  </si>
  <si>
    <t>Mantenimiento específico del filtro de arena posición L en EDAR La China según se indica en el anexo de mantenimiento del PPT.</t>
  </si>
  <si>
    <t>ES-CH-046</t>
  </si>
  <si>
    <t>Mantenimiento específico del filtro de arena posición M en EDAR La China según se indica en el anexo de mantenimiento del PPT.</t>
  </si>
  <si>
    <t>ES-CH-047</t>
  </si>
  <si>
    <t>Mantenimiento específico del filtro de arena posición N en EDAR La China según se indica en el anexo de mantenimiento del PPT.</t>
  </si>
  <si>
    <t>ES-CH-048</t>
  </si>
  <si>
    <t>Vaciado y limpieza, incluida la retirada de residuos, del depósito de agua de lavado de los filtros del tratamiento terciario de la EDAR La China según se indica en el anexo de mantenimiento del PPT.</t>
  </si>
  <si>
    <t>ES-CH-049</t>
  </si>
  <si>
    <t>Tn</t>
  </si>
  <si>
    <t>Reposición de arena de filtro del tratamiento terciario de la EDAR La China según se indica en el anexo de mantenimiento del PPT.</t>
  </si>
  <si>
    <t>ES-CH-050</t>
  </si>
  <si>
    <t>Mantenimiento específico del espesador por flotación nº1 en EDAR La China según se indica en el anexo de mantenimiento del PPT.</t>
  </si>
  <si>
    <t>ES-CH-051</t>
  </si>
  <si>
    <t>Mantenimiento específico del espesador por flotación nº2 en EDAR La China según se indica en el anexo de mantenimiento del PPT.</t>
  </si>
  <si>
    <t>ES-CH-052</t>
  </si>
  <si>
    <t>Mantenimiento específico del espesador por flotación nº3 en EDAR La China según se indica en el anexo de mantenimiento del PPT.</t>
  </si>
  <si>
    <t>ES-CH-053</t>
  </si>
  <si>
    <t>Vaciado y limpieza de digestor anaerobio nº 1 e informe técnico de su estado operativo en EDAR La China según se indica en el anexo de mantenimiento del PPT.</t>
  </si>
  <si>
    <t>ES-CH-054</t>
  </si>
  <si>
    <t>Vaciado y limpieza de digestor anaerobio nº 2 e informe técnico de su estado operativo en EDAR La China según se indica en el anexo de mantenimiento del PPT.</t>
  </si>
  <si>
    <t>ES-CH-055</t>
  </si>
  <si>
    <t>Vaciado y limpieza de digestor anaerobio nº 3 e informe técnico de su estado operativo en EDAR La China según se indica en el anexo de mantenimiento del PPT.</t>
  </si>
  <si>
    <t>ES-CH-056</t>
  </si>
  <si>
    <t>Vaciado y limpieza de digestor anaerobio nº 4 e informe técnico de su estado operativo en EDAR La China según se indica en el anexo de mantenimiento del PPT.</t>
  </si>
  <si>
    <t>ES-CH-057</t>
  </si>
  <si>
    <t>Vaciado y limpieza de digestor anaerobio nº 5 e informe técnico de su estado operativo en EDAR La China según se indica en el anexo de mantenimiento del PPT.</t>
  </si>
  <si>
    <t>ES-CH-058</t>
  </si>
  <si>
    <t>Vaciado y limpieza de digestor anaerobio nº 6 e informe técnico de su estado operativo en EDAR La China según se indica en el anexo de mantenimiento del PPT.</t>
  </si>
  <si>
    <t>ES-CH-059</t>
  </si>
  <si>
    <t>Vaciado y limpieza de digestor anaerobio nº 7 e informe técnico de su estado operativo en EDAR La China según se indica en el anexo de mantenimiento del PPT.</t>
  </si>
  <si>
    <t>ES-CH-060</t>
  </si>
  <si>
    <t>Vaciado y limpieza del depósito de almacenamiento de fango digerido nº1 e informe técnico de su estado operativo en EDAR La China según se indica en el anexo de mantenimiento del PPT.</t>
  </si>
  <si>
    <t>ES-CH-061</t>
  </si>
  <si>
    <t>Vaciado y limpieza del depósito de almacenamiento de fango digerido nº2 e informe técnico de su estado operativo en EDAR La China según se indica en el anexo de mantenimiento del PPT.</t>
  </si>
  <si>
    <t>ES-CH-062</t>
  </si>
  <si>
    <t>Mantenimiento específico anual de válvulas de línea de gas, comprobación del estado de válvulas de alivio de digestores, apagallamas, potes de purga y otros elementos que lo componen, incluyendo reparación o sustitución de aquellos que se encuentren en mal estado de la EDAR La China según se indica en el anexo de mantenimiento del PPT.</t>
  </si>
  <si>
    <t>ES-CH-063</t>
  </si>
  <si>
    <t>Mantenimiento específico del filtro de arena HYDROCLEAR nº1 de la planta de reutilización de la EDAR La China según se indica en el anexo de mantenimiento del PPT.</t>
  </si>
  <si>
    <t>ES-CH-R-001</t>
  </si>
  <si>
    <t>Mantenimiento específico del filtro de arena HYDROCLEAR nº2 de la planta de reutilización de la EDAR La China según se indica en el anexo de mantenimiento del PPT.</t>
  </si>
  <si>
    <t>ES-CH-R-002</t>
  </si>
  <si>
    <t>Mantenimiento específico del filtro de arena HYDROCLEAR nº3 de la planta de reutilización de la EDAR La China según se indica en el anexo de mantenimiento del PPT.</t>
  </si>
  <si>
    <t>ES-CH-R-003</t>
  </si>
  <si>
    <t>Mantenimiento específico del filtro de arena HYDROCLEAR nº4 de la planta de reutilización de la EDAR La China según se indica en el anexo de mantenimiento del PPT.</t>
  </si>
  <si>
    <t>ES-CH-R-004</t>
  </si>
  <si>
    <t>Mantenimiento específico del filtro de arena HYDROCLEAR nº5 de la planta de reutilización de la EDAR La China según se indica en el anexo de mantenimiento del PPT.</t>
  </si>
  <si>
    <t>ES-CH-R-005</t>
  </si>
  <si>
    <t>Mantenimiento específico del filtro de arena HYDROCLEAR nº6 de la planta de reutilización de la EDAR La China según se indica en el anexo de mantenimiento del PPT.</t>
  </si>
  <si>
    <t>ES-CH-R-006</t>
  </si>
  <si>
    <t>Reposición de arena de filtro HYDROCLEAR de la planta de reutilización de la EDAR La China según se indica en el anexo de mantenimiento del PPT.</t>
  </si>
  <si>
    <t>ES-CH-R-007</t>
  </si>
  <si>
    <t>Mantenimiento específico del decantador lamelar nº1 de la planta de reutilización de la EDAR La China según se indica en el anexo de mantenimiento del PPT.</t>
  </si>
  <si>
    <t>ES-CH-R-008</t>
  </si>
  <si>
    <t>Mantenimiento específico del decantador lamelar nº2 de la planta de reutilización de la EDAR La China según se indica en el anexo de mantenimiento del PPT.</t>
  </si>
  <si>
    <t>ES-CH-R-009</t>
  </si>
  <si>
    <t>Mantenimiento específico del decantador lamelar nº3 de la planta de reutilización de la EDAR La China según se indica en el anexo de mantenimiento del PPT.</t>
  </si>
  <si>
    <t>ES-CH-R-010</t>
  </si>
  <si>
    <t>Vaciado y limpieza anual del depósito de agua regenerada de la planta de reutilización de la EDAR La China según se indica en el anexo de mantenimiento del PPT.</t>
  </si>
  <si>
    <t>ES-CH-R-011</t>
  </si>
  <si>
    <t>TOTAL ESPECÍFICO LA CHINA</t>
  </si>
  <si>
    <t>EDAR LA CHINA</t>
  </si>
  <si>
    <t>Código precio</t>
  </si>
  <si>
    <t>Ud. medida</t>
  </si>
  <si>
    <t>Descripción de unidad</t>
  </si>
  <si>
    <t xml:space="preserve">Precio unitario EM </t>
  </si>
  <si>
    <t>Importe Parcial EM</t>
  </si>
  <si>
    <t>Importe
subtotal EM</t>
  </si>
  <si>
    <t>Importe
total EM</t>
  </si>
  <si>
    <t>Importe
total EM con baja</t>
  </si>
  <si>
    <t>Importe
total EC con baja</t>
  </si>
  <si>
    <t>MEJCH01</t>
  </si>
  <si>
    <t>Refrigeración de los circuitos HT y LT de 3 motogeneradores mediantes aeros</t>
  </si>
  <si>
    <t>OBRA CIVIL</t>
  </si>
  <si>
    <t>MEJCH01-01</t>
  </si>
  <si>
    <t>Losa de hormigón para colocación de aerorefrigearadores  45 m2, con espesor de 50 cm.</t>
  </si>
  <si>
    <t>EQUIPOS MECÁNICOS</t>
  </si>
  <si>
    <t>MEJCH01-02</t>
  </si>
  <si>
    <t xml:space="preserve">Suministro y transporte de aerorefrigerador de doble etapa para refrigeración de los circuitos HT y LT de un motogenerado Guascor SFGLD 560, conforme a las caracterísitcas detalladas en el Apartado MEJCH01 del Anexo 6.1 del PPT
Suministro de hardware y aparamenta a implantar en los cuadros de control
Implementación del contro y actualización de esquemas
Suministro de 1 sonda por motor
Puesta en marcha
</t>
  </si>
  <si>
    <t>MEJCH01-03</t>
  </si>
  <si>
    <t>Tuberías de interconexión de DN 150 en acero al carbono</t>
  </si>
  <si>
    <t>MEJCH01-04</t>
  </si>
  <si>
    <t>Tuberías de interconexión de DN 80 en acero al carbono</t>
  </si>
  <si>
    <t>DDOLE0002</t>
  </si>
  <si>
    <t>Certificado de comprobación, emitido por técnico competente, en cumplimiento de las prescripciones establecidas en el artículo 4 del RD 1215/1997. Se deberán especificar las comprobaciones realizadas, indicando la conformidad final de la instalación del equipo respecto al artículo 4 del RD 1215/1997 o, en el caso de que se detecten no conformidades, describiendo las actuaciones necesarias para dar cumplimiento a la normativa específica que le sea de aplicación. Entre un equipo y cinco equipos comprobados en la misma visita</t>
  </si>
  <si>
    <t>ELECTRICIDAD Y AUTOMATIZACIÓN</t>
  </si>
  <si>
    <t>MEJCH01-05</t>
  </si>
  <si>
    <t>Cableado de interconexión entre cuadro y aeros</t>
  </si>
  <si>
    <t>MEJCH02</t>
  </si>
  <si>
    <t>Conversión de línea 1 desarenador en laminador de la carga de los retornos procedentes de la instalación</t>
  </si>
  <si>
    <t>MEJCH02-01</t>
  </si>
  <si>
    <t>Suministro e instalación de bomba sumergible fija Sulzer XPF-150·-CV1.5 PE60/4-D05*10 de 200 m3/h a 4 mc.a o similar para vaciado de desarenador nº1. Incluyendo pedestal, guías, conexión de descarga y módulo de supervisión.</t>
  </si>
  <si>
    <t>MEJCH02-02</t>
  </si>
  <si>
    <t xml:space="preserve">Suministro, montaje y puesta en servicio de tubería de acero inoxidable DN 150 DIN2463, espesor mínimo 2,9 mm AISI 304, según ET 2204.  Incluso parte proporcional de bridas, tornillería, accesorios y soportes necesarios.
</t>
  </si>
  <si>
    <t>MEJCH02-03</t>
  </si>
  <si>
    <t>Válvula compuerta bridas PN10/16 Ø150 l</t>
  </si>
  <si>
    <t>MEJCH02-04</t>
  </si>
  <si>
    <t>Válvula retención bola PN 16 Ø150</t>
  </si>
  <si>
    <t>MEJCH02-05</t>
  </si>
  <si>
    <t>Suministro e instalación de variadores de frecuencia ATV630 7,5 kW IP21 o similar</t>
  </si>
  <si>
    <t>MEJCH02-06</t>
  </si>
  <si>
    <t>Suministro de medidor de nivel Vegapuls C23 y Vegadis 82 o similar</t>
  </si>
  <si>
    <t>MEJCH02-07</t>
  </si>
  <si>
    <t xml:space="preserve">
Suministro y montaje de cuadro de potencia de control para dos
bombas de 6 KW, con un envolvente de 2000x1200x400 mm,
con zócalo de 100 mm de Schneider Electric o similar,
conteniendo en su interior los siguientes elementos:
- 1 Automático de 4x50 A C60 N
- 1 Distribuidor de 80 A 4 polos
- 2 Disyuntores GV2P de 9-14 A
- 2 Contactos laterales na+nc GV2
- 2 Bobinas de disparo 230 Vac GV2P
- 2 Relés diferenciales RH99
- 2 Trafos toroidales 50 mm
- 14 Bases de Relés de 4 contactos
- 14 Relés de 24 Vac 4 contactos
- 2 Automáticos de 2x40 A C60 N
- 1 Transformador 400 Vac -24 Vac 160 VA.
- 3 Automático de 2x6 A
- 2 Diferencial de 2x25 A 30 mA.
- 1 Rejilla de ventilación 30x30 mm, con filtro
- 1 Ventilador con filtro
- Bornas de carril
- Cableado y montaje.</t>
  </si>
  <si>
    <t>MEJCH02-08</t>
  </si>
  <si>
    <t>Suministro y montaje de protección de línea para nuevo cuadro
de Bombas, con el siguiente material:
-1 Automático de 4x63 A
- 1 Bobina de disparo de 400 V
- 1 Relé Diferencial RH99
- 1 Transformador Toroidal 50 mm
- 1 Base de fusibles F+N de 10x32 mm
- 2 Fusibles de 2 A
- Cableado y montaje</t>
  </si>
  <si>
    <t>MEJCH02-09</t>
  </si>
  <si>
    <t>m</t>
  </si>
  <si>
    <t>Línea para alimentación de cuadro nuevo de bombas, con
conductor 5G16 mm2, 0,6-1 KV, con P.P de canalización,
pequeño material y montaje.</t>
  </si>
  <si>
    <t>MEJCH02-10</t>
  </si>
  <si>
    <t>Línea para alimentación a Bomba 1 , con conductor apantallado
de 4G6 mm2, 0,6-1 KV, con P.P de canalización, pequeño
material y montaje.</t>
  </si>
  <si>
    <t>MEJCH02-11</t>
  </si>
  <si>
    <t>Línea para alimentación a Bomba 2 , con conductor apantallado
de 4G6 mm2, 0,6-1 KV, con P.P de canalización, pequeño
material y montaje.</t>
  </si>
  <si>
    <t>MEJCH02-12</t>
  </si>
  <si>
    <t>Línea para Botonera de Bomba 1 , con conductor RVK de
5G1,5 mm2, 0,6-1 KV, con P.P de canalización, pequeño
material y montaje.</t>
  </si>
  <si>
    <t>MEJCH02-13</t>
  </si>
  <si>
    <t>Línea para Botonera de Bomba 2 , con conductor RVK de
5G1,5 mm2, 0,6-1 KV, con P.P de canalización, pequeño
material y montaje</t>
  </si>
  <si>
    <t>MEJCH02-14</t>
  </si>
  <si>
    <t>Línea para señales de humedad y temperatura de Bomba 1 ,
con conductor RVK de 4G1,5 mm2, 0,6-1 KV, con P.P de
canalización, pequeño material y montaje.</t>
  </si>
  <si>
    <t>MEJCH02-15</t>
  </si>
  <si>
    <t>Línea para señales de humedad y temperatura de Bomba 2 ,
con conductor RVK de 4G1,5 mm2, 0,6-1 KV, con P.P de
canalización, pequeño material y montaje.</t>
  </si>
  <si>
    <t>MEJCH02-16</t>
  </si>
  <si>
    <t>Suminstro y montaje de Botonera, con uns seta de emergencia,
un selector tres posiciones, incluso soporte de pie amarillo para
fijación de botonera, pequeño material y montaje.</t>
  </si>
  <si>
    <t>MEJCH02-17</t>
  </si>
  <si>
    <t>Suministro y montaje de Regiband de 100x60 mm, con soportes
de escuadra de 1,20 m, pequeño material y montaje.</t>
  </si>
  <si>
    <t>MEJCH02-18</t>
  </si>
  <si>
    <t>Cableado de control de señales digitales, desde variador a
Armario de PLC, con conductor 8x1,5 mm2, apantallado 0,6-1
KV, pequeño material y montaje.</t>
  </si>
  <si>
    <t>MEJCH02-19</t>
  </si>
  <si>
    <t>Cableado de control de señales analógicas, desde variador a
Armario de PLC, con conductor 2x1,5 mm2, apantallado 0,6-1
KV, pequeño material y montaje</t>
  </si>
  <si>
    <t>MEJCH02-20</t>
  </si>
  <si>
    <t>Conexión de señales en armario de PLC, pequeño material y
montaje.</t>
  </si>
  <si>
    <t>MEJCH02-21</t>
  </si>
  <si>
    <t>Se realizará la programación y puesta en marcha del proceso de laminación de caudal del desarenador nº1, según detalle recofido en Anexo 7.1 al PPT.
- 1 medidor de nivel (a integrar en PCS 7)</t>
  </si>
  <si>
    <t>MEJCH02-22</t>
  </si>
  <si>
    <t xml:space="preserve">
Tarjeta 8 SA + complementos</t>
  </si>
  <si>
    <t>MEJCH03</t>
  </si>
  <si>
    <t>Renovación de la cubierta del depósito de agua regenerada de la planta de parques y jardines, incluido sistema de agitación por agitadores</t>
  </si>
  <si>
    <t>MEJCH03-01</t>
  </si>
  <si>
    <t>Realización de corte en la cubierta armada (anchura de 35 cm aprox)  del depósito de agua regenerada, de 40 metros de diámetro (demolición completa de dicha cubierta), el corte se realizará tanto a la capa de compresión como al prefabricado y tendrá un tamaño de unos 8 m2. Mediante grúa se introducirá en el depósito una retroexcavadora de 8,5tn con orugas de goma y 9 metros de brazo. Esta máquina llevara acoplada una pinza hidráulica para la demolición/corte de la cubierta actual.
Retirada de vigas apoyadas mediante grúa
Retirada de residuos a vertedero autorizado</t>
  </si>
  <si>
    <t>MEJCH03-02</t>
  </si>
  <si>
    <t>Colocación membrana textil D40m, tensionada sobre pilares y muro perimetral interno con textil en calidad de textil 900 GR/m2, incluídos medios de elevación, auxiliares y pequeño material (fijaciones y sistema de tensionado en acero inoxidable), con dos aberturas para facilitar su acceso al interior en posteriores mantenimientos del propio depósito</t>
  </si>
  <si>
    <t>MEJCH03-03</t>
  </si>
  <si>
    <t>Suministro y montaje de escalera tipo gato en acero inox AISI 304, incluyendo aros de protección anticaídas, incluso anclajes a pared. Contempla una escalera con protecciones para 5 metros de altura + desembarco.</t>
  </si>
  <si>
    <t>MEJCH03-04</t>
  </si>
  <si>
    <t>Suministro y montaje de dos tramos de barandilla de 1,5 metros en acero inoxidable AISI-304 con pasamanados de tubería ø42, barra intermedia ø25, rodapie de chapa plegada de 1,5 mm y candelero de pletina 50x6 mm.</t>
  </si>
  <si>
    <t>MEJCH03-05</t>
  </si>
  <si>
    <t>Montaje de agitadores de 5,5 KW existentes en la EDAR,  en el interior del depósito, con medios auxiliares incluídos</t>
  </si>
  <si>
    <t>DPEAU0001</t>
  </si>
  <si>
    <t>h</t>
  </si>
  <si>
    <t>Precio para prestación del servicio de técnico programador de PLC</t>
  </si>
  <si>
    <t>MEJCH03-06</t>
  </si>
  <si>
    <t>Montaje eléctrico de los dos agitadores existentes en la EDAR
Contempla : 
Suministro y montaje de Cuadro de protección para Agitadores de 5,5KW,montado en armario metálico de 1000x800, con placa de montaje, conteniendo el siguiente material:- 1 Automático de 4x25 A- 1 Distribuidor de 4 polos 40 A- 2 Relé diferencial de Schneider Electric modelo RH99- 2 Transformador Toroidal de 30 mm- 2 Protector de Motor GV2 de 6-10 A- 2 Contrato frontal GV2- 2 Contactores LC1 D09 24 Vac- 2 Contactos Frontales LC1 D09 2 na- 2 Relés de temperatura y humedad MINICAS II- 12 Relés Auxiliares y bases de cuatro contactos.- 1 Automático de 2x6 A- 1 Diferencial de 2x25 A 30 mA- 1 Automático de 2x10 A- 1 Transformador de 230-24 Vca 150 VA- 2 Selectores 1-0-2- 2 Setas de emergencia- 2 Piloto Verde 24 Vac- 2 Piloto Rojo 24 Vac- Cableado y montaje- Rótulos- Esquemas unifilares. 
Incluido cableado colocado en rejiband de 200x60 con P.P de elementos de fijación, y seta de emergencia en ambos agitadores. Contempla Suministro y montaje de Protección de línea de alimentación a cuadro de Agitadores, con un automático de 4x25A, una bobina de disparo a 230, y relé diferencial RH99, y un transformador toroidal de 30 mm, pequeño material y montaje</t>
  </si>
  <si>
    <t>MEJCH04</t>
  </si>
  <si>
    <t>Adecuación de las salas para alojar dos compactadores, uno en desbaste y otro en tamizado</t>
  </si>
  <si>
    <t>MEJCH04-01</t>
  </si>
  <si>
    <t>m2</t>
  </si>
  <si>
    <t>Despeje-desbroce terreno</t>
  </si>
  <si>
    <t>MEJCH04-02</t>
  </si>
  <si>
    <t>m3</t>
  </si>
  <si>
    <t>Excavación a cielo abierto, med. mecán. terr. tran. medio y duro</t>
  </si>
  <si>
    <t>MEJCH04-03</t>
  </si>
  <si>
    <t>Carga, tte. y descarga d&lt;20 km productos resultantes de excavación (RCD Nivel I)</t>
  </si>
  <si>
    <t>MEJCH04-04</t>
  </si>
  <si>
    <t>Canon vertido productos resultantes de excavaciones (RCD Nivel I)</t>
  </si>
  <si>
    <t>MEJCH04-05</t>
  </si>
  <si>
    <t>Encofrado plano met. elem. vertical. estru. trabaj. hasta  3 m</t>
  </si>
  <si>
    <t>MEJCH04-06</t>
  </si>
  <si>
    <t>HA-25/F/20/IIa en elementos horizontales vertido con bomba</t>
  </si>
  <si>
    <t>MEJCH04-07</t>
  </si>
  <si>
    <t>kg</t>
  </si>
  <si>
    <t>Suministro y colocación de malla electrosoldada corr. B 500 T</t>
  </si>
  <si>
    <t>MEJCH04-08</t>
  </si>
  <si>
    <t>Suministro y  colocación de acero para armaduras en barras B500S</t>
  </si>
  <si>
    <t>MEJCH04-09</t>
  </si>
  <si>
    <t>Fábrica bloques hueco hormigón estriado visto 40x20x20 cm</t>
  </si>
  <si>
    <t>MEJCH04-10</t>
  </si>
  <si>
    <t>Estructura metálica ligera de cubierta habitable.</t>
  </si>
  <si>
    <t>MEJCH04-11</t>
  </si>
  <si>
    <t>Rastrel 30x40 clavado.</t>
  </si>
  <si>
    <t>MEJCH04-12</t>
  </si>
  <si>
    <t>Remate chapa prelacada 0,6 d=500.</t>
  </si>
  <si>
    <t>MEJCH04-13</t>
  </si>
  <si>
    <t>Falso techo cartón-yeso c/perfilería</t>
  </si>
  <si>
    <t>MEJCH04-14</t>
  </si>
  <si>
    <t>Tubería PVC corrug. dren Ø 200 mm</t>
  </si>
  <si>
    <t>MEJCH04-15</t>
  </si>
  <si>
    <t>Ventana de aluminio anodizado con lamas pivotantes de luna</t>
  </si>
  <si>
    <t>MEJCH04-16</t>
  </si>
  <si>
    <t>Canalón aluminio cuadrado o similar  de acabado a determinar.</t>
  </si>
  <si>
    <t>MEJCH04-17</t>
  </si>
  <si>
    <t>Medios auxiliares (camión grúa y plataformas elevadoras)</t>
  </si>
  <si>
    <t>MEJCH04-18</t>
  </si>
  <si>
    <t>Desplazamiento del cubeto APQ, con los depósitos correspondientes, a la zona del vial de entrada a la EDAR. Incluye demolición del cubeto actual y retirada de escombros a vertedero autorizado, y construcción del nuevo cubeto</t>
  </si>
  <si>
    <t>MEJCH04-19</t>
  </si>
  <si>
    <t>Modificación de tuberías hasta el nuevo cubeto APQ</t>
  </si>
  <si>
    <t>MEJCH04-20</t>
  </si>
  <si>
    <t>Cintas transportadoras para residuos:
Cintas inclinadas: Ancho de banda 80 cm
Ángulo: 22º
H sobre solera: 4,1 m
inta recta:
Longitud: 18 m
Ancho banda: 80 cm
Con motor de accionamiento bidireccionalResto de características conforme especificaiones técnicas generales Anexo 7.1 PPT</t>
  </si>
  <si>
    <t>Modificaciones eléctricas de traslado de bombas y medidores de nivel a nuevo emplazamiento</t>
  </si>
  <si>
    <t>MEJCH05</t>
  </si>
  <si>
    <t>Suministro y ejecución de nueva tolva para almacenamiento de fango deshidratado y suministro y montaje de dos bombas de fango deshidratado a tolvas incluida valvulería y automatización para el cambio de tolva llena.</t>
  </si>
  <si>
    <t>MEJCH05-01</t>
  </si>
  <si>
    <t>Tolvín para bombeo a deshidratación, mediante actuador eléctrico, WAM DVA 200 o similar</t>
  </si>
  <si>
    <t>MEJCH05-02</t>
  </si>
  <si>
    <t>Tolva para fango deshidratado de 100 m3 de las siguientes características:
Tipo Tronco-piramidal.
Modelo TTP-100 o similar.
Producto a almacenar Fangos deshidratados.
Capacidad 100 m³.
Ancho interior 4 m.
Largo interior 4 m.
Altura de la parte recta 5,15 m.
Altura parte tronco piramidal 2,60 m.
Angulo parte tronco piramidal 60º.
Altura boca descarga a apoyos zapatas 3,60 m.
Altura total (Con barandilla) 12,50 m.
Medida interior libre entre patas 4 m. aprox.
Boca de descarga 1,00 x 1,00 m.
Boca de hombre 0,80 x 0,80 aprox.
DN boca de carga/venteo A definir.
Barandilla de cubierta Construida en forma tubular
1 ¼”, con rodapié y barra
Intermedia de ø ¾”.
Escaleras acceso a cubierta Tipo gato con quitamiedos.
Plataforma intermedia Piso de Tramex galvanizado
con escalera tipo gato y
barandilla Ø 1 ¼”, con rodapié y
barra Intermedia de ø ¾”.
Chapa con refuerzos y pletinas S-275-JR.
Pilares base y perfiles laminados S-275-JR.
Placas cartelas y arriostramientos S-275-JR.
Cubierta Chapa lagrimada.
Espesor chapa de tolva 8 y 6 mm.
Pilares base Perfil
COMPUERTA
Tablero con refuerzos y pletinas S-275-JR.
Perfiles laminados S-275-JR.
Cierre Metal-metal-EPDM.
Accionamiento Motorizado.</t>
  </si>
  <si>
    <t>MEJCH05-03</t>
  </si>
  <si>
    <t>Suministro de colector de entrada a Tolva en dn-250X3 mm AISI-304
Incluye 35 metros de tubería 3 codos a 45º y 2 codos de 90º de radio largo</t>
  </si>
  <si>
    <t>MEJCH05-04</t>
  </si>
  <si>
    <t>Suministro de colector de entrada a Tolva en dn-250X3 mm AISI-316L
Incluye 45 metros de tubería y 3 codos a 90º de radio largo.</t>
  </si>
  <si>
    <t>MEJCH05-05</t>
  </si>
  <si>
    <t>Suministro de Válvula de guillotina DN-250 PN-25 motorizada con actuador Bernard multivueltas.</t>
  </si>
  <si>
    <t>MEJCH05-06</t>
  </si>
  <si>
    <t>Calorifugado mediante lana de roca</t>
  </si>
  <si>
    <t>MEJCH05-07</t>
  </si>
  <si>
    <t>Ejecución de losa de hormigón con zuncho permietral armado para instalación de tolva de fango deshidratado.</t>
  </si>
  <si>
    <t>MEJCH05-08</t>
  </si>
  <si>
    <t>Instalación y suministro de bomba helicoidal KRN H80 300-24 PREMIUM ST o similar, Caudal 13 m3/h, 22 kW IE3 400/700
Peso(kg): 700,00
Caudal regulable 5 - 17 m3/h (@ 16 bar) mediante variador de frecuencia de par constante entre 20-65 Hz
Presión máxima impulsión: 24 bar
Paso de sólidos: 88 mm deformables
Diseño: horizontal con doble hilera de rodamientos
Tipo de transmisión: cardan con rodamientos de agujas
Tipo de cierre mecánico: cartucho lubricado en aceite, equilibrado
Sistema de desmontaje rápido EDS
Conexión de aspiración: tolva abierta 500x1500 mm con sinfín de gran diámetro
Conexión de / impulsión : brida en-1092 dn150 pn20 / ANSI b16.5 6" 150lbs
Material cuerpo bomba: acero al carbono
Material rotor: acero AISI 1024 cromado
Material estator: NBR
Material cierre mecánico: ST-NI/AISI 304/CSI/NBR
Material eje de accionamiento: acero inoxidable AISI 304
Procedimiento de pintura: c3-m según DIN EN ISO 12944-2
Bomba RAL verde 6018, accionamiento RAL gris 7024</t>
  </si>
  <si>
    <t>MEJCH05-09</t>
  </si>
  <si>
    <t>Variador de frecuencia ATV630 22 kW 400V IP21 GP o similar</t>
  </si>
  <si>
    <t>MEJCH05-10</t>
  </si>
  <si>
    <t>Suministro y montaje de armario para PLC, metálico de 2000x1000x400 mm con placa de montaje y zócalo de 200m, conteniendo en su interior los siguientes elementos.
 -1 Automático 2x25 A
 -3 Automáticos 2x6 A
 -2 Automáticos 2x20 A
 -2 Fuentes de alimentación de 24 Vdc 20 A
 -1 Toma de enchufe de 16 A
 - 10 Automáticos de 2x6 A
 -10 Diferenciales de 2x25 A 30 mA
 -300 Bornas de carril doble de 2,5 mm2
 -Cableado y montaje</t>
  </si>
  <si>
    <t>MEJCH05-11</t>
  </si>
  <si>
    <t>Bandeja de PVC 200x600 mm con tapa, con soportación de pared, pequeño material y montaje</t>
  </si>
  <si>
    <t>MEJCH05-12</t>
  </si>
  <si>
    <t>Conductor RC4-K 0,6/1 kV 4x16 mm2</t>
  </si>
  <si>
    <t>MEJCH05-13</t>
  </si>
  <si>
    <t>Conductor de 5G1,5mm2</t>
  </si>
  <si>
    <t>MEJCH05-14</t>
  </si>
  <si>
    <t>Botonera de campo con seta y pulsador verde</t>
  </si>
  <si>
    <t>MEJCH05-15</t>
  </si>
  <si>
    <t>Conductor 4G1,5 mm2. suministro y montaje de línea para control de temperatura y humedad en campo desde cuadro de potencias</t>
  </si>
  <si>
    <t>MEJCH05-16</t>
  </si>
  <si>
    <t>Conductor 8x1,5 mm2. Suministro y montaje de señales de cuadro de Porencia hasta cuadro de PLC, con conducotr de 8x1,5 mm2. Bajo canalización existente</t>
  </si>
  <si>
    <t>MEJCH05-17</t>
  </si>
  <si>
    <t>Medidor de nivel sensor tipo radar para medición continua de nivel con salida de cable estanca, con salida 4-20 mA, rango de medida de hasta 8 m para tolva de fango deshidratado</t>
  </si>
  <si>
    <t>MEJCH05-18</t>
  </si>
  <si>
    <t>Medidor de nivel radar para tolvín de fango deshidratado</t>
  </si>
  <si>
    <t>MEJCH05-19</t>
  </si>
  <si>
    <t>Conductor RC4-K 0,6/1 kV 4x1,5 mm2. Suministro y montaje de línea de señales para niv eles de Radas de Tolvas de 4-20 mA, desde cuadro de PLC, con
 conductor apantallado RC4-K 0,75 kV de 4x1,5mm2, Bajo canalización existente ( no ofertada ), pequeño material y
 montaje</t>
  </si>
  <si>
    <t>MEJCH05-20</t>
  </si>
  <si>
    <t>Switch F.O. Scalance XC206-2 (compatible con anillo)</t>
  </si>
  <si>
    <t>MEJCH05-21</t>
  </si>
  <si>
    <t>Tarjeta de 32 ED digitales gama ET200M 3</t>
  </si>
  <si>
    <t>MEJCH05-22</t>
  </si>
  <si>
    <t>Tarjeta de 32 SD digitales gama ET200M 1</t>
  </si>
  <si>
    <t>MEJCH05-23</t>
  </si>
  <si>
    <t>Tarjeta de 8 EA gama ET200M 4</t>
  </si>
  <si>
    <t>MEJCH05-24</t>
  </si>
  <si>
    <t>Tarjeta de 8 SA gama ET200M 1</t>
  </si>
  <si>
    <t>MEJCH05-25</t>
  </si>
  <si>
    <t>Cabecera Profinet ET200M 1</t>
  </si>
  <si>
    <t>MEJCH05-26</t>
  </si>
  <si>
    <t>Integración en SCADA</t>
  </si>
  <si>
    <t>MEJCH06</t>
  </si>
  <si>
    <t>Tratamiento Terciario. Instalación de niveles y nueva programación en filtros de arena , con nuevas válvulas y actuadores en válvulas de control de cada filtro</t>
  </si>
  <si>
    <t>MEJCH06-01</t>
  </si>
  <si>
    <t>Suministro y montaje de válvula de mariposa de agua filtrada con actuación neumática y control de posición electrónico. Válvula mariposa tipo WAFER, DN400, PN10.</t>
  </si>
  <si>
    <t>MEJCH06-02</t>
  </si>
  <si>
    <t>Suministro de medidor de nivel tipo radar.</t>
  </si>
  <si>
    <t>MEJCH06-03</t>
  </si>
  <si>
    <t>Suministro de unidad de mantenimiento neumático con filtro de aire, regulador de presión, purga de condensados y manómetro.</t>
  </si>
  <si>
    <t>MEJCH06-04</t>
  </si>
  <si>
    <t>Suministro de electroválvula neumática para el control de la válvula de agua filtrada, agua de lavado o aire de lavado</t>
  </si>
  <si>
    <t>MEJCH06-05</t>
  </si>
  <si>
    <t>Instalación de unidades de mantenimiento neumático y sustitución de electroválvulas neumática.</t>
  </si>
  <si>
    <t>MEJCH06-06</t>
  </si>
  <si>
    <t>Puesta en marcha  y otros trabajos auxiliares.</t>
  </si>
  <si>
    <t>MEJCH06-07</t>
  </si>
  <si>
    <t>Instalación de cableado para la conexión de mando de las válvulas reguladores de agua filtrada de cada filtro al armario de control. Se incluyen 700 metros de cable eléctrico apantallado 3G1,5, un aislador galvánico por filtro, un interruptor magnetotérmico por filtro y 2 tarjetas de 8EA SIEMENS, gama ET200M</t>
  </si>
  <si>
    <t>MEJCH06-08</t>
  </si>
  <si>
    <t>Integración de la nueva lógica de funcionamiento para los 14 filtros de arena.</t>
  </si>
  <si>
    <t>MEJCH06-09</t>
  </si>
  <si>
    <t>Desarrollo de aplicación para el panel táctil de zona para el control de los 14 filtros .</t>
  </si>
  <si>
    <t>MEJCH07</t>
  </si>
  <si>
    <t>Renovación de señalización horizontal y vertical en los viales de la instalación</t>
  </si>
  <si>
    <t>MEJCH07-01</t>
  </si>
  <si>
    <t>Suministro y montaje de señal adaptada a la normativa en materia de PRL de peligro, prohibición, obligación e información, incluídos medios auxiliares y pequeño material de fijación</t>
  </si>
  <si>
    <t>MEJCH08</t>
  </si>
  <si>
    <t>Adecuación al RD1215/97 de las máquinas herramienta del taller incluida la compra de dos prensas.</t>
  </si>
  <si>
    <t>MEJCH08-01</t>
  </si>
  <si>
    <t xml:space="preserve">Prensa hidraúlica eléctrica marca MEGA K100E o similar. Diseño compacto y funcional que integra todos los elementos hidráulicos dentro del chasis protegiéndolos y ahorrando espacio en el taller. La prensa K-100 está equipada con cilindro de doble efecto y dispone de bomba manual de dos velocidades. Incluye cabrestante. Bomba eléctrica de doble etapa con motor asíncrono de 1400 rpm. Distribuidor de doble efecto. Dotada de interruptor magneto-térmico y visor directo del nivel de aceite. (K100E). Mesa de trabajo ajustable en distintas alturas. Incluyen 2 apoyos en V y pies con orificios de sujeción al suelo. Se suministran completamente montadas y listas para trabajar. </t>
  </si>
  <si>
    <t>MEJCH08-02</t>
  </si>
  <si>
    <t>Defensa prensa K100 marca MEGA A-5614 o similar</t>
  </si>
  <si>
    <t>MEJCH08-03</t>
  </si>
  <si>
    <t>Prensa columna hidraúlica manual MEGA PRC30 o similar. Diseño más compacto y funcional que integra todos los elementos hidráulicos dentro del chasis, protegiendolos y ahorrando espacio en el taller y en el trasporte. Diferentes opciones de bombas: manuales de una o dos velocidades, manual-neumáticas o electricas en función de la velocidad de trabajo requerida. Mesa de trabajo ajustable en distintas alturas. Husillo extensible para aproximación mas rápido y/o ajuste fino. Incluyen 2 apoyos en "V" con guia de sujección y orificio de extracción. Patentado. Manómetro integrado en el chasis con amortiguación para prolongar su vida útil. Posicionamiento del manómetro a la altura de la vista para facilitar su lectura. Prensas preparadas para fijación al suelo o montaje de ruedas. Bandeja extraible. Pistón con retorno automático.</t>
  </si>
  <si>
    <t>MEJCH08-04</t>
  </si>
  <si>
    <t>Defensa Prensa PRB-PRC marca MEGA A-5613 o similar</t>
  </si>
  <si>
    <t>MEJCH08-05</t>
  </si>
  <si>
    <t>Suministro e instalación de rejillas de acero inoxidable AISI 316L en equipos no contemplados en los apartados anteriores. Se incluyen todas las operaciones necesarias sobre el equipo así como medios auxiliares y anclajes necesarios para dar conformidad según RD 1215/97. Estas rejillas supondrán una barrera física que impedirá el contacto directo con las partes en movimiento. Se incluye certificado firmado por técnico competente, de conformidad al citado RD. La disposición de las rejillas deberá ser validada por Canal de Isabel II, S.A.</t>
  </si>
  <si>
    <t>MEJCH09</t>
  </si>
  <si>
    <t>Renovación de la iluminación en decantación secundaria</t>
  </si>
  <si>
    <t>MEJCH09-01</t>
  </si>
  <si>
    <t>Construcción de base en hormigón armado para apoyo de torre de alumbrado con dimensiones: 0,9 x 0,9 x 1,2 [m]</t>
  </si>
  <si>
    <t>MEJCH09-02</t>
  </si>
  <si>
    <t>Suministro de torre de alumbrado ( 12 lados, Ø 275/4mm, acero S275JR galvanizada, bloque sup.fijo, poleas, final carrera, sop.fijo p/enclav.levas, puerta reforz.cerco ext.alt.500mm, placa 800x25mm), con corona movil y carro motor.</t>
  </si>
  <si>
    <t>MEJCH09-03</t>
  </si>
  <si>
    <t>Suministro de proyectores LED para instalación en las nuevas torres de alumbrado: 200W, 4000K, 24.000LM, IP65, 120° o similar.</t>
  </si>
  <si>
    <t>MEJCH09-04</t>
  </si>
  <si>
    <t>Instalación de las nuevas torres de alumbrado.</t>
  </si>
  <si>
    <t>MEJCH09-05</t>
  </si>
  <si>
    <t>Suministro de cable para la alimentación de torre de alumbrado 3G2,5</t>
  </si>
  <si>
    <t>MEJCH09-06</t>
  </si>
  <si>
    <t>Instalación de cable para la alimentación de torre de alumbrado</t>
  </si>
  <si>
    <t>MEJCH10</t>
  </si>
  <si>
    <t>Equipamiento para tratamiento del biogás: deshumidificación y eliminación de xilosanos</t>
  </si>
  <si>
    <t>MEJCH10-01</t>
  </si>
  <si>
    <t xml:space="preserve">Una enfriadora de biogás para reducir el contenido de humedad (Deshumidificador), con entradas y salidas de gas en acero INOX AISI 316L  en DN125/PN16.
Deshumidificador de gas con enfriadora (395 Nm3/h) 
Presión de trabajo: 400 mmca
Skid de Gas (AISI 316L): Intercambiador de calor  separador de gotas tipo ciclón o similar y un kit de purga automática para evacuar de forma segura el agua condensada del biogás.
Planta de Frío (Chiller): Una enfriadora eléctrica trifásica (400V) regulada para enfriar una mezcla de agua y glicol
Línea de Interconexión Hidráulica: Tuberías aisladas térmicamente que llevan el glicol desde el chiller hasta el deshumidificador de gas.
Integración en SCADA y cableado
</t>
  </si>
  <si>
    <t>MEJCH10-02</t>
  </si>
  <si>
    <t>Una soplante de biogás para aportar un incremento de presión de +150 mbar (construcción en conformidad ATEX, diseño compacto y nivel de presión acústica a 10 m máx 64 dB (A). La propia soplante aumentará la temperatura del biogás para reducir su humedad relativa de forma previa al filtro. Resto de características conforme especificaciones técnicas generales Anexo 7.1 al PPT</t>
  </si>
  <si>
    <t>MEJCH10-03</t>
  </si>
  <si>
    <t>Un filtro de carbón activo modelo ActiCo-Basic-1400C/2 o similar, para la eliminación de Siloxanos para un caudal de 395 Nm3/h, con  un diámetro de 1.400 mm, anchura de 1.900 mm, altura de 2.200 mm y peso en operación de 2.900 kg (aproximados), todo en material Acero INOX AISI 316 L. Tuberías de entrada y salida del gas en Acero INOX AISI 316L, en DN125 y PN16.</t>
  </si>
  <si>
    <t>MEJCH10-04</t>
  </si>
  <si>
    <t>Instalación mecánica, incluida tubería del bypass a la entrada y a la salida del tratamiento en DN250PN16</t>
  </si>
  <si>
    <t>DDOLE0001</t>
  </si>
  <si>
    <t>Certificado de comprobación, emitido por técnico competente, en cumplimiento de las prescripciones establecidas en el artículo 4 del RD 1215/1997. Se deberán especificar las comprobaciones realizadas, indicando la conformidad final de la instalación del equipo respecto al artículo 4 del RD 1215/1997 o, en el caso de que se detecten no conformidades, describiendo las actuaciones necesarias para dar cumplimiento a la normativa específica que le sea de aplicación. Comprobación de un equipo en la misma visita</t>
  </si>
  <si>
    <t>MEJCH10-05</t>
  </si>
  <si>
    <t>Instalación eléctrica</t>
  </si>
  <si>
    <t>MEJCH11</t>
  </si>
  <si>
    <t>Suministro, montaje y puesta en marcha de grupo de presión para agua regenerada</t>
  </si>
  <si>
    <t>MEJCH11-01</t>
  </si>
  <si>
    <t>Suministro de colector de agua regenerada en acero al carbono pintado en DN 200</t>
  </si>
  <si>
    <t>MEJCH11-02</t>
  </si>
  <si>
    <t>Suministro y montaje de grupo de presión Hydro MPC-E 4 CRNE32-4-2 U2 DA-
B-S  150 m3/h a 7,5 bar de presión 4x 99071985 - CRNE32-4-2 A-F-A-E-HQQE 3x380-500 60 HZ o similar
- GENIECON PANEL-E 4x19.6A 3E V1 W CL10 C10 X
Como 93194449 - GENIECON PANEL-E 4x19.6A 3E V1 W CL10
Incluido:
Terminales para contacto de supervisión de escasez de agua.
Terminales para sensor de presión de supervisión de escasez de
agua.
Terminales para la presión del sistema del sensor de presión.
Terminales para sensor redundante
además con:
CIM500
RCD tipo B 300 mA por bomba
Diagrama de cableado en inglés
Dimensiones (AnxAlxPr): 800x800x210 mm
- Colector DN150 PN16
- Transmisor de presión de funcionamiento en seco 0-1 bar
- Transmisor de presión redundante 0-16 bar</t>
  </si>
  <si>
    <t>MEJCH11-03</t>
  </si>
  <si>
    <t>Caudalímetro electromagnético DN200 E&amp;H Promag W 10, 5WBB2H, o similar</t>
  </si>
  <si>
    <t>MEJCH11-04</t>
  </si>
  <si>
    <t>Instalación eléctrica de grupo de bombeo. Incluyendo cableado de alimentación desde CCM</t>
  </si>
  <si>
    <t>MEJCH11-05</t>
  </si>
  <si>
    <t>Suministro y montaje de bandeja de PVC de 200x100 mm,</t>
  </si>
  <si>
    <t>MEJCH11-06</t>
  </si>
  <si>
    <t>MEJCH12</t>
  </si>
  <si>
    <t>Sustitución de las resistencias de caldeo de los carter de los turbos compresores</t>
  </si>
  <si>
    <t>MEJCH12-01</t>
  </si>
  <si>
    <t>Suministro de resistencia electrica blindada tipo sumergidor, forma L, Ø10 AISI 316-L CON SOPORTE, CAJA IP66 CON TERMOSTATO REGULABLE 0-40ºC, 400mm x 400mm, 230 VAC, 1800W o similar.</t>
  </si>
  <si>
    <t>MEJCH12-02</t>
  </si>
  <si>
    <t>Instalación completa de la resistencia eléctrica. Se incluyen 50 metros de cable 4G2,5 e interruptor automático de protección.</t>
  </si>
  <si>
    <t>MEJCH13</t>
  </si>
  <si>
    <t>Reforma de la línea de regulación de biogás a calderas y motogeneradores</t>
  </si>
  <si>
    <t>MEJCH13-01</t>
  </si>
  <si>
    <t>Suministro de válvula de mariposa aptas para gas, tipo LUG para aislamiento de cada línea. DN150 PN10</t>
  </si>
  <si>
    <t>MEJCH13-02</t>
  </si>
  <si>
    <t>Ejecución de la caldereria necesaria a la instalación de todos los elementos previstos en AISI 304L, DN150, 6 metros de longitud aproximadamente, tornillería y accesorios de montaje incluidos.</t>
  </si>
  <si>
    <t>MEJCH13-03</t>
  </si>
  <si>
    <t>Suministro de regulador de presión para biogás: máximo caudal de 1200Nm3/h, regulación de presión de salida entre 400mBar y 1500mBar, DN40, PN10.</t>
  </si>
  <si>
    <t>MEJCH13-04</t>
  </si>
  <si>
    <t>Suministro de válvula de proceso con todos los elementos auxiliares para regulación de presión (1200Nm3/h a 1,0Bar).
Cuerpo válvula DN40, PN25, fundicion nodular, Estopada PTFE, Internos inox.
Actuador neumatico Rango: 2,0-4,0 bar. Normalmente cerrada, Diafragma NBR reforzado.
Posicionador neumatico para actuadores lineales/rotativos. Clasificacion ATEX. Señal de entrada: 0,2-1 bar. Presion aire alim: 1,4-7 bar.
Salida 0-100% presion suministro, Conexion 1/4". NPT
Filtro reductor aire 1/4". Cuerpo de aluminio.</t>
  </si>
  <si>
    <t>MEJCH13-05</t>
  </si>
  <si>
    <t>Suministro de válvula de proceso con todos los elementos auxiliares para regulación de presión (1200Nm3/h a 650mBar).
Cuerpo válvula DN65, PN25, fundicion nodular, Estopada PTFE, Internos inox.
Actuador neumatico Rango: 2,0-4,0 bar. Normalmente cerrada, Diafragma NBR reforzado.
Posicionador neumatico para actuadores lineales/rotativos. Clasificacion ATEX. Señal de entrada: 0,2-1 bar. Presion aire alim: 1,4-7 bar.
Salida 0-100% presion suministro, Conexion 1/4". NPT
Filtro reductor aire 1/4". Cuerpo de aluminio.</t>
  </si>
  <si>
    <t>MEJCH13-06</t>
  </si>
  <si>
    <t>Puesta en marcha de regulador y valvulas de proceso.</t>
  </si>
  <si>
    <t>MEJCH14</t>
  </si>
  <si>
    <t>Demolición del decantador primario nº3, ejecución de uno nuevo con planta circular, renovación del puente, motorreductor y rasqueta de fango. Instalación eléctrica, medios auxilizares y puesta en marcha incluida.</t>
  </si>
  <si>
    <t>MEJCH14-01</t>
  </si>
  <si>
    <t xml:space="preserve">Excavación vaciado a máquina terrenos disgregados &lt;2 m C/TRANSPORTE &lt;10 km </t>
  </si>
  <si>
    <t>MEJCH14-02</t>
  </si>
  <si>
    <t>Demolición de muro de hormigón armado.</t>
  </si>
  <si>
    <t>MEJCH14-03</t>
  </si>
  <si>
    <t>Demolición de cimentación de hormigón</t>
  </si>
  <si>
    <t>MEJCH14-04</t>
  </si>
  <si>
    <t>Transporte, puesta en obra y retirada de equipo completo para perforación de pilotes.</t>
  </si>
  <si>
    <t>MEJCH14-05</t>
  </si>
  <si>
    <t>Pilote barrenado CPI-8 D850mm y hormigonado por tubo central de barrena</t>
  </si>
  <si>
    <t>MEJCH14-06</t>
  </si>
  <si>
    <t>Hormigón de limpieza y nivelación HM-20/B/40/XC2 o XC3 VERT. BOMBA</t>
  </si>
  <si>
    <t>MEJCH14-07</t>
  </si>
  <si>
    <t>Descabezado de pilote con compresor</t>
  </si>
  <si>
    <t>MEJCH14-08</t>
  </si>
  <si>
    <t>Losa cimentación armada. HA-30/B/20/XC2 o XC3+XA2 - 165 kg/m3 VERT. BOMBA</t>
  </si>
  <si>
    <t>MEJCH14-09</t>
  </si>
  <si>
    <t>Muro HA-30/F/20/XC2+XA2</t>
  </si>
  <si>
    <t>MEJCH14-10</t>
  </si>
  <si>
    <t>Sistema de encofrado para muro</t>
  </si>
  <si>
    <t>MEJCH14-11</t>
  </si>
  <si>
    <t>Propiedades mecánicas</t>
  </si>
  <si>
    <t>MEJCH14-12</t>
  </si>
  <si>
    <t>Resistencia compresión probeta de hormigón</t>
  </si>
  <si>
    <t>MEJCH14-13</t>
  </si>
  <si>
    <t>Auscultación impedancia de pilotes</t>
  </si>
  <si>
    <t>MEJCH14-14</t>
  </si>
  <si>
    <t>Carga y transporte planta RCD de tierras limpias&lt;20 km Carga mecánica con canon</t>
  </si>
  <si>
    <t>MEJCH14-15</t>
  </si>
  <si>
    <t>Transporte de residuos inertes con camión</t>
  </si>
  <si>
    <t>MEJCH14-16</t>
  </si>
  <si>
    <t>Canon de vertido por entrega de residuos inertes a gestor autorizado</t>
  </si>
  <si>
    <t>MEJCH14-17</t>
  </si>
  <si>
    <t>Conjunto de sistemas de protección colectiva</t>
  </si>
  <si>
    <t>MEJCH14-18</t>
  </si>
  <si>
    <t>Conjunto de equipos de protección individual.</t>
  </si>
  <si>
    <t>MEJCH14-19</t>
  </si>
  <si>
    <t>Conjunto de instalaciones provisionales de higiene y bienestar</t>
  </si>
  <si>
    <t>MEJCH14-20</t>
  </si>
  <si>
    <t>Suministro Puente decantador circular Pasarela Radial Lodon</t>
  </si>
  <si>
    <t>MEJCH14-21</t>
  </si>
  <si>
    <t>Montaje del puente decantador y rasquetas de fondo</t>
  </si>
  <si>
    <t>MEJCH15</t>
  </si>
  <si>
    <t>Deflectores en tornillo de elevaciones II y III</t>
  </si>
  <si>
    <t>MEJCH15-01</t>
  </si>
  <si>
    <t>Suministro  y montaje de  deflectora para tornillo de Arquímedes de chapa de acero inoxidable conforme a las carácterísticas recogidas en el Anexo 6.1 al PPT</t>
  </si>
  <si>
    <t>MEJCH15-02</t>
  </si>
  <si>
    <t>Medios auxiliares para montaje de deflectores</t>
  </si>
  <si>
    <t>MEJCH16</t>
  </si>
  <si>
    <t>Soplante de levitación para proceso biológico</t>
  </si>
  <si>
    <t>U01022120</t>
  </si>
  <si>
    <t>Excavación en zanja, por medios manuales, en terreno medio (suelo con golpeo en el ensayo SPT entre 10 y 30 golpes / 30 cm), medido sobre perfil.</t>
  </si>
  <si>
    <t>U02073250</t>
  </si>
  <si>
    <t>Suministro e instalación de tubería de acero inoxidable AISI-316 L, conforme a UNE-EN 10217 y/o según normativa vigente, de diámetro nominal DN 508,0 mm y espesor mínimo de 4,0 mm, incluso p.p. de junta soldada, codos, piezas especiales y pruebas necesarias para su correcto funcionamiento.</t>
  </si>
  <si>
    <t>U02073180</t>
  </si>
  <si>
    <t>Suministro e instalación de tubería de acero inoxidable  AISI-316 L, conforme a UNE-EN 10217 y/o según normativa vigente, de diámetro nominal DN 406,4 mm y espesor mínimo de 4,0 mm, incluso p.p. de junta soldada, codos, piezas especiales y pruebas necesarias para su correcto funcionamiento.</t>
  </si>
  <si>
    <t>DEMMC0020</t>
  </si>
  <si>
    <t>Acero inoxidable en calderería, pasamuros, tuberías, piezas especiales, soportes, etc., con revestimiento según proyecto, incluso parte proporcional. de despuntes, soldaduras, preparación, montaje y pruebas.</t>
  </si>
  <si>
    <t>DOCED0491</t>
  </si>
  <si>
    <t>Suministro, montaje y puesta en servicio de plataforma formada por rejilla tipo trámex galvanizada en caliente de 20 x 20 mm de cuadro, espesor de 10 mm montado sobre pletina de 2,5 cm incluso parte proporcional de recercados, despuntes, cortes, soldaduras.</t>
  </si>
  <si>
    <t>DEMVA0054</t>
  </si>
  <si>
    <t>Suministro válvula de guillotina bidireccional DN 400, PN 10, 4bar, L 102mm, temperatura hasta 60ºC, materiales cuerpo de fundición gris EN-JL 1040, guillotina de acero inoxidable 1.4301 (A2), junta de cierre/estanqueidad NBR, accionamiento por volante (husillo no ascendente), preparada para motorizar</t>
  </si>
  <si>
    <t>DEMVA0056</t>
  </si>
  <si>
    <t>Suministro válvula de guillotina bidireccional DN 500, PN 10, 4bar, L 127mm, temperatura hasta 60ºC, materiales cuerpo de fundición gris EN-JL 1040, guillotina de acero inoxidable 1.4301 (A2), junta de cierre/estanqueidad NBR, accionamiento por volante (husillo no ascendente), preparada para motorizar</t>
  </si>
  <si>
    <t>MEJCH16-01</t>
  </si>
  <si>
    <t>Suministro y montaje de Turbo compresor levitación magnética mono etapa modelo HST 30-46-1-250-40 o similar. Motor de 250 kW: de 3.000 a 11.000 Nm3/h, y hasta 0,90 Bar incremento de presión o similar.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</si>
  <si>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MEJCH16-02</t>
  </si>
  <si>
    <t>Integración de soplante en SCADA y lazo de regulación del proceso biológico</t>
  </si>
  <si>
    <t>DELAP0140</t>
  </si>
  <si>
    <t>Armario compacto con placa de montaje y entrada de cables en el suelo (600x800x250mm) (alto x ancho x profundo). Materiales: Caja: chapa de acero; Puerta: chapa de acero, junta continua de poliuretano inyectado. Tratamiento superficial: Caja y puerta: imprimación por inmersión, exterior texturizado, pintura estructurada; Placa de montaje: galvanizada. IP 66</t>
  </si>
  <si>
    <t>DELAP0034</t>
  </si>
  <si>
    <t>Suministro de transformador diferencial TA toroidal D.30mm</t>
  </si>
  <si>
    <t>DELAP0025</t>
  </si>
  <si>
    <t xml:space="preserve">Relé diferencial RH99M 380-415VCA 50/60HZ </t>
  </si>
  <si>
    <t>DELAP0013</t>
  </si>
  <si>
    <t>Suministro de Interruptor Schneider VIGIRCOMPACT NSX250F 36KA a 380V 4P 4R Ref. LV 431980 o similar</t>
  </si>
  <si>
    <t>DELCA0052</t>
  </si>
  <si>
    <t xml:space="preserve">Suministro de manguera de cobre RV-K 0,6/1kV de 120mm2 </t>
  </si>
  <si>
    <t>DELCA0003</t>
  </si>
  <si>
    <t>Suministro, sin montaje, de cable RV-K 0.6/1KV de 1x150 mm2 de sección, conforme a ETG-EE06</t>
  </si>
  <si>
    <t>DELCO0044</t>
  </si>
  <si>
    <t>Suministro y colocación de bandeja perforada de pvc. Color gris.</t>
  </si>
  <si>
    <t>DAUHW0013</t>
  </si>
  <si>
    <t>Suministro módulo Rockwell salidas digitales 10-31 V DC, 32 point at 0,35 A output, 32 Point, 36 Pin o similar</t>
  </si>
  <si>
    <t>DEEVF0014</t>
  </si>
  <si>
    <t>Suministro, montaje y puesta en marcha de variador de frecuencia WEG o similar CWF11 0477T4 para 200kW o 360A. Incluso armario metálico IP54 con ventilación mediante extractor y filtros de salida para la acometida al motor.</t>
  </si>
  <si>
    <t>MEJCH17</t>
  </si>
  <si>
    <t>Reforma edificio para personal y oficinas</t>
  </si>
  <si>
    <t>OBRA CIVIL EDIFICIO PARA PERSONAL Y OFICINAS</t>
  </si>
  <si>
    <t>MEJCH17-01</t>
  </si>
  <si>
    <t>Ejecución de calas y catas por medios manuales para comprobación de estructura, elementos de albañilería e instalaciones existentes, tanto en forjados de plantas y cubiertas, elementos estructurales de hormigón armado, como en muros, tabiquerías, revestimientos, etc, estableciéndose en obra el proceso de ejecución y la localización de las catas, según las necesidades de la obra.</t>
  </si>
  <si>
    <t>MEJCH17-02</t>
  </si>
  <si>
    <t xml:space="preserve">Demolición de tabiques interiores  con martillo eléctrico o manualmente, Medición de superficie teórica sin descontar huecos. </t>
  </si>
  <si>
    <t>MEJCH17-03</t>
  </si>
  <si>
    <t>Demolición de falsos techos continuos o registrables existentes. altura menor de 4 m. Medición de superficie teórica sin descontar huecos.</t>
  </si>
  <si>
    <t>MEJCH17-04</t>
  </si>
  <si>
    <t>Demolición de pavimentos existentes en el interior del edificio, con medios manuales, con carga a contenedor. No incluye picado de recrecido de solado existente.  Medición de superficie teórica sin descontar huecos.</t>
  </si>
  <si>
    <t>MEJCH17-05</t>
  </si>
  <si>
    <t>Levantado manual de peldañeado recibido con mortero o cemento cola/pegamento, situado entre las jambas del hueco cubriendo los alféizares, dejándolos completamente limpio de restos, por medios manuales, con p.p. de retirada de adhesivos y morteros, saneados necesarios de restos de elementos a mantener, (fábricas anexas, revestimientos, etc), coordinaciones precisas, protecciones especiales, acopio de materiales en caso de ser requerido por la Propiedad para una futura reutilización, y trabajos necesarios para la correcta demolición de las unidades minimizando el impacto de ruido, polvo, desprendimientos y las molestias al resto del centro, replanteos, costes indirectos, medios auxiliares y maquinaria necesaria, protecciones colectivas e individuales, carga y retirada de restos a vertedero con cualquier medio y a cualquier distancia, canon de vertido, limpieza diaria de tajos y limpieza final de obra. Unidad ejecutada y completamente terminada según criterios de proyecto, instrucciones de Directores de Obra y con el visto bueno de Propiedad y Dirección Facultativa.</t>
  </si>
  <si>
    <t>MEJCH17-06</t>
  </si>
  <si>
    <t>Levantado de carpinterías interiores existentes. Medido en ud de hoja.</t>
  </si>
  <si>
    <t>MEJCH17-07</t>
  </si>
  <si>
    <t xml:space="preserve">Levantado de carpinterías interiores existentes. Medido en ud existente. </t>
  </si>
  <si>
    <t>MEJCH17-08</t>
  </si>
  <si>
    <t xml:space="preserve">Despeje y retirada de mobiliario existente, por medios manuales, sin recuperación, incluso carga a contenedor. No se incluye retirada de elementos contaminados y/o que requieran de gestión de residuos específica.  </t>
  </si>
  <si>
    <t>MEJCH17-09</t>
  </si>
  <si>
    <t xml:space="preserve">Desmontado de instalación existente de electricidad, especiales, fontanería, saneamiento, PCI, climatización y ventilación. Medido por m2 de actuación. No se incluye retirada de elementos contaminados y/o que requieran de gestión de residuos específica.  </t>
  </si>
  <si>
    <t>MEJCH17-10</t>
  </si>
  <si>
    <t>Desmontaje de aparatos sanitarios existentes (inodoros, lavabos, urinarios, platos de ducha y pilas o fregaderos).</t>
  </si>
  <si>
    <t>MEJCH17-11</t>
  </si>
  <si>
    <t>Demolición de alicatados de plaquetas cerámicas de cualquier tipo, formato, espesor y a cualquier altura, recibidos con mortero o cemento cola, con martillo eléctrico, incluyendo la retirada de adhesivos, enfoscados y morteros, escocias, cenefas, listelos, perfiles de remate, lechadas, accesorios de baño, accesorios de PMR, estanterías, secamanos, espejos, soportes de aparatos sanitarios, etc. dejando la fábrica original vista lista para revestir, con p.p. de protección de carpinterías y otros elementos a mantener,  trabajos adicionales necesarios para la correcta demolición de las unidades minimizando el impacto de ruido, polvo y las molestias al resto del centro, reposición de acabados afectados, replanteos, costes indirectos, medios auxiliares y maquinaria necesaria, protecciones colectivas e individuales, carga y retirada de restos a vertedero con cualquier medio y a cualquier distancia, canon de vertido, limpieza diaria de tajos y limpieza final de obra. Unidad ejecutada y completamente terminada según criterios de proyecto, instrucciones de Directores de Obra y con el visto bueno de Propiedad y Dirección Facultativa. Medición de superficie realmente ejecutada descontando huecos.</t>
  </si>
  <si>
    <t>MEJCH17-12</t>
  </si>
  <si>
    <t>Levantado manual de vierteaguas de material pétreo, cerámico, etc. recibido con mortero o cemento cola/pegamento, situado entre las jambas del hueco cubriendo los alféizares, dejándolos completamente limpio de restos, por medios manuales, con p.p. de retirada de adhesivos y morteros, saneados necesarios de restos de elementos a mantener, (fábricas anexas, jambas de huecos, revestimientos, etc), coordinaciones precisas, protecciones especiales, acopio de materiales en caso de ser requerido por la Propiedad para una futura reutilización, y trabajos necesarios para la correcta demolición de las unidades minimizando el impacto de ruido, polvo, desprendimientos y las molestias al resto del centro, replanteos, costes indirectos, medios auxiliares y maquinaria necesaria, protecciones colectivas e individuales, carga y retirada de restos a vertedero con cualquier medio y a cualquier distancia, canon de vertido, limpieza diaria de tajos y limpieza final de obra. Unidad ejecutada y completamente terminada según criterios de proyecto, instrucciones de Directores de Obra y con el visto bueno de Propiedad y Dirección Facultativa.</t>
  </si>
  <si>
    <t>MEJCH17-13</t>
  </si>
  <si>
    <t>Levantado de rodapié y zanquín de cualquier tipo, por medios manuales, incluidos sus anclajes, adhesivos, embellecedores y postizos, etc., por medios manuales, dejando la fábrica original completamente vista, con p.p de saneados necesarios de restos de elementos a mantener, (fábricas anexas, jambas, dinteles, etc), coordinaciones precisas, protecciones especiales, acopio de materiales en caso de ser requerido por la Propiedad para una futura reutilización, y trabajos necesarios para la correcta demolición de las unidades minimizando el impacto de ruido, polvo y las molestias al resto del centro, preparación de elementos necesarios todo listo y limpio para la posterior ejecución del resto de las unidades sin ninguna interferencia, reposición de acabados afectados, replanteos, costes indirectos, medios auxiliares y maquinaria necesaria, protecciones colectivas e individuales, carga y retirada de restos a vertedero con cualquier medio y a cualquier distancia, canon de vertido, limpieza diaria de tajos y limpieza final de obra. Unidad ejecutada y completamente terminada según criterios de proyecto, instrucciones de Directores de Obra y con el visto bueno de Propiedad y Dirección Facultativa. Medición de superficie realmente ejecutada descontando huecos siempre se demuela independientemente de su soporte.</t>
  </si>
  <si>
    <t>MEJCH17-14</t>
  </si>
  <si>
    <t>Revision del estado actual de la instalación de saneamiento existente, realizado por personal cualificado, comprendiendo la revision del estado actual de la instalacion de saneamiento, con levantamiento de acabados, tapas, formación de registros, etc., empleo de máquina a presión especializada en desatrancos, e inspección final de instalación de saneamiento mediante equipo de cámara de TV antideflagrante, para tuberías de más de 50mm de diámetro.</t>
  </si>
  <si>
    <t>MEJCH17-15</t>
  </si>
  <si>
    <t>Desmontaje de termo</t>
  </si>
  <si>
    <t>MEJCH17-16</t>
  </si>
  <si>
    <t>Demolición platos de ducha</t>
  </si>
  <si>
    <t>MEJCH17-17</t>
  </si>
  <si>
    <t xml:space="preserve">Trasdosado semidirecto con omegas </t>
  </si>
  <si>
    <t>MEJCH17-18</t>
  </si>
  <si>
    <t>Ayuda de albañilería a todas las instalaciones, demoliciones, carpinterías y cualquier otra unidad necesaria en la intervención, tanto en interiores de edificios, como en urbanización, por m2 de actuación.</t>
  </si>
  <si>
    <t>MEJCH17-19</t>
  </si>
  <si>
    <t>Incremento de coste por m2 de sistema de tabiquería seca y trasdosados por la colocación de placas hidrófugas WA repelentes al agua en lugar de las placas normales.</t>
  </si>
  <si>
    <t>MEJCH17-20</t>
  </si>
  <si>
    <t>Recrecido de suelo para formacion de rampa, plataforma, primer tramo de escalera etc., hasta altura máxima según proyecto, colocando fábricas de ladrillo tosco perimetral y tabicones de ladrillo hueco doble de 25x12x7 cm cada 50 cm. rematados con maestra de yeso negro y papel kraff, recibidos con mortero de cemento CEM II/A-P 32,5R y arena de rio 1/6, en formación de rampas, mesetas, peldañeados, plataformas, etc. incluso relleno interior con Arlita G3 en seco y con lechada de cemento en los 10 cm últimos de relleno, tablero cerámico formado por doble rosca de rasillón de hueco sencillo machihembrado de 100x25 y 4 cm. de espesor apoyados en los tabicones, recibidos con mortero de cemento y arena de rio y capa de compresión de 60 mm de espesor ejecutada con mortero de cemento y arena de río dosificación 1/6, armada con mallazo de acero B 500 T de dimensiones ø6/15-15 cm, i/replanteo, nivelación, cimbras, p.p. de mermas y roturas, enjarjes, rejuntado, replanteo y aplomado, humedecido previo de piezas, recibido de cercos de arquetas o de cualquier elemento, replanteos, costes indirectos, ayudas de albañilería, reposición de acabados afectados, medios auxiliares y maquinaria necesaria, ayudas de albañilería de cuaquier tipo, protecciones colectivas e individuales, carga y retirada de restos a vertedero y basuras con cualquier medio y a cualquier distancia, canon de vertido, limpieza diaria de tajos y limpieza final de obra y reposición de acabados einstalaciones afectados, según instrucciones de la DF, ejecutado todo según memoria planos, y documentos de proyecto, instrucciones de arquitecto director, normativa, totalmente terminado y rematado según detalles e indicaciones de la DF.  Según UNE-EN-998-1:2004, RC-08, NTE-FFL, CTE-SE-F, UNE-EN-998-1:2004, RC-08. Medido la superficie en planta en proyección horizontal.</t>
  </si>
  <si>
    <t>MEJCH17-21</t>
  </si>
  <si>
    <t>Forrado de vierteaguas y albardillas con piedra artificial, hormigón prefabricado o polímero, a elegir por la DF, de desarrollo hasta 40 cm., de 5 cm de espesor, a 1 ó 2 aguas, con goterón, teñida en masa del mismo color del ladrillo al que se recibe, recibido todo ello con mortero de cemento CEM II/B-P 32,5 N y arena mezcla de miga y río (M-5), i/rejuntado con lechada de cemento blanco BL 22,5 X o borada de color, y posterior sellado transparente con masilla elástica, p.p. de impermeabilizaciones bajo juntas, cortes y realización de registros, replanteos, medios auxiliares, protecciones colectivas e individuales, carga y transporte de restos a vertederos i/canon de vertido, limpieza diaria de tajos y limpieza final de obra. Materiales con marcado CE y DdP (Declaración de prestaciones) según Reglamento (UE) 305/2011, s/NTE-RSR-19, CTE y RSR-23, medido en su longitud.</t>
  </si>
  <si>
    <t>MEJCH17-22</t>
  </si>
  <si>
    <t>Revisión estado cubiertas para ver problemas de humedades.</t>
  </si>
  <si>
    <t>MEJCH17-23</t>
  </si>
  <si>
    <t>Trabajos para reparaciones en cubiertas tras inspección previa.</t>
  </si>
  <si>
    <t>MEJCH17-24</t>
  </si>
  <si>
    <t>Suministro y colocación de lámina de impermeabilización para duchas WATER STOP de Estil Gurú o similar colocada bajo platos de duchas y/o playa pegada sobre solera con pasta de cemento cola extendido a llana y p.p. de encuentro con paramentos verticales mediante lamína impermeabilizante pra duchas WATER STOP de 1.500 mm. de alto en perímetro de paramentos verticales,  Medida la superficie de proyección horizontal terminada con p.p. de remates perimetrales.</t>
  </si>
  <si>
    <t>MEJCH17-25</t>
  </si>
  <si>
    <t>Revestimiento interior con piezas de azulejo, acabado mate, capacidad de absorción de agua E&gt;10%, grupo BIII, según UNE-EN 14411. SOPORTE: paramento de placas de yeso laminado, vertical, de hasta 3 m de altura. COLOCACIÓN:  mediante encolado DOBLE con adhesivo cementoso mejorado, C2 TE, según UNE-EN 12004, con deslizamiento reducido y tiempo abierto ampliado. REJUNTADO: con mortero de juntas cementoso mejorado, con absorción de agua reducida y resistencia elevada a la abrasión tipo CG 2 W A, color blanco, en juntas de 3 mm de espesor. Incluso crucetas de PVC.</t>
  </si>
  <si>
    <t>MEJCH17-26</t>
  </si>
  <si>
    <t>Espejo plateado, vertical o inclinado, realizado con una luna float incolora de 4 mm plateada por su cara posterior, incluido cantos pulidos y formación de formas, cajeados y/o taladros, sobre bastidor de madera según detalle, con p.p. de productos específicos de pegado a cualquier soporte, sellados y materiales necesarios para su fijación, incrementos de fabricantes por formas especiales, longitudes o áreas excesivas, ángulos diferentes a 90º, recargos, etc., sellados a hueso con silicona estructural,  p.p. ayudas de albañilería, replanteos, medios auxiliares, costes indirectos, ayudas de albañilería, reposición de acabados afectados, protecciones colectivas e individuales, carga y transporte de restos a vertederos i/canon de vertido, limpieza diaria de tajos y limpieza final de obra. Totalmente instalado según EN 85222:1985, según NTE-FVP, según instrucciones de la DF y según UNE EN 1051-2. Espejos de vidrio con marcado CE y DdP (Declaración de prestaciones) según Reglamento (UE) 305/2011. Medida la superficie en proyección vertical descontando huecos y cajeados.</t>
  </si>
  <si>
    <t>MEJCH17-27</t>
  </si>
  <si>
    <t>Saneado de paredes existentes donde no se actúe ni realice ninguna actuación previa, salvo pintar, dejando la tabiquería limpia de restos, emplastecida y lista para pintar.</t>
  </si>
  <si>
    <t>MEJCH17-28</t>
  </si>
  <si>
    <t>Falso techo continuo, suspendido, situado a una altura menor de 4 m, constituido por: ESTRUCTURA: perfilería oculta de acero galvanizado, comprendiendo perfiles primarios y secundarios, suspendidos del forjado o elemento soporte con varillas y cuelgues; PLACAS: placas de yeso laminado normal o WA, según casos, incluso tratamiento de juntas, bandas en perímetro, tornillería, medios auxiliares, etc.. Medido en m2 sin descontar huecos. Incluso perfiles angulares, fijaciones para el anclaje de los perfiles y accesorios de montaje.</t>
  </si>
  <si>
    <t>MEJCH17-29</t>
  </si>
  <si>
    <t>Falso techo registrable suspendido, acústico, situado a una altura menor de 4 m, constituido por: ESTRUCTURA: perfilería semioculta, de acero galvanizado, con suela de 24 mm de anchura, comprendiendo perfiles primarios y secundarios, suspendidos del forjado o elemento soporte con varillas y cuelgues; PLACAS: placas acústicas de yeso laminado, de 600x600x12,5 mm, de superficie perforada, con los bordes biselados. Incluso perfiles angulares, fijaciones para el anclaje de los perfiles y accesorios de montaje.</t>
  </si>
  <si>
    <t>MEJCH17-30</t>
  </si>
  <si>
    <t>Registros falso techo continuo 60X60</t>
  </si>
  <si>
    <t>MEJCH17-31</t>
  </si>
  <si>
    <t>Suministro e instalación de suelo cerámico C2 con PVP MAX de 25€/m2, recibido mediante doble encolado con cemento cola flexible. Incluso rejuntado de tono similar, perfiles de remate necesarios, cortes, replanteos, mermas, etc.. Totalmente terminado.</t>
  </si>
  <si>
    <t>MEJCH17-32</t>
  </si>
  <si>
    <t>Suministro e instalación de PELDAÑO PORCELÁNICO C3 interior con PVP MAX de 60 €/UD, recibido mediante doble encolado con cemento cola flexible. Incluso rejuntado de tono similar, perfiles de remate necesarios, cortes, replanteos, mermas, etc.. Totalmente terminado. INCLUSO PP DE TABICA Y REMATES DE PELDAÑOS POR SER CURVOS CON MISMO MATERIAL PORCELÁNICO PARA CUBRIR ZONAS DE PELDAÑOS DE MAYOR ANCHO QUE LAS PIEZAS. (REMATES POR ESCALERA CURVA)</t>
  </si>
  <si>
    <t>MEJCH17-33</t>
  </si>
  <si>
    <t>Rodapié de gres a juego con el solado, de 80 mm, gama básica. COLOCACIÓN: en capa fina, con adhesivo cementoso de fraguado normal, C1 sin ninguna característica adicional, gris. REJUNTADO: con mortero de juntas cementoso mejorado, con absorción de agua reducida y resistencia elevada a la abrasión tipo CG 2 W A, color blanco, para juntas de 2 a 15 mm.</t>
  </si>
  <si>
    <t>MEJCH17-34</t>
  </si>
  <si>
    <t>Sustitución puertas RF existentes 1H</t>
  </si>
  <si>
    <t>MEJCH17-35</t>
  </si>
  <si>
    <t>Ventana oscilo-batiente de dos hojas, con cierre perimetral en ambas hojas, en PVC de 70mm con cinco cámaras de aislamiento en acabado Blanco, con Doble Acristalamiento 4/16/4 Planitherm. Colocación incluyendo desmontar carpintería existente
Medidas según listado</t>
  </si>
  <si>
    <t>MEJCH17-36</t>
  </si>
  <si>
    <t>Puertas de chapa vestuarios</t>
  </si>
  <si>
    <t>MEJCH17-37</t>
  </si>
  <si>
    <t xml:space="preserve">Cabinas sanitaras de medidas 160x90/150x90 cms. Tablero de 12 mm en compacto fenólico color AZUL, perfilería lateral y superior en aluminio anodizado plata. Frentes y puertas sobreelevadas. Divisorios elevados. Instalación entre 2 paredes de obra o entre pared y mamparas o entre mamparas. </t>
  </si>
  <si>
    <t>MEJCH17-38</t>
  </si>
  <si>
    <t>Aplicación manual de dos manos de pintura plástica, acabado mate, textura lisa, diluidas con un 15% de agua o sin diluir, (rendimiento: 0,1 l/m² cada mano); previa aplicación de una mano de imprimación acrílica reguladora de la absorción, sobre paramento interior de placas de yeso laminado, vertical y horizontal.</t>
  </si>
  <si>
    <t>MEJCH17-39</t>
  </si>
  <si>
    <t>Pintura al esmalte satinado epoxi (2 componentes), previa imprimación epoxi, plastecido, lijado, mano de fondo y dos manos de acabado, sobre carpintería metálica, estructuras metálicas o cerrajeria, i/ limpieza manual, protección de otros elementos, preparación del soporte (cepillado, lijado, etc), y p.p. de imprimaciones necesarias (washprimer, epoxis, etc), malla, velo, venda en zonas sensibles a la fisuración, masilla de carrocero, quitamanchas en caso de ser necesario, resolución de puntos singulares, transportes de elementos a taller de lacado/esmaltado, replanteos, costes indirectos, medios auxiliares, protecciones colectivas e individuales, carga y transporte de restos a vertederos i/canon de vertido, limpieza diaria de tajos y limpieza final de obra totalmente rematada y terminada. Producto certificado según EN 1504-2 con marcado CE, DIT y DdP (Declaración de prestaciones) según Reglamento (UE) 305/2011. Medida la superficie en proyección descontando huecos.
Las pinturas y barnices decorativos deben cumplir los valores límite de fase II de contenido máximo de COV que se establecen en la norma UNE-EN 13300:2002 ?Pinturas y barnices. Materiales y sistemas de recubrimiento en fase acuosa para paredes y techos interiores. Clasificación? o en la Directiva UE 2004/42/CE21 de 21 de abril de 2004 relativa a la limitación de las emisiones de compuestos orgánicos volátiles (COV) debidas al uso de disolventes orgánicos en determinadas pinturas y barnices y en los productos de renovación del acabado de vehículos, por la que se modifica la Directiva 1999/13/CE. Las pinturas y barnices decorativos deben haber sido ensayadas de acuerdo con la Norma UNE-EN ISO 11890-2:2013 ?Pinturas y barnices. Determinación del contenido en compuestos orgánicos volátiles (COV). Parte 2: Método por cromatografía de gases. (ISO 11890-2 :2013).</t>
  </si>
  <si>
    <t>MEJCH17-40</t>
  </si>
  <si>
    <t>Plato de ducha de porcelana sanitaria, gama básica, color blanco, 80x80x10 cm. Incluso silicona para sellado de juntas.</t>
  </si>
  <si>
    <t>MEJCH17-41</t>
  </si>
  <si>
    <t>Urinario de porcelana sanitaria, con alimentación y desagüe alimentación y desagüe sifónico empotrados, gama media, color blanco, de 315x350 mm, sin tapa, equipado con grifería temporizada, gama básica, acabado cromado, de 82x70 mm grifería temporizada, gama básica, acabado cromado, de 82x70 mm y desagüe visto, color blanco. Incluso silicona para sellado de juntas.</t>
  </si>
  <si>
    <t>MEJCH17-42</t>
  </si>
  <si>
    <t>Inodoro porcelana</t>
  </si>
  <si>
    <t>MEJCH17-43</t>
  </si>
  <si>
    <t>Lavabo con pedestal o colgado</t>
  </si>
  <si>
    <t>MEJCH17-44</t>
  </si>
  <si>
    <t>Grifería monomando duchas</t>
  </si>
  <si>
    <t>MEJCH17-45</t>
  </si>
  <si>
    <t>Griferías monomando lavabos</t>
  </si>
  <si>
    <t>MEJCH17-46</t>
  </si>
  <si>
    <t>Tubería de PVC insonorizada, de 50 mm de diámetro, unión pegada, conforme UNE EN1453-1; con una resistencia al fuego B-s1,d0, conforme UNE-EN 13501-1; colocada en instalaciones interiores de evacuación de aguas residuales. Totalmente montada, incluyendo p.p. de piezas especiales (codos, manguitos, etc) y p.p de medios auxiliares. Conforme a CTE DB HS-5.</t>
  </si>
  <si>
    <t>MEJCH17-47</t>
  </si>
  <si>
    <t>Tubería de PVC serie B, de 32/40 mm de diámetro, unión pegada, conforme UNE EN1453-1; con una resistencia al fuego B-s1,d0, conforme UNE-EN 13501-1; colocada en instalaciones interiores de evacuación de aguas residuales. Totalmente montada, incluyendo p.p. de piezas especiales (codos, manguitos, etc) y p.p de medios auxiliares. Conforme a CTE DB HS-5.</t>
  </si>
  <si>
    <t>MEJCH17-48</t>
  </si>
  <si>
    <t>Ud de entronque a red existente, incluido material auxiliar.</t>
  </si>
  <si>
    <t>MEJCH17-49</t>
  </si>
  <si>
    <t>Suministro e instalación interior de evacuación de unidad de interior de climatizacion, realizada con tuberías de ø32 mm PVC insonorizaro AR-M1 para la red de desagües que conectan la evacuación de pluviales y/o colector horizontal, con los diámetros necesarios, minimo 32mm para cada punto de servicio s/planos (40, 50, 90 mm.). Incluyendo desagües dobles de PVC con sifones individuales, conexiones, accesorios y elementos de sujeción. Totalmente montada, conexionada y probada. Sin incluir ayudas de albañilería, i/ pp de medios auxiliares.</t>
  </si>
  <si>
    <t>MEJCH17-50</t>
  </si>
  <si>
    <t>MEJCH17-51</t>
  </si>
  <si>
    <t>Sum e instalación termos de 200L para vestuarios</t>
  </si>
  <si>
    <t>MEJCH17-52</t>
  </si>
  <si>
    <t>Sum e instalación termos de 80L para vestuarios . 2 uds</t>
  </si>
  <si>
    <t>MEJCH17-53</t>
  </si>
  <si>
    <t>Instalación de fontanería en Polietileno reticulado clase “a” para punto de consumo de termo eléctrico y distribución para:  vestuario femenino  formado por: 2 inodoros, 4 duchas, 2 lavabos, Incluidas llaves de corte en cada aseo, aislamiento por coquilla elastómera en falsos techos y aislamiento corrugado en tabiquería.
Red interior de evacuación, para vestuario femenino, realizada con tubo de PVC, serie B para la red de desagües que conectan la evacuación de los aparatos con el bote sifónico y con la bajante, con los diámetros necesarios para cada punto de servicio. Incluso líquido limpiador, adhesivo para tubos y accesorios de PVC, material auxiliar para montaje y sujeción a la obra, accesorios y piezas especiales.
Instalación totalmente probada y funcionando.</t>
  </si>
  <si>
    <t>MEJCH17-54</t>
  </si>
  <si>
    <t>Instalación de fontanería en Polietileno reticulado clase “a” para punto de consumo de termo eléctrico y distribución para:  vestuario masculino,  formado por: 2 inodoros, 4 duchas, 2 lavabos. Incluidas llaves de corte en cada aseo, aislamiento por coquilla elastómera en falsos techos y aislamiento corrugado en tabiquería.
Red interior de evacuación, para vestuario masculino, realizada con tubo de PVC, serie B para la red de desagües que conectan la evacuación de los aparatos con el bote sifónico y con la bajante, con los diámetros necesarios para cada punto de servicio. Incluso líquido limpiador, adhesivo para tubos y accesorios de PVC, material auxiliar para montaje y sujeción a la obra, accesorios y piezas especiales.
Instalación totalmente probada y funcionando.</t>
  </si>
  <si>
    <t>MEJCH17-55</t>
  </si>
  <si>
    <t>Instalación ventilación forzada</t>
  </si>
  <si>
    <t>MEJCH17-56</t>
  </si>
  <si>
    <t>PCI (extintores, señaletica)</t>
  </si>
  <si>
    <t>MEJCH17-57</t>
  </si>
  <si>
    <t>Clima por bombas de calor</t>
  </si>
  <si>
    <t>MEJCH17-58</t>
  </si>
  <si>
    <t>Electricidad</t>
  </si>
  <si>
    <t>MEJCH17-59</t>
  </si>
  <si>
    <t>Iluminación</t>
  </si>
  <si>
    <t>MEJCH17-60</t>
  </si>
  <si>
    <t xml:space="preserve">Limpieza final de obra, dejando el edificio listo para su entrega.   </t>
  </si>
  <si>
    <t>MEJCH17-61</t>
  </si>
  <si>
    <t>Revisiones instalaciones existentes</t>
  </si>
  <si>
    <t>MEJCH17-62</t>
  </si>
  <si>
    <t>Conjunto de actuaciones necesarias en obra de Reforma de edificio para personal y oficinas para el cumplimiento de la normativa de Prevención de Riesgos Laborables y cualquier normativa de Seguridad y Salud, calidad y medio ambiente. No se incluyen casetas de obra ni de personal, se facilitará zonas para personal por parte de propiedad.</t>
  </si>
  <si>
    <t>MEJCH17-63</t>
  </si>
  <si>
    <t>Gestión completa de Residuos en obra Reforma de edificio para personal y oficinas, mediante contenedores a pie de obra. Se incluyen contenedores para la retirada del mobiliario existente</t>
  </si>
  <si>
    <t>MEJCH17-64</t>
  </si>
  <si>
    <t>Asistencia a la propiedad para la ejecución del diseño y gestión de la obra Reforma de edificio para personal y oficinas durante su ejecución. Se estima para una duración de obra de 7 meses.</t>
  </si>
  <si>
    <t>OBRA CIVIL EDIFICIOS OFICINA Y CONTROL</t>
  </si>
  <si>
    <t>MEJCH17-65</t>
  </si>
  <si>
    <t>Suministro e instalación de suelo cerámico C2 interior con PVP MAX de 20€/m2, recibido mediante doble encolado con cemento cola flexible. Incluso rejuntado de tono similar, perfiles de remate necesarios, cortes, replanteos, mermas, etc.. Totalmente terminado.</t>
  </si>
  <si>
    <t>MEJCH17-66</t>
  </si>
  <si>
    <t>Rodapié de MDF/ PVC , de 80 mm, gama básica. Colocación: con adhesivo</t>
  </si>
  <si>
    <t>MEJCH17-67</t>
  </si>
  <si>
    <t>Nivelado solado existente</t>
  </si>
  <si>
    <t>MEJCH17-68</t>
  </si>
  <si>
    <t xml:space="preserve">Ventana oscilo-batiente de dos hojas, con cierre perimetral en ambas hojas, en PVC de 70mm con cinco cámaras de aislamiento en acabado Blanco, con Doble Acristalamiento 4/16/4 Planitherm. Colocación incluyendo desmontar carpintería existente
MEDIDAS 1400*1700 </t>
  </si>
  <si>
    <t>MEJCH17-69</t>
  </si>
  <si>
    <t>Puerta interior abatible, ciega, de una hoja de 203x72,5x3,5 cm, de melamina; incluso tapajuntas, bisagras, herrajes de colgar, de cierre y manivela sobre escudo largo de latón, serie básica.</t>
  </si>
  <si>
    <t>MEJCH17-70</t>
  </si>
  <si>
    <t>Aplicación manual de dos manos de pintura plástica, acabado mate, textura lisa, diluidas con un 15% de agua o sin diluir, (rendimiento: 0,1 l/m² cada mano); previa aplicación de una mano de imprimación acrílica reguladora de la absorción, sobre paramento interior de placas de yeso laminado, vertical y horizontal. Incluye conjunto de letreros indicativos y carteles directorio necesarios para la señalización y señalética de evacuación, emergencia, seguridad, incendios, equipos, etc. en todas las zonas de la actuación. Se estima precio, según diseño y ejecución se revisará necesidades.</t>
  </si>
  <si>
    <t>MEJCH17-71</t>
  </si>
  <si>
    <t>Conjunto de actuaciones necesarias en obra de Reforma de edificios oficina y control para el cumplimiento de la normativa de Prevención de Riesgos Laborables y cualquier normativa de Seguridad y Salud, calidad y medio ambiente. No se incluyen casetas de obra ni de personal, se facilitará zonas para personal por parte de propiedad.</t>
  </si>
  <si>
    <t>MEJCH17-72</t>
  </si>
  <si>
    <t>Gestión completa de Residuos en obra Reforma de edificios oficina y control, mediante contenedores a pie de obra. Se incluyen contenedores para la retirada del mobiliario existente</t>
  </si>
  <si>
    <t>MEJCH17-73</t>
  </si>
  <si>
    <t>Asistencia a la propiedad para la ejecución del diseño y gestión de la obra Reforma de edificios oficina y control durante su ejecución. Se estima para una duración de obra de 7 meses.</t>
  </si>
  <si>
    <t>MEJCH18</t>
  </si>
  <si>
    <t>Bombas de traspaso de los tres flotadores</t>
  </si>
  <si>
    <t>MEJCH18-01</t>
  </si>
  <si>
    <t>Suministro de bomba de tornillo helicoidal montada sobre bancada (40 m3/h a 2 Bar). Resto de características conforme especificaciones técnicas generales</t>
  </si>
  <si>
    <t>MEJCH18-02</t>
  </si>
  <si>
    <t>Instalación de bomba de tornillo helicoidal.</t>
  </si>
  <si>
    <t>MEJCH19</t>
  </si>
  <si>
    <t>Bomba de recirculación nº2 de los flotadores Nº1 y Nº2</t>
  </si>
  <si>
    <t>MEJCH19-01</t>
  </si>
  <si>
    <t>Suministro e instalación de grupo electrobomba de eje horizontal montado sobre bancada: 250 m3/h a 5,5 Bar, 55kW, 2960RPM, Aspiración DN125 PN10, Impulsión DN100 PN10. Resto de características conforme especificaciones técnicas generales</t>
  </si>
  <si>
    <t>MEJCH20</t>
  </si>
  <si>
    <t>Sustitución de compresores de flotación 3 uds.</t>
  </si>
  <si>
    <t>MEJCH2001</t>
  </si>
  <si>
    <t>Suministro e instalación Compair hydrovane HR05 o similar
P 5,5 kW 
400 V 3 Ph
FAD 0,91 m3/min a 7 bar
Longitud 580 anchura 630 altura 1065 
68 DB</t>
  </si>
  <si>
    <t>MEJCH21</t>
  </si>
  <si>
    <t>Sustitución del cuadro eléctrico de los compresores N1 y N2 de biogás a la esfera.</t>
  </si>
  <si>
    <t>MEJCH21-01</t>
  </si>
  <si>
    <t>Suministro e instalación de un cuadro eléctrico de equipo para el accionamiento de los dos compresores. 2 x75kW conforme características recogidas en el Anexo 6. 1 del PPT</t>
  </si>
  <si>
    <t>MEJCH21-02</t>
  </si>
  <si>
    <t>Suministro de tarjeta de 32 ED digitales gama ET200M</t>
  </si>
  <si>
    <t>MEJCH21-03</t>
  </si>
  <si>
    <t>Cableado e integración de señales (marcha/paro, defecto, N. de etapas pilotadas).</t>
  </si>
  <si>
    <t>MEJCH22</t>
  </si>
  <si>
    <t>Sustitución de los intercambiadores de gases de escape motogeneradores 2 y 3</t>
  </si>
  <si>
    <t>MEJCH22-01</t>
  </si>
  <si>
    <t>Recuperador vertical GASES-BIO / AGUA + 10% Glycol (o similar) de 513 kW y 75,80 m² de superficie de contacto para motores actuales de cogeneración 1 y 2, con calderería asociada necesaria para su acoplamiento al sistema de cogeneración actual, incluído medios auxiliares para su montaje</t>
  </si>
  <si>
    <t>MEJCH23</t>
  </si>
  <si>
    <t>Subestación. Sustitución de tapas prefabricadas</t>
  </si>
  <si>
    <t>MEJCH23-01</t>
  </si>
  <si>
    <t>Suministro e instalación de tapa en hormigón armado según dimensiones establecidas.</t>
  </si>
  <si>
    <t>MEJCH24</t>
  </si>
  <si>
    <t>Subestación. Sustitución de mallas/acopladores</t>
  </si>
  <si>
    <t>MEJCH24-01</t>
  </si>
  <si>
    <t>Suministro e instalación de terminales extensibles en aparamenta de 45kV. TUBO Cobre a Borna alumínio, Intensidad máxima 800A</t>
  </si>
  <si>
    <t>MEJCH25</t>
  </si>
  <si>
    <r>
      <t>Elevación I. Sustitución de reductores de 3 tornillos</t>
    </r>
    <r>
      <rPr>
        <b/>
        <sz val="8"/>
        <color rgb="FFFFFF00"/>
        <rFont val="Calibri"/>
        <family val="2"/>
        <scheme val="minor"/>
      </rPr>
      <t xml:space="preserve"> </t>
    </r>
  </si>
  <si>
    <t>MEJCH25-01</t>
  </si>
  <si>
    <t>Suministro e instalación de reductor industrial de engranajes paralelos (1455 / 32,85 rpm; 30 kW; FS s/Abs.: 2,16). Resto de características conforme Anexo 7.1 al PPT Especificaciones Técnicas Generales</t>
  </si>
  <si>
    <t>MEJCH26</t>
  </si>
  <si>
    <t>Elevación III. Reductor mecánico</t>
  </si>
  <si>
    <t>MEJCH26-01</t>
  </si>
  <si>
    <t>Suministro e instalación de reductor industrial de engranajes paralelos (1029 / 29,4 rpm; 75 kW; FS s/Abs.: 1,40).</t>
  </si>
  <si>
    <t>MEJCH27</t>
  </si>
  <si>
    <t>Sustitución de válvulas de clapeta de HV turbos</t>
  </si>
  <si>
    <t>MEJCH27-01</t>
  </si>
  <si>
    <t>Suministro e instalaciión de válvula de retención de clapeta partida, tipo wafer, DN900, PN10</t>
  </si>
  <si>
    <t>MEJCH28</t>
  </si>
  <si>
    <t>Nuevo canal reparto a decantador primario nº1</t>
  </si>
  <si>
    <t>MEJCH28-01</t>
  </si>
  <si>
    <t>Construcción de canales de 2,20m de altura y ancho de losa de 3m, espesor de muros
de 0,30m:
-Canal entre salida de desarenadores 1-2 y salida de desarenadores 3-4: 12m de
longitud.
-Canal entre salida de desarenadores 3-4 y canal dañado: Muros de 5m y 7,5m de longitud respectivamente.
Se incluye:
-HA 30/B/20 XA4 Qa o Qb.
-Armado con doble mallazo 200x200x12mm.
-Anclaje químico a muros existentes.
-Excavación de aproximadamente 220m3 entre canales con Mini excavadora. Se tiene en cuenta el uso de grúa de 100 Tn desde el vial más próximo para el ingreso y retiro de maquinaria al área de trabajo y retiro de tierras con batea.
No se contempla el relleno a trasdós detras de los muros construidos</t>
  </si>
  <si>
    <t>MEJCH28-02</t>
  </si>
  <si>
    <t>Montaje de estructura metálica prefabricada con cerramiento de chapa de acero anclada a los muros del canal dañado mediante perfiles metálicos (guías) atornillados.
Estructura consta de perfiles HEB160 en su perímetro y refuerzo intermedio vertical y horizontal. Chapa de acero al carbono de 10mm de espesor soldada.
Se considera que la superficie de los muros se encuentra en buenas condiciones para realizar los anclajes para poder acometer el cierre en 2 días.</t>
  </si>
  <si>
    <t>MEJCH28-03</t>
  </si>
  <si>
    <t>Construcción de muros de 2,20m de altura y 0,30m de espesor:
-Muros de salida de desarenadores 3-4: Dos muros de 4m de longitud cada uno.
Se incluye:
-HA 30/B/20 XA4 Qa o Qb.
-Armado con doble mallazo 200x200x12mm.
-Anclaje químico a muros existentes.
Corte con disco de diamante de 4 muros de 0,30m de espesor, con medidas aproximadas de 4x2m, en trozos, retirado con grúa de 100 Tn. Incluye retiro , picado posterior, carga , transporte, vertido y canon de escombros.</t>
  </si>
  <si>
    <t>MEJCH28-04</t>
  </si>
  <si>
    <t>Construcción de muros de 2,20m de altura y 0,30m de espesor:
-Muro de salida de desarenadores 1-2: Muro de aproximadamente 7,0 m de longitud.
Se incluye:
-HA 30/B/20 XA4 Qa o Qb.
-Armado con doble mallazo 200x200x12mm.
-Anclaje químico a muros existentes.
Remoción de cerramiento provisional y gestión de residuos</t>
  </si>
  <si>
    <t>MEJCH28-05</t>
  </si>
  <si>
    <t>Corte y remoción de tramo de hormigón armado existente de unión entre nuevo canal y
salida de desarenadores 1 y 2.
Aproximadamente 4x2m, retirado con grúa de 100 Tn. Incluye retiro , picado posterior, carga , transporte, vertido y canon de escombros.</t>
  </si>
  <si>
    <t>MEJCH29</t>
  </si>
  <si>
    <t>Impermeabilización solera y parte de los muros de ocho reactores biológicos</t>
  </si>
  <si>
    <t>MEJCH29-01</t>
  </si>
  <si>
    <t>Preparación y adecuación de reactor biológico para aplicación de tratamiento de impermeabilización conforme a lo especificado en el "ANEXO PPT 06 inversiones"</t>
  </si>
  <si>
    <t>MEJCH29-02</t>
  </si>
  <si>
    <t>Tratamiento de juntas mediante colocación de banda de PVC de 1,2 mm. de espesor y al menos 30 cm. de anchura, anclada anclada al hormigón en sus extremos laterales con una masilla de poliuretano bicomponente IRT-33102 o similar, previa imprimación con resina de poliuretano bicompontente IR-33212 o similar y posterior revestimiento con resina de poliuretano bicompontente  IR-33602 o similar, incluyendo acondicionamiento previo y rehabilitación del hormigón existente mediante mortero</t>
  </si>
  <si>
    <t>MEJCH30</t>
  </si>
  <si>
    <t>Digestión: Lectura de potencia térmica. Digitalizar temperatura de cogeneración.</t>
  </si>
  <si>
    <t>MEJCH30-01</t>
  </si>
  <si>
    <t>Suministro e instalación de un caudalímetro electromagnético en el circuito de agua caliente que retorna de digestión: DN300, PN10.</t>
  </si>
  <si>
    <t>MEJCH30-02</t>
  </si>
  <si>
    <t>Suministro e instalación de un transductor de temperatura en el en el circuito de agua caliente que retorna de digestión: -200ºC a 1100ºC, presión máx. 100Bar, conexión a proceso de 1/2". Incluye vaina de 1/2" en AISI 316L</t>
  </si>
  <si>
    <t>MEJCH30-03</t>
  </si>
  <si>
    <t>Adecuación de la instalación eléctrica de zona para la integración de las nuevas señales (se incluyen 3 aislador galvánicos, una tarjea de 32 EA para añadir a la cabecera de zona, 3 interruptores magnetotérmicos, 75 metros de cable apantallador 3G1,5 y 25 metros de cable 3G1,5 no apantallado).</t>
  </si>
  <si>
    <t>MEJCH30-04</t>
  </si>
  <si>
    <t>Integración de las nuevas señales, así como el cálculo de la potencia enviada a digestión.</t>
  </si>
  <si>
    <t>TOTAL EC EDAR LA CHINA</t>
  </si>
  <si>
    <t>BAJA GENERAL PROPUESTA</t>
  </si>
  <si>
    <t>ANEXO II.ter</t>
  </si>
  <si>
    <t>5. REACTIVOS</t>
  </si>
  <si>
    <t>t/5 años</t>
  </si>
  <si>
    <t>Precio Unitario
€/t</t>
  </si>
  <si>
    <t>Importe Parcial
€</t>
  </si>
  <si>
    <t>Hipoclorito sódico riqueza 16 % ERAR:
(Desinfección bombeo a depósito y recloración depósito agua regenerada)</t>
  </si>
  <si>
    <t>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</si>
</sst>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_-;\-* #,##0.00_-;_-* &quot;-&quot;??_-;_-@_-"/>
    <numFmt numFmtId="164" formatCode="_-* #,##0.00\ _€_-;\-* #,##0.00\ _€_-;_-* &quot;-&quot;??\ _€_-;_-@_-"/>
    <numFmt numFmtId="165" formatCode="#,##0.000\ [$€-1]"/>
    <numFmt numFmtId="166" formatCode="_-* #,##0.00\ _p_t_a_-;\-* #,##0.00\ _p_t_a_-;_-* &quot;-&quot;??\ _p_t_a_-;_-@_-"/>
    <numFmt numFmtId="167" formatCode="_-* #,##0.00\ &quot;pta&quot;_-;\-* #,##0.00\ &quot;pta&quot;_-;_-* &quot;-&quot;??\ &quot;pta&quot;_-;_-@_-"/>
    <numFmt numFmtId="168" formatCode="0.0000%"/>
    <numFmt numFmtId="169" formatCode="#,##0.000000"/>
    <numFmt numFmtId="170" formatCode="[$-C0A]mmm\-yy;@"/>
    <numFmt numFmtId="171" formatCode="#,##0.00_ ;\-#,##0.00\ "/>
    <numFmt numFmtId="172" formatCode="0.0000"/>
    <numFmt numFmtId="173" formatCode="_-* #,##0\ _€_-;\-* #,##0\ _€_-;_-* &quot;-&quot;\ _€_-;_-@_-"/>
    <numFmt numFmtId="174" formatCode="#,##0.000"/>
  </numFmts>
  <fonts count="69">
    <font>
      <sz val="10"/>
      <name val="Comic Sans MS"/>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indexed="8"/>
      <name val="Arial"/>
      <family val="2"/>
    </font>
    <font>
      <sz val="12"/>
      <name val="Times New Roman"/>
      <family val="1"/>
    </font>
    <font>
      <sz val="10"/>
      <name val="Arial"/>
      <family val="2"/>
    </font>
    <font>
      <sz val="10"/>
      <name val="CG Times (WN)"/>
      <family val="1"/>
    </font>
    <font>
      <sz val="10"/>
      <name val="Comic Sans MS"/>
      <family val="4"/>
    </font>
    <font>
      <sz val="11"/>
      <color indexed="8"/>
      <name val="Calibri"/>
      <family val="2"/>
    </font>
    <font>
      <b/>
      <sz val="10"/>
      <color indexed="8"/>
      <name val="Arial"/>
      <family val="2"/>
    </font>
    <font>
      <sz val="10"/>
      <color indexed="8"/>
      <name val="Arial"/>
      <family val="2"/>
    </font>
    <font>
      <b/>
      <sz val="10"/>
      <name val="Arial"/>
      <family val="2"/>
    </font>
    <font>
      <b/>
      <sz val="8"/>
      <name val="Arial"/>
      <family val="2"/>
    </font>
    <font>
      <sz val="8"/>
      <name val="Arial"/>
      <family val="2"/>
    </font>
    <font>
      <sz val="8"/>
      <color theme="1"/>
      <name val="Calibri"/>
      <family val="2"/>
      <scheme val="minor"/>
    </font>
    <font>
      <sz val="8"/>
      <name val="Comic Sans MS"/>
      <family val="4"/>
    </font>
    <font>
      <sz val="8"/>
      <name val="Comic Sans MS"/>
      <family val="4"/>
    </font>
    <font>
      <sz val="10"/>
      <name val="Comic Sans MS"/>
      <family val="4"/>
    </font>
    <font>
      <sz val="10"/>
      <name val="Calibri"/>
      <family val="2"/>
      <scheme val="minor"/>
    </font>
    <font>
      <sz val="8"/>
      <name val="Calibri"/>
      <family val="2"/>
      <scheme val="minor"/>
    </font>
    <font>
      <sz val="10"/>
      <color theme="1"/>
      <name val="Calibri"/>
      <family val="2"/>
      <scheme val="minor"/>
    </font>
    <font>
      <sz val="11"/>
      <name val="Calibri"/>
      <family val="2"/>
    </font>
    <font>
      <sz val="10"/>
      <color rgb="FFFF0000"/>
      <name val="Calibri"/>
      <family val="2"/>
      <scheme val="minor"/>
    </font>
    <font>
      <b/>
      <sz val="8"/>
      <color theme="1"/>
      <name val="Calibri"/>
      <family val="2"/>
      <scheme val="minor"/>
    </font>
    <font>
      <b/>
      <sz val="8"/>
      <name val="Calibri"/>
      <family val="2"/>
      <scheme val="minor"/>
    </font>
    <font>
      <b/>
      <sz val="10"/>
      <name val="Calibri"/>
      <family val="2"/>
      <scheme val="minor"/>
    </font>
    <font>
      <sz val="10"/>
      <color indexed="8"/>
      <name val="Calibri"/>
      <family val="2"/>
      <scheme val="minor"/>
    </font>
    <font>
      <b/>
      <sz val="10"/>
      <color rgb="FF000000"/>
      <name val="Calibri"/>
      <family val="2"/>
      <scheme val="minor"/>
    </font>
    <font>
      <b/>
      <sz val="9"/>
      <name val="Calibri"/>
      <family val="2"/>
      <scheme val="minor"/>
    </font>
    <font>
      <sz val="9"/>
      <name val="Calibri"/>
      <family val="2"/>
      <scheme val="minor"/>
    </font>
    <font>
      <b/>
      <sz val="9"/>
      <color indexed="8"/>
      <name val="Calibri"/>
      <family val="2"/>
      <scheme val="minor"/>
    </font>
    <font>
      <i/>
      <sz val="9"/>
      <name val="Calibri"/>
      <family val="2"/>
      <scheme val="minor"/>
    </font>
    <font>
      <b/>
      <i/>
      <sz val="9"/>
      <name val="Calibri"/>
      <family val="2"/>
      <scheme val="minor"/>
    </font>
    <font>
      <sz val="9"/>
      <color indexed="8"/>
      <name val="Calibri"/>
      <family val="2"/>
      <scheme val="minor"/>
    </font>
    <font>
      <b/>
      <sz val="9"/>
      <color theme="0"/>
      <name val="Calibri"/>
      <family val="2"/>
      <scheme val="minor"/>
    </font>
    <font>
      <sz val="9"/>
      <color theme="0"/>
      <name val="Calibri"/>
      <family val="2"/>
      <scheme val="minor"/>
    </font>
    <font>
      <b/>
      <sz val="11"/>
      <color theme="1"/>
      <name val="Calibri"/>
      <family val="2"/>
      <scheme val="minor"/>
    </font>
    <font>
      <b/>
      <sz val="10"/>
      <color indexed="8"/>
      <name val="Calibri"/>
      <family val="2"/>
      <scheme val="minor"/>
    </font>
    <font>
      <sz val="11"/>
      <name val="Calibri"/>
      <family val="2"/>
      <scheme val="minor"/>
    </font>
    <font>
      <i/>
      <sz val="11"/>
      <color theme="0" tint="-0.499984740745262"/>
      <name val="Calibri"/>
      <family val="2"/>
      <scheme val="minor"/>
    </font>
    <font>
      <b/>
      <i/>
      <sz val="11"/>
      <color theme="0" tint="-0.499984740745262"/>
      <name val="Calibri"/>
      <family val="2"/>
      <scheme val="minor"/>
    </font>
    <font>
      <b/>
      <sz val="11"/>
      <name val="Calibri"/>
      <family val="2"/>
      <scheme val="minor"/>
    </font>
    <font>
      <i/>
      <sz val="9"/>
      <color theme="0" tint="-0.499984740745262"/>
      <name val="Calibri"/>
      <family val="2"/>
      <scheme val="minor"/>
    </font>
    <font>
      <b/>
      <i/>
      <sz val="9"/>
      <color theme="0" tint="-0.499984740745262"/>
      <name val="Calibri"/>
      <family val="2"/>
      <scheme val="minor"/>
    </font>
    <font>
      <sz val="9"/>
      <color theme="1"/>
      <name val="Calibri"/>
      <family val="2"/>
      <scheme val="minor"/>
    </font>
    <font>
      <b/>
      <sz val="11"/>
      <color indexed="8"/>
      <name val="Calibri"/>
      <family val="2"/>
      <scheme val="minor"/>
    </font>
    <font>
      <b/>
      <sz val="10"/>
      <color theme="1"/>
      <name val="Calibri"/>
      <family val="2"/>
      <scheme val="minor"/>
    </font>
    <font>
      <b/>
      <sz val="8"/>
      <color rgb="FF000000"/>
      <name val="Calibri"/>
      <family val="2"/>
      <scheme val="minor"/>
    </font>
    <font>
      <b/>
      <sz val="12"/>
      <color theme="1"/>
      <name val="Calibri"/>
      <family val="2"/>
      <scheme val="minor"/>
    </font>
    <font>
      <b/>
      <sz val="8"/>
      <color indexed="8"/>
      <name val="Calibri"/>
      <family val="2"/>
      <scheme val="minor"/>
    </font>
    <font>
      <sz val="11"/>
      <color indexed="8"/>
      <name val="Calibri"/>
      <family val="2"/>
      <scheme val="minor"/>
    </font>
    <font>
      <b/>
      <sz val="12"/>
      <color rgb="FF000000"/>
      <name val="Calibri"/>
      <family val="2"/>
      <scheme val="minor"/>
    </font>
    <font>
      <sz val="10"/>
      <name val="Comic Sans MS"/>
      <family val="4"/>
    </font>
    <font>
      <b/>
      <sz val="8"/>
      <color rgb="FFFFFF00"/>
      <name val="Calibri"/>
      <family val="2"/>
      <scheme val="minor"/>
    </font>
    <font>
      <b/>
      <sz val="16"/>
      <color rgb="FFFF0000"/>
      <name val="Calibri"/>
      <family val="2"/>
      <scheme val="minor"/>
    </font>
  </fonts>
  <fills count="21">
    <fill>
      <patternFill patternType="none"/>
    </fill>
    <fill>
      <patternFill patternType="gray125"/>
    </fill>
    <fill>
      <patternFill patternType="solid">
        <fgColor indexed="26"/>
      </patternFill>
    </fill>
    <fill>
      <patternFill patternType="solid">
        <fgColor rgb="FFFFFF00"/>
        <bgColor indexed="64"/>
      </patternFill>
    </fill>
    <fill>
      <patternFill patternType="solid">
        <fgColor rgb="FFCCFFFF"/>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CC99FF"/>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rgb="FF7030A0"/>
        <bgColor indexed="64"/>
      </patternFill>
    </fill>
    <fill>
      <patternFill patternType="solid">
        <fgColor theme="0"/>
        <bgColor indexed="64"/>
      </patternFill>
    </fill>
    <fill>
      <patternFill patternType="solid">
        <fgColor theme="7" tint="0.79998168889431442"/>
        <bgColor indexed="64"/>
      </patternFill>
    </fill>
    <fill>
      <patternFill patternType="solid">
        <fgColor rgb="FF00CC99"/>
        <bgColor indexed="64"/>
      </patternFill>
    </fill>
    <fill>
      <patternFill patternType="solid">
        <fgColor rgb="FF66FFCC"/>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indexed="41"/>
        <bgColor indexed="64"/>
      </patternFill>
    </fill>
    <fill>
      <patternFill patternType="solid">
        <fgColor rgb="FFFFFFFF"/>
        <bgColor indexed="64"/>
      </patternFill>
    </fill>
  </fills>
  <borders count="1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dotted">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dotted">
        <color indexed="64"/>
      </left>
      <right style="dotted">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medium">
        <color indexed="64"/>
      </left>
      <right style="dotted">
        <color indexed="64"/>
      </right>
      <top style="dotted">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medium">
        <color indexed="64"/>
      </left>
      <right style="dotted">
        <color indexed="64"/>
      </right>
      <top style="medium">
        <color indexed="64"/>
      </top>
      <bottom style="dotted">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dotted">
        <color indexed="64"/>
      </bottom>
      <diagonal/>
    </border>
    <border>
      <left style="medium">
        <color indexed="64"/>
      </left>
      <right style="medium">
        <color indexed="64"/>
      </right>
      <top style="medium">
        <color indexed="64"/>
      </top>
      <bottom/>
      <diagonal/>
    </border>
    <border>
      <left style="dotted">
        <color indexed="64"/>
      </left>
      <right style="medium">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medium">
        <color indexed="64"/>
      </right>
      <top style="dotted">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medium">
        <color indexed="64"/>
      </left>
      <right style="dotted">
        <color indexed="64"/>
      </right>
      <top style="medium">
        <color indexed="64"/>
      </top>
      <bottom style="medium">
        <color indexed="64"/>
      </bottom>
      <diagonal/>
    </border>
    <border>
      <left style="medium">
        <color indexed="64"/>
      </left>
      <right style="thin">
        <color indexed="64"/>
      </right>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style="dotted">
        <color indexed="64"/>
      </right>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top style="dotted">
        <color indexed="64"/>
      </top>
      <bottom style="dotted">
        <color indexed="64"/>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dotted">
        <color indexed="64"/>
      </top>
      <bottom style="medium">
        <color indexed="64"/>
      </bottom>
      <diagonal/>
    </border>
    <border>
      <left style="medium">
        <color indexed="64"/>
      </left>
      <right/>
      <top/>
      <bottom style="dotted">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dotted">
        <color indexed="64"/>
      </left>
      <right style="medium">
        <color indexed="64"/>
      </right>
      <top/>
      <bottom style="medium">
        <color indexed="64"/>
      </bottom>
      <diagonal/>
    </border>
    <border>
      <left style="dotted">
        <color indexed="64"/>
      </left>
      <right style="dotted">
        <color indexed="64"/>
      </right>
      <top/>
      <bottom style="medium">
        <color indexed="64"/>
      </bottom>
      <diagonal/>
    </border>
    <border>
      <left style="medium">
        <color indexed="64"/>
      </left>
      <right/>
      <top style="dotted">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hair">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dotted">
        <color indexed="64"/>
      </top>
      <bottom style="dotted">
        <color indexed="64"/>
      </bottom>
      <diagonal/>
    </border>
    <border>
      <left style="medium">
        <color indexed="64"/>
      </left>
      <right style="medium">
        <color indexed="64"/>
      </right>
      <top/>
      <bottom style="dotted">
        <color indexed="64"/>
      </bottom>
      <diagonal/>
    </border>
    <border>
      <left/>
      <right/>
      <top style="double">
        <color indexed="64"/>
      </top>
      <bottom style="double">
        <color indexed="64"/>
      </bottom>
      <diagonal/>
    </border>
    <border>
      <left style="medium">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dotted">
        <color indexed="64"/>
      </right>
      <top/>
      <bottom/>
      <diagonal/>
    </border>
    <border>
      <left style="medium">
        <color indexed="64"/>
      </left>
      <right style="medium">
        <color indexed="64"/>
      </right>
      <top style="dotted">
        <color indexed="64"/>
      </top>
      <bottom style="dotted">
        <color indexed="64"/>
      </bottom>
      <diagonal/>
    </border>
    <border>
      <left style="dotted">
        <color indexed="64"/>
      </left>
      <right style="medium">
        <color indexed="64"/>
      </right>
      <top style="dotted">
        <color indexed="64"/>
      </top>
      <bottom/>
      <diagonal/>
    </border>
    <border>
      <left style="dotted">
        <color indexed="64"/>
      </left>
      <right/>
      <top style="dotted">
        <color indexed="64"/>
      </top>
      <bottom style="dotted">
        <color indexed="64"/>
      </bottom>
      <diagonal/>
    </border>
    <border>
      <left/>
      <right style="medium">
        <color indexed="64"/>
      </right>
      <top style="dotted">
        <color indexed="64"/>
      </top>
      <bottom/>
      <diagonal/>
    </border>
    <border>
      <left style="dotted">
        <color indexed="64"/>
      </left>
      <right style="dotted">
        <color indexed="64"/>
      </right>
      <top style="dotted">
        <color indexed="64"/>
      </top>
      <bottom style="thin">
        <color indexed="64"/>
      </bottom>
      <diagonal/>
    </border>
    <border>
      <left style="medium">
        <color indexed="64"/>
      </left>
      <right style="thin">
        <color indexed="64"/>
      </right>
      <top style="dotted">
        <color indexed="64"/>
      </top>
      <bottom/>
      <diagonal/>
    </border>
    <border>
      <left style="dotted">
        <color indexed="64"/>
      </left>
      <right style="medium">
        <color indexed="64"/>
      </right>
      <top/>
      <bottom/>
      <diagonal/>
    </border>
    <border>
      <left style="thin">
        <color auto="1"/>
      </left>
      <right/>
      <top style="thin">
        <color auto="1"/>
      </top>
      <bottom style="medium">
        <color indexed="64"/>
      </bottom>
      <diagonal/>
    </border>
    <border>
      <left/>
      <right style="thin">
        <color indexed="64"/>
      </right>
      <top/>
      <bottom style="dotted">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dashed">
        <color indexed="64"/>
      </top>
      <bottom style="medium">
        <color indexed="64"/>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s>
  <cellStyleXfs count="106">
    <xf numFmtId="0" fontId="0" fillId="0" borderId="0"/>
    <xf numFmtId="0" fontId="16" fillId="0" borderId="0"/>
    <xf numFmtId="9" fontId="17" fillId="0" borderId="0" applyFont="0" applyFill="0" applyBorder="0" applyAlignment="0" applyProtection="0"/>
    <xf numFmtId="0" fontId="18" fillId="0" borderId="0"/>
    <xf numFmtId="165" fontId="19" fillId="0" borderId="0" applyFont="0" applyFill="0" applyBorder="0" applyAlignment="0" applyProtection="0"/>
    <xf numFmtId="3" fontId="20" fillId="0" borderId="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2" fillId="0" borderId="0" applyFont="0" applyFill="0" applyBorder="0" applyAlignment="0" applyProtection="0"/>
    <xf numFmtId="167" fontId="19" fillId="0" borderId="0" applyFont="0" applyFill="0" applyBorder="0" applyAlignment="0" applyProtection="0"/>
    <xf numFmtId="0" fontId="15" fillId="0" borderId="0"/>
    <xf numFmtId="0" fontId="19" fillId="0" borderId="0"/>
    <xf numFmtId="0" fontId="19" fillId="0" borderId="0"/>
    <xf numFmtId="0" fontId="19" fillId="0" borderId="0"/>
    <xf numFmtId="0" fontId="15"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6" fillId="0" borderId="0"/>
    <xf numFmtId="0" fontId="21" fillId="0" borderId="0"/>
    <xf numFmtId="0" fontId="21" fillId="0" borderId="0"/>
    <xf numFmtId="0" fontId="19" fillId="2" borderId="6" applyNumberFormat="0" applyFont="0" applyAlignment="0" applyProtection="0"/>
    <xf numFmtId="9" fontId="19" fillId="0" borderId="0" applyFont="0" applyFill="0" applyBorder="0" applyAlignment="0" applyProtection="0"/>
    <xf numFmtId="0" fontId="14" fillId="0" borderId="0"/>
    <xf numFmtId="0" fontId="14" fillId="0" borderId="0"/>
    <xf numFmtId="0" fontId="14" fillId="0" borderId="0"/>
    <xf numFmtId="0" fontId="13" fillId="0" borderId="0"/>
    <xf numFmtId="0" fontId="13" fillId="0" borderId="0"/>
    <xf numFmtId="0" fontId="13"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0" fontId="11" fillId="0" borderId="0"/>
    <xf numFmtId="9" fontId="31" fillId="0" borderId="0" applyFont="0" applyFill="0" applyBorder="0" applyAlignment="0" applyProtection="0"/>
    <xf numFmtId="0" fontId="10" fillId="0" borderId="0"/>
    <xf numFmtId="164" fontId="10" fillId="0" borderId="0" applyFont="0" applyFill="0" applyBorder="0" applyAlignment="0" applyProtection="0"/>
    <xf numFmtId="9" fontId="21" fillId="0" borderId="0" applyFont="0" applyFill="0" applyBorder="0" applyAlignment="0" applyProtection="0"/>
    <xf numFmtId="0" fontId="21" fillId="0" borderId="0"/>
    <xf numFmtId="0" fontId="19" fillId="0" borderId="0"/>
    <xf numFmtId="9" fontId="10" fillId="0" borderId="0" applyFont="0" applyFill="0" applyBorder="0" applyAlignment="0" applyProtection="0"/>
    <xf numFmtId="0" fontId="10" fillId="0" borderId="0"/>
    <xf numFmtId="0" fontId="21" fillId="0" borderId="0"/>
    <xf numFmtId="0" fontId="10" fillId="0" borderId="0"/>
    <xf numFmtId="43" fontId="21" fillId="0" borderId="0" applyFont="0" applyFill="0" applyBorder="0" applyAlignment="0" applyProtection="0"/>
    <xf numFmtId="0" fontId="21" fillId="0" borderId="0"/>
    <xf numFmtId="9" fontId="10" fillId="0" borderId="0" applyFont="0" applyFill="0" applyBorder="0" applyAlignment="0" applyProtection="0"/>
    <xf numFmtId="173" fontId="19"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4" fontId="21"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43" fontId="66" fillId="0" borderId="0" applyFont="0" applyFill="0" applyBorder="0" applyAlignment="0" applyProtection="0"/>
    <xf numFmtId="0" fontId="6" fillId="0" borderId="0"/>
    <xf numFmtId="164" fontId="21" fillId="0" borderId="0" applyFont="0" applyFill="0" applyBorder="0" applyAlignment="0" applyProtection="0"/>
    <xf numFmtId="164" fontId="21" fillId="0" borderId="0" applyFont="0" applyFill="0" applyBorder="0" applyAlignment="0" applyProtection="0"/>
    <xf numFmtId="0" fontId="5" fillId="0" borderId="0"/>
    <xf numFmtId="0" fontId="5" fillId="0" borderId="0"/>
    <xf numFmtId="0" fontId="5" fillId="0" borderId="0"/>
    <xf numFmtId="164" fontId="2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5" fillId="0" borderId="0"/>
    <xf numFmtId="0" fontId="5" fillId="0" borderId="0"/>
    <xf numFmtId="0" fontId="5" fillId="0" borderId="0"/>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5" fillId="0" borderId="0"/>
    <xf numFmtId="0" fontId="5" fillId="0" borderId="0"/>
    <xf numFmtId="44" fontId="21"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0" fontId="3" fillId="0" borderId="0"/>
    <xf numFmtId="164" fontId="1" fillId="0" borderId="0" applyFont="0" applyFill="0" applyBorder="0" applyAlignment="0" applyProtection="0"/>
  </cellStyleXfs>
  <cellXfs count="653">
    <xf numFmtId="0" fontId="0" fillId="0" borderId="0" xfId="0"/>
    <xf numFmtId="0" fontId="16" fillId="0" borderId="0" xfId="1"/>
    <xf numFmtId="4" fontId="16" fillId="0" borderId="0" xfId="1" applyNumberFormat="1"/>
    <xf numFmtId="10" fontId="16" fillId="0" borderId="0" xfId="50" applyNumberFormat="1" applyFont="1" applyProtection="1"/>
    <xf numFmtId="0" fontId="10" fillId="0" borderId="0" xfId="51" applyAlignment="1">
      <alignment vertical="center"/>
    </xf>
    <xf numFmtId="0" fontId="10" fillId="0" borderId="0" xfId="51" applyAlignment="1">
      <alignment horizontal="right" vertical="center"/>
    </xf>
    <xf numFmtId="4" fontId="28" fillId="0" borderId="0" xfId="52" applyNumberFormat="1" applyFont="1" applyFill="1" applyAlignment="1">
      <alignment horizontal="right" vertical="center"/>
    </xf>
    <xf numFmtId="164" fontId="32" fillId="0" borderId="0" xfId="52" applyFont="1" applyFill="1" applyAlignment="1">
      <alignment vertical="center"/>
    </xf>
    <xf numFmtId="164" fontId="33" fillId="0" borderId="0" xfId="52" applyFont="1" applyFill="1" applyAlignment="1">
      <alignment vertical="center"/>
    </xf>
    <xf numFmtId="164" fontId="32" fillId="0" borderId="0" xfId="52" applyFont="1" applyFill="1" applyAlignment="1">
      <alignment horizontal="center" vertical="center"/>
    </xf>
    <xf numFmtId="9" fontId="28" fillId="0" borderId="0" xfId="53" applyFont="1" applyAlignment="1">
      <alignment horizontal="right" vertical="center" wrapText="1"/>
    </xf>
    <xf numFmtId="44" fontId="28" fillId="0" borderId="0" xfId="14" applyFont="1" applyAlignment="1">
      <alignment horizontal="right" vertical="center" wrapText="1"/>
    </xf>
    <xf numFmtId="0" fontId="28" fillId="0" borderId="0" xfId="54" applyFont="1" applyAlignment="1">
      <alignment horizontal="right" vertical="center" wrapText="1"/>
    </xf>
    <xf numFmtId="4" fontId="33" fillId="0" borderId="0" xfId="55" applyNumberFormat="1" applyFont="1" applyAlignment="1">
      <alignment horizontal="center" vertical="center"/>
    </xf>
    <xf numFmtId="0" fontId="33" fillId="0" borderId="0" xfId="55" applyFont="1" applyAlignment="1">
      <alignment vertical="center"/>
    </xf>
    <xf numFmtId="4" fontId="35" fillId="0" borderId="0" xfId="58" applyNumberFormat="1" applyFont="1" applyAlignment="1">
      <alignment horizontal="center" vertical="center" wrapText="1"/>
    </xf>
    <xf numFmtId="44" fontId="36" fillId="0" borderId="0" xfId="14" applyFont="1" applyAlignment="1">
      <alignment horizontal="right" vertical="center"/>
    </xf>
    <xf numFmtId="169" fontId="33" fillId="0" borderId="0" xfId="59" applyNumberFormat="1" applyFont="1" applyAlignment="1">
      <alignment horizontal="center" vertical="center"/>
    </xf>
    <xf numFmtId="0" fontId="33" fillId="0" borderId="0" xfId="59" applyFont="1" applyAlignment="1">
      <alignment horizontal="left" vertical="center" wrapText="1"/>
    </xf>
    <xf numFmtId="43" fontId="28" fillId="0" borderId="0" xfId="60" applyFont="1" applyAlignment="1">
      <alignment horizontal="right" vertical="center" wrapText="1"/>
    </xf>
    <xf numFmtId="0" fontId="10" fillId="0" borderId="0" xfId="51" applyAlignment="1">
      <alignment horizontal="center" vertical="center"/>
    </xf>
    <xf numFmtId="0" fontId="37" fillId="0" borderId="0" xfId="54" applyFont="1" applyAlignment="1">
      <alignment vertical="center" wrapText="1"/>
    </xf>
    <xf numFmtId="44" fontId="25" fillId="5" borderId="4" xfId="14" applyFont="1" applyFill="1" applyBorder="1" applyAlignment="1" applyProtection="1">
      <alignment horizontal="right" vertical="center"/>
    </xf>
    <xf numFmtId="4" fontId="25" fillId="5" borderId="2" xfId="55" applyNumberFormat="1" applyFont="1" applyFill="1" applyBorder="1" applyAlignment="1">
      <alignment horizontal="right" vertical="center"/>
    </xf>
    <xf numFmtId="4" fontId="25" fillId="5" borderId="2" xfId="55" applyNumberFormat="1" applyFont="1" applyFill="1" applyBorder="1" applyAlignment="1">
      <alignment vertical="center"/>
    </xf>
    <xf numFmtId="4" fontId="26" fillId="5" borderId="2" xfId="55" applyNumberFormat="1" applyFont="1" applyFill="1" applyBorder="1" applyAlignment="1">
      <alignment vertical="center"/>
    </xf>
    <xf numFmtId="4" fontId="25" fillId="5" borderId="1" xfId="55" applyNumberFormat="1" applyFont="1" applyFill="1" applyBorder="1" applyAlignment="1">
      <alignment vertical="center"/>
    </xf>
    <xf numFmtId="0" fontId="10" fillId="0" borderId="28" xfId="51" applyBorder="1" applyAlignment="1">
      <alignment horizontal="right" vertical="center"/>
    </xf>
    <xf numFmtId="164" fontId="10" fillId="0" borderId="28" xfId="51" applyNumberFormat="1" applyBorder="1" applyAlignment="1">
      <alignment horizontal="right" vertical="center"/>
    </xf>
    <xf numFmtId="164" fontId="33" fillId="0" borderId="16" xfId="52" applyFont="1" applyBorder="1" applyAlignment="1">
      <alignment horizontal="right" vertical="center" wrapText="1"/>
    </xf>
    <xf numFmtId="164" fontId="33" fillId="0" borderId="16" xfId="52" applyFont="1" applyBorder="1" applyAlignment="1" applyProtection="1">
      <alignment horizontal="right" vertical="center" wrapText="1"/>
      <protection locked="0"/>
    </xf>
    <xf numFmtId="0" fontId="33" fillId="0" borderId="17" xfId="19" applyFont="1" applyBorder="1" applyAlignment="1">
      <alignment horizontal="left" vertical="center" wrapText="1"/>
    </xf>
    <xf numFmtId="0" fontId="10" fillId="0" borderId="19" xfId="51" applyBorder="1" applyAlignment="1">
      <alignment vertical="center"/>
    </xf>
    <xf numFmtId="164" fontId="38" fillId="6" borderId="4" xfId="55" applyNumberFormat="1" applyFont="1" applyFill="1" applyBorder="1" applyAlignment="1">
      <alignment horizontal="right" vertical="center" wrapText="1"/>
    </xf>
    <xf numFmtId="0" fontId="38" fillId="6" borderId="2" xfId="55" applyFont="1" applyFill="1" applyBorder="1" applyAlignment="1">
      <alignment vertical="center" wrapText="1"/>
    </xf>
    <xf numFmtId="0" fontId="38" fillId="6" borderId="1" xfId="55" applyFont="1" applyFill="1" applyBorder="1" applyAlignment="1">
      <alignment vertical="center"/>
    </xf>
    <xf numFmtId="4" fontId="38" fillId="0" borderId="44" xfId="52" applyNumberFormat="1" applyFont="1" applyBorder="1" applyAlignment="1">
      <alignment horizontal="right" vertical="center"/>
    </xf>
    <xf numFmtId="0" fontId="33" fillId="0" borderId="52" xfId="19" applyFont="1" applyBorder="1" applyAlignment="1">
      <alignment horizontal="left" vertical="center" wrapText="1"/>
    </xf>
    <xf numFmtId="4" fontId="38" fillId="0" borderId="28" xfId="52" applyNumberFormat="1" applyFont="1" applyBorder="1" applyAlignment="1">
      <alignment horizontal="right" vertical="center"/>
    </xf>
    <xf numFmtId="0" fontId="10" fillId="0" borderId="28" xfId="51" applyBorder="1" applyAlignment="1">
      <alignment vertical="center"/>
    </xf>
    <xf numFmtId="0" fontId="33" fillId="0" borderId="44" xfId="19" applyFont="1" applyBorder="1" applyAlignment="1">
      <alignment vertical="center"/>
    </xf>
    <xf numFmtId="0" fontId="33" fillId="0" borderId="44" xfId="19" applyFont="1" applyBorder="1" applyAlignment="1">
      <alignment horizontal="right" vertical="center"/>
    </xf>
    <xf numFmtId="164" fontId="38" fillId="7" borderId="4" xfId="55" applyNumberFormat="1" applyFont="1" applyFill="1" applyBorder="1" applyAlignment="1">
      <alignment vertical="center" wrapText="1"/>
    </xf>
    <xf numFmtId="164" fontId="38" fillId="7" borderId="4" xfId="55" applyNumberFormat="1" applyFont="1" applyFill="1" applyBorder="1" applyAlignment="1">
      <alignment horizontal="right" vertical="center" wrapText="1"/>
    </xf>
    <xf numFmtId="0" fontId="38" fillId="7" borderId="2" xfId="55" applyFont="1" applyFill="1" applyBorder="1" applyAlignment="1">
      <alignment horizontal="right" vertical="center" wrapText="1"/>
    </xf>
    <xf numFmtId="0" fontId="38" fillId="7" borderId="2" xfId="55" applyFont="1" applyFill="1" applyBorder="1" applyAlignment="1">
      <alignment vertical="center" wrapText="1"/>
    </xf>
    <xf numFmtId="0" fontId="38" fillId="7" borderId="2" xfId="55" applyFont="1" applyFill="1" applyBorder="1" applyAlignment="1">
      <alignment vertical="center"/>
    </xf>
    <xf numFmtId="0" fontId="38" fillId="7" borderId="65" xfId="55" applyFont="1" applyFill="1" applyBorder="1" applyAlignment="1">
      <alignment vertical="center"/>
    </xf>
    <xf numFmtId="0" fontId="38" fillId="7" borderId="23" xfId="55" applyFont="1" applyFill="1" applyBorder="1" applyAlignment="1">
      <alignment horizontal="center" vertical="center" wrapText="1"/>
    </xf>
    <xf numFmtId="0" fontId="33" fillId="0" borderId="7" xfId="19" applyFont="1" applyBorder="1" applyAlignment="1">
      <alignment vertical="center" wrapText="1"/>
    </xf>
    <xf numFmtId="0" fontId="10" fillId="0" borderId="13" xfId="51" applyBorder="1" applyAlignment="1">
      <alignment vertical="center"/>
    </xf>
    <xf numFmtId="4" fontId="38" fillId="0" borderId="28" xfId="52" applyNumberFormat="1" applyFont="1" applyFill="1" applyBorder="1" applyAlignment="1" applyProtection="1">
      <alignment horizontal="right" vertical="center"/>
    </xf>
    <xf numFmtId="164" fontId="33" fillId="0" borderId="16" xfId="52" applyFont="1" applyFill="1" applyBorder="1" applyAlignment="1" applyProtection="1">
      <alignment horizontal="right" vertical="center" wrapText="1"/>
    </xf>
    <xf numFmtId="164" fontId="33" fillId="0" borderId="16" xfId="52" applyFont="1" applyFill="1" applyBorder="1" applyAlignment="1" applyProtection="1">
      <alignment horizontal="right" vertical="center" wrapText="1"/>
      <protection locked="0"/>
    </xf>
    <xf numFmtId="4" fontId="38" fillId="0" borderId="44" xfId="52" applyNumberFormat="1" applyFont="1" applyFill="1" applyBorder="1" applyAlignment="1" applyProtection="1">
      <alignment horizontal="right" vertical="center"/>
    </xf>
    <xf numFmtId="0" fontId="10" fillId="0" borderId="9" xfId="51" applyBorder="1" applyAlignment="1">
      <alignment horizontal="right" vertical="center"/>
    </xf>
    <xf numFmtId="164" fontId="33" fillId="0" borderId="7" xfId="52" applyFont="1" applyFill="1" applyBorder="1" applyAlignment="1" applyProtection="1">
      <alignment horizontal="right" vertical="center" wrapText="1"/>
    </xf>
    <xf numFmtId="164" fontId="10" fillId="0" borderId="9" xfId="51" applyNumberFormat="1" applyBorder="1" applyAlignment="1">
      <alignment horizontal="right" vertical="center"/>
    </xf>
    <xf numFmtId="4" fontId="38" fillId="0" borderId="9" xfId="52" applyNumberFormat="1" applyFont="1" applyFill="1" applyBorder="1" applyAlignment="1" applyProtection="1">
      <alignment horizontal="right" vertical="center"/>
    </xf>
    <xf numFmtId="164" fontId="33" fillId="0" borderId="7" xfId="52" applyFont="1" applyFill="1" applyBorder="1" applyAlignment="1" applyProtection="1">
      <alignment horizontal="right" vertical="center" wrapText="1"/>
      <protection locked="0"/>
    </xf>
    <xf numFmtId="164" fontId="10" fillId="0" borderId="0" xfId="51" applyNumberFormat="1" applyAlignment="1">
      <alignment vertical="center"/>
    </xf>
    <xf numFmtId="0" fontId="33" fillId="0" borderId="0" xfId="55" applyFont="1" applyAlignment="1">
      <alignment horizontal="center" vertical="center"/>
    </xf>
    <xf numFmtId="0" fontId="32" fillId="0" borderId="0" xfId="55" applyFont="1" applyAlignment="1">
      <alignment horizontal="left" vertical="center"/>
    </xf>
    <xf numFmtId="0" fontId="33" fillId="0" borderId="15" xfId="19" applyFont="1" applyBorder="1" applyAlignment="1">
      <alignment horizontal="left" vertical="center" wrapText="1"/>
    </xf>
    <xf numFmtId="0" fontId="33" fillId="0" borderId="66" xfId="19" applyFont="1" applyBorder="1" applyAlignment="1">
      <alignment horizontal="left" vertical="center" wrapText="1"/>
    </xf>
    <xf numFmtId="43" fontId="38" fillId="7" borderId="23" xfId="60" applyFont="1" applyFill="1" applyBorder="1" applyAlignment="1">
      <alignment horizontal="right" vertical="center" wrapText="1"/>
    </xf>
    <xf numFmtId="0" fontId="33" fillId="0" borderId="52" xfId="19" applyFont="1" applyBorder="1" applyAlignment="1">
      <alignment horizontal="center" vertical="center" wrapText="1"/>
    </xf>
    <xf numFmtId="0" fontId="33" fillId="0" borderId="28" xfId="19" applyFont="1" applyBorder="1" applyAlignment="1">
      <alignment horizontal="right" vertical="center"/>
    </xf>
    <xf numFmtId="164" fontId="33" fillId="0" borderId="16" xfId="52" applyFont="1" applyFill="1" applyBorder="1" applyAlignment="1" applyProtection="1">
      <alignment horizontal="center" vertical="center" wrapText="1"/>
      <protection locked="0"/>
    </xf>
    <xf numFmtId="164" fontId="33" fillId="0" borderId="28" xfId="19" applyNumberFormat="1" applyFont="1" applyBorder="1" applyAlignment="1">
      <alignment horizontal="right" vertical="center"/>
    </xf>
    <xf numFmtId="4" fontId="38" fillId="0" borderId="28" xfId="52" applyNumberFormat="1" applyFont="1" applyFill="1" applyBorder="1" applyAlignment="1" applyProtection="1">
      <alignment vertical="center"/>
    </xf>
    <xf numFmtId="0" fontId="28" fillId="0" borderId="0" xfId="58" applyFont="1"/>
    <xf numFmtId="4" fontId="38" fillId="0" borderId="44" xfId="52" applyNumberFormat="1" applyFont="1" applyFill="1" applyBorder="1" applyAlignment="1" applyProtection="1">
      <alignment vertical="center"/>
    </xf>
    <xf numFmtId="43" fontId="38" fillId="6" borderId="2" xfId="60" applyFont="1" applyFill="1" applyBorder="1" applyAlignment="1">
      <alignment vertical="center" wrapText="1"/>
    </xf>
    <xf numFmtId="0" fontId="33" fillId="0" borderId="16" xfId="19" applyFont="1" applyBorder="1" applyAlignment="1">
      <alignment horizontal="center" vertical="center" wrapText="1"/>
    </xf>
    <xf numFmtId="0" fontId="33" fillId="0" borderId="15" xfId="19" applyFont="1" applyBorder="1" applyAlignment="1">
      <alignment horizontal="center" vertical="center" wrapText="1"/>
    </xf>
    <xf numFmtId="0" fontId="33" fillId="0" borderId="69" xfId="19" applyFont="1" applyBorder="1" applyAlignment="1">
      <alignment horizontal="center" vertical="center" wrapText="1"/>
    </xf>
    <xf numFmtId="0" fontId="32" fillId="0" borderId="0" xfId="55" applyFont="1" applyAlignment="1">
      <alignment vertical="center"/>
    </xf>
    <xf numFmtId="44" fontId="38" fillId="0" borderId="21" xfId="14" applyFont="1" applyFill="1" applyBorder="1" applyAlignment="1" applyProtection="1">
      <alignment horizontal="center" vertical="center" wrapText="1"/>
    </xf>
    <xf numFmtId="4" fontId="38" fillId="0" borderId="21" xfId="55" applyNumberFormat="1" applyFont="1" applyBorder="1" applyAlignment="1">
      <alignment horizontal="center" vertical="center" wrapText="1"/>
    </xf>
    <xf numFmtId="4" fontId="38" fillId="0" borderId="22" xfId="55" applyNumberFormat="1" applyFont="1" applyBorder="1" applyAlignment="1">
      <alignment horizontal="center" vertical="center" wrapText="1"/>
    </xf>
    <xf numFmtId="0" fontId="38" fillId="0" borderId="22" xfId="55" applyFont="1" applyBorder="1" applyAlignment="1">
      <alignment horizontal="center" vertical="center" wrapText="1"/>
    </xf>
    <xf numFmtId="0" fontId="38" fillId="0" borderId="70" xfId="55" applyFont="1" applyBorder="1" applyAlignment="1">
      <alignment horizontal="center" vertical="center" wrapText="1"/>
    </xf>
    <xf numFmtId="0" fontId="38" fillId="0" borderId="23" xfId="55" applyFont="1" applyBorder="1" applyAlignment="1">
      <alignment horizontal="center" vertical="center" wrapText="1"/>
    </xf>
    <xf numFmtId="0" fontId="33" fillId="0" borderId="0" xfId="19" applyFont="1" applyAlignment="1">
      <alignment vertical="center"/>
    </xf>
    <xf numFmtId="0" fontId="33" fillId="8" borderId="0" xfId="19" applyFont="1" applyFill="1" applyAlignment="1">
      <alignment horizontal="right" vertical="center"/>
    </xf>
    <xf numFmtId="0" fontId="39" fillId="8" borderId="10" xfId="19" applyFont="1" applyFill="1" applyBorder="1" applyAlignment="1">
      <alignment horizontal="right" vertical="center" wrapText="1"/>
    </xf>
    <xf numFmtId="0" fontId="39" fillId="8" borderId="20" xfId="19" applyFont="1" applyFill="1" applyBorder="1" applyAlignment="1">
      <alignment vertical="center" wrapText="1"/>
    </xf>
    <xf numFmtId="0" fontId="38" fillId="8" borderId="20" xfId="19" applyFont="1" applyFill="1" applyBorder="1" applyAlignment="1">
      <alignment vertical="center" wrapText="1"/>
    </xf>
    <xf numFmtId="0" fontId="39" fillId="8" borderId="20" xfId="19" applyFont="1" applyFill="1" applyBorder="1" applyAlignment="1">
      <alignment vertical="center"/>
    </xf>
    <xf numFmtId="170" fontId="42" fillId="0" borderId="0" xfId="0" applyNumberFormat="1" applyFont="1" applyAlignment="1">
      <alignment horizontal="left" vertical="center"/>
    </xf>
    <xf numFmtId="0" fontId="44" fillId="0" borderId="23" xfId="42" applyFont="1" applyBorder="1" applyAlignment="1">
      <alignment horizontal="center" vertical="center" wrapText="1"/>
    </xf>
    <xf numFmtId="0" fontId="44" fillId="0" borderId="22" xfId="42" applyFont="1" applyBorder="1" applyAlignment="1">
      <alignment horizontal="center" vertical="center" wrapText="1"/>
    </xf>
    <xf numFmtId="4" fontId="44" fillId="0" borderId="22" xfId="41" applyNumberFormat="1" applyFont="1" applyBorder="1" applyAlignment="1">
      <alignment horizontal="center" vertical="center" wrapText="1"/>
    </xf>
    <xf numFmtId="4" fontId="44" fillId="0" borderId="21" xfId="12" applyNumberFormat="1" applyFont="1" applyFill="1" applyBorder="1" applyAlignment="1" applyProtection="1">
      <alignment horizontal="center" vertical="center" wrapText="1"/>
    </xf>
    <xf numFmtId="164" fontId="42" fillId="0" borderId="20" xfId="12" quotePrefix="1" applyFont="1" applyFill="1" applyBorder="1" applyAlignment="1">
      <alignment horizontal="center" vertical="center" wrapText="1"/>
    </xf>
    <xf numFmtId="164" fontId="42" fillId="0" borderId="40" xfId="12" applyFont="1" applyFill="1" applyBorder="1" applyAlignment="1">
      <alignment horizontal="center" vertical="center" wrapText="1"/>
    </xf>
    <xf numFmtId="0" fontId="43" fillId="0" borderId="0" xfId="0" applyFont="1" applyAlignment="1">
      <alignment horizontal="center"/>
    </xf>
    <xf numFmtId="4" fontId="44" fillId="0" borderId="0" xfId="12" applyNumberFormat="1" applyFont="1" applyFill="1" applyBorder="1" applyAlignment="1" applyProtection="1">
      <alignment horizontal="center" vertical="center" wrapText="1"/>
    </xf>
    <xf numFmtId="4" fontId="42" fillId="0" borderId="13" xfId="0" applyNumberFormat="1" applyFont="1" applyBorder="1"/>
    <xf numFmtId="4" fontId="43" fillId="0" borderId="20" xfId="0" applyNumberFormat="1" applyFont="1" applyBorder="1"/>
    <xf numFmtId="0" fontId="43" fillId="0" borderId="0" xfId="0" applyFont="1"/>
    <xf numFmtId="4" fontId="42" fillId="0" borderId="0" xfId="0" applyNumberFormat="1" applyFont="1"/>
    <xf numFmtId="0" fontId="43" fillId="0" borderId="0" xfId="0" applyFont="1" applyAlignment="1">
      <alignment horizontal="center" vertical="center"/>
    </xf>
    <xf numFmtId="171" fontId="45" fillId="0" borderId="0" xfId="12" applyNumberFormat="1" applyFont="1" applyFill="1" applyAlignment="1" applyProtection="1">
      <alignment horizontal="right" vertical="center"/>
    </xf>
    <xf numFmtId="4" fontId="42" fillId="0" borderId="1" xfId="0" applyNumberFormat="1" applyFont="1" applyBorder="1"/>
    <xf numFmtId="4" fontId="43" fillId="0" borderId="2" xfId="0" applyNumberFormat="1" applyFont="1" applyBorder="1"/>
    <xf numFmtId="164" fontId="43" fillId="0" borderId="0" xfId="12" applyFont="1" applyFill="1" applyProtection="1"/>
    <xf numFmtId="4" fontId="43" fillId="0" borderId="0" xfId="0" applyNumberFormat="1" applyFont="1"/>
    <xf numFmtId="4" fontId="43" fillId="0" borderId="0" xfId="12" applyNumberFormat="1" applyFont="1" applyFill="1" applyProtection="1"/>
    <xf numFmtId="170" fontId="43" fillId="0" borderId="0" xfId="0" applyNumberFormat="1" applyFont="1" applyAlignment="1">
      <alignment horizontal="left" vertical="center"/>
    </xf>
    <xf numFmtId="4" fontId="43" fillId="0" borderId="0" xfId="12" applyNumberFormat="1" applyFont="1" applyFill="1" applyAlignment="1" applyProtection="1">
      <alignment horizontal="right"/>
    </xf>
    <xf numFmtId="0" fontId="44" fillId="0" borderId="0" xfId="45" applyFont="1" applyAlignment="1">
      <alignment horizontal="center" vertical="center" wrapText="1"/>
    </xf>
    <xf numFmtId="4" fontId="42" fillId="0" borderId="0" xfId="0" quotePrefix="1" applyNumberFormat="1" applyFont="1" applyAlignment="1">
      <alignment horizontal="center" vertical="center" wrapText="1"/>
    </xf>
    <xf numFmtId="4" fontId="42" fillId="0" borderId="0" xfId="12" applyNumberFormat="1" applyFont="1" applyFill="1" applyBorder="1" applyAlignment="1">
      <alignment horizontal="center" vertical="center" wrapText="1"/>
    </xf>
    <xf numFmtId="4" fontId="44" fillId="0" borderId="0" xfId="44" applyNumberFormat="1" applyFont="1" applyAlignment="1">
      <alignment horizontal="center" vertical="center" wrapText="1"/>
    </xf>
    <xf numFmtId="164" fontId="43" fillId="0" borderId="0" xfId="12" applyFont="1" applyFill="1" applyAlignment="1" applyProtection="1">
      <alignment horizontal="center"/>
    </xf>
    <xf numFmtId="0" fontId="43" fillId="0" borderId="39" xfId="0" applyFont="1" applyBorder="1" applyAlignment="1">
      <alignment horizontal="center" vertical="center"/>
    </xf>
    <xf numFmtId="0" fontId="43" fillId="0" borderId="38" xfId="45" applyFont="1" applyBorder="1" applyAlignment="1">
      <alignment horizontal="left" vertical="center" wrapText="1"/>
    </xf>
    <xf numFmtId="4" fontId="47" fillId="0" borderId="38" xfId="45" applyNumberFormat="1" applyFont="1" applyBorder="1" applyAlignment="1">
      <alignment horizontal="center" vertical="center"/>
    </xf>
    <xf numFmtId="4" fontId="47" fillId="0" borderId="37" xfId="44" applyNumberFormat="1" applyFont="1" applyBorder="1" applyAlignment="1">
      <alignment horizontal="center" vertical="center"/>
    </xf>
    <xf numFmtId="0" fontId="43" fillId="0" borderId="34" xfId="0" applyFont="1" applyBorder="1" applyAlignment="1">
      <alignment horizontal="center" vertical="center"/>
    </xf>
    <xf numFmtId="0" fontId="43" fillId="0" borderId="30" xfId="45" applyFont="1" applyBorder="1" applyAlignment="1">
      <alignment vertical="center" wrapText="1"/>
    </xf>
    <xf numFmtId="4" fontId="47" fillId="0" borderId="30" xfId="45" applyNumberFormat="1" applyFont="1" applyBorder="1" applyAlignment="1">
      <alignment horizontal="center" vertical="center"/>
    </xf>
    <xf numFmtId="4" fontId="47" fillId="0" borderId="36" xfId="45" applyNumberFormat="1" applyFont="1" applyBorder="1" applyAlignment="1">
      <alignment horizontal="center" vertical="center"/>
    </xf>
    <xf numFmtId="4" fontId="47" fillId="0" borderId="35" xfId="45" applyNumberFormat="1" applyFont="1" applyBorder="1" applyAlignment="1">
      <alignment horizontal="center" vertical="center"/>
    </xf>
    <xf numFmtId="0" fontId="43" fillId="0" borderId="33" xfId="0" applyFont="1" applyBorder="1" applyAlignment="1">
      <alignment horizontal="center" vertical="center"/>
    </xf>
    <xf numFmtId="0" fontId="43" fillId="0" borderId="32" xfId="45" applyFont="1" applyBorder="1" applyAlignment="1">
      <alignment vertical="center" wrapText="1"/>
    </xf>
    <xf numFmtId="4" fontId="47" fillId="0" borderId="32" xfId="45" applyNumberFormat="1" applyFont="1" applyBorder="1" applyAlignment="1">
      <alignment horizontal="center" vertical="center"/>
    </xf>
    <xf numFmtId="4" fontId="47" fillId="0" borderId="47" xfId="45" applyNumberFormat="1" applyFont="1" applyBorder="1" applyAlignment="1">
      <alignment horizontal="center" vertical="center"/>
    </xf>
    <xf numFmtId="3" fontId="47" fillId="0" borderId="50" xfId="45" applyNumberFormat="1" applyFont="1" applyBorder="1" applyAlignment="1">
      <alignment horizontal="center" vertical="center"/>
    </xf>
    <xf numFmtId="4" fontId="47" fillId="0" borderId="45" xfId="45" applyNumberFormat="1" applyFont="1" applyBorder="1" applyAlignment="1">
      <alignment horizontal="center" vertical="center"/>
    </xf>
    <xf numFmtId="4" fontId="43" fillId="0" borderId="4" xfId="0" applyNumberFormat="1" applyFont="1" applyBorder="1" applyAlignment="1">
      <alignment horizontal="center" vertical="center" wrapText="1"/>
    </xf>
    <xf numFmtId="3" fontId="42" fillId="0" borderId="4" xfId="0" applyNumberFormat="1" applyFont="1" applyBorder="1" applyAlignment="1">
      <alignment horizontal="center" vertical="center" wrapText="1"/>
    </xf>
    <xf numFmtId="4" fontId="42" fillId="0" borderId="4" xfId="0" applyNumberFormat="1" applyFont="1" applyBorder="1" applyAlignment="1">
      <alignment horizontal="center" vertical="center" wrapText="1"/>
    </xf>
    <xf numFmtId="0" fontId="45" fillId="0" borderId="0" xfId="0" applyFont="1"/>
    <xf numFmtId="0" fontId="43" fillId="0" borderId="38" xfId="45" applyFont="1" applyBorder="1" applyAlignment="1">
      <alignment vertical="center" wrapText="1"/>
    </xf>
    <xf numFmtId="4" fontId="47" fillId="0" borderId="37" xfId="45" applyNumberFormat="1" applyFont="1" applyBorder="1" applyAlignment="1">
      <alignment horizontal="center" vertical="center"/>
    </xf>
    <xf numFmtId="4" fontId="47" fillId="0" borderId="0" xfId="12" applyNumberFormat="1" applyFont="1" applyFill="1" applyBorder="1" applyAlignment="1" applyProtection="1">
      <alignment horizontal="center" vertical="center"/>
    </xf>
    <xf numFmtId="4" fontId="47" fillId="0" borderId="74" xfId="45" applyNumberFormat="1" applyFont="1" applyBorder="1" applyAlignment="1">
      <alignment horizontal="center" vertical="center"/>
    </xf>
    <xf numFmtId="3" fontId="42" fillId="0" borderId="1" xfId="0" applyNumberFormat="1" applyFont="1" applyBorder="1" applyAlignment="1">
      <alignment horizontal="center" vertical="center" wrapText="1"/>
    </xf>
    <xf numFmtId="4" fontId="42" fillId="0" borderId="1" xfId="0" applyNumberFormat="1" applyFont="1" applyBorder="1" applyAlignment="1">
      <alignment horizontal="center" vertical="center" wrapText="1"/>
    </xf>
    <xf numFmtId="4" fontId="42" fillId="0" borderId="0" xfId="0" applyNumberFormat="1" applyFont="1" applyAlignment="1">
      <alignment horizontal="right" vertical="center" wrapText="1"/>
    </xf>
    <xf numFmtId="4" fontId="43" fillId="0" borderId="0" xfId="0" applyNumberFormat="1" applyFont="1" applyAlignment="1">
      <alignment horizontal="right" vertical="center" wrapText="1"/>
    </xf>
    <xf numFmtId="4" fontId="47" fillId="0" borderId="54" xfId="45" applyNumberFormat="1" applyFont="1" applyBorder="1" applyAlignment="1">
      <alignment horizontal="center" vertical="center"/>
    </xf>
    <xf numFmtId="4" fontId="47" fillId="0" borderId="75" xfId="45" applyNumberFormat="1" applyFont="1" applyBorder="1" applyAlignment="1">
      <alignment horizontal="center" vertical="center"/>
    </xf>
    <xf numFmtId="4" fontId="47" fillId="0" borderId="0" xfId="45" applyNumberFormat="1" applyFont="1" applyAlignment="1">
      <alignment horizontal="center" vertical="center"/>
    </xf>
    <xf numFmtId="4" fontId="43" fillId="0" borderId="0" xfId="0" applyNumberFormat="1" applyFont="1" applyAlignment="1">
      <alignment horizontal="center" vertical="center" wrapText="1"/>
    </xf>
    <xf numFmtId="3" fontId="47" fillId="0" borderId="46" xfId="45" applyNumberFormat="1" applyFont="1" applyBorder="1" applyAlignment="1">
      <alignment horizontal="center" vertical="center"/>
    </xf>
    <xf numFmtId="3" fontId="42" fillId="0" borderId="2" xfId="0" applyNumberFormat="1" applyFont="1" applyBorder="1" applyAlignment="1">
      <alignment horizontal="center" vertical="center" wrapText="1"/>
    </xf>
    <xf numFmtId="0" fontId="43" fillId="0" borderId="0" xfId="45" applyFont="1" applyAlignment="1">
      <alignment vertical="center" wrapText="1"/>
    </xf>
    <xf numFmtId="3" fontId="47" fillId="0" borderId="1" xfId="45" applyNumberFormat="1" applyFont="1" applyBorder="1" applyAlignment="1">
      <alignment horizontal="center" vertical="center"/>
    </xf>
    <xf numFmtId="4" fontId="47" fillId="0" borderId="3" xfId="45" applyNumberFormat="1" applyFont="1" applyBorder="1" applyAlignment="1">
      <alignment horizontal="center" vertical="center"/>
    </xf>
    <xf numFmtId="0" fontId="43" fillId="8" borderId="39" xfId="0" applyFont="1" applyFill="1" applyBorder="1" applyAlignment="1">
      <alignment horizontal="center" vertical="center"/>
    </xf>
    <xf numFmtId="0" fontId="43" fillId="8" borderId="34" xfId="0" applyFont="1" applyFill="1" applyBorder="1" applyAlignment="1">
      <alignment horizontal="center" vertical="center"/>
    </xf>
    <xf numFmtId="0" fontId="43" fillId="8" borderId="33" xfId="0" applyFont="1" applyFill="1" applyBorder="1" applyAlignment="1">
      <alignment horizontal="center" vertical="center"/>
    </xf>
    <xf numFmtId="0" fontId="43" fillId="9" borderId="34" xfId="0" applyFont="1" applyFill="1" applyBorder="1" applyAlignment="1">
      <alignment horizontal="center" vertical="center"/>
    </xf>
    <xf numFmtId="0" fontId="43" fillId="9" borderId="33" xfId="0" applyFont="1" applyFill="1" applyBorder="1" applyAlignment="1">
      <alignment horizontal="center" vertical="center"/>
    </xf>
    <xf numFmtId="0" fontId="43" fillId="10" borderId="39" xfId="0" applyFont="1" applyFill="1" applyBorder="1" applyAlignment="1">
      <alignment horizontal="center" vertical="center"/>
    </xf>
    <xf numFmtId="0" fontId="43" fillId="10" borderId="34" xfId="0" applyFont="1" applyFill="1" applyBorder="1" applyAlignment="1">
      <alignment horizontal="center" vertical="center"/>
    </xf>
    <xf numFmtId="0" fontId="43" fillId="10" borderId="33" xfId="0" applyFont="1" applyFill="1" applyBorder="1" applyAlignment="1">
      <alignment horizontal="center" vertical="center"/>
    </xf>
    <xf numFmtId="4" fontId="42" fillId="10" borderId="1" xfId="0" applyNumberFormat="1" applyFont="1" applyFill="1" applyBorder="1"/>
    <xf numFmtId="4" fontId="43" fillId="10" borderId="2" xfId="0" applyNumberFormat="1" applyFont="1" applyFill="1" applyBorder="1"/>
    <xf numFmtId="4" fontId="42" fillId="13" borderId="1" xfId="0" applyNumberFormat="1" applyFont="1" applyFill="1" applyBorder="1" applyAlignment="1">
      <alignment horizontal="left" vertical="center"/>
    </xf>
    <xf numFmtId="4" fontId="42" fillId="13" borderId="2" xfId="0" applyNumberFormat="1" applyFont="1" applyFill="1" applyBorder="1" applyAlignment="1">
      <alignment horizontal="left" vertical="center"/>
    </xf>
    <xf numFmtId="0" fontId="43" fillId="9" borderId="39" xfId="0" applyFont="1" applyFill="1" applyBorder="1" applyAlignment="1">
      <alignment horizontal="center" vertical="center"/>
    </xf>
    <xf numFmtId="4" fontId="48" fillId="11" borderId="13" xfId="0" applyNumberFormat="1" applyFont="1" applyFill="1" applyBorder="1" applyAlignment="1">
      <alignment horizontal="left" vertical="center" wrapText="1"/>
    </xf>
    <xf numFmtId="4" fontId="48" fillId="11" borderId="20" xfId="0" applyNumberFormat="1" applyFont="1" applyFill="1" applyBorder="1" applyAlignment="1">
      <alignment horizontal="left" vertical="center" wrapText="1"/>
    </xf>
    <xf numFmtId="4" fontId="48" fillId="12" borderId="13" xfId="0" applyNumberFormat="1" applyFont="1" applyFill="1" applyBorder="1" applyAlignment="1">
      <alignment horizontal="left" vertical="center" wrapText="1"/>
    </xf>
    <xf numFmtId="4" fontId="48" fillId="12" borderId="20" xfId="0" applyNumberFormat="1" applyFont="1" applyFill="1" applyBorder="1" applyAlignment="1">
      <alignment horizontal="left" vertical="center" wrapText="1"/>
    </xf>
    <xf numFmtId="0" fontId="43" fillId="8" borderId="55" xfId="0" applyFont="1" applyFill="1" applyBorder="1" applyAlignment="1">
      <alignment horizontal="center" vertical="center"/>
    </xf>
    <xf numFmtId="0" fontId="43" fillId="10" borderId="76" xfId="0" applyFont="1" applyFill="1" applyBorder="1" applyAlignment="1">
      <alignment horizontal="center" vertical="center"/>
    </xf>
    <xf numFmtId="0" fontId="43" fillId="9" borderId="55" xfId="0" applyFont="1" applyFill="1" applyBorder="1" applyAlignment="1">
      <alignment horizontal="center" vertical="center"/>
    </xf>
    <xf numFmtId="0" fontId="43" fillId="0" borderId="1" xfId="0" applyFont="1" applyBorder="1" applyAlignment="1">
      <alignment horizontal="center" vertical="center"/>
    </xf>
    <xf numFmtId="4" fontId="46" fillId="0" borderId="0" xfId="12" applyNumberFormat="1" applyFont="1" applyFill="1" applyBorder="1" applyAlignment="1" applyProtection="1">
      <alignment horizontal="right"/>
    </xf>
    <xf numFmtId="4" fontId="45" fillId="0" borderId="0" xfId="12" applyNumberFormat="1" applyFont="1" applyFill="1" applyBorder="1" applyAlignment="1" applyProtection="1">
      <alignment horizontal="right"/>
    </xf>
    <xf numFmtId="4" fontId="42" fillId="8" borderId="11" xfId="0" applyNumberFormat="1" applyFont="1" applyFill="1" applyBorder="1"/>
    <xf numFmtId="4" fontId="43" fillId="8" borderId="24" xfId="0" applyNumberFormat="1" applyFont="1" applyFill="1" applyBorder="1"/>
    <xf numFmtId="4" fontId="48" fillId="11" borderId="20" xfId="0" applyNumberFormat="1" applyFont="1" applyFill="1" applyBorder="1" applyAlignment="1">
      <alignment horizontal="center" vertical="center" wrapText="1"/>
    </xf>
    <xf numFmtId="4" fontId="42" fillId="9" borderId="11" xfId="0" applyNumberFormat="1" applyFont="1" applyFill="1" applyBorder="1"/>
    <xf numFmtId="4" fontId="43" fillId="9" borderId="24" xfId="0" applyNumberFormat="1" applyFont="1" applyFill="1" applyBorder="1"/>
    <xf numFmtId="4" fontId="49" fillId="12" borderId="20" xfId="0" applyNumberFormat="1" applyFont="1" applyFill="1" applyBorder="1" applyAlignment="1">
      <alignment horizontal="center" vertical="center" wrapText="1"/>
    </xf>
    <xf numFmtId="0" fontId="43" fillId="13" borderId="2" xfId="0" applyFont="1" applyFill="1" applyBorder="1" applyAlignment="1">
      <alignment horizontal="left"/>
    </xf>
    <xf numFmtId="0" fontId="24" fillId="0" borderId="14" xfId="1" applyFont="1" applyBorder="1" applyAlignment="1">
      <alignment vertical="center" wrapText="1"/>
    </xf>
    <xf numFmtId="0" fontId="23" fillId="0" borderId="0" xfId="1" applyFont="1" applyAlignment="1">
      <alignment horizontal="center"/>
    </xf>
    <xf numFmtId="0" fontId="23" fillId="0" borderId="0" xfId="1" applyFont="1"/>
    <xf numFmtId="0" fontId="43" fillId="14" borderId="39" xfId="0" applyFont="1" applyFill="1" applyBorder="1" applyAlignment="1">
      <alignment horizontal="center" vertical="center"/>
    </xf>
    <xf numFmtId="0" fontId="43" fillId="14" borderId="34" xfId="0" applyFont="1" applyFill="1" applyBorder="1" applyAlignment="1">
      <alignment horizontal="center" vertical="center"/>
    </xf>
    <xf numFmtId="0" fontId="43" fillId="14" borderId="33" xfId="0" applyFont="1" applyFill="1" applyBorder="1" applyAlignment="1">
      <alignment horizontal="center" vertical="center"/>
    </xf>
    <xf numFmtId="0" fontId="43" fillId="14" borderId="76" xfId="0" applyFont="1" applyFill="1" applyBorder="1" applyAlignment="1">
      <alignment horizontal="center" vertical="center"/>
    </xf>
    <xf numFmtId="4" fontId="42" fillId="14" borderId="1" xfId="0" applyNumberFormat="1" applyFont="1" applyFill="1" applyBorder="1"/>
    <xf numFmtId="4" fontId="43" fillId="14" borderId="2" xfId="0" applyNumberFormat="1" applyFont="1" applyFill="1" applyBorder="1"/>
    <xf numFmtId="164" fontId="42" fillId="0" borderId="0" xfId="12" applyFont="1" applyFill="1" applyAlignment="1" applyProtection="1">
      <alignment horizontal="right"/>
    </xf>
    <xf numFmtId="0" fontId="43" fillId="0" borderId="0" xfId="31" applyFont="1"/>
    <xf numFmtId="3" fontId="47" fillId="0" borderId="50" xfId="49" applyNumberFormat="1" applyFont="1" applyBorder="1" applyAlignment="1">
      <alignment horizontal="center" vertical="center"/>
    </xf>
    <xf numFmtId="4" fontId="47" fillId="0" borderId="45" xfId="49" applyNumberFormat="1" applyFont="1" applyBorder="1" applyAlignment="1">
      <alignment horizontal="center" vertical="center"/>
    </xf>
    <xf numFmtId="4" fontId="47" fillId="0" borderId="50" xfId="49" applyNumberFormat="1" applyFont="1" applyBorder="1" applyAlignment="1">
      <alignment horizontal="center" vertical="center"/>
    </xf>
    <xf numFmtId="0" fontId="43" fillId="8" borderId="24" xfId="0" applyFont="1" applyFill="1" applyBorder="1" applyAlignment="1">
      <alignment horizontal="right" vertical="center"/>
    </xf>
    <xf numFmtId="0" fontId="43" fillId="10" borderId="2" xfId="0" applyFont="1" applyFill="1" applyBorder="1" applyAlignment="1">
      <alignment horizontal="right" vertical="center"/>
    </xf>
    <xf numFmtId="0" fontId="48" fillId="11" borderId="20" xfId="0" applyFont="1" applyFill="1" applyBorder="1" applyAlignment="1">
      <alignment horizontal="right" vertical="center" wrapText="1"/>
    </xf>
    <xf numFmtId="0" fontId="43" fillId="0" borderId="0" xfId="0" applyFont="1" applyAlignment="1">
      <alignment horizontal="right" vertical="center" wrapText="1"/>
    </xf>
    <xf numFmtId="0" fontId="43" fillId="0" borderId="0" xfId="0" applyFont="1" applyAlignment="1">
      <alignment horizontal="right" vertical="center"/>
    </xf>
    <xf numFmtId="0" fontId="43" fillId="9" borderId="24" xfId="0" applyFont="1" applyFill="1" applyBorder="1" applyAlignment="1">
      <alignment horizontal="right" vertical="center"/>
    </xf>
    <xf numFmtId="0" fontId="43" fillId="14" borderId="2" xfId="0" applyFont="1" applyFill="1" applyBorder="1" applyAlignment="1">
      <alignment horizontal="right" vertical="center"/>
    </xf>
    <xf numFmtId="0" fontId="49" fillId="12" borderId="20" xfId="0" applyFont="1" applyFill="1" applyBorder="1" applyAlignment="1">
      <alignment horizontal="right" vertical="center" wrapText="1"/>
    </xf>
    <xf numFmtId="0" fontId="45" fillId="0" borderId="0" xfId="12" applyNumberFormat="1" applyFont="1" applyFill="1" applyBorder="1" applyAlignment="1" applyProtection="1">
      <alignment horizontal="right" vertical="center"/>
    </xf>
    <xf numFmtId="0" fontId="43" fillId="0" borderId="2" xfId="0" applyFont="1" applyBorder="1" applyAlignment="1">
      <alignment horizontal="right" vertical="center"/>
    </xf>
    <xf numFmtId="0" fontId="43" fillId="0" borderId="20" xfId="0" applyFont="1" applyBorder="1" applyAlignment="1">
      <alignment horizontal="right" vertical="center"/>
    </xf>
    <xf numFmtId="0" fontId="43" fillId="0" borderId="0" xfId="0" applyFont="1" applyAlignment="1">
      <alignment horizontal="center" vertical="center" wrapText="1"/>
    </xf>
    <xf numFmtId="4" fontId="43" fillId="0" borderId="0" xfId="12" applyNumberFormat="1" applyFont="1" applyFill="1" applyAlignment="1" applyProtection="1">
      <alignment horizontal="center" vertical="center" wrapText="1"/>
    </xf>
    <xf numFmtId="0" fontId="43" fillId="8" borderId="0" xfId="0" applyFont="1" applyFill="1" applyAlignment="1">
      <alignment horizontal="right" vertical="center"/>
    </xf>
    <xf numFmtId="4" fontId="43" fillId="0" borderId="3" xfId="0" applyNumberFormat="1" applyFont="1" applyBorder="1" applyAlignment="1">
      <alignment horizontal="right"/>
    </xf>
    <xf numFmtId="4" fontId="43" fillId="0" borderId="0" xfId="0" applyNumberFormat="1" applyFont="1" applyAlignment="1">
      <alignment horizontal="right"/>
    </xf>
    <xf numFmtId="4" fontId="43" fillId="0" borderId="0" xfId="12" applyNumberFormat="1" applyFont="1" applyFill="1" applyAlignment="1" applyProtection="1">
      <alignment horizontal="right" vertical="center"/>
    </xf>
    <xf numFmtId="4" fontId="43" fillId="0" borderId="3" xfId="0" applyNumberFormat="1" applyFont="1" applyBorder="1" applyAlignment="1">
      <alignment horizontal="right" vertical="center"/>
    </xf>
    <xf numFmtId="4" fontId="43" fillId="0" borderId="0" xfId="0" applyNumberFormat="1" applyFont="1" applyAlignment="1">
      <alignment horizontal="right" vertical="center"/>
    </xf>
    <xf numFmtId="3" fontId="47" fillId="0" borderId="2" xfId="45" applyNumberFormat="1" applyFont="1" applyBorder="1" applyAlignment="1">
      <alignment horizontal="center" vertical="center"/>
    </xf>
    <xf numFmtId="4" fontId="43" fillId="0" borderId="2" xfId="0" applyNumberFormat="1" applyFont="1" applyBorder="1" applyAlignment="1">
      <alignment horizontal="right" vertical="center"/>
    </xf>
    <xf numFmtId="4" fontId="48" fillId="11" borderId="20" xfId="0" applyNumberFormat="1" applyFont="1" applyFill="1" applyBorder="1" applyAlignment="1">
      <alignment horizontal="right" vertical="center" wrapText="1"/>
    </xf>
    <xf numFmtId="4" fontId="49" fillId="12" borderId="20" xfId="0" applyNumberFormat="1" applyFont="1" applyFill="1" applyBorder="1" applyAlignment="1">
      <alignment horizontal="right" vertical="center" wrapText="1"/>
    </xf>
    <xf numFmtId="4" fontId="43" fillId="8" borderId="24" xfId="0" applyNumberFormat="1" applyFont="1" applyFill="1" applyBorder="1" applyAlignment="1">
      <alignment horizontal="right" vertical="center"/>
    </xf>
    <xf numFmtId="4" fontId="43" fillId="10" borderId="2" xfId="0" applyNumberFormat="1" applyFont="1" applyFill="1" applyBorder="1" applyAlignment="1">
      <alignment horizontal="right" vertical="center"/>
    </xf>
    <xf numFmtId="4" fontId="43" fillId="9" borderId="24" xfId="0" applyNumberFormat="1" applyFont="1" applyFill="1" applyBorder="1" applyAlignment="1">
      <alignment horizontal="right" vertical="center"/>
    </xf>
    <xf numFmtId="4" fontId="43" fillId="14" borderId="2" xfId="0" applyNumberFormat="1" applyFont="1" applyFill="1" applyBorder="1" applyAlignment="1">
      <alignment horizontal="right" vertical="center"/>
    </xf>
    <xf numFmtId="0" fontId="43" fillId="13" borderId="2" xfId="0" applyFont="1" applyFill="1" applyBorder="1" applyAlignment="1">
      <alignment horizontal="right" vertical="center"/>
    </xf>
    <xf numFmtId="4" fontId="45" fillId="0" borderId="0" xfId="12" applyNumberFormat="1" applyFont="1" applyFill="1" applyBorder="1" applyAlignment="1" applyProtection="1">
      <alignment horizontal="right" vertical="center"/>
    </xf>
    <xf numFmtId="0" fontId="39" fillId="0" borderId="0" xfId="0" applyFont="1"/>
    <xf numFmtId="4" fontId="39" fillId="13" borderId="1" xfId="0" applyNumberFormat="1" applyFont="1" applyFill="1" applyBorder="1" applyAlignment="1">
      <alignment horizontal="left" vertical="center"/>
    </xf>
    <xf numFmtId="4" fontId="39" fillId="13" borderId="2" xfId="0" applyNumberFormat="1" applyFont="1" applyFill="1" applyBorder="1" applyAlignment="1">
      <alignment horizontal="left" vertical="center"/>
    </xf>
    <xf numFmtId="0" fontId="39" fillId="13" borderId="2" xfId="0" applyFont="1" applyFill="1" applyBorder="1" applyAlignment="1">
      <alignment horizontal="left"/>
    </xf>
    <xf numFmtId="0" fontId="39" fillId="13" borderId="2" xfId="0" applyFont="1" applyFill="1" applyBorder="1" applyAlignment="1">
      <alignment horizontal="right" vertical="center"/>
    </xf>
    <xf numFmtId="3" fontId="39" fillId="0" borderId="3" xfId="0" applyNumberFormat="1" applyFont="1" applyBorder="1" applyAlignment="1">
      <alignment horizontal="center" vertical="center" wrapText="1"/>
    </xf>
    <xf numFmtId="4" fontId="39" fillId="0" borderId="4" xfId="0" applyNumberFormat="1" applyFont="1" applyBorder="1" applyAlignment="1">
      <alignment horizontal="center" vertical="center" wrapText="1"/>
    </xf>
    <xf numFmtId="3" fontId="39" fillId="0" borderId="4" xfId="0" applyNumberFormat="1" applyFont="1" applyBorder="1" applyAlignment="1">
      <alignment horizontal="center" vertical="center" wrapText="1"/>
    </xf>
    <xf numFmtId="0" fontId="32" fillId="0" borderId="0" xfId="0" applyFont="1"/>
    <xf numFmtId="4" fontId="43" fillId="0" borderId="0" xfId="0" applyNumberFormat="1" applyFont="1" applyAlignment="1">
      <alignment horizontal="left" vertical="center"/>
    </xf>
    <xf numFmtId="0" fontId="51" fillId="0" borderId="0" xfId="1" applyFont="1" applyAlignment="1">
      <alignment horizontal="center"/>
    </xf>
    <xf numFmtId="0" fontId="51" fillId="0" borderId="0" xfId="1" applyFont="1" applyAlignment="1">
      <alignment horizontal="center" vertical="center" wrapText="1"/>
    </xf>
    <xf numFmtId="0" fontId="19" fillId="0" borderId="49" xfId="0" applyFont="1" applyBorder="1"/>
    <xf numFmtId="0" fontId="32" fillId="0" borderId="1" xfId="0" applyFont="1" applyBorder="1" applyAlignment="1">
      <alignment horizontal="center" vertical="center"/>
    </xf>
    <xf numFmtId="0" fontId="32" fillId="0" borderId="65" xfId="0" applyFont="1" applyBorder="1" applyAlignment="1">
      <alignment horizontal="center" vertical="center"/>
    </xf>
    <xf numFmtId="0" fontId="32" fillId="0" borderId="21" xfId="0" applyFont="1" applyBorder="1" applyAlignment="1">
      <alignment horizontal="center" vertical="center"/>
    </xf>
    <xf numFmtId="0" fontId="32" fillId="0" borderId="0" xfId="0" applyFont="1" applyAlignment="1">
      <alignment horizontal="right"/>
    </xf>
    <xf numFmtId="4" fontId="32" fillId="0" borderId="0" xfId="0" applyNumberFormat="1" applyFont="1"/>
    <xf numFmtId="4" fontId="39" fillId="0" borderId="4" xfId="0" applyNumberFormat="1" applyFont="1" applyBorder="1"/>
    <xf numFmtId="0" fontId="32" fillId="15" borderId="66" xfId="0" applyFont="1" applyFill="1" applyBorder="1"/>
    <xf numFmtId="4" fontId="32" fillId="15" borderId="66" xfId="0" applyNumberFormat="1" applyFont="1" applyFill="1" applyBorder="1"/>
    <xf numFmtId="4" fontId="32" fillId="15" borderId="77" xfId="0" applyNumberFormat="1" applyFont="1" applyFill="1" applyBorder="1"/>
    <xf numFmtId="0" fontId="32" fillId="15" borderId="17" xfId="0" applyFont="1" applyFill="1" applyBorder="1"/>
    <xf numFmtId="4" fontId="32" fillId="15" borderId="17" xfId="0" applyNumberFormat="1" applyFont="1" applyFill="1" applyBorder="1"/>
    <xf numFmtId="4" fontId="32" fillId="15" borderId="78" xfId="0" applyNumberFormat="1" applyFont="1" applyFill="1" applyBorder="1"/>
    <xf numFmtId="0" fontId="32" fillId="15" borderId="80" xfId="0" applyFont="1" applyFill="1" applyBorder="1"/>
    <xf numFmtId="4" fontId="32" fillId="15" borderId="80" xfId="0" applyNumberFormat="1" applyFont="1" applyFill="1" applyBorder="1"/>
    <xf numFmtId="4" fontId="32" fillId="15" borderId="79" xfId="0" applyNumberFormat="1" applyFont="1" applyFill="1" applyBorder="1"/>
    <xf numFmtId="0" fontId="32" fillId="16" borderId="66" xfId="0" applyFont="1" applyFill="1" applyBorder="1"/>
    <xf numFmtId="4" fontId="32" fillId="16" borderId="66" xfId="0" applyNumberFormat="1" applyFont="1" applyFill="1" applyBorder="1"/>
    <xf numFmtId="4" fontId="32" fillId="16" borderId="77" xfId="0" applyNumberFormat="1" applyFont="1" applyFill="1" applyBorder="1"/>
    <xf numFmtId="0" fontId="32" fillId="16" borderId="17" xfId="0" applyFont="1" applyFill="1" applyBorder="1"/>
    <xf numFmtId="4" fontId="32" fillId="16" borderId="17" xfId="0" applyNumberFormat="1" applyFont="1" applyFill="1" applyBorder="1"/>
    <xf numFmtId="4" fontId="32" fillId="16" borderId="78" xfId="0" applyNumberFormat="1" applyFont="1" applyFill="1" applyBorder="1"/>
    <xf numFmtId="0" fontId="32" fillId="16" borderId="80" xfId="0" applyFont="1" applyFill="1" applyBorder="1"/>
    <xf numFmtId="4" fontId="32" fillId="16" borderId="80" xfId="0" applyNumberFormat="1" applyFont="1" applyFill="1" applyBorder="1"/>
    <xf numFmtId="4" fontId="32" fillId="16" borderId="79" xfId="0" applyNumberFormat="1" applyFont="1" applyFill="1" applyBorder="1"/>
    <xf numFmtId="0" fontId="19" fillId="17" borderId="81" xfId="0" applyFont="1" applyFill="1" applyBorder="1"/>
    <xf numFmtId="3" fontId="19" fillId="17" borderId="66" xfId="0" applyNumberFormat="1" applyFont="1" applyFill="1" applyBorder="1"/>
    <xf numFmtId="3" fontId="19" fillId="17" borderId="77" xfId="0" applyNumberFormat="1" applyFont="1" applyFill="1" applyBorder="1"/>
    <xf numFmtId="0" fontId="19" fillId="17" borderId="14" xfId="0" applyFont="1" applyFill="1" applyBorder="1"/>
    <xf numFmtId="3" fontId="19" fillId="17" borderId="17" xfId="0" applyNumberFormat="1" applyFont="1" applyFill="1" applyBorder="1"/>
    <xf numFmtId="3" fontId="19" fillId="17" borderId="78" xfId="0" applyNumberFormat="1" applyFont="1" applyFill="1" applyBorder="1"/>
    <xf numFmtId="0" fontId="19" fillId="17" borderId="49" xfId="0" applyFont="1" applyFill="1" applyBorder="1"/>
    <xf numFmtId="3" fontId="19" fillId="17" borderId="80" xfId="0" applyNumberFormat="1" applyFont="1" applyFill="1" applyBorder="1"/>
    <xf numFmtId="3" fontId="19" fillId="17" borderId="79" xfId="0" applyNumberFormat="1" applyFont="1" applyFill="1" applyBorder="1"/>
    <xf numFmtId="4" fontId="39" fillId="0" borderId="22" xfId="0" applyNumberFormat="1" applyFont="1" applyBorder="1"/>
    <xf numFmtId="4" fontId="39" fillId="0" borderId="21" xfId="0" applyNumberFormat="1" applyFont="1" applyBorder="1"/>
    <xf numFmtId="3" fontId="25" fillId="0" borderId="80" xfId="0" applyNumberFormat="1" applyFont="1" applyBorder="1"/>
    <xf numFmtId="3" fontId="25" fillId="0" borderId="79" xfId="0" applyNumberFormat="1" applyFont="1" applyBorder="1"/>
    <xf numFmtId="0" fontId="39" fillId="0" borderId="23" xfId="0" applyFont="1" applyBorder="1" applyAlignment="1">
      <alignment horizontal="left"/>
    </xf>
    <xf numFmtId="0" fontId="39" fillId="0" borderId="4" xfId="0" applyFont="1" applyBorder="1" applyAlignment="1">
      <alignment horizontal="left"/>
    </xf>
    <xf numFmtId="0" fontId="25" fillId="0" borderId="49" xfId="0" applyFont="1" applyBorder="1" applyAlignment="1">
      <alignment horizontal="left"/>
    </xf>
    <xf numFmtId="0" fontId="19" fillId="18" borderId="81" xfId="0" applyFont="1" applyFill="1" applyBorder="1"/>
    <xf numFmtId="3" fontId="19" fillId="18" borderId="66" xfId="0" applyNumberFormat="1" applyFont="1" applyFill="1" applyBorder="1"/>
    <xf numFmtId="3" fontId="19" fillId="18" borderId="77" xfId="0" applyNumberFormat="1" applyFont="1" applyFill="1" applyBorder="1"/>
    <xf numFmtId="0" fontId="19" fillId="18" borderId="14" xfId="0" applyFont="1" applyFill="1" applyBorder="1"/>
    <xf numFmtId="3" fontId="19" fillId="18" borderId="17" xfId="0" applyNumberFormat="1" applyFont="1" applyFill="1" applyBorder="1"/>
    <xf numFmtId="3" fontId="19" fillId="18" borderId="78" xfId="0" applyNumberFormat="1" applyFont="1" applyFill="1" applyBorder="1"/>
    <xf numFmtId="0" fontId="19" fillId="18" borderId="49" xfId="0" applyFont="1" applyFill="1" applyBorder="1"/>
    <xf numFmtId="3" fontId="19" fillId="18" borderId="80" xfId="0" applyNumberFormat="1" applyFont="1" applyFill="1" applyBorder="1"/>
    <xf numFmtId="3" fontId="19" fillId="18" borderId="79" xfId="0" applyNumberFormat="1" applyFont="1" applyFill="1" applyBorder="1"/>
    <xf numFmtId="0" fontId="9" fillId="0" borderId="0" xfId="1" applyFont="1"/>
    <xf numFmtId="0" fontId="39" fillId="19" borderId="82" xfId="19" applyFont="1" applyFill="1" applyBorder="1" applyAlignment="1">
      <alignment horizontal="center" vertical="center" wrapText="1"/>
    </xf>
    <xf numFmtId="0" fontId="39" fillId="19" borderId="11" xfId="19" applyFont="1" applyFill="1" applyBorder="1" applyAlignment="1">
      <alignment horizontal="center" vertical="center" wrapText="1"/>
    </xf>
    <xf numFmtId="0" fontId="39" fillId="19" borderId="44" xfId="19" applyFont="1" applyFill="1" applyBorder="1" applyAlignment="1">
      <alignment horizontal="center" vertical="center" wrapText="1"/>
    </xf>
    <xf numFmtId="0" fontId="39" fillId="0" borderId="1" xfId="0" applyFont="1" applyBorder="1" applyAlignment="1">
      <alignment horizontal="left" vertical="center"/>
    </xf>
    <xf numFmtId="0" fontId="32" fillId="0" borderId="2" xfId="0" applyFont="1" applyBorder="1"/>
    <xf numFmtId="0" fontId="39" fillId="0" borderId="3" xfId="0" applyFont="1" applyBorder="1" applyAlignment="1">
      <alignment horizontal="right" vertical="center"/>
    </xf>
    <xf numFmtId="4" fontId="39" fillId="0" borderId="9" xfId="19" applyNumberFormat="1" applyFont="1" applyBorder="1" applyAlignment="1">
      <alignment horizontal="right" vertical="center" wrapText="1"/>
    </xf>
    <xf numFmtId="0" fontId="32" fillId="0" borderId="0" xfId="0" applyFont="1" applyAlignment="1">
      <alignment vertical="center"/>
    </xf>
    <xf numFmtId="4" fontId="39" fillId="0" borderId="4" xfId="18" applyNumberFormat="1" applyFont="1" applyBorder="1" applyAlignment="1">
      <alignment vertical="center" wrapText="1"/>
    </xf>
    <xf numFmtId="0" fontId="34" fillId="0" borderId="0" xfId="1" applyFont="1"/>
    <xf numFmtId="0" fontId="32" fillId="0" borderId="26" xfId="0" applyFont="1" applyBorder="1" applyAlignment="1">
      <alignment vertical="center" wrapText="1"/>
    </xf>
    <xf numFmtId="3" fontId="32" fillId="0" borderId="22" xfId="0" applyNumberFormat="1" applyFont="1" applyBorder="1" applyAlignment="1">
      <alignment vertical="center"/>
    </xf>
    <xf numFmtId="4" fontId="32" fillId="0" borderId="21" xfId="0" applyNumberFormat="1" applyFont="1" applyBorder="1" applyAlignment="1" applyProtection="1">
      <alignment vertical="center"/>
      <protection locked="0"/>
    </xf>
    <xf numFmtId="0" fontId="53" fillId="0" borderId="0" xfId="1" applyFont="1"/>
    <xf numFmtId="10" fontId="53" fillId="0" borderId="0" xfId="1" applyNumberFormat="1" applyFont="1"/>
    <xf numFmtId="0" fontId="55" fillId="0" borderId="22" xfId="17" applyFont="1" applyBorder="1" applyAlignment="1">
      <alignment vertical="center" wrapText="1"/>
    </xf>
    <xf numFmtId="4" fontId="55" fillId="0" borderId="83" xfId="17" applyNumberFormat="1" applyFont="1" applyBorder="1" applyAlignment="1">
      <alignment horizontal="center" vertical="center" wrapText="1"/>
    </xf>
    <xf numFmtId="4" fontId="55" fillId="0" borderId="4" xfId="17" applyNumberFormat="1" applyFont="1" applyBorder="1" applyAlignment="1">
      <alignment horizontal="center" vertical="center" wrapText="1"/>
    </xf>
    <xf numFmtId="4" fontId="54" fillId="0" borderId="26" xfId="17" applyNumberFormat="1" applyFont="1" applyBorder="1" applyAlignment="1">
      <alignment horizontal="center" vertical="center" wrapText="1"/>
    </xf>
    <xf numFmtId="4" fontId="54" fillId="0" borderId="21" xfId="17" applyNumberFormat="1" applyFont="1" applyBorder="1" applyAlignment="1">
      <alignment horizontal="center" vertical="center" wrapText="1"/>
    </xf>
    <xf numFmtId="4" fontId="54" fillId="0" borderId="27" xfId="17" applyNumberFormat="1" applyFont="1" applyBorder="1" applyAlignment="1">
      <alignment horizontal="center" vertical="center" wrapText="1"/>
    </xf>
    <xf numFmtId="4" fontId="52" fillId="0" borderId="42" xfId="63" applyNumberFormat="1" applyFont="1" applyBorder="1" applyAlignment="1">
      <alignment horizontal="justify" vertical="center" wrapText="1"/>
    </xf>
    <xf numFmtId="4" fontId="52" fillId="0" borderId="72" xfId="63" applyNumberFormat="1" applyFont="1" applyBorder="1" applyAlignment="1">
      <alignment horizontal="justify" vertical="center" wrapText="1"/>
    </xf>
    <xf numFmtId="4" fontId="43" fillId="0" borderId="4" xfId="6" applyNumberFormat="1" applyFont="1" applyFill="1" applyBorder="1" applyAlignment="1">
      <alignment horizontal="right" vertical="center"/>
    </xf>
    <xf numFmtId="10" fontId="43" fillId="0" borderId="4" xfId="53" applyNumberFormat="1" applyFont="1" applyFill="1" applyBorder="1" applyAlignment="1">
      <alignment horizontal="right" vertical="center"/>
    </xf>
    <xf numFmtId="4" fontId="56" fillId="0" borderId="23" xfId="6" applyNumberFormat="1" applyFont="1" applyFill="1" applyBorder="1" applyAlignment="1">
      <alignment vertical="center"/>
    </xf>
    <xf numFmtId="10" fontId="56" fillId="0" borderId="21" xfId="53" applyNumberFormat="1" applyFont="1" applyFill="1" applyBorder="1" applyAlignment="1">
      <alignment horizontal="right" vertical="center"/>
    </xf>
    <xf numFmtId="4" fontId="56" fillId="0" borderId="70" xfId="6" applyNumberFormat="1" applyFont="1" applyFill="1" applyBorder="1" applyAlignment="1">
      <alignment horizontal="right" vertical="center"/>
    </xf>
    <xf numFmtId="10" fontId="56" fillId="0" borderId="21" xfId="53" applyNumberFormat="1" applyFont="1" applyBorder="1" applyAlignment="1">
      <alignment horizontal="right" vertical="center"/>
    </xf>
    <xf numFmtId="4" fontId="52" fillId="0" borderId="42" xfId="63" applyNumberFormat="1" applyFont="1" applyBorder="1" applyAlignment="1">
      <alignment vertical="center" wrapText="1"/>
    </xf>
    <xf numFmtId="4" fontId="52" fillId="0" borderId="72" xfId="63" applyNumberFormat="1" applyFont="1" applyBorder="1" applyAlignment="1">
      <alignment vertical="center" wrapText="1"/>
    </xf>
    <xf numFmtId="0" fontId="52" fillId="0" borderId="72" xfId="0" applyFont="1" applyBorder="1" applyAlignment="1">
      <alignment vertical="center" wrapText="1"/>
    </xf>
    <xf numFmtId="4" fontId="52" fillId="0" borderId="42" xfId="63" applyNumberFormat="1" applyFont="1" applyFill="1" applyBorder="1" applyAlignment="1">
      <alignment vertical="center" wrapText="1"/>
    </xf>
    <xf numFmtId="4" fontId="52" fillId="0" borderId="72" xfId="63" applyNumberFormat="1" applyFont="1" applyFill="1" applyBorder="1" applyAlignment="1">
      <alignment vertical="center" wrapText="1"/>
    </xf>
    <xf numFmtId="4" fontId="52" fillId="0" borderId="29" xfId="63" applyNumberFormat="1" applyFont="1" applyFill="1" applyBorder="1" applyAlignment="1">
      <alignment vertical="center" wrapText="1"/>
    </xf>
    <xf numFmtId="0" fontId="52" fillId="0" borderId="29" xfId="0" applyFont="1" applyBorder="1" applyAlignment="1">
      <alignment vertical="center" wrapText="1"/>
    </xf>
    <xf numFmtId="0" fontId="52" fillId="0" borderId="42" xfId="0" applyFont="1" applyBorder="1" applyAlignment="1">
      <alignment vertical="center" wrapText="1"/>
    </xf>
    <xf numFmtId="0" fontId="50" fillId="0" borderId="0" xfId="1" applyFont="1"/>
    <xf numFmtId="4" fontId="57" fillId="0" borderId="23" xfId="1" applyNumberFormat="1" applyFont="1" applyBorder="1" applyAlignment="1">
      <alignment vertical="center" wrapText="1"/>
    </xf>
    <xf numFmtId="10" fontId="57" fillId="0" borderId="21" xfId="53" applyNumberFormat="1" applyFont="1" applyFill="1" applyBorder="1" applyAlignment="1">
      <alignment horizontal="right" vertical="center"/>
    </xf>
    <xf numFmtId="4" fontId="57" fillId="0" borderId="23" xfId="1" applyNumberFormat="1" applyFont="1" applyBorder="1" applyAlignment="1">
      <alignment horizontal="right" vertical="center" wrapText="1"/>
    </xf>
    <xf numFmtId="10" fontId="57" fillId="0" borderId="21" xfId="53" applyNumberFormat="1" applyFont="1" applyBorder="1" applyAlignment="1">
      <alignment horizontal="right" vertical="center"/>
    </xf>
    <xf numFmtId="0" fontId="58" fillId="0" borderId="0" xfId="1" applyFont="1" applyAlignment="1">
      <alignment horizontal="right" vertical="center"/>
    </xf>
    <xf numFmtId="10" fontId="58" fillId="0" borderId="0" xfId="53" applyNumberFormat="1" applyFont="1" applyFill="1" applyAlignment="1">
      <alignment horizontal="right" vertical="center"/>
    </xf>
    <xf numFmtId="4" fontId="53" fillId="0" borderId="1" xfId="17" quotePrefix="1" applyNumberFormat="1" applyFont="1" applyBorder="1" applyAlignment="1">
      <alignment horizontal="center" vertical="center"/>
    </xf>
    <xf numFmtId="4" fontId="53" fillId="0" borderId="2" xfId="17" quotePrefix="1" applyNumberFormat="1" applyFont="1" applyBorder="1" applyAlignment="1">
      <alignment horizontal="center" vertical="center"/>
    </xf>
    <xf numFmtId="4" fontId="53" fillId="0" borderId="3" xfId="17" quotePrefix="1" applyNumberFormat="1" applyFont="1" applyBorder="1" applyAlignment="1">
      <alignment horizontal="center" vertical="center"/>
    </xf>
    <xf numFmtId="0" fontId="9" fillId="0" borderId="0" xfId="30" applyFont="1"/>
    <xf numFmtId="0" fontId="9" fillId="0" borderId="0" xfId="30" applyFont="1" applyAlignment="1">
      <alignment vertical="center" wrapText="1"/>
    </xf>
    <xf numFmtId="4" fontId="51" fillId="0" borderId="0" xfId="30" applyNumberFormat="1" applyFont="1"/>
    <xf numFmtId="174" fontId="40" fillId="0" borderId="0" xfId="30" applyNumberFormat="1" applyFont="1"/>
    <xf numFmtId="4" fontId="9" fillId="0" borderId="0" xfId="30" applyNumberFormat="1" applyFont="1"/>
    <xf numFmtId="0" fontId="40" fillId="0" borderId="19" xfId="30" applyFont="1" applyBorder="1"/>
    <xf numFmtId="4" fontId="40" fillId="0" borderId="0" xfId="30" applyNumberFormat="1" applyFont="1"/>
    <xf numFmtId="4" fontId="40" fillId="0" borderId="25" xfId="30" applyNumberFormat="1" applyFont="1" applyBorder="1"/>
    <xf numFmtId="0" fontId="51" fillId="0" borderId="19" xfId="30" applyFont="1" applyBorder="1" applyAlignment="1">
      <alignment horizontal="right"/>
    </xf>
    <xf numFmtId="0" fontId="34" fillId="0" borderId="25" xfId="30" applyFont="1" applyBorder="1" applyAlignment="1">
      <alignment vertical="center"/>
    </xf>
    <xf numFmtId="0" fontId="40" fillId="0" borderId="25" xfId="30" applyFont="1" applyBorder="1" applyAlignment="1">
      <alignment vertical="center"/>
    </xf>
    <xf numFmtId="0" fontId="51" fillId="0" borderId="19" xfId="30" applyFont="1" applyBorder="1"/>
    <xf numFmtId="0" fontId="51" fillId="0" borderId="0" xfId="30" applyFont="1" applyAlignment="1">
      <alignment horizontal="right"/>
    </xf>
    <xf numFmtId="0" fontId="51" fillId="0" borderId="25" xfId="30" applyFont="1" applyBorder="1" applyAlignment="1">
      <alignment horizontal="left" vertical="center"/>
    </xf>
    <xf numFmtId="0" fontId="40" fillId="0" borderId="19" xfId="30" applyFont="1" applyBorder="1" applyAlignment="1">
      <alignment horizontal="right"/>
    </xf>
    <xf numFmtId="4" fontId="59" fillId="0" borderId="0" xfId="30" applyNumberFormat="1" applyFont="1"/>
    <xf numFmtId="0" fontId="51" fillId="0" borderId="25" xfId="30" applyFont="1" applyBorder="1" applyAlignment="1">
      <alignment vertical="center"/>
    </xf>
    <xf numFmtId="4" fontId="40" fillId="0" borderId="0" xfId="30" applyNumberFormat="1" applyFont="1" applyAlignment="1">
      <alignment vertical="center" wrapText="1"/>
    </xf>
    <xf numFmtId="4" fontId="51" fillId="0" borderId="0" xfId="30" applyNumberFormat="1" applyFont="1" applyAlignment="1">
      <alignment vertical="center" wrapText="1"/>
    </xf>
    <xf numFmtId="4" fontId="34" fillId="0" borderId="0" xfId="30" applyNumberFormat="1" applyFont="1" applyAlignment="1">
      <alignment vertical="center" wrapText="1"/>
    </xf>
    <xf numFmtId="0" fontId="32" fillId="0" borderId="19" xfId="0" applyFont="1" applyBorder="1"/>
    <xf numFmtId="4" fontId="60" fillId="0" borderId="20" xfId="30" applyNumberFormat="1" applyFont="1" applyBorder="1" applyAlignment="1">
      <alignment vertical="center" wrapText="1"/>
    </xf>
    <xf numFmtId="0" fontId="60" fillId="0" borderId="10" xfId="30" applyFont="1" applyBorder="1" applyAlignment="1">
      <alignment vertical="center"/>
    </xf>
    <xf numFmtId="3" fontId="40" fillId="0" borderId="0" xfId="30" applyNumberFormat="1" applyFont="1" applyAlignment="1">
      <alignment horizontal="right"/>
    </xf>
    <xf numFmtId="0" fontId="34" fillId="0" borderId="19" xfId="30" applyFont="1" applyBorder="1" applyAlignment="1">
      <alignment vertical="center" wrapText="1"/>
    </xf>
    <xf numFmtId="0" fontId="40" fillId="0" borderId="19" xfId="30" applyFont="1" applyBorder="1" applyAlignment="1">
      <alignment vertical="center" wrapText="1"/>
    </xf>
    <xf numFmtId="0" fontId="51" fillId="0" borderId="19" xfId="30" applyFont="1" applyBorder="1" applyAlignment="1">
      <alignment vertical="center" wrapText="1"/>
    </xf>
    <xf numFmtId="0" fontId="51" fillId="0" borderId="13" xfId="30" applyFont="1" applyBorder="1" applyAlignment="1">
      <alignment vertical="center" wrapText="1"/>
    </xf>
    <xf numFmtId="0" fontId="28" fillId="0" borderId="0" xfId="64" applyFont="1"/>
    <xf numFmtId="0" fontId="28" fillId="0" borderId="0" xfId="64" applyFont="1" applyAlignment="1">
      <alignment horizontal="center"/>
    </xf>
    <xf numFmtId="9" fontId="33" fillId="0" borderId="0" xfId="65" applyFont="1" applyAlignment="1">
      <alignment horizontal="center"/>
    </xf>
    <xf numFmtId="44" fontId="41" fillId="0" borderId="3" xfId="67" applyFont="1" applyFill="1" applyBorder="1" applyAlignment="1">
      <alignment horizontal="center" vertical="center" wrapText="1"/>
    </xf>
    <xf numFmtId="0" fontId="51" fillId="0" borderId="4" xfId="1" applyFont="1" applyBorder="1" applyAlignment="1">
      <alignment horizontal="center" vertical="center" wrapText="1"/>
    </xf>
    <xf numFmtId="0" fontId="7" fillId="0" borderId="0" xfId="1" applyFont="1"/>
    <xf numFmtId="0" fontId="7" fillId="0" borderId="0" xfId="1" applyFont="1" applyAlignment="1">
      <alignment horizontal="center"/>
    </xf>
    <xf numFmtId="0" fontId="52" fillId="0" borderId="0" xfId="0" applyFont="1"/>
    <xf numFmtId="0" fontId="59" fillId="0" borderId="0" xfId="1" applyFont="1" applyAlignment="1">
      <alignment horizontal="center"/>
    </xf>
    <xf numFmtId="0" fontId="59" fillId="0" borderId="0" xfId="1" applyFont="1" applyAlignment="1">
      <alignment horizontal="center" vertical="center" wrapText="1"/>
    </xf>
    <xf numFmtId="0" fontId="50" fillId="0" borderId="2" xfId="1" applyFont="1" applyBorder="1" applyAlignment="1">
      <alignment horizontal="center"/>
    </xf>
    <xf numFmtId="0" fontId="50" fillId="0" borderId="3" xfId="1" applyFont="1" applyBorder="1" applyAlignment="1">
      <alignment horizontal="center"/>
    </xf>
    <xf numFmtId="4" fontId="50" fillId="0" borderId="4" xfId="1" applyNumberFormat="1" applyFont="1" applyBorder="1"/>
    <xf numFmtId="1" fontId="50" fillId="0" borderId="0" xfId="1" applyNumberFormat="1" applyFont="1" applyAlignment="1">
      <alignment horizontal="center"/>
    </xf>
    <xf numFmtId="1" fontId="59" fillId="0" borderId="1" xfId="1" applyNumberFormat="1" applyFont="1" applyBorder="1" applyAlignment="1">
      <alignment horizontal="center" vertical="center" wrapText="1"/>
    </xf>
    <xf numFmtId="9" fontId="41" fillId="0" borderId="4" xfId="50" applyFont="1" applyBorder="1" applyAlignment="1">
      <alignment horizontal="center" vertical="center" wrapText="1"/>
    </xf>
    <xf numFmtId="9" fontId="59" fillId="0" borderId="4" xfId="50" applyFont="1" applyFill="1" applyBorder="1" applyAlignment="1" applyProtection="1">
      <alignment horizontal="center" vertical="center" wrapText="1"/>
    </xf>
    <xf numFmtId="9" fontId="7" fillId="0" borderId="0" xfId="50" applyFont="1" applyFill="1" applyAlignment="1" applyProtection="1">
      <alignment horizontal="center" vertical="center"/>
    </xf>
    <xf numFmtId="9" fontId="50" fillId="0" borderId="2" xfId="50" applyFont="1" applyFill="1" applyBorder="1" applyAlignment="1" applyProtection="1">
      <alignment horizontal="center" vertical="center"/>
    </xf>
    <xf numFmtId="9" fontId="50" fillId="0" borderId="0" xfId="50" applyFont="1" applyFill="1" applyAlignment="1" applyProtection="1">
      <alignment horizontal="center" vertical="center"/>
    </xf>
    <xf numFmtId="9" fontId="59" fillId="0" borderId="0" xfId="50" applyFont="1" applyFill="1" applyAlignment="1" applyProtection="1">
      <alignment horizontal="center" vertical="center"/>
    </xf>
    <xf numFmtId="1" fontId="64" fillId="0" borderId="84" xfId="2" applyNumberFormat="1" applyFont="1" applyFill="1" applyBorder="1" applyAlignment="1" applyProtection="1">
      <alignment horizontal="center" vertical="top" wrapText="1"/>
      <protection locked="0"/>
    </xf>
    <xf numFmtId="9" fontId="64" fillId="0" borderId="85" xfId="50" applyFont="1" applyFill="1" applyBorder="1" applyAlignment="1" applyProtection="1">
      <alignment horizontal="center" vertical="center" wrapText="1"/>
      <protection locked="0"/>
    </xf>
    <xf numFmtId="4" fontId="52" fillId="0" borderId="5" xfId="1" applyNumberFormat="1" applyFont="1" applyBorder="1" applyAlignment="1">
      <alignment horizontal="right" vertical="center" wrapText="1"/>
    </xf>
    <xf numFmtId="1" fontId="64" fillId="0" borderId="67" xfId="2" applyNumberFormat="1" applyFont="1" applyFill="1" applyBorder="1" applyAlignment="1" applyProtection="1">
      <alignment horizontal="center" vertical="top" wrapText="1"/>
      <protection locked="0"/>
    </xf>
    <xf numFmtId="9" fontId="64" fillId="0" borderId="9" xfId="50" applyFont="1" applyFill="1" applyBorder="1" applyAlignment="1" applyProtection="1">
      <alignment horizontal="center" vertical="center" wrapText="1"/>
      <protection locked="0"/>
    </xf>
    <xf numFmtId="4" fontId="52" fillId="0" borderId="10" xfId="1" applyNumberFormat="1" applyFont="1" applyBorder="1" applyAlignment="1">
      <alignment horizontal="right" vertical="center" wrapText="1"/>
    </xf>
    <xf numFmtId="4" fontId="52" fillId="0" borderId="73" xfId="63" applyNumberFormat="1" applyFont="1" applyBorder="1" applyAlignment="1">
      <alignment horizontal="justify" vertical="center" wrapText="1"/>
    </xf>
    <xf numFmtId="0" fontId="60" fillId="0" borderId="2" xfId="0" applyFont="1" applyBorder="1" applyAlignment="1">
      <alignment vertical="center"/>
    </xf>
    <xf numFmtId="0" fontId="60" fillId="0" borderId="2" xfId="0" applyFont="1" applyBorder="1" applyAlignment="1">
      <alignment horizontal="center" vertical="center"/>
    </xf>
    <xf numFmtId="43" fontId="60" fillId="0" borderId="2" xfId="60" applyFont="1" applyBorder="1" applyAlignment="1">
      <alignment vertical="center"/>
    </xf>
    <xf numFmtId="0" fontId="33" fillId="0" borderId="0" xfId="0" applyFont="1"/>
    <xf numFmtId="0" fontId="28" fillId="0" borderId="2" xfId="1" applyFont="1" applyBorder="1" applyAlignment="1">
      <alignment horizontal="center"/>
    </xf>
    <xf numFmtId="9" fontId="28" fillId="0" borderId="2" xfId="53" applyFont="1" applyFill="1" applyBorder="1" applyAlignment="1" applyProtection="1">
      <alignment horizontal="center"/>
    </xf>
    <xf numFmtId="0" fontId="28" fillId="0" borderId="2" xfId="1" applyFont="1" applyBorder="1"/>
    <xf numFmtId="0" fontId="62" fillId="0" borderId="17" xfId="0" applyFont="1" applyBorder="1" applyAlignment="1">
      <alignment vertical="center"/>
    </xf>
    <xf numFmtId="0" fontId="61" fillId="0" borderId="0" xfId="58" applyFont="1" applyAlignment="1">
      <alignment horizontal="left" vertical="center" wrapText="1"/>
    </xf>
    <xf numFmtId="0" fontId="28" fillId="0" borderId="0" xfId="1" applyFont="1" applyAlignment="1">
      <alignment horizontal="center"/>
    </xf>
    <xf numFmtId="9" fontId="28" fillId="0" borderId="0" xfId="53" applyFont="1" applyFill="1" applyAlignment="1" applyProtection="1">
      <alignment horizontal="center"/>
    </xf>
    <xf numFmtId="0" fontId="28" fillId="0" borderId="0" xfId="1" applyFont="1"/>
    <xf numFmtId="0" fontId="37" fillId="0" borderId="86" xfId="0" applyFont="1" applyBorder="1" applyAlignment="1">
      <alignment vertical="center"/>
    </xf>
    <xf numFmtId="43" fontId="60" fillId="0" borderId="86" xfId="60" applyFont="1" applyBorder="1" applyAlignment="1">
      <alignment vertical="center"/>
    </xf>
    <xf numFmtId="0" fontId="37" fillId="0" borderId="86" xfId="0" applyFont="1" applyBorder="1"/>
    <xf numFmtId="43" fontId="60" fillId="0" borderId="86" xfId="60" applyFont="1" applyFill="1" applyBorder="1" applyAlignment="1"/>
    <xf numFmtId="0" fontId="60" fillId="0" borderId="86" xfId="0" applyFont="1" applyBorder="1" applyAlignment="1">
      <alignment vertical="center"/>
    </xf>
    <xf numFmtId="43" fontId="60" fillId="0" borderId="86" xfId="0" applyNumberFormat="1" applyFont="1" applyBorder="1" applyAlignment="1">
      <alignment vertical="center"/>
    </xf>
    <xf numFmtId="0" fontId="50" fillId="0" borderId="86" xfId="0" applyFont="1" applyBorder="1" applyAlignment="1">
      <alignment vertical="center"/>
    </xf>
    <xf numFmtId="44" fontId="50" fillId="0" borderId="86" xfId="67" applyFont="1" applyBorder="1" applyAlignment="1">
      <alignment vertical="center"/>
    </xf>
    <xf numFmtId="0" fontId="50" fillId="0" borderId="0" xfId="0" applyFont="1" applyAlignment="1">
      <alignment vertical="center"/>
    </xf>
    <xf numFmtId="0" fontId="43" fillId="0" borderId="87" xfId="0" applyFont="1" applyBorder="1" applyAlignment="1">
      <alignment horizontal="center" vertical="center"/>
    </xf>
    <xf numFmtId="4" fontId="47" fillId="0" borderId="89" xfId="45" applyNumberFormat="1" applyFont="1" applyBorder="1" applyAlignment="1">
      <alignment horizontal="center" vertical="center"/>
    </xf>
    <xf numFmtId="0" fontId="43" fillId="9" borderId="53" xfId="0" applyFont="1" applyFill="1" applyBorder="1" applyAlignment="1">
      <alignment horizontal="center" vertical="center"/>
    </xf>
    <xf numFmtId="0" fontId="43" fillId="0" borderId="53" xfId="0" applyFont="1" applyBorder="1" applyAlignment="1">
      <alignment horizontal="center" vertical="center"/>
    </xf>
    <xf numFmtId="0" fontId="43" fillId="0" borderId="36" xfId="45" applyFont="1" applyBorder="1" applyAlignment="1">
      <alignment vertical="center" wrapText="1"/>
    </xf>
    <xf numFmtId="4" fontId="47" fillId="0" borderId="34" xfId="45" applyNumberFormat="1" applyFont="1" applyBorder="1" applyAlignment="1">
      <alignment horizontal="center" vertical="center"/>
    </xf>
    <xf numFmtId="0" fontId="43" fillId="10" borderId="90" xfId="0" applyFont="1" applyFill="1" applyBorder="1" applyAlignment="1">
      <alignment horizontal="center" vertical="center"/>
    </xf>
    <xf numFmtId="4" fontId="47" fillId="0" borderId="91" xfId="45" applyNumberFormat="1" applyFont="1" applyBorder="1" applyAlignment="1">
      <alignment horizontal="center" vertical="center"/>
    </xf>
    <xf numFmtId="4" fontId="47" fillId="0" borderId="92" xfId="45" applyNumberFormat="1" applyFont="1" applyBorder="1" applyAlignment="1">
      <alignment horizontal="center" vertical="center"/>
    </xf>
    <xf numFmtId="0" fontId="43" fillId="0" borderId="2" xfId="0" applyFont="1" applyBorder="1" applyAlignment="1">
      <alignment horizontal="center" vertical="center" wrapText="1"/>
    </xf>
    <xf numFmtId="0" fontId="35" fillId="0" borderId="19" xfId="0" applyFont="1" applyBorder="1"/>
    <xf numFmtId="0" fontId="35" fillId="0" borderId="42" xfId="0" applyFont="1" applyBorder="1"/>
    <xf numFmtId="0" fontId="43" fillId="0" borderId="94" xfId="45" applyFont="1" applyBorder="1" applyAlignment="1">
      <alignment vertical="center" wrapText="1"/>
    </xf>
    <xf numFmtId="0" fontId="43" fillId="10" borderId="53" xfId="0" applyFont="1" applyFill="1" applyBorder="1" applyAlignment="1">
      <alignment horizontal="center" vertical="center"/>
    </xf>
    <xf numFmtId="0" fontId="43" fillId="0" borderId="30" xfId="45" applyFont="1" applyBorder="1" applyAlignment="1">
      <alignment horizontal="left" vertical="center" wrapText="1"/>
    </xf>
    <xf numFmtId="0" fontId="33" fillId="0" borderId="51" xfId="19" applyFont="1" applyBorder="1" applyAlignment="1">
      <alignment horizontal="left" vertical="center" wrapText="1"/>
    </xf>
    <xf numFmtId="0" fontId="38" fillId="6" borderId="2" xfId="55" applyFont="1" applyFill="1" applyBorder="1" applyAlignment="1">
      <alignment horizontal="left" vertical="center" wrapText="1"/>
    </xf>
    <xf numFmtId="0" fontId="33" fillId="0" borderId="68" xfId="19" applyFont="1" applyBorder="1" applyAlignment="1">
      <alignment horizontal="left" vertical="center" wrapText="1"/>
    </xf>
    <xf numFmtId="0" fontId="38" fillId="7" borderId="65" xfId="55" applyFont="1" applyFill="1" applyBorder="1" applyAlignment="1">
      <alignment horizontal="left" vertical="center"/>
    </xf>
    <xf numFmtId="0" fontId="33" fillId="0" borderId="14" xfId="19" applyFont="1" applyBorder="1" applyAlignment="1">
      <alignment horizontal="left" vertical="center" wrapText="1"/>
    </xf>
    <xf numFmtId="0" fontId="58" fillId="0" borderId="30" xfId="45" applyFont="1" applyBorder="1" applyAlignment="1">
      <alignment vertical="center" wrapText="1"/>
    </xf>
    <xf numFmtId="0" fontId="43" fillId="0" borderId="56" xfId="72" applyFont="1" applyBorder="1" applyAlignment="1">
      <alignment vertical="center" wrapText="1"/>
    </xf>
    <xf numFmtId="0" fontId="43" fillId="20" borderId="56" xfId="72" applyFont="1" applyFill="1" applyBorder="1" applyAlignment="1">
      <alignment vertical="center" wrapText="1"/>
    </xf>
    <xf numFmtId="0" fontId="33" fillId="0" borderId="95" xfId="19" applyFont="1" applyBorder="1" applyAlignment="1">
      <alignment horizontal="left" vertical="center" wrapText="1"/>
    </xf>
    <xf numFmtId="43" fontId="38" fillId="7" borderId="2" xfId="71" applyFont="1" applyFill="1" applyBorder="1" applyAlignment="1">
      <alignment horizontal="right" vertical="center" wrapText="1"/>
    </xf>
    <xf numFmtId="0" fontId="43" fillId="0" borderId="0" xfId="0" applyFont="1" applyAlignment="1">
      <alignment vertical="center"/>
    </xf>
    <xf numFmtId="0" fontId="68" fillId="0" borderId="0" xfId="0" applyFont="1" applyAlignment="1">
      <alignment vertical="center"/>
    </xf>
    <xf numFmtId="164" fontId="42" fillId="0" borderId="2" xfId="12" applyFont="1" applyFill="1" applyBorder="1" applyAlignment="1" applyProtection="1">
      <alignment horizontal="right" vertical="center"/>
    </xf>
    <xf numFmtId="164" fontId="43" fillId="0" borderId="0" xfId="12" applyFont="1" applyFill="1" applyAlignment="1" applyProtection="1">
      <alignment vertical="center"/>
    </xf>
    <xf numFmtId="4" fontId="42" fillId="3" borderId="4" xfId="0" applyNumberFormat="1" applyFont="1" applyFill="1" applyBorder="1" applyAlignment="1">
      <alignment horizontal="center" vertical="center" wrapText="1"/>
    </xf>
    <xf numFmtId="0" fontId="43" fillId="0" borderId="88" xfId="45" applyFont="1" applyBorder="1" applyAlignment="1">
      <alignment vertical="center" wrapText="1"/>
    </xf>
    <xf numFmtId="4" fontId="47" fillId="0" borderId="96" xfId="45" applyNumberFormat="1" applyFont="1" applyBorder="1" applyAlignment="1">
      <alignment horizontal="center" vertical="center"/>
    </xf>
    <xf numFmtId="4" fontId="47" fillId="0" borderId="43" xfId="12" applyNumberFormat="1" applyFont="1" applyFill="1" applyBorder="1" applyAlignment="1" applyProtection="1">
      <alignment horizontal="center" vertical="center"/>
    </xf>
    <xf numFmtId="4" fontId="47" fillId="0" borderId="31" xfId="12" applyNumberFormat="1" applyFont="1" applyFill="1" applyBorder="1" applyAlignment="1" applyProtection="1">
      <alignment horizontal="center" vertical="center"/>
    </xf>
    <xf numFmtId="4" fontId="47" fillId="0" borderId="47" xfId="12" applyNumberFormat="1" applyFont="1" applyFill="1" applyBorder="1" applyAlignment="1" applyProtection="1">
      <alignment horizontal="center" vertical="center"/>
    </xf>
    <xf numFmtId="4" fontId="47" fillId="0" borderId="5" xfId="12" applyNumberFormat="1" applyFont="1" applyFill="1" applyBorder="1" applyAlignment="1" applyProtection="1">
      <alignment horizontal="center" vertical="center"/>
    </xf>
    <xf numFmtId="4" fontId="47" fillId="0" borderId="8" xfId="12" applyNumberFormat="1" applyFont="1" applyFill="1" applyBorder="1" applyAlignment="1" applyProtection="1">
      <alignment horizontal="center" vertical="center"/>
    </xf>
    <xf numFmtId="4" fontId="43" fillId="0" borderId="10" xfId="0" applyNumberFormat="1" applyFont="1" applyBorder="1" applyAlignment="1">
      <alignment horizontal="right"/>
    </xf>
    <xf numFmtId="4" fontId="48" fillId="0" borderId="10" xfId="0" applyNumberFormat="1" applyFont="1" applyBorder="1" applyAlignment="1">
      <alignment horizontal="right" vertical="center" wrapText="1"/>
    </xf>
    <xf numFmtId="4" fontId="49" fillId="0" borderId="10" xfId="0" applyNumberFormat="1" applyFont="1" applyBorder="1" applyAlignment="1">
      <alignment horizontal="right" vertical="center" wrapText="1"/>
    </xf>
    <xf numFmtId="4" fontId="39" fillId="0" borderId="3" xfId="0" applyNumberFormat="1" applyFont="1" applyBorder="1" applyAlignment="1">
      <alignment horizontal="right"/>
    </xf>
    <xf numFmtId="4" fontId="44" fillId="0" borderId="43" xfId="12" applyNumberFormat="1" applyFont="1" applyFill="1" applyBorder="1" applyAlignment="1" applyProtection="1">
      <alignment horizontal="center" vertical="center"/>
    </xf>
    <xf numFmtId="4" fontId="44" fillId="0" borderId="31" xfId="12" applyNumberFormat="1" applyFont="1" applyFill="1" applyBorder="1" applyAlignment="1" applyProtection="1">
      <alignment horizontal="center" vertical="center"/>
    </xf>
    <xf numFmtId="4" fontId="44" fillId="0" borderId="37" xfId="12" applyNumberFormat="1" applyFont="1" applyFill="1" applyBorder="1" applyAlignment="1" applyProtection="1">
      <alignment horizontal="center" vertical="center"/>
    </xf>
    <xf numFmtId="4" fontId="44" fillId="0" borderId="93" xfId="12" applyNumberFormat="1" applyFont="1" applyFill="1" applyBorder="1" applyAlignment="1" applyProtection="1">
      <alignment horizontal="center" vertical="center"/>
    </xf>
    <xf numFmtId="4" fontId="43" fillId="0" borderId="3" xfId="0" applyNumberFormat="1" applyFont="1" applyBorder="1"/>
    <xf numFmtId="4" fontId="43" fillId="0" borderId="43" xfId="12" applyNumberFormat="1" applyFont="1" applyFill="1" applyBorder="1" applyAlignment="1" applyProtection="1">
      <alignment horizontal="center" vertical="center"/>
    </xf>
    <xf numFmtId="4" fontId="43" fillId="0" borderId="31" xfId="12" applyNumberFormat="1" applyFont="1" applyFill="1" applyBorder="1" applyAlignment="1" applyProtection="1">
      <alignment horizontal="center" vertical="center"/>
    </xf>
    <xf numFmtId="0" fontId="33" fillId="0" borderId="0" xfId="19" applyFont="1" applyAlignment="1">
      <alignment horizontal="center" vertical="center"/>
    </xf>
    <xf numFmtId="0" fontId="32" fillId="0" borderId="0" xfId="55" applyFont="1" applyAlignment="1">
      <alignment horizontal="center" vertical="center"/>
    </xf>
    <xf numFmtId="43" fontId="32" fillId="0" borderId="0" xfId="71" applyFont="1" applyAlignment="1">
      <alignment horizontal="center" vertical="center"/>
    </xf>
    <xf numFmtId="0" fontId="2" fillId="0" borderId="0" xfId="51" applyFont="1" applyAlignment="1">
      <alignment horizontal="center" vertical="center"/>
    </xf>
    <xf numFmtId="4" fontId="52" fillId="0" borderId="0" xfId="0" applyNumberFormat="1" applyFont="1"/>
    <xf numFmtId="0" fontId="43" fillId="13" borderId="33" xfId="0" applyFont="1" applyFill="1" applyBorder="1" applyAlignment="1">
      <alignment horizontal="center" vertical="center"/>
    </xf>
    <xf numFmtId="0" fontId="43" fillId="13" borderId="32" xfId="45" applyFont="1" applyFill="1" applyBorder="1" applyAlignment="1">
      <alignment vertical="center" wrapText="1"/>
    </xf>
    <xf numFmtId="4" fontId="44" fillId="13" borderId="31" xfId="12" applyNumberFormat="1" applyFont="1" applyFill="1" applyBorder="1" applyAlignment="1" applyProtection="1">
      <alignment horizontal="center" vertical="center"/>
    </xf>
    <xf numFmtId="4" fontId="42" fillId="0" borderId="10" xfId="1" applyNumberFormat="1" applyFont="1" applyBorder="1" applyAlignment="1">
      <alignment horizontal="right" vertical="center" wrapText="1"/>
    </xf>
    <xf numFmtId="10" fontId="42" fillId="0" borderId="10" xfId="53" applyNumberFormat="1" applyFont="1" applyFill="1" applyBorder="1" applyAlignment="1">
      <alignment horizontal="right" vertical="center" wrapText="1"/>
    </xf>
    <xf numFmtId="0" fontId="23" fillId="13" borderId="0" xfId="1" applyFont="1" applyFill="1" applyAlignment="1">
      <alignment horizontal="center"/>
    </xf>
    <xf numFmtId="0" fontId="23" fillId="13" borderId="0" xfId="1" applyFont="1" applyFill="1"/>
    <xf numFmtId="0" fontId="51" fillId="13" borderId="0" xfId="1" applyFont="1" applyFill="1" applyAlignment="1">
      <alignment horizontal="center"/>
    </xf>
    <xf numFmtId="0" fontId="9" fillId="13" borderId="0" xfId="1" applyFont="1" applyFill="1"/>
    <xf numFmtId="4" fontId="55" fillId="13" borderId="27" xfId="17" applyNumberFormat="1" applyFont="1" applyFill="1" applyBorder="1" applyAlignment="1">
      <alignment horizontal="center" vertical="center" wrapText="1"/>
    </xf>
    <xf numFmtId="4" fontId="52" fillId="13" borderId="27" xfId="63" applyNumberFormat="1" applyFont="1" applyFill="1" applyBorder="1" applyAlignment="1">
      <alignment horizontal="right" vertical="center" wrapText="1"/>
    </xf>
    <xf numFmtId="4" fontId="52" fillId="13" borderId="18" xfId="63" applyNumberFormat="1" applyFont="1" applyFill="1" applyBorder="1" applyAlignment="1">
      <alignment horizontal="right" vertical="center" wrapText="1"/>
    </xf>
    <xf numFmtId="4" fontId="52" fillId="13" borderId="71" xfId="63" applyNumberFormat="1" applyFont="1" applyFill="1" applyBorder="1" applyAlignment="1">
      <alignment horizontal="right" vertical="center" wrapText="1"/>
    </xf>
    <xf numFmtId="4" fontId="52" fillId="13" borderId="48" xfId="63" applyNumberFormat="1" applyFont="1" applyFill="1" applyBorder="1" applyAlignment="1">
      <alignment horizontal="right" vertical="center" wrapText="1"/>
    </xf>
    <xf numFmtId="4" fontId="52" fillId="13" borderId="83" xfId="63" applyNumberFormat="1" applyFont="1" applyFill="1" applyBorder="1" applyAlignment="1">
      <alignment horizontal="right" vertical="center" wrapText="1"/>
    </xf>
    <xf numFmtId="4" fontId="52" fillId="13" borderId="97" xfId="63" applyNumberFormat="1" applyFont="1" applyFill="1" applyBorder="1" applyAlignment="1">
      <alignment horizontal="right" vertical="center" wrapText="1"/>
    </xf>
    <xf numFmtId="4" fontId="52" fillId="13" borderId="78" xfId="63" applyNumberFormat="1" applyFont="1" applyFill="1" applyBorder="1" applyAlignment="1">
      <alignment horizontal="right" vertical="center" wrapText="1"/>
    </xf>
    <xf numFmtId="4" fontId="52" fillId="13" borderId="83" xfId="0" applyNumberFormat="1" applyFont="1" applyFill="1" applyBorder="1" applyAlignment="1">
      <alignment horizontal="right" vertical="center" wrapText="1"/>
    </xf>
    <xf numFmtId="4" fontId="52" fillId="13" borderId="97" xfId="0" applyNumberFormat="1" applyFont="1" applyFill="1" applyBorder="1" applyAlignment="1">
      <alignment horizontal="right" vertical="center" wrapText="1"/>
    </xf>
    <xf numFmtId="4" fontId="25" fillId="13" borderId="9" xfId="1" applyNumberFormat="1" applyFont="1" applyFill="1" applyBorder="1" applyAlignment="1">
      <alignment horizontal="right" vertical="center" wrapText="1"/>
    </xf>
    <xf numFmtId="4" fontId="25" fillId="13" borderId="3" xfId="1" applyNumberFormat="1" applyFont="1" applyFill="1" applyBorder="1" applyAlignment="1">
      <alignment horizontal="right" vertical="center" wrapText="1"/>
    </xf>
    <xf numFmtId="10" fontId="36" fillId="0" borderId="0" xfId="50" applyNumberFormat="1" applyFont="1" applyAlignment="1">
      <alignment horizontal="right" vertical="center"/>
    </xf>
    <xf numFmtId="164" fontId="32" fillId="0" borderId="0" xfId="55" applyNumberFormat="1" applyFont="1" applyAlignment="1">
      <alignment horizontal="left" vertical="center"/>
    </xf>
    <xf numFmtId="44" fontId="10" fillId="0" borderId="0" xfId="51" applyNumberFormat="1" applyAlignment="1">
      <alignment vertical="center"/>
    </xf>
    <xf numFmtId="0" fontId="33" fillId="0" borderId="98" xfId="19" applyFont="1" applyBorder="1" applyAlignment="1">
      <alignment horizontal="center" vertical="center" wrapText="1"/>
    </xf>
    <xf numFmtId="0" fontId="33" fillId="0" borderId="99" xfId="19" applyFont="1" applyBorder="1" applyAlignment="1">
      <alignment horizontal="left" vertical="center" wrapText="1"/>
    </xf>
    <xf numFmtId="0" fontId="33" fillId="0" borderId="49" xfId="19" applyFont="1" applyBorder="1" applyAlignment="1">
      <alignment horizontal="left" vertical="center" wrapText="1"/>
    </xf>
    <xf numFmtId="0" fontId="33" fillId="0" borderId="100" xfId="19" applyFont="1" applyBorder="1" applyAlignment="1">
      <alignment horizontal="left" vertical="center" wrapText="1"/>
    </xf>
    <xf numFmtId="0" fontId="33" fillId="0" borderId="101" xfId="19" applyFont="1" applyBorder="1" applyAlignment="1">
      <alignment horizontal="center" vertical="center" wrapText="1"/>
    </xf>
    <xf numFmtId="0" fontId="33" fillId="0" borderId="102" xfId="19" applyFont="1" applyBorder="1" applyAlignment="1">
      <alignment horizontal="left" vertical="center" wrapText="1"/>
    </xf>
    <xf numFmtId="0" fontId="33" fillId="0" borderId="103" xfId="19" applyFont="1" applyBorder="1" applyAlignment="1">
      <alignment horizontal="center" vertical="center" wrapText="1"/>
    </xf>
    <xf numFmtId="0" fontId="33" fillId="0" borderId="104" xfId="19" applyFont="1" applyBorder="1" applyAlignment="1">
      <alignment horizontal="left" vertical="center" wrapText="1"/>
    </xf>
    <xf numFmtId="0" fontId="33" fillId="0" borderId="105" xfId="19" applyFont="1" applyBorder="1" applyAlignment="1">
      <alignment horizontal="center" vertical="center" wrapText="1"/>
    </xf>
    <xf numFmtId="164" fontId="38" fillId="0" borderId="44" xfId="55" applyNumberFormat="1" applyFont="1" applyBorder="1" applyAlignment="1">
      <alignment horizontal="right" vertical="center" wrapText="1"/>
    </xf>
    <xf numFmtId="164" fontId="38" fillId="0" borderId="28" xfId="55" applyNumberFormat="1" applyFont="1" applyBorder="1" applyAlignment="1">
      <alignment horizontal="right" vertical="center" wrapText="1"/>
    </xf>
    <xf numFmtId="2" fontId="33" fillId="0" borderId="51" xfId="19" applyNumberFormat="1" applyFont="1" applyBorder="1" applyAlignment="1">
      <alignment horizontal="left" vertical="center" wrapText="1"/>
    </xf>
    <xf numFmtId="4" fontId="38" fillId="0" borderId="77" xfId="52" applyNumberFormat="1" applyFont="1" applyFill="1" applyBorder="1" applyAlignment="1" applyProtection="1">
      <alignment horizontal="right" vertical="center"/>
    </xf>
    <xf numFmtId="4" fontId="38" fillId="0" borderId="78" xfId="52" applyNumberFormat="1" applyFont="1" applyFill="1" applyBorder="1" applyAlignment="1" applyProtection="1">
      <alignment horizontal="right" vertical="center"/>
    </xf>
    <xf numFmtId="4" fontId="38" fillId="0" borderId="79" xfId="52" applyNumberFormat="1" applyFont="1" applyFill="1" applyBorder="1" applyAlignment="1" applyProtection="1">
      <alignment horizontal="right" vertical="center"/>
    </xf>
    <xf numFmtId="164" fontId="33" fillId="0" borderId="101" xfId="52" applyFont="1" applyFill="1" applyBorder="1" applyAlignment="1" applyProtection="1">
      <alignment horizontal="right" vertical="center" wrapText="1"/>
    </xf>
    <xf numFmtId="164" fontId="33" fillId="0" borderId="106" xfId="52" applyFont="1" applyFill="1" applyBorder="1" applyAlignment="1" applyProtection="1">
      <alignment horizontal="right" vertical="center" wrapText="1"/>
    </xf>
    <xf numFmtId="164" fontId="33" fillId="0" borderId="103" xfId="52" applyFont="1" applyFill="1" applyBorder="1" applyAlignment="1" applyProtection="1">
      <alignment horizontal="right" vertical="center" wrapText="1"/>
    </xf>
    <xf numFmtId="164" fontId="33" fillId="0" borderId="103" xfId="52" applyFont="1" applyFill="1" applyBorder="1" applyAlignment="1" applyProtection="1">
      <alignment horizontal="center" vertical="center" wrapText="1"/>
      <protection locked="0"/>
    </xf>
    <xf numFmtId="164" fontId="33" fillId="0" borderId="107" xfId="52" applyFont="1" applyFill="1" applyBorder="1" applyAlignment="1" applyProtection="1">
      <alignment horizontal="right" vertical="center" wrapText="1"/>
    </xf>
    <xf numFmtId="164" fontId="33" fillId="0" borderId="105" xfId="52" applyFont="1" applyFill="1" applyBorder="1" applyAlignment="1" applyProtection="1">
      <alignment horizontal="right" vertical="center" wrapText="1"/>
    </xf>
    <xf numFmtId="164" fontId="33" fillId="0" borderId="105" xfId="52" applyFont="1" applyFill="1" applyBorder="1" applyAlignment="1" applyProtection="1">
      <alignment horizontal="center" vertical="center" wrapText="1"/>
      <protection locked="0"/>
    </xf>
    <xf numFmtId="164" fontId="33" fillId="0" borderId="108" xfId="52" applyFont="1" applyFill="1" applyBorder="1" applyAlignment="1" applyProtection="1">
      <alignment horizontal="right" vertical="center" wrapText="1"/>
    </xf>
    <xf numFmtId="164" fontId="33" fillId="0" borderId="105" xfId="52" applyFont="1" applyFill="1" applyBorder="1" applyAlignment="1" applyProtection="1">
      <alignment horizontal="right" vertical="center" wrapText="1"/>
      <protection locked="0"/>
    </xf>
    <xf numFmtId="0" fontId="38" fillId="7" borderId="3" xfId="55" applyFont="1" applyFill="1" applyBorder="1" applyAlignment="1">
      <alignment horizontal="right" vertical="center" wrapText="1"/>
    </xf>
    <xf numFmtId="2" fontId="33" fillId="0" borderId="49" xfId="19" applyNumberFormat="1" applyFont="1" applyBorder="1" applyAlignment="1">
      <alignment horizontal="left" vertical="center" wrapText="1"/>
    </xf>
    <xf numFmtId="0" fontId="33" fillId="0" borderId="101" xfId="19" applyFont="1" applyBorder="1" applyAlignment="1">
      <alignment horizontal="left" vertical="center" wrapText="1"/>
    </xf>
    <xf numFmtId="0" fontId="33" fillId="0" borderId="103" xfId="19" applyFont="1" applyBorder="1" applyAlignment="1">
      <alignment horizontal="left" vertical="center" wrapText="1"/>
    </xf>
    <xf numFmtId="164" fontId="33" fillId="0" borderId="103" xfId="52" applyFont="1" applyFill="1" applyBorder="1" applyAlignment="1" applyProtection="1">
      <alignment horizontal="right" vertical="center" wrapText="1"/>
      <protection locked="0"/>
    </xf>
    <xf numFmtId="0" fontId="33" fillId="0" borderId="105" xfId="19" applyFont="1" applyBorder="1" applyAlignment="1">
      <alignment horizontal="left" vertical="center" wrapText="1"/>
    </xf>
    <xf numFmtId="0" fontId="33" fillId="0" borderId="23" xfId="19" applyFont="1" applyBorder="1" applyAlignment="1">
      <alignment horizontal="left" vertical="center" wrapText="1"/>
    </xf>
    <xf numFmtId="164" fontId="38" fillId="6" borderId="1" xfId="55" applyNumberFormat="1" applyFont="1" applyFill="1" applyBorder="1" applyAlignment="1">
      <alignment horizontal="right" vertical="center" wrapText="1"/>
    </xf>
    <xf numFmtId="4" fontId="38" fillId="0" borderId="11" xfId="52" applyNumberFormat="1" applyFont="1" applyFill="1" applyBorder="1" applyAlignment="1" applyProtection="1">
      <alignment horizontal="right" vertical="center"/>
    </xf>
    <xf numFmtId="164" fontId="33" fillId="0" borderId="28" xfId="52" applyFont="1" applyFill="1" applyBorder="1" applyAlignment="1" applyProtection="1">
      <alignment horizontal="right" vertical="center" wrapText="1"/>
      <protection locked="0"/>
    </xf>
    <xf numFmtId="164" fontId="33" fillId="0" borderId="9" xfId="52" applyFont="1" applyFill="1" applyBorder="1" applyAlignment="1" applyProtection="1">
      <alignment horizontal="right" vertical="center" wrapText="1"/>
      <protection locked="0"/>
    </xf>
    <xf numFmtId="4" fontId="38" fillId="0" borderId="106" xfId="52" applyNumberFormat="1" applyFont="1" applyFill="1" applyBorder="1" applyAlignment="1" applyProtection="1">
      <alignment horizontal="right" vertical="center"/>
    </xf>
    <xf numFmtId="4" fontId="38" fillId="0" borderId="107" xfId="52" applyNumberFormat="1" applyFont="1" applyFill="1" applyBorder="1" applyAlignment="1" applyProtection="1">
      <alignment horizontal="right" vertical="center"/>
    </xf>
    <xf numFmtId="4" fontId="38" fillId="0" borderId="108" xfId="52" applyNumberFormat="1" applyFont="1" applyFill="1" applyBorder="1" applyAlignment="1" applyProtection="1">
      <alignment horizontal="right" vertical="center"/>
    </xf>
    <xf numFmtId="4" fontId="27" fillId="0" borderId="105" xfId="29" applyNumberFormat="1" applyFont="1" applyBorder="1" applyAlignment="1">
      <alignment horizontal="center" vertical="center" wrapText="1"/>
    </xf>
    <xf numFmtId="164" fontId="33" fillId="0" borderId="101" xfId="52" applyFont="1" applyFill="1" applyBorder="1" applyAlignment="1" applyProtection="1">
      <alignment horizontal="right" vertical="center" wrapText="1"/>
      <protection locked="0"/>
    </xf>
    <xf numFmtId="0" fontId="10" fillId="0" borderId="44" xfId="51" applyBorder="1" applyAlignment="1">
      <alignment vertical="center"/>
    </xf>
    <xf numFmtId="0" fontId="10" fillId="0" borderId="9" xfId="51" applyBorder="1" applyAlignment="1">
      <alignment vertical="center"/>
    </xf>
    <xf numFmtId="0" fontId="10" fillId="0" borderId="44" xfId="51" applyBorder="1" applyAlignment="1">
      <alignment horizontal="right" vertical="center"/>
    </xf>
    <xf numFmtId="164" fontId="33" fillId="0" borderId="101" xfId="52" applyFont="1" applyFill="1" applyBorder="1" applyAlignment="1">
      <alignment horizontal="right" vertical="center" wrapText="1"/>
    </xf>
    <xf numFmtId="164" fontId="33" fillId="0" borderId="106" xfId="52" applyFont="1" applyFill="1" applyBorder="1" applyAlignment="1">
      <alignment horizontal="right" vertical="center" wrapText="1"/>
    </xf>
    <xf numFmtId="164" fontId="33" fillId="0" borderId="105" xfId="52" applyFont="1" applyFill="1" applyBorder="1" applyAlignment="1">
      <alignment horizontal="right" vertical="center" wrapText="1"/>
    </xf>
    <xf numFmtId="164" fontId="33" fillId="0" borderId="108" xfId="52" applyFont="1" applyFill="1" applyBorder="1" applyAlignment="1">
      <alignment horizontal="right" vertical="center" wrapText="1"/>
    </xf>
    <xf numFmtId="4" fontId="38" fillId="0" borderId="9" xfId="52" applyNumberFormat="1" applyFont="1" applyBorder="1" applyAlignment="1">
      <alignment horizontal="right" vertical="center"/>
    </xf>
    <xf numFmtId="0" fontId="39" fillId="8" borderId="20" xfId="19" applyFont="1" applyFill="1" applyBorder="1" applyAlignment="1">
      <alignment horizontal="left" vertical="center" wrapText="1"/>
    </xf>
    <xf numFmtId="0" fontId="38" fillId="0" borderId="22" xfId="55" applyFont="1" applyBorder="1" applyAlignment="1">
      <alignment horizontal="left" vertical="center" wrapText="1"/>
    </xf>
    <xf numFmtId="0" fontId="38" fillId="7" borderId="2" xfId="55" applyFont="1" applyFill="1" applyBorder="1" applyAlignment="1">
      <alignment horizontal="left" vertical="center"/>
    </xf>
    <xf numFmtId="0" fontId="33" fillId="0" borderId="69" xfId="19" applyFont="1" applyBorder="1" applyAlignment="1">
      <alignment horizontal="left" vertical="center" wrapText="1"/>
    </xf>
    <xf numFmtId="0" fontId="33" fillId="0" borderId="16" xfId="19" applyFont="1" applyBorder="1" applyAlignment="1">
      <alignment horizontal="left" vertical="center" wrapText="1"/>
    </xf>
    <xf numFmtId="0" fontId="33" fillId="0" borderId="98" xfId="19" applyFont="1" applyBorder="1" applyAlignment="1">
      <alignment horizontal="left" vertical="center" wrapText="1"/>
    </xf>
    <xf numFmtId="0" fontId="33" fillId="0" borderId="7" xfId="19" applyFont="1" applyBorder="1" applyAlignment="1">
      <alignment horizontal="left" vertical="center" wrapText="1"/>
    </xf>
    <xf numFmtId="4" fontId="27" fillId="0" borderId="105" xfId="29" applyNumberFormat="1" applyFont="1" applyBorder="1" applyAlignment="1">
      <alignment horizontal="left" vertical="center" wrapText="1"/>
    </xf>
    <xf numFmtId="4" fontId="25" fillId="5" borderId="2" xfId="55" applyNumberFormat="1" applyFont="1" applyFill="1" applyBorder="1" applyAlignment="1">
      <alignment horizontal="left" vertical="center"/>
    </xf>
    <xf numFmtId="0" fontId="37" fillId="0" borderId="0" xfId="54" applyFont="1" applyAlignment="1">
      <alignment horizontal="left" vertical="center" wrapText="1"/>
    </xf>
    <xf numFmtId="0" fontId="33" fillId="0" borderId="0" xfId="55" applyFont="1" applyAlignment="1">
      <alignment horizontal="left" vertical="center"/>
    </xf>
    <xf numFmtId="0" fontId="10" fillId="0" borderId="0" xfId="51" applyAlignment="1">
      <alignment horizontal="left" vertical="center"/>
    </xf>
    <xf numFmtId="164" fontId="33" fillId="13" borderId="16" xfId="52" applyFont="1" applyFill="1" applyBorder="1" applyAlignment="1" applyProtection="1">
      <alignment horizontal="right" vertical="center" wrapText="1"/>
    </xf>
    <xf numFmtId="0" fontId="51" fillId="0" borderId="11" xfId="30" applyFont="1" applyBorder="1" applyAlignment="1">
      <alignment horizontal="center"/>
    </xf>
    <xf numFmtId="0" fontId="51" fillId="0" borderId="24" xfId="30" applyFont="1" applyBorder="1" applyAlignment="1">
      <alignment horizontal="center"/>
    </xf>
    <xf numFmtId="0" fontId="51" fillId="0" borderId="12" xfId="30" applyFont="1" applyBorder="1" applyAlignment="1">
      <alignment horizontal="center"/>
    </xf>
    <xf numFmtId="0" fontId="51" fillId="0" borderId="19" xfId="30" applyFont="1" applyBorder="1" applyAlignment="1">
      <alignment horizontal="center"/>
    </xf>
    <xf numFmtId="0" fontId="51" fillId="0" borderId="0" xfId="30" applyFont="1" applyAlignment="1">
      <alignment horizontal="center"/>
    </xf>
    <xf numFmtId="0" fontId="51" fillId="0" borderId="25" xfId="30" applyFont="1" applyBorder="1" applyAlignment="1">
      <alignment horizontal="center"/>
    </xf>
    <xf numFmtId="0" fontId="51" fillId="0" borderId="19" xfId="30" applyFont="1" applyBorder="1" applyAlignment="1">
      <alignment horizontal="center" vertical="center" wrapText="1"/>
    </xf>
    <xf numFmtId="0" fontId="51" fillId="0" borderId="0" xfId="30" applyFont="1" applyAlignment="1">
      <alignment horizontal="center" vertical="center" wrapText="1"/>
    </xf>
    <xf numFmtId="0" fontId="51" fillId="0" borderId="25" xfId="30" applyFont="1" applyBorder="1" applyAlignment="1">
      <alignment horizontal="center" vertical="center" wrapText="1"/>
    </xf>
    <xf numFmtId="0" fontId="65" fillId="0" borderId="1" xfId="0" applyFont="1" applyBorder="1" applyAlignment="1">
      <alignment horizontal="left" vertical="center" wrapText="1"/>
    </xf>
    <xf numFmtId="0" fontId="65" fillId="0" borderId="2" xfId="0" applyFont="1" applyBorder="1" applyAlignment="1">
      <alignment horizontal="left" vertical="center" wrapText="1"/>
    </xf>
    <xf numFmtId="0" fontId="59" fillId="0" borderId="1" xfId="1" applyFont="1" applyBorder="1" applyAlignment="1">
      <alignment horizontal="left" vertical="center" wrapText="1"/>
    </xf>
    <xf numFmtId="0" fontId="59" fillId="0" borderId="3" xfId="1" applyFont="1" applyBorder="1" applyAlignment="1">
      <alignment horizontal="left" vertical="center" wrapText="1"/>
    </xf>
    <xf numFmtId="0" fontId="63" fillId="0" borderId="0" xfId="30" applyFont="1" applyAlignment="1">
      <alignment horizontal="center" wrapText="1"/>
    </xf>
    <xf numFmtId="4" fontId="43" fillId="0" borderId="44" xfId="17" applyNumberFormat="1" applyFont="1" applyBorder="1" applyAlignment="1">
      <alignment horizontal="right" vertical="center" wrapText="1"/>
    </xf>
    <xf numFmtId="4" fontId="43" fillId="0" borderId="28" xfId="17" applyNumberFormat="1" applyFont="1" applyBorder="1" applyAlignment="1">
      <alignment horizontal="right" vertical="center" wrapText="1"/>
    </xf>
    <xf numFmtId="4" fontId="43" fillId="0" borderId="44" xfId="6" applyNumberFormat="1" applyFont="1" applyFill="1" applyBorder="1" applyAlignment="1">
      <alignment horizontal="right" vertical="center"/>
    </xf>
    <xf numFmtId="4" fontId="43" fillId="0" borderId="28" xfId="6" applyNumberFormat="1" applyFont="1" applyFill="1" applyBorder="1" applyAlignment="1">
      <alignment horizontal="right" vertical="center"/>
    </xf>
    <xf numFmtId="4" fontId="43" fillId="0" borderId="9" xfId="6" applyNumberFormat="1" applyFont="1" applyFill="1" applyBorder="1" applyAlignment="1">
      <alignment horizontal="right" vertical="center"/>
    </xf>
    <xf numFmtId="0" fontId="23" fillId="0" borderId="0" xfId="1" applyFont="1" applyAlignment="1">
      <alignment horizontal="center" vertical="center" wrapText="1"/>
    </xf>
    <xf numFmtId="4" fontId="53" fillId="0" borderId="1" xfId="17" quotePrefix="1" applyNumberFormat="1" applyFont="1" applyBorder="1" applyAlignment="1">
      <alignment horizontal="center" vertical="center"/>
    </xf>
    <xf numFmtId="4" fontId="53" fillId="0" borderId="2" xfId="17" quotePrefix="1" applyNumberFormat="1" applyFont="1" applyBorder="1" applyAlignment="1">
      <alignment horizontal="center" vertical="center"/>
    </xf>
    <xf numFmtId="4" fontId="53" fillId="0" borderId="3" xfId="17" quotePrefix="1" applyNumberFormat="1" applyFont="1" applyBorder="1" applyAlignment="1">
      <alignment horizontal="center" vertical="center"/>
    </xf>
    <xf numFmtId="4" fontId="54" fillId="0" borderId="1" xfId="17" applyNumberFormat="1" applyFont="1" applyBorder="1" applyAlignment="1">
      <alignment horizontal="center" vertical="center" wrapText="1"/>
    </xf>
    <xf numFmtId="4" fontId="54" fillId="0" borderId="3" xfId="17" applyNumberFormat="1" applyFont="1" applyBorder="1" applyAlignment="1">
      <alignment horizontal="center" vertical="center" wrapText="1"/>
    </xf>
    <xf numFmtId="4" fontId="54" fillId="0" borderId="2" xfId="17" applyNumberFormat="1" applyFont="1" applyBorder="1" applyAlignment="1">
      <alignment horizontal="center" vertical="center" wrapText="1"/>
    </xf>
    <xf numFmtId="10" fontId="43" fillId="0" borderId="44" xfId="53" applyNumberFormat="1" applyFont="1" applyFill="1" applyBorder="1" applyAlignment="1">
      <alignment horizontal="right" vertical="center" wrapText="1"/>
    </xf>
    <xf numFmtId="10" fontId="43" fillId="0" borderId="28" xfId="53" applyNumberFormat="1" applyFont="1" applyFill="1" applyBorder="1" applyAlignment="1">
      <alignment horizontal="right" vertical="center" wrapText="1"/>
    </xf>
    <xf numFmtId="4" fontId="56" fillId="0" borderId="81" xfId="17" applyNumberFormat="1" applyFont="1" applyBorder="1" applyAlignment="1">
      <alignment vertical="center" wrapText="1"/>
    </xf>
    <xf numFmtId="4" fontId="56" fillId="0" borderId="14" xfId="17" applyNumberFormat="1" applyFont="1" applyBorder="1" applyAlignment="1">
      <alignment vertical="center" wrapText="1"/>
    </xf>
    <xf numFmtId="10" fontId="56" fillId="0" borderId="78" xfId="53" applyNumberFormat="1" applyFont="1" applyFill="1" applyBorder="1" applyAlignment="1">
      <alignment horizontal="right" vertical="center" wrapText="1"/>
    </xf>
    <xf numFmtId="4" fontId="56" fillId="0" borderId="66" xfId="17" applyNumberFormat="1" applyFont="1" applyBorder="1" applyAlignment="1">
      <alignment horizontal="right" vertical="center" wrapText="1"/>
    </xf>
    <xf numFmtId="4" fontId="56" fillId="0" borderId="17" xfId="17" applyNumberFormat="1" applyFont="1" applyBorder="1" applyAlignment="1">
      <alignment horizontal="right" vertical="center" wrapText="1"/>
    </xf>
    <xf numFmtId="10" fontId="56" fillId="0" borderId="78" xfId="53" applyNumberFormat="1" applyFont="1" applyBorder="1" applyAlignment="1">
      <alignment horizontal="right" vertical="center" wrapText="1"/>
    </xf>
    <xf numFmtId="10" fontId="43" fillId="0" borderId="44" xfId="53" applyNumberFormat="1" applyFont="1" applyFill="1" applyBorder="1" applyAlignment="1">
      <alignment horizontal="right" vertical="center"/>
    </xf>
    <xf numFmtId="10" fontId="43" fillId="0" borderId="28" xfId="53" applyNumberFormat="1" applyFont="1" applyFill="1" applyBorder="1" applyAlignment="1">
      <alignment horizontal="right" vertical="center"/>
    </xf>
    <xf numFmtId="10" fontId="43" fillId="0" borderId="9" xfId="53" applyNumberFormat="1" applyFont="1" applyFill="1" applyBorder="1" applyAlignment="1">
      <alignment horizontal="right" vertical="center"/>
    </xf>
    <xf numFmtId="4" fontId="56" fillId="0" borderId="81" xfId="6" applyNumberFormat="1" applyFont="1" applyFill="1" applyBorder="1" applyAlignment="1">
      <alignment vertical="center"/>
    </xf>
    <xf numFmtId="4" fontId="56" fillId="0" borderId="14" xfId="6" applyNumberFormat="1" applyFont="1" applyFill="1" applyBorder="1" applyAlignment="1">
      <alignment vertical="center"/>
    </xf>
    <xf numFmtId="4" fontId="56" fillId="0" borderId="49" xfId="6" applyNumberFormat="1" applyFont="1" applyFill="1" applyBorder="1" applyAlignment="1">
      <alignment vertical="center"/>
    </xf>
    <xf numFmtId="10" fontId="56" fillId="0" borderId="77" xfId="53" applyNumberFormat="1" applyFont="1" applyFill="1" applyBorder="1" applyAlignment="1">
      <alignment horizontal="right" vertical="center"/>
    </xf>
    <xf numFmtId="10" fontId="56" fillId="0" borderId="78" xfId="53" applyNumberFormat="1" applyFont="1" applyFill="1" applyBorder="1" applyAlignment="1">
      <alignment horizontal="right" vertical="center"/>
    </xf>
    <xf numFmtId="10" fontId="56" fillId="0" borderId="79" xfId="53" applyNumberFormat="1" applyFont="1" applyFill="1" applyBorder="1" applyAlignment="1">
      <alignment horizontal="right" vertical="center"/>
    </xf>
    <xf numFmtId="4" fontId="56" fillId="0" borderId="66" xfId="6" applyNumberFormat="1" applyFont="1" applyFill="1" applyBorder="1" applyAlignment="1">
      <alignment horizontal="right" vertical="center"/>
    </xf>
    <xf numFmtId="4" fontId="56" fillId="0" borderId="17" xfId="6" applyNumberFormat="1" applyFont="1" applyFill="1" applyBorder="1" applyAlignment="1">
      <alignment horizontal="right" vertical="center"/>
    </xf>
    <xf numFmtId="4" fontId="56" fillId="0" borderId="80" xfId="6" applyNumberFormat="1" applyFont="1" applyFill="1" applyBorder="1" applyAlignment="1">
      <alignment horizontal="right" vertical="center"/>
    </xf>
    <xf numFmtId="10" fontId="56" fillId="0" borderId="77" xfId="53" applyNumberFormat="1" applyFont="1" applyBorder="1" applyAlignment="1">
      <alignment horizontal="right" vertical="center"/>
    </xf>
    <xf numFmtId="10" fontId="56" fillId="0" borderId="78" xfId="53" applyNumberFormat="1" applyFont="1" applyBorder="1" applyAlignment="1">
      <alignment horizontal="right" vertical="center"/>
    </xf>
    <xf numFmtId="10" fontId="56" fillId="0" borderId="79" xfId="53" applyNumberFormat="1" applyFont="1" applyBorder="1" applyAlignment="1">
      <alignment horizontal="right" vertical="center"/>
    </xf>
    <xf numFmtId="4" fontId="43" fillId="0" borderId="44" xfId="6" applyNumberFormat="1" applyFont="1" applyFill="1" applyBorder="1" applyAlignment="1">
      <alignment horizontal="center" vertical="center"/>
    </xf>
    <xf numFmtId="4" fontId="43" fillId="0" borderId="9" xfId="6" applyNumberFormat="1" applyFont="1" applyFill="1" applyBorder="1" applyAlignment="1">
      <alignment horizontal="center" vertical="center"/>
    </xf>
    <xf numFmtId="10" fontId="43" fillId="0" borderId="44" xfId="53" applyNumberFormat="1" applyFont="1" applyFill="1" applyBorder="1" applyAlignment="1">
      <alignment horizontal="center" vertical="center"/>
    </xf>
    <xf numFmtId="10" fontId="43" fillId="0" borderId="9" xfId="53" applyNumberFormat="1" applyFont="1" applyFill="1" applyBorder="1" applyAlignment="1">
      <alignment horizontal="center" vertical="center"/>
    </xf>
    <xf numFmtId="4" fontId="56" fillId="0" borderId="81" xfId="6" applyNumberFormat="1" applyFont="1" applyFill="1" applyBorder="1" applyAlignment="1">
      <alignment horizontal="right" vertical="center"/>
    </xf>
    <xf numFmtId="4" fontId="56" fillId="0" borderId="14" xfId="6" applyNumberFormat="1" applyFont="1" applyFill="1" applyBorder="1" applyAlignment="1">
      <alignment horizontal="right" vertical="center"/>
    </xf>
    <xf numFmtId="0" fontId="51" fillId="0" borderId="0" xfId="1" applyFont="1" applyAlignment="1">
      <alignment horizontal="center" vertical="center" wrapText="1"/>
    </xf>
    <xf numFmtId="0" fontId="51" fillId="0" borderId="0" xfId="1" applyFont="1" applyAlignment="1">
      <alignment horizontal="center"/>
    </xf>
    <xf numFmtId="0" fontId="32" fillId="0" borderId="1" xfId="0" applyFont="1" applyBorder="1" applyAlignment="1">
      <alignment horizontal="center"/>
    </xf>
    <xf numFmtId="0" fontId="32" fillId="0" borderId="2" xfId="0" applyFont="1" applyBorder="1" applyAlignment="1">
      <alignment horizontal="center"/>
    </xf>
    <xf numFmtId="0" fontId="32" fillId="0" borderId="3" xfId="0" applyFont="1" applyBorder="1" applyAlignment="1">
      <alignment horizontal="center"/>
    </xf>
    <xf numFmtId="0" fontId="51" fillId="0" borderId="1" xfId="1" applyFont="1" applyBorder="1" applyAlignment="1">
      <alignment horizontal="center" vertical="center" wrapText="1"/>
    </xf>
    <xf numFmtId="0" fontId="51" fillId="0" borderId="2" xfId="1" applyFont="1" applyBorder="1" applyAlignment="1">
      <alignment horizontal="center" vertical="center" wrapText="1"/>
    </xf>
    <xf numFmtId="0" fontId="51" fillId="0" borderId="3" xfId="1" applyFont="1" applyBorder="1" applyAlignment="1">
      <alignment horizontal="center" vertical="center" wrapText="1"/>
    </xf>
    <xf numFmtId="17" fontId="43" fillId="0" borderId="42" xfId="0" applyNumberFormat="1" applyFont="1" applyBorder="1" applyAlignment="1">
      <alignment horizontal="center" vertical="center"/>
    </xf>
    <xf numFmtId="17" fontId="43" fillId="0" borderId="41" xfId="0" applyNumberFormat="1" applyFont="1" applyBorder="1" applyAlignment="1">
      <alignment horizontal="center" vertical="center"/>
    </xf>
    <xf numFmtId="170" fontId="42" fillId="0" borderId="0" xfId="0" applyNumberFormat="1" applyFont="1" applyAlignment="1">
      <alignment horizontal="left" vertical="center"/>
    </xf>
    <xf numFmtId="0" fontId="51" fillId="0" borderId="0" xfId="1" applyFont="1" applyAlignment="1">
      <alignment horizontal="center" wrapText="1"/>
    </xf>
    <xf numFmtId="0" fontId="1" fillId="0" borderId="0" xfId="30" applyFont="1"/>
    <xf numFmtId="4" fontId="1" fillId="0" borderId="0" xfId="30" applyNumberFormat="1" applyFont="1"/>
    <xf numFmtId="0" fontId="1" fillId="0" borderId="25" xfId="30" applyFont="1" applyBorder="1" applyAlignment="1">
      <alignment vertical="center"/>
    </xf>
    <xf numFmtId="0" fontId="1" fillId="0" borderId="19" xfId="30" applyFont="1" applyBorder="1"/>
    <xf numFmtId="172" fontId="1" fillId="0" borderId="0" xfId="30" applyNumberFormat="1" applyFont="1"/>
    <xf numFmtId="0" fontId="1" fillId="0" borderId="0" xfId="30" applyFont="1" applyAlignment="1">
      <alignment vertical="center" wrapText="1"/>
    </xf>
    <xf numFmtId="43" fontId="1" fillId="0" borderId="0" xfId="71" applyFont="1" applyAlignment="1">
      <alignment vertical="center" wrapText="1"/>
    </xf>
    <xf numFmtId="0" fontId="1" fillId="0" borderId="0" xfId="1" applyFont="1"/>
    <xf numFmtId="0" fontId="1" fillId="0" borderId="0" xfId="1" applyFont="1" applyAlignment="1">
      <alignment horizontal="center"/>
    </xf>
    <xf numFmtId="9" fontId="1" fillId="0" borderId="0" xfId="50" applyFont="1" applyFill="1" applyAlignment="1" applyProtection="1">
      <alignment horizontal="center" vertical="center"/>
    </xf>
    <xf numFmtId="0" fontId="1" fillId="0" borderId="57"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59" xfId="0" applyFont="1" applyBorder="1" applyAlignment="1">
      <alignment wrapText="1"/>
    </xf>
    <xf numFmtId="0" fontId="1" fillId="0" borderId="60" xfId="0" applyFont="1" applyBorder="1" applyAlignment="1">
      <alignment wrapText="1"/>
    </xf>
    <xf numFmtId="0" fontId="1" fillId="0" borderId="61" xfId="0" applyFont="1" applyBorder="1" applyAlignment="1">
      <alignment wrapText="1"/>
    </xf>
    <xf numFmtId="0" fontId="1" fillId="0" borderId="62" xfId="0" applyFont="1" applyBorder="1" applyAlignment="1">
      <alignment wrapText="1"/>
    </xf>
    <xf numFmtId="0" fontId="1" fillId="0" borderId="63" xfId="0" applyFont="1" applyBorder="1" applyAlignment="1">
      <alignment wrapText="1"/>
    </xf>
    <xf numFmtId="0" fontId="1" fillId="0" borderId="64" xfId="0" applyFont="1" applyBorder="1" applyAlignment="1">
      <alignment wrapText="1"/>
    </xf>
    <xf numFmtId="0" fontId="1" fillId="0" borderId="86" xfId="0" applyFont="1" applyBorder="1" applyAlignment="1">
      <alignment vertical="center"/>
    </xf>
    <xf numFmtId="0" fontId="1" fillId="0" borderId="86" xfId="0" applyFont="1" applyBorder="1"/>
    <xf numFmtId="4" fontId="1" fillId="0" borderId="0" xfId="1" applyNumberFormat="1" applyFont="1"/>
    <xf numFmtId="0" fontId="1" fillId="13" borderId="0" xfId="1" applyFont="1" applyFill="1"/>
    <xf numFmtId="4" fontId="52" fillId="13" borderId="109" xfId="63" applyNumberFormat="1" applyFont="1" applyFill="1" applyBorder="1" applyAlignment="1">
      <alignment horizontal="right" vertical="center" wrapText="1"/>
    </xf>
    <xf numFmtId="4" fontId="52" fillId="13" borderId="110" xfId="63" applyNumberFormat="1" applyFont="1" applyFill="1" applyBorder="1" applyAlignment="1">
      <alignment horizontal="right" vertical="center" wrapText="1"/>
    </xf>
    <xf numFmtId="4" fontId="52" fillId="0" borderId="111" xfId="63" applyNumberFormat="1" applyFont="1" applyBorder="1" applyAlignment="1">
      <alignment horizontal="justify" vertical="center" wrapText="1"/>
    </xf>
    <xf numFmtId="4" fontId="52" fillId="13" borderId="112" xfId="63" applyNumberFormat="1" applyFont="1" applyFill="1" applyBorder="1" applyAlignment="1">
      <alignment horizontal="right" vertical="center" wrapText="1"/>
    </xf>
    <xf numFmtId="4" fontId="52" fillId="13" borderId="110" xfId="0" applyNumberFormat="1" applyFont="1" applyFill="1" applyBorder="1" applyAlignment="1">
      <alignment horizontal="right" vertical="center" wrapText="1"/>
    </xf>
    <xf numFmtId="4" fontId="52" fillId="13" borderId="113" xfId="63" applyNumberFormat="1" applyFont="1" applyFill="1" applyBorder="1" applyAlignment="1">
      <alignment horizontal="right" vertical="center" wrapText="1"/>
    </xf>
    <xf numFmtId="10" fontId="1" fillId="0" borderId="0" xfId="53" applyNumberFormat="1" applyFont="1" applyFill="1"/>
    <xf numFmtId="4" fontId="1" fillId="13" borderId="0" xfId="1" applyNumberFormat="1" applyFont="1" applyFill="1"/>
    <xf numFmtId="0" fontId="1" fillId="0" borderId="28" xfId="51" applyFont="1" applyBorder="1" applyAlignment="1">
      <alignment horizontal="center" vertical="center"/>
    </xf>
    <xf numFmtId="43" fontId="1" fillId="0" borderId="0" xfId="71" applyFont="1" applyAlignment="1">
      <alignment horizontal="center" vertical="center"/>
    </xf>
    <xf numFmtId="0" fontId="1" fillId="0" borderId="0" xfId="51" applyFont="1" applyAlignment="1">
      <alignment horizontal="center" vertical="center"/>
    </xf>
    <xf numFmtId="0" fontId="34" fillId="4" borderId="114" xfId="57" applyFont="1" applyFill="1" applyBorder="1" applyAlignment="1">
      <alignment horizontal="left" vertical="center" wrapText="1"/>
    </xf>
    <xf numFmtId="168" fontId="34" fillId="4" borderId="114" xfId="56" applyNumberFormat="1" applyFont="1" applyFill="1" applyBorder="1" applyAlignment="1" applyProtection="1">
      <alignment horizontal="center" vertical="center" wrapText="1"/>
    </xf>
  </cellXfs>
  <cellStyles count="106">
    <cellStyle name="CALNDN" xfId="3" xr:uid="{00000000-0005-0000-0000-000000000000}"/>
    <cellStyle name="Euro" xfId="4" xr:uid="{00000000-0005-0000-0000-000001000000}"/>
    <cellStyle name="FUNCIONAL" xfId="5" xr:uid="{00000000-0005-0000-0000-000002000000}"/>
    <cellStyle name="Millares" xfId="71" builtinId="3"/>
    <cellStyle name="Millares [0] 2" xfId="6" xr:uid="{00000000-0005-0000-0000-000003000000}"/>
    <cellStyle name="Millares [0] 2 2" xfId="63" xr:uid="{27BF57FD-B684-4F09-9C62-8E74E06EDE6D}"/>
    <cellStyle name="Millares [0] 3" xfId="7" xr:uid="{00000000-0005-0000-0000-000004000000}"/>
    <cellStyle name="Millares [0] 4" xfId="8" xr:uid="{00000000-0005-0000-0000-000005000000}"/>
    <cellStyle name="Millares [0] 5" xfId="9" xr:uid="{00000000-0005-0000-0000-000006000000}"/>
    <cellStyle name="Millares 16" xfId="60" xr:uid="{CB78F36A-5BC0-4BF6-A895-CADE4662360F}"/>
    <cellStyle name="Millares 2" xfId="10" xr:uid="{00000000-0005-0000-0000-000007000000}"/>
    <cellStyle name="Millares 2 2" xfId="73" xr:uid="{E1F38C69-FB7B-4368-8565-22B46FF861D5}"/>
    <cellStyle name="Millares 3" xfId="11" xr:uid="{00000000-0005-0000-0000-000008000000}"/>
    <cellStyle name="Millares 4" xfId="12" xr:uid="{00000000-0005-0000-0000-000009000000}"/>
    <cellStyle name="Millares 5" xfId="13" xr:uid="{00000000-0005-0000-0000-00000A000000}"/>
    <cellStyle name="Millares 6" xfId="68" xr:uid="{090BEE5C-1EA6-49D4-B45E-72238C331D30}"/>
    <cellStyle name="Millares 7" xfId="48" xr:uid="{F763D119-A059-43CC-BB30-414C6CA67ACE}"/>
    <cellStyle name="Millares 7 2" xfId="78" xr:uid="{9DA8C8E7-1088-4907-8AF5-5791F1DA70EB}"/>
    <cellStyle name="Millares 7 3" xfId="105" xr:uid="{E4CFB91E-3983-4244-9C3E-63ECB27D2036}"/>
    <cellStyle name="Millares 7 3 2" xfId="52" xr:uid="{4347C331-FFF3-49AB-8E63-F65729D2BF1F}"/>
    <cellStyle name="Millares 8" xfId="74" xr:uid="{ED5907B1-6537-4334-A559-8C964D297024}"/>
    <cellStyle name="Millares 9" xfId="103" xr:uid="{5D54D4F9-EE64-412B-9FF7-A6FE99B58BDB}"/>
    <cellStyle name="Moneda 2" xfId="14" xr:uid="{00000000-0005-0000-0000-00000B000000}"/>
    <cellStyle name="Moneda 2 2" xfId="100" xr:uid="{CFE41CCC-A15E-42FF-9929-7AFB807B13B9}"/>
    <cellStyle name="Moneda 3" xfId="15" xr:uid="{00000000-0005-0000-0000-00000C000000}"/>
    <cellStyle name="Moneda 4 2" xfId="67" xr:uid="{AEF9CC58-0F42-4E64-9411-85155FB01FD2}"/>
    <cellStyle name="Moneda 6 4" xfId="69" xr:uid="{82D4A8BA-6B60-4276-99DC-C2804C740BDD}"/>
    <cellStyle name="Normal" xfId="0" builtinId="0"/>
    <cellStyle name="Normal 10" xfId="104" xr:uid="{52036811-77B6-4C3D-BBE6-3340C9805F80}"/>
    <cellStyle name="Normal 10 2" xfId="47" xr:uid="{D188F9B6-01A7-426D-8E33-C8F8C183E5F6}"/>
    <cellStyle name="Normal 10 2 3 2" xfId="51" xr:uid="{7F4A9809-366E-464E-AEA6-30A9F11E3AAF}"/>
    <cellStyle name="Normal 10 6" xfId="64" xr:uid="{73B7394F-122E-410F-9271-70E14619ED81}"/>
    <cellStyle name="Normal 14" xfId="79" xr:uid="{BB5D1BAB-C173-447B-99CD-523CAB26F58E}"/>
    <cellStyle name="Normal 15" xfId="58" xr:uid="{4249BA7E-F0E0-4CBF-AE05-4D52ED0DC7AD}"/>
    <cellStyle name="Normal 15 2" xfId="80" xr:uid="{1CBE9146-F0BE-4F70-BB9A-2D74F00C2A91}"/>
    <cellStyle name="Normal 16" xfId="81" xr:uid="{B7391BE1-649D-48A3-82DE-0200507CD14D}"/>
    <cellStyle name="Normal 17" xfId="82" xr:uid="{0B8DBCA6-B7F9-46C1-B6F0-906727BD9405}"/>
    <cellStyle name="Normal 18" xfId="83" xr:uid="{BEE2758E-A2E4-4EFC-93E4-3818A22D17AA}"/>
    <cellStyle name="Normal 19" xfId="84" xr:uid="{4A242A01-2B79-4F8E-B872-48E559CD46B7}"/>
    <cellStyle name="Normal 2" xfId="16" xr:uid="{00000000-0005-0000-0000-00000E000000}"/>
    <cellStyle name="Normal 2 139" xfId="17" xr:uid="{00000000-0005-0000-0000-00000F000000}"/>
    <cellStyle name="Normal 2 139 2" xfId="55" xr:uid="{35653436-C7F2-4AE0-8524-C3BEEF98436E}"/>
    <cellStyle name="Normal 2 2" xfId="18" xr:uid="{00000000-0005-0000-0000-000010000000}"/>
    <cellStyle name="Normal 2 2 2" xfId="19" xr:uid="{00000000-0005-0000-0000-000011000000}"/>
    <cellStyle name="Normal 2 2 4 2 3 2" xfId="57" xr:uid="{7E3A557E-5E25-4BB0-AB2D-5A7A52DAB141}"/>
    <cellStyle name="Normal 2 2 4 3 2" xfId="70" xr:uid="{7340B124-16D4-4132-9070-69D81A4C7885}"/>
    <cellStyle name="Normal 2 3" xfId="20" xr:uid="{00000000-0005-0000-0000-000012000000}"/>
    <cellStyle name="Normal 2 3 2" xfId="37" xr:uid="{00000000-0005-0000-0000-000013000000}"/>
    <cellStyle name="Normal 2 3 2 2" xfId="40" xr:uid="{00000000-0005-0000-0000-000014000000}"/>
    <cellStyle name="Normal 2 3 2 2 2" xfId="43" xr:uid="{00000000-0005-0000-0000-000015000000}"/>
    <cellStyle name="Normal 2 3 2 2 3" xfId="46" xr:uid="{00000000-0005-0000-0000-000016000000}"/>
    <cellStyle name="Normal 2 3 2 3" xfId="98" xr:uid="{7A8A36EB-8F7C-414A-9204-19C0E514D71F}"/>
    <cellStyle name="Normal 2 3 3" xfId="75" xr:uid="{50FB1316-8C71-44D7-AB5E-C682B2EFCCD7}"/>
    <cellStyle name="Normal 2 3 3 3 3 2 2" xfId="59" xr:uid="{52C605EC-25F8-4170-BA88-92926951CEEE}"/>
    <cellStyle name="Normal 2 3 7" xfId="72" xr:uid="{90842E4D-AFCD-4245-BBF6-77B9DE7E5E93}"/>
    <cellStyle name="Normal 2 3_ESPECIFICO" xfId="77" xr:uid="{CA4B143A-B359-4A4F-840F-54F8845F5C41}"/>
    <cellStyle name="Normal 2 4" xfId="21" xr:uid="{00000000-0005-0000-0000-000017000000}"/>
    <cellStyle name="Normal 2 4 2" xfId="86" xr:uid="{69BA0EF8-DCF3-46F4-9A1B-10E4527A441E}"/>
    <cellStyle name="Normal 2 5" xfId="22" xr:uid="{00000000-0005-0000-0000-000018000000}"/>
    <cellStyle name="Normal 2 6" xfId="23" xr:uid="{00000000-0005-0000-0000-000019000000}"/>
    <cellStyle name="Normal 2 6 2" xfId="24" xr:uid="{00000000-0005-0000-0000-00001A000000}"/>
    <cellStyle name="Normal 2 6 2 2" xfId="87" xr:uid="{0E989E60-5164-4B55-A4D3-2807F8B89BE7}"/>
    <cellStyle name="Normal 2 6 3" xfId="25" xr:uid="{00000000-0005-0000-0000-00001B000000}"/>
    <cellStyle name="Normal 2 7" xfId="26" xr:uid="{00000000-0005-0000-0000-00001C000000}"/>
    <cellStyle name="Normal 2 7 2" xfId="27" xr:uid="{00000000-0005-0000-0000-00001D000000}"/>
    <cellStyle name="Normal 2 7 2 2" xfId="36" xr:uid="{00000000-0005-0000-0000-00001E000000}"/>
    <cellStyle name="Normal 2 7 2 2 2" xfId="39" xr:uid="{00000000-0005-0000-0000-00001F000000}"/>
    <cellStyle name="Normal 2 7 2 2 2 2" xfId="42" xr:uid="{00000000-0005-0000-0000-000020000000}"/>
    <cellStyle name="Normal 2 7 2 2 2 2 3 2" xfId="49" xr:uid="{2FEF6ED5-3146-43CC-B3DB-8B873F0E6878}"/>
    <cellStyle name="Normal 2 7 2 2 2 2 6" xfId="66" xr:uid="{8FF820A9-5B47-48E0-A5E2-B2C353907436}"/>
    <cellStyle name="Normal 2 7 2 2 2 3" xfId="45" xr:uid="{00000000-0005-0000-0000-000021000000}"/>
    <cellStyle name="Normal 2 7 2 2 2 3 2" xfId="99" xr:uid="{3BEE1716-7F04-4514-AF2E-2A8FF523DFFF}"/>
    <cellStyle name="Normal 2 7 2 2 2 3 3" xfId="76" xr:uid="{61B45F22-9C16-4FDB-A95A-05C7CFB83672}"/>
    <cellStyle name="Normal 2 7 3" xfId="88" xr:uid="{6A8093EF-0723-4D60-8B21-6183DF057F9E}"/>
    <cellStyle name="Normal 2 8" xfId="28" xr:uid="{00000000-0005-0000-0000-000022000000}"/>
    <cellStyle name="Normal 2 8 2" xfId="35" xr:uid="{00000000-0005-0000-0000-000023000000}"/>
    <cellStyle name="Normal 2 8 2 2" xfId="38" xr:uid="{00000000-0005-0000-0000-000024000000}"/>
    <cellStyle name="Normal 2 8 2 2 2" xfId="41" xr:uid="{00000000-0005-0000-0000-000025000000}"/>
    <cellStyle name="Normal 2 8 2 2 3" xfId="44" xr:uid="{00000000-0005-0000-0000-000026000000}"/>
    <cellStyle name="Normal 2 8 2 2 3 2" xfId="101" xr:uid="{B9082FDB-76FC-4E8C-BE54-ABB3EB19E504}"/>
    <cellStyle name="Normal 2 9" xfId="85" xr:uid="{61D6914E-CF0C-49EA-8E9A-66B20F72CE71}"/>
    <cellStyle name="Normal 2_ESPECIFICO" xfId="89" xr:uid="{63D24174-3F2E-4398-9149-C3E1831AAC36}"/>
    <cellStyle name="Normal 20" xfId="90" xr:uid="{B1EEB857-B46F-4717-BEF6-5B6867F3A0E2}"/>
    <cellStyle name="Normal 21" xfId="91" xr:uid="{ADAEE907-68F8-499D-A061-5E3FFD15603C}"/>
    <cellStyle name="Normal 22" xfId="92" xr:uid="{2B7DACF3-115A-4FC6-BE1E-78E9AE048609}"/>
    <cellStyle name="Normal 23" xfId="61" xr:uid="{F6B625EE-C7BF-4EF7-9D7E-01EE035F8128}"/>
    <cellStyle name="Normal 23 2" xfId="93" xr:uid="{9EE7DD71-C37B-4FB4-B02C-02D9D08F1D61}"/>
    <cellStyle name="Normal 24" xfId="94" xr:uid="{09688D15-14B1-4AD8-8926-FB0CE25EDB20}"/>
    <cellStyle name="Normal 3" xfId="29" xr:uid="{00000000-0005-0000-0000-000027000000}"/>
    <cellStyle name="Normal 3 2" xfId="95" xr:uid="{7CC204FF-2B95-45D9-8B3A-C3EC12CDDC85}"/>
    <cellStyle name="Normal 3 3 2" xfId="54" xr:uid="{4B6E6FCA-99CD-4C42-BC16-BCF77007558A}"/>
    <cellStyle name="Normal 4" xfId="1" xr:uid="{00000000-0005-0000-0000-000028000000}"/>
    <cellStyle name="Normal 5" xfId="30" xr:uid="{00000000-0005-0000-0000-000029000000}"/>
    <cellStyle name="Normal 6" xfId="31" xr:uid="{00000000-0005-0000-0000-00002A000000}"/>
    <cellStyle name="Normal 7" xfId="32" xr:uid="{00000000-0005-0000-0000-00002B000000}"/>
    <cellStyle name="Normal 7 2" xfId="96" xr:uid="{85791D15-82AF-44DC-B339-B56A00D622D1}"/>
    <cellStyle name="Normal 8" xfId="97" xr:uid="{88009592-5C3A-4AD9-A56D-52885377B306}"/>
    <cellStyle name="Normal 9" xfId="102" xr:uid="{9F7DAE89-A46F-4E33-865D-3D53D773F989}"/>
    <cellStyle name="Notas 2" xfId="33" xr:uid="{00000000-0005-0000-0000-00002C000000}"/>
    <cellStyle name="Porcentaje" xfId="50" builtinId="5"/>
    <cellStyle name="Porcentaje 2" xfId="34" xr:uid="{00000000-0005-0000-0000-00002D000000}"/>
    <cellStyle name="Porcentaje 3" xfId="53" xr:uid="{29FE301F-AE28-48C6-81E2-713DD5E46CD9}"/>
    <cellStyle name="Porcentaje 4 2" xfId="65" xr:uid="{E1E87186-A9FF-4B82-9E42-F17204883F57}"/>
    <cellStyle name="Porcentaje 4 2 3 2" xfId="56" xr:uid="{4B3B2C35-5D7E-4B89-AACD-3D50387767E3}"/>
    <cellStyle name="Porcentaje 5" xfId="62" xr:uid="{DE5C453C-EB8C-431D-8D00-7D2B20CB7BB9}"/>
    <cellStyle name="Porcentual 2" xfId="2" xr:uid="{00000000-0005-0000-0000-00002E000000}"/>
  </cellStyles>
  <dxfs count="0"/>
  <tableStyles count="0" defaultTableStyle="TableStyleMedium9" defaultPivotStyle="PivotStyleLight16"/>
  <colors>
    <mruColors>
      <color rgb="FF99FF33"/>
      <color rgb="FFFED7D0"/>
      <color rgb="FF66FF66"/>
      <color rgb="FF66FFCC"/>
      <color rgb="FF00CC99"/>
      <color rgb="FF00FFCC"/>
      <color rgb="FF009999"/>
      <color rgb="FFCCFF33"/>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a:t>reparto IMPORTE TOTAL</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s-E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6818175463249881E-2"/>
          <c:y val="0.23213035870516185"/>
          <c:w val="0.84375001747606282"/>
          <c:h val="0.68863610798650166"/>
        </c:manualLayout>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C-7C0E-4326-A952-6E1299814DC8}"/>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D-7C0E-4326-A952-6E1299814DC8}"/>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E-7C0E-4326-A952-6E1299814DC8}"/>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F-7C0E-4326-A952-6E1299814DC8}"/>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0-7C0E-4326-A952-6E1299814DC8}"/>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C-7C0E-4326-A952-6E1299814DC8}"/>
                </c:ext>
              </c:extLst>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D-7C0E-4326-A952-6E1299814DC8}"/>
                </c:ext>
              </c:extLst>
            </c:dLbl>
            <c:dLbl>
              <c:idx val="2"/>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E-7C0E-4326-A952-6E1299814DC8}"/>
                </c:ext>
              </c:extLst>
            </c:dLbl>
            <c:dLbl>
              <c:idx val="3"/>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F-7C0E-4326-A952-6E1299814DC8}"/>
                </c:ext>
              </c:extLst>
            </c:dLbl>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10-7C0E-4326-A952-6E1299814DC8}"/>
                </c:ext>
              </c:extLst>
            </c:dLbl>
            <c:spPr>
              <a:noFill/>
              <a:ln>
                <a:noFill/>
              </a:ln>
              <a:effectLst/>
            </c:spPr>
            <c:dLblPos val="outEnd"/>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'3. Mto. Especializado'!$A$29:$A$33</c:f>
              <c:strCache>
                <c:ptCount val="5"/>
                <c:pt idx="0">
                  <c:v>Mantenimiento Preventivo</c:v>
                </c:pt>
                <c:pt idx="1">
                  <c:v>Mantenimiento Predictivo</c:v>
                </c:pt>
                <c:pt idx="2">
                  <c:v>Mantenimiento Metrológico</c:v>
                </c:pt>
                <c:pt idx="3">
                  <c:v>Mantenimiento Reglamentario</c:v>
                </c:pt>
                <c:pt idx="4">
                  <c:v>Mantenimiento Específico</c:v>
                </c:pt>
              </c:strCache>
            </c:strRef>
          </c:cat>
          <c:val>
            <c:numRef>
              <c:f>'3. Mto. Especializado'!$D$29:$D$33</c:f>
              <c:numCache>
                <c:formatCode>#,##0.00</c:formatCode>
                <c:ptCount val="5"/>
                <c:pt idx="0">
                  <c:v>3732440.6882976061</c:v>
                </c:pt>
                <c:pt idx="1">
                  <c:v>143080</c:v>
                </c:pt>
                <c:pt idx="2">
                  <c:v>435717.14874999993</c:v>
                </c:pt>
                <c:pt idx="3">
                  <c:v>281986.4838743828</c:v>
                </c:pt>
                <c:pt idx="4">
                  <c:v>1281388.5</c:v>
                </c:pt>
              </c:numCache>
            </c:numRef>
          </c:val>
          <c:extLst>
            <c:ext xmlns:c16="http://schemas.microsoft.com/office/drawing/2014/chart" uri="{C3380CC4-5D6E-409C-BE32-E72D297353CC}">
              <c16:uniqueId val="{0000000B-7C0E-4326-A952-6E1299814DC8}"/>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sz="1600" b="1" i="0" u="none" strike="noStrike" kern="1200" cap="all" baseline="0">
                <a:solidFill>
                  <a:sysClr val="windowText" lastClr="000000">
                    <a:lumMod val="65000"/>
                    <a:lumOff val="35000"/>
                  </a:sysClr>
                </a:solidFill>
              </a:rPr>
              <a:t>REPARTO Nº ACTIVIDADES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s-E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6818175463249881E-2"/>
          <c:y val="0.23213035870516185"/>
          <c:w val="0.84375001747606282"/>
          <c:h val="0.68863610798650166"/>
        </c:manualLayout>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6FC1-41F0-ADC0-CE6644C47A4F}"/>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6FC1-41F0-ADC0-CE6644C47A4F}"/>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5-6FC1-41F0-ADC0-CE6644C47A4F}"/>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7-6FC1-41F0-ADC0-CE6644C47A4F}"/>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9-6FC1-41F0-ADC0-CE6644C47A4F}"/>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1-6FC1-41F0-ADC0-CE6644C47A4F}"/>
                </c:ext>
              </c:extLst>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3-6FC1-41F0-ADC0-CE6644C47A4F}"/>
                </c:ext>
              </c:extLst>
            </c:dLbl>
            <c:dLbl>
              <c:idx val="2"/>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5-6FC1-41F0-ADC0-CE6644C47A4F}"/>
                </c:ext>
              </c:extLst>
            </c:dLbl>
            <c:dLbl>
              <c:idx val="3"/>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7-6FC1-41F0-ADC0-CE6644C47A4F}"/>
                </c:ext>
              </c:extLst>
            </c:dLbl>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9-6FC1-41F0-ADC0-CE6644C47A4F}"/>
                </c:ext>
              </c:extLst>
            </c:dLbl>
            <c:spPr>
              <a:noFill/>
              <a:ln>
                <a:noFill/>
              </a:ln>
              <a:effectLst/>
            </c:spPr>
            <c:dLblPos val="outEnd"/>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'3. Mto. Especializado'!$A$29:$A$33</c:f>
              <c:strCache>
                <c:ptCount val="5"/>
                <c:pt idx="0">
                  <c:v>Mantenimiento Preventivo</c:v>
                </c:pt>
                <c:pt idx="1">
                  <c:v>Mantenimiento Predictivo</c:v>
                </c:pt>
                <c:pt idx="2">
                  <c:v>Mantenimiento Metrológico</c:v>
                </c:pt>
                <c:pt idx="3">
                  <c:v>Mantenimiento Reglamentario</c:v>
                </c:pt>
                <c:pt idx="4">
                  <c:v>Mantenimiento Específico</c:v>
                </c:pt>
              </c:strCache>
            </c:strRef>
          </c:cat>
          <c:val>
            <c:numRef>
              <c:f>'3. Mto. Especializado'!$I$29:$I$33</c:f>
              <c:numCache>
                <c:formatCode>#,##0</c:formatCode>
                <c:ptCount val="5"/>
                <c:pt idx="0">
                  <c:v>181</c:v>
                </c:pt>
                <c:pt idx="1">
                  <c:v>120</c:v>
                </c:pt>
                <c:pt idx="2">
                  <c:v>188</c:v>
                </c:pt>
                <c:pt idx="3">
                  <c:v>280</c:v>
                </c:pt>
                <c:pt idx="4">
                  <c:v>74</c:v>
                </c:pt>
              </c:numCache>
            </c:numRef>
          </c:val>
          <c:extLst>
            <c:ext xmlns:c16="http://schemas.microsoft.com/office/drawing/2014/chart" uri="{C3380CC4-5D6E-409C-BE32-E72D297353CC}">
              <c16:uniqueId val="{0000000A-6FC1-41F0-ADC0-CE6644C47A4F}"/>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35</xdr:row>
      <xdr:rowOff>161925</xdr:rowOff>
    </xdr:from>
    <xdr:to>
      <xdr:col>8</xdr:col>
      <xdr:colOff>1230629</xdr:colOff>
      <xdr:row>60</xdr:row>
      <xdr:rowOff>144780</xdr:rowOff>
    </xdr:to>
    <xdr:graphicFrame macro="">
      <xdr:nvGraphicFramePr>
        <xdr:cNvPr id="3" name="Gráfico 2">
          <a:extLst>
            <a:ext uri="{FF2B5EF4-FFF2-40B4-BE49-F238E27FC236}">
              <a16:creationId xmlns:a16="http://schemas.microsoft.com/office/drawing/2014/main" id="{2AACC84F-1C3E-458C-B24E-FCB0A71FF6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62</xdr:row>
      <xdr:rowOff>19050</xdr:rowOff>
    </xdr:from>
    <xdr:to>
      <xdr:col>8</xdr:col>
      <xdr:colOff>1236344</xdr:colOff>
      <xdr:row>86</xdr:row>
      <xdr:rowOff>169545</xdr:rowOff>
    </xdr:to>
    <xdr:graphicFrame macro="">
      <xdr:nvGraphicFramePr>
        <xdr:cNvPr id="4" name="Gráfico 3">
          <a:extLst>
            <a:ext uri="{FF2B5EF4-FFF2-40B4-BE49-F238E27FC236}">
              <a16:creationId xmlns:a16="http://schemas.microsoft.com/office/drawing/2014/main" id="{9D890BD5-973F-4DBC-AD0C-84A0131C3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oneCellAnchor>
    <xdr:from>
      <xdr:col>4</xdr:col>
      <xdr:colOff>0</xdr:colOff>
      <xdr:row>333</xdr:row>
      <xdr:rowOff>0</xdr:rowOff>
    </xdr:from>
    <xdr:ext cx="110490" cy="202937"/>
    <xdr:sp macro="" textlink="">
      <xdr:nvSpPr>
        <xdr:cNvPr id="2" name="Text Box 2">
          <a:extLst>
            <a:ext uri="{FF2B5EF4-FFF2-40B4-BE49-F238E27FC236}">
              <a16:creationId xmlns:a16="http://schemas.microsoft.com/office/drawing/2014/main" id="{0DCD9CF5-6FF9-4EE6-B155-3FADDCE3AFC0}"/>
            </a:ext>
          </a:extLst>
        </xdr:cNvPr>
        <xdr:cNvSpPr txBox="1">
          <a:spLocks noChangeArrowheads="1"/>
        </xdr:cNvSpPr>
      </xdr:nvSpPr>
      <xdr:spPr bwMode="auto">
        <a:xfrm>
          <a:off x="3352800" y="37033200"/>
          <a:ext cx="110490" cy="202937"/>
        </a:xfrm>
        <a:prstGeom prst="rect">
          <a:avLst/>
        </a:prstGeom>
        <a:noFill/>
        <a:ln w="9525">
          <a:noFill/>
          <a:miter lim="800000"/>
          <a:headEnd/>
          <a:tailEnd/>
        </a:ln>
      </xdr:spPr>
    </xdr:sp>
    <xdr:clientData/>
  </xdr:oneCellAnchor>
  <xdr:oneCellAnchor>
    <xdr:from>
      <xdr:col>4</xdr:col>
      <xdr:colOff>0</xdr:colOff>
      <xdr:row>333</xdr:row>
      <xdr:rowOff>0</xdr:rowOff>
    </xdr:from>
    <xdr:ext cx="110490" cy="202937"/>
    <xdr:sp macro="" textlink="">
      <xdr:nvSpPr>
        <xdr:cNvPr id="3" name="Text Box 3">
          <a:extLst>
            <a:ext uri="{FF2B5EF4-FFF2-40B4-BE49-F238E27FC236}">
              <a16:creationId xmlns:a16="http://schemas.microsoft.com/office/drawing/2014/main" id="{FAD0E35A-1C2C-44C1-BFF6-D22C36EA24ED}"/>
            </a:ext>
          </a:extLst>
        </xdr:cNvPr>
        <xdr:cNvSpPr txBox="1">
          <a:spLocks noChangeArrowheads="1"/>
        </xdr:cNvSpPr>
      </xdr:nvSpPr>
      <xdr:spPr bwMode="auto">
        <a:xfrm>
          <a:off x="3352800" y="37033200"/>
          <a:ext cx="110490" cy="202937"/>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4" name="Text Box 2">
          <a:extLst>
            <a:ext uri="{FF2B5EF4-FFF2-40B4-BE49-F238E27FC236}">
              <a16:creationId xmlns:a16="http://schemas.microsoft.com/office/drawing/2014/main" id="{80329423-4995-47EA-B914-AD7012C2B1C8}"/>
            </a:ext>
          </a:extLst>
        </xdr:cNvPr>
        <xdr:cNvSpPr txBox="1">
          <a:spLocks noChangeArrowheads="1"/>
        </xdr:cNvSpPr>
      </xdr:nvSpPr>
      <xdr:spPr bwMode="auto">
        <a:xfrm>
          <a:off x="3352800" y="37033200"/>
          <a:ext cx="104775" cy="171451"/>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5" name="Text Box 3">
          <a:extLst>
            <a:ext uri="{FF2B5EF4-FFF2-40B4-BE49-F238E27FC236}">
              <a16:creationId xmlns:a16="http://schemas.microsoft.com/office/drawing/2014/main" id="{EDAD5FB8-EA92-4872-B083-D39E77B460DC}"/>
            </a:ext>
          </a:extLst>
        </xdr:cNvPr>
        <xdr:cNvSpPr txBox="1">
          <a:spLocks noChangeArrowheads="1"/>
        </xdr:cNvSpPr>
      </xdr:nvSpPr>
      <xdr:spPr bwMode="auto">
        <a:xfrm>
          <a:off x="3352800" y="37033200"/>
          <a:ext cx="104775" cy="171451"/>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6" name="Text Box 2">
          <a:extLst>
            <a:ext uri="{FF2B5EF4-FFF2-40B4-BE49-F238E27FC236}">
              <a16:creationId xmlns:a16="http://schemas.microsoft.com/office/drawing/2014/main" id="{ED6D9A25-7724-49E7-B2AA-D9DC0B5F4675}"/>
            </a:ext>
          </a:extLst>
        </xdr:cNvPr>
        <xdr:cNvSpPr txBox="1">
          <a:spLocks noChangeArrowheads="1"/>
        </xdr:cNvSpPr>
      </xdr:nvSpPr>
      <xdr:spPr bwMode="auto">
        <a:xfrm>
          <a:off x="3352800" y="37033200"/>
          <a:ext cx="104775" cy="171451"/>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7" name="Text Box 3">
          <a:extLst>
            <a:ext uri="{FF2B5EF4-FFF2-40B4-BE49-F238E27FC236}">
              <a16:creationId xmlns:a16="http://schemas.microsoft.com/office/drawing/2014/main" id="{5B5FBAB6-D6A2-4DD2-8B96-F41AA9703B16}"/>
            </a:ext>
          </a:extLst>
        </xdr:cNvPr>
        <xdr:cNvSpPr txBox="1">
          <a:spLocks noChangeArrowheads="1"/>
        </xdr:cNvSpPr>
      </xdr:nvSpPr>
      <xdr:spPr bwMode="auto">
        <a:xfrm>
          <a:off x="3352800" y="37033200"/>
          <a:ext cx="104775" cy="171451"/>
        </a:xfrm>
        <a:prstGeom prst="rect">
          <a:avLst/>
        </a:prstGeom>
        <a:noFill/>
        <a:ln w="9525">
          <a:noFill/>
          <a:miter lim="800000"/>
          <a:headEnd/>
          <a:tailEnd/>
        </a:ln>
      </xdr:spPr>
    </xdr:sp>
    <xdr:clientData/>
  </xdr:oneCellAnchor>
  <xdr:oneCellAnchor>
    <xdr:from>
      <xdr:col>4</xdr:col>
      <xdr:colOff>0</xdr:colOff>
      <xdr:row>132</xdr:row>
      <xdr:rowOff>0</xdr:rowOff>
    </xdr:from>
    <xdr:ext cx="110490" cy="202937"/>
    <xdr:sp macro="" textlink="">
      <xdr:nvSpPr>
        <xdr:cNvPr id="8" name="Text Box 2">
          <a:extLst>
            <a:ext uri="{FF2B5EF4-FFF2-40B4-BE49-F238E27FC236}">
              <a16:creationId xmlns:a16="http://schemas.microsoft.com/office/drawing/2014/main" id="{D8BF70E6-1C82-4270-ABFB-F7BCDB5CC17B}"/>
            </a:ext>
          </a:extLst>
        </xdr:cNvPr>
        <xdr:cNvSpPr txBox="1">
          <a:spLocks noChangeArrowheads="1"/>
        </xdr:cNvSpPr>
      </xdr:nvSpPr>
      <xdr:spPr bwMode="auto">
        <a:xfrm>
          <a:off x="3352800" y="14813280"/>
          <a:ext cx="110490" cy="202937"/>
        </a:xfrm>
        <a:prstGeom prst="rect">
          <a:avLst/>
        </a:prstGeom>
        <a:noFill/>
        <a:ln w="9525">
          <a:noFill/>
          <a:miter lim="800000"/>
          <a:headEnd/>
          <a:tailEnd/>
        </a:ln>
      </xdr:spPr>
    </xdr:sp>
    <xdr:clientData/>
  </xdr:oneCellAnchor>
  <xdr:oneCellAnchor>
    <xdr:from>
      <xdr:col>4</xdr:col>
      <xdr:colOff>0</xdr:colOff>
      <xdr:row>132</xdr:row>
      <xdr:rowOff>0</xdr:rowOff>
    </xdr:from>
    <xdr:ext cx="110490" cy="202937"/>
    <xdr:sp macro="" textlink="">
      <xdr:nvSpPr>
        <xdr:cNvPr id="9" name="Text Box 3">
          <a:extLst>
            <a:ext uri="{FF2B5EF4-FFF2-40B4-BE49-F238E27FC236}">
              <a16:creationId xmlns:a16="http://schemas.microsoft.com/office/drawing/2014/main" id="{5F7D340B-F430-44AE-9872-CBE88A7CB54C}"/>
            </a:ext>
          </a:extLst>
        </xdr:cNvPr>
        <xdr:cNvSpPr txBox="1">
          <a:spLocks noChangeArrowheads="1"/>
        </xdr:cNvSpPr>
      </xdr:nvSpPr>
      <xdr:spPr bwMode="auto">
        <a:xfrm>
          <a:off x="3352800" y="14813280"/>
          <a:ext cx="110490" cy="202937"/>
        </a:xfrm>
        <a:prstGeom prst="rect">
          <a:avLst/>
        </a:prstGeom>
        <a:noFill/>
        <a:ln w="9525">
          <a:noFill/>
          <a:miter lim="800000"/>
          <a:headEnd/>
          <a:tailEnd/>
        </a:ln>
      </xdr:spPr>
    </xdr:sp>
    <xdr:clientData/>
  </xdr:oneCellAnchor>
  <xdr:oneCellAnchor>
    <xdr:from>
      <xdr:col>4</xdr:col>
      <xdr:colOff>0</xdr:colOff>
      <xdr:row>340</xdr:row>
      <xdr:rowOff>0</xdr:rowOff>
    </xdr:from>
    <xdr:ext cx="104775" cy="171451"/>
    <xdr:sp macro="" textlink="">
      <xdr:nvSpPr>
        <xdr:cNvPr id="10" name="Text Box 2">
          <a:extLst>
            <a:ext uri="{FF2B5EF4-FFF2-40B4-BE49-F238E27FC236}">
              <a16:creationId xmlns:a16="http://schemas.microsoft.com/office/drawing/2014/main" id="{A9002CEF-C464-41A2-80A5-1E9DC63B4321}"/>
            </a:ext>
          </a:extLst>
        </xdr:cNvPr>
        <xdr:cNvSpPr txBox="1">
          <a:spLocks noChangeArrowheads="1"/>
        </xdr:cNvSpPr>
      </xdr:nvSpPr>
      <xdr:spPr bwMode="auto">
        <a:xfrm>
          <a:off x="3352800" y="43616880"/>
          <a:ext cx="104775" cy="171451"/>
        </a:xfrm>
        <a:prstGeom prst="rect">
          <a:avLst/>
        </a:prstGeom>
        <a:noFill/>
        <a:ln w="9525">
          <a:noFill/>
          <a:miter lim="800000"/>
          <a:headEnd/>
          <a:tailEnd/>
        </a:ln>
      </xdr:spPr>
    </xdr:sp>
    <xdr:clientData/>
  </xdr:oneCellAnchor>
  <xdr:oneCellAnchor>
    <xdr:from>
      <xdr:col>4</xdr:col>
      <xdr:colOff>0</xdr:colOff>
      <xdr:row>340</xdr:row>
      <xdr:rowOff>0</xdr:rowOff>
    </xdr:from>
    <xdr:ext cx="104775" cy="171451"/>
    <xdr:sp macro="" textlink="">
      <xdr:nvSpPr>
        <xdr:cNvPr id="11" name="Text Box 3">
          <a:extLst>
            <a:ext uri="{FF2B5EF4-FFF2-40B4-BE49-F238E27FC236}">
              <a16:creationId xmlns:a16="http://schemas.microsoft.com/office/drawing/2014/main" id="{7FD68600-B485-443E-98F7-9194C652E137}"/>
            </a:ext>
          </a:extLst>
        </xdr:cNvPr>
        <xdr:cNvSpPr txBox="1">
          <a:spLocks noChangeArrowheads="1"/>
        </xdr:cNvSpPr>
      </xdr:nvSpPr>
      <xdr:spPr bwMode="auto">
        <a:xfrm>
          <a:off x="3352800" y="43616880"/>
          <a:ext cx="104775" cy="171451"/>
        </a:xfrm>
        <a:prstGeom prst="rect">
          <a:avLst/>
        </a:prstGeom>
        <a:noFill/>
        <a:ln w="9525">
          <a:noFill/>
          <a:miter lim="800000"/>
          <a:headEnd/>
          <a:tailEnd/>
        </a:ln>
      </xdr:spPr>
    </xdr:sp>
    <xdr:clientData/>
  </xdr:oneCellAnchor>
  <xdr:oneCellAnchor>
    <xdr:from>
      <xdr:col>4</xdr:col>
      <xdr:colOff>0</xdr:colOff>
      <xdr:row>132</xdr:row>
      <xdr:rowOff>0</xdr:rowOff>
    </xdr:from>
    <xdr:ext cx="104775" cy="171451"/>
    <xdr:sp macro="" textlink="">
      <xdr:nvSpPr>
        <xdr:cNvPr id="12" name="Text Box 2">
          <a:extLst>
            <a:ext uri="{FF2B5EF4-FFF2-40B4-BE49-F238E27FC236}">
              <a16:creationId xmlns:a16="http://schemas.microsoft.com/office/drawing/2014/main" id="{4BF94B78-56E0-4932-8F0A-3F1B75E25343}"/>
            </a:ext>
          </a:extLst>
        </xdr:cNvPr>
        <xdr:cNvSpPr txBox="1">
          <a:spLocks noChangeArrowheads="1"/>
        </xdr:cNvSpPr>
      </xdr:nvSpPr>
      <xdr:spPr bwMode="auto">
        <a:xfrm>
          <a:off x="3352800" y="14813280"/>
          <a:ext cx="104775" cy="171451"/>
        </a:xfrm>
        <a:prstGeom prst="rect">
          <a:avLst/>
        </a:prstGeom>
        <a:noFill/>
        <a:ln w="9525">
          <a:noFill/>
          <a:miter lim="800000"/>
          <a:headEnd/>
          <a:tailEnd/>
        </a:ln>
      </xdr:spPr>
    </xdr:sp>
    <xdr:clientData/>
  </xdr:oneCellAnchor>
  <xdr:oneCellAnchor>
    <xdr:from>
      <xdr:col>4</xdr:col>
      <xdr:colOff>0</xdr:colOff>
      <xdr:row>132</xdr:row>
      <xdr:rowOff>0</xdr:rowOff>
    </xdr:from>
    <xdr:ext cx="104775" cy="171451"/>
    <xdr:sp macro="" textlink="">
      <xdr:nvSpPr>
        <xdr:cNvPr id="13" name="Text Box 3">
          <a:extLst>
            <a:ext uri="{FF2B5EF4-FFF2-40B4-BE49-F238E27FC236}">
              <a16:creationId xmlns:a16="http://schemas.microsoft.com/office/drawing/2014/main" id="{7BA87E3B-9053-4A42-8B44-4CD6F0247D75}"/>
            </a:ext>
          </a:extLst>
        </xdr:cNvPr>
        <xdr:cNvSpPr txBox="1">
          <a:spLocks noChangeArrowheads="1"/>
        </xdr:cNvSpPr>
      </xdr:nvSpPr>
      <xdr:spPr bwMode="auto">
        <a:xfrm>
          <a:off x="3352800" y="14813280"/>
          <a:ext cx="104775" cy="171451"/>
        </a:xfrm>
        <a:prstGeom prst="rect">
          <a:avLst/>
        </a:prstGeom>
        <a:noFill/>
        <a:ln w="9525">
          <a:noFill/>
          <a:miter lim="800000"/>
          <a:headEnd/>
          <a:tailEnd/>
        </a:ln>
      </xdr:spPr>
    </xdr:sp>
    <xdr:clientData/>
  </xdr:oneCellAnchor>
  <xdr:oneCellAnchor>
    <xdr:from>
      <xdr:col>4</xdr:col>
      <xdr:colOff>0</xdr:colOff>
      <xdr:row>142</xdr:row>
      <xdr:rowOff>0</xdr:rowOff>
    </xdr:from>
    <xdr:ext cx="110490" cy="202937"/>
    <xdr:sp macro="" textlink="">
      <xdr:nvSpPr>
        <xdr:cNvPr id="14" name="Text Box 2">
          <a:extLst>
            <a:ext uri="{FF2B5EF4-FFF2-40B4-BE49-F238E27FC236}">
              <a16:creationId xmlns:a16="http://schemas.microsoft.com/office/drawing/2014/main" id="{384DDD1C-FA8D-4793-8AC3-8B6DDD0957D8}"/>
            </a:ext>
          </a:extLst>
        </xdr:cNvPr>
        <xdr:cNvSpPr txBox="1">
          <a:spLocks noChangeArrowheads="1"/>
        </xdr:cNvSpPr>
      </xdr:nvSpPr>
      <xdr:spPr bwMode="auto">
        <a:xfrm>
          <a:off x="3352800" y="16047720"/>
          <a:ext cx="110490" cy="202937"/>
        </a:xfrm>
        <a:prstGeom prst="rect">
          <a:avLst/>
        </a:prstGeom>
        <a:noFill/>
        <a:ln w="9525">
          <a:noFill/>
          <a:miter lim="800000"/>
          <a:headEnd/>
          <a:tailEnd/>
        </a:ln>
      </xdr:spPr>
    </xdr:sp>
    <xdr:clientData/>
  </xdr:oneCellAnchor>
  <xdr:oneCellAnchor>
    <xdr:from>
      <xdr:col>4</xdr:col>
      <xdr:colOff>0</xdr:colOff>
      <xdr:row>142</xdr:row>
      <xdr:rowOff>0</xdr:rowOff>
    </xdr:from>
    <xdr:ext cx="110490" cy="202937"/>
    <xdr:sp macro="" textlink="">
      <xdr:nvSpPr>
        <xdr:cNvPr id="15" name="Text Box 3">
          <a:extLst>
            <a:ext uri="{FF2B5EF4-FFF2-40B4-BE49-F238E27FC236}">
              <a16:creationId xmlns:a16="http://schemas.microsoft.com/office/drawing/2014/main" id="{EDA9FEF2-96A5-4A51-94E0-51C91F549D1B}"/>
            </a:ext>
          </a:extLst>
        </xdr:cNvPr>
        <xdr:cNvSpPr txBox="1">
          <a:spLocks noChangeArrowheads="1"/>
        </xdr:cNvSpPr>
      </xdr:nvSpPr>
      <xdr:spPr bwMode="auto">
        <a:xfrm>
          <a:off x="3352800" y="16047720"/>
          <a:ext cx="110490" cy="202937"/>
        </a:xfrm>
        <a:prstGeom prst="rect">
          <a:avLst/>
        </a:prstGeom>
        <a:noFill/>
        <a:ln w="9525">
          <a:noFill/>
          <a:miter lim="800000"/>
          <a:headEnd/>
          <a:tailEnd/>
        </a:ln>
      </xdr:spPr>
    </xdr:sp>
    <xdr:clientData/>
  </xdr:oneCellAnchor>
  <xdr:oneCellAnchor>
    <xdr:from>
      <xdr:col>4</xdr:col>
      <xdr:colOff>0</xdr:colOff>
      <xdr:row>142</xdr:row>
      <xdr:rowOff>0</xdr:rowOff>
    </xdr:from>
    <xdr:ext cx="104775" cy="171451"/>
    <xdr:sp macro="" textlink="">
      <xdr:nvSpPr>
        <xdr:cNvPr id="16" name="Text Box 2">
          <a:extLst>
            <a:ext uri="{FF2B5EF4-FFF2-40B4-BE49-F238E27FC236}">
              <a16:creationId xmlns:a16="http://schemas.microsoft.com/office/drawing/2014/main" id="{21317D1F-8D94-4135-9759-24FDC57077F2}"/>
            </a:ext>
          </a:extLst>
        </xdr:cNvPr>
        <xdr:cNvSpPr txBox="1">
          <a:spLocks noChangeArrowheads="1"/>
        </xdr:cNvSpPr>
      </xdr:nvSpPr>
      <xdr:spPr bwMode="auto">
        <a:xfrm>
          <a:off x="3352800" y="16047720"/>
          <a:ext cx="104775" cy="171451"/>
        </a:xfrm>
        <a:prstGeom prst="rect">
          <a:avLst/>
        </a:prstGeom>
        <a:noFill/>
        <a:ln w="9525">
          <a:noFill/>
          <a:miter lim="800000"/>
          <a:headEnd/>
          <a:tailEnd/>
        </a:ln>
      </xdr:spPr>
    </xdr:sp>
    <xdr:clientData/>
  </xdr:oneCellAnchor>
  <xdr:oneCellAnchor>
    <xdr:from>
      <xdr:col>4</xdr:col>
      <xdr:colOff>0</xdr:colOff>
      <xdr:row>142</xdr:row>
      <xdr:rowOff>0</xdr:rowOff>
    </xdr:from>
    <xdr:ext cx="104775" cy="171451"/>
    <xdr:sp macro="" textlink="">
      <xdr:nvSpPr>
        <xdr:cNvPr id="17" name="Text Box 3">
          <a:extLst>
            <a:ext uri="{FF2B5EF4-FFF2-40B4-BE49-F238E27FC236}">
              <a16:creationId xmlns:a16="http://schemas.microsoft.com/office/drawing/2014/main" id="{FA568211-BA6C-4118-8EF7-8B7D13408550}"/>
            </a:ext>
          </a:extLst>
        </xdr:cNvPr>
        <xdr:cNvSpPr txBox="1">
          <a:spLocks noChangeArrowheads="1"/>
        </xdr:cNvSpPr>
      </xdr:nvSpPr>
      <xdr:spPr bwMode="auto">
        <a:xfrm>
          <a:off x="3352800" y="16047720"/>
          <a:ext cx="104775" cy="171451"/>
        </a:xfrm>
        <a:prstGeom prst="rect">
          <a:avLst/>
        </a:prstGeom>
        <a:noFill/>
        <a:ln w="9525">
          <a:noFill/>
          <a:miter lim="800000"/>
          <a:headEnd/>
          <a:tailEnd/>
        </a:ln>
      </xdr:spPr>
    </xdr:sp>
    <xdr:clientData/>
  </xdr:oneCellAnchor>
  <xdr:oneCellAnchor>
    <xdr:from>
      <xdr:col>4</xdr:col>
      <xdr:colOff>0</xdr:colOff>
      <xdr:row>151</xdr:row>
      <xdr:rowOff>0</xdr:rowOff>
    </xdr:from>
    <xdr:ext cx="110490" cy="202937"/>
    <xdr:sp macro="" textlink="">
      <xdr:nvSpPr>
        <xdr:cNvPr id="18" name="Text Box 2">
          <a:extLst>
            <a:ext uri="{FF2B5EF4-FFF2-40B4-BE49-F238E27FC236}">
              <a16:creationId xmlns:a16="http://schemas.microsoft.com/office/drawing/2014/main" id="{D629FD68-F2B3-4146-91BF-6885F896EF75}"/>
            </a:ext>
          </a:extLst>
        </xdr:cNvPr>
        <xdr:cNvSpPr txBox="1">
          <a:spLocks noChangeArrowheads="1"/>
        </xdr:cNvSpPr>
      </xdr:nvSpPr>
      <xdr:spPr bwMode="auto">
        <a:xfrm>
          <a:off x="3352800" y="17487900"/>
          <a:ext cx="110490" cy="202937"/>
        </a:xfrm>
        <a:prstGeom prst="rect">
          <a:avLst/>
        </a:prstGeom>
        <a:noFill/>
        <a:ln w="9525">
          <a:noFill/>
          <a:miter lim="800000"/>
          <a:headEnd/>
          <a:tailEnd/>
        </a:ln>
      </xdr:spPr>
    </xdr:sp>
    <xdr:clientData/>
  </xdr:oneCellAnchor>
  <xdr:oneCellAnchor>
    <xdr:from>
      <xdr:col>4</xdr:col>
      <xdr:colOff>0</xdr:colOff>
      <xdr:row>151</xdr:row>
      <xdr:rowOff>0</xdr:rowOff>
    </xdr:from>
    <xdr:ext cx="110490" cy="202937"/>
    <xdr:sp macro="" textlink="">
      <xdr:nvSpPr>
        <xdr:cNvPr id="19" name="Text Box 3">
          <a:extLst>
            <a:ext uri="{FF2B5EF4-FFF2-40B4-BE49-F238E27FC236}">
              <a16:creationId xmlns:a16="http://schemas.microsoft.com/office/drawing/2014/main" id="{72C71EB8-67A5-4D81-B3AC-E24F9EEEDD0A}"/>
            </a:ext>
          </a:extLst>
        </xdr:cNvPr>
        <xdr:cNvSpPr txBox="1">
          <a:spLocks noChangeArrowheads="1"/>
        </xdr:cNvSpPr>
      </xdr:nvSpPr>
      <xdr:spPr bwMode="auto">
        <a:xfrm>
          <a:off x="3352800" y="17487900"/>
          <a:ext cx="110490" cy="202937"/>
        </a:xfrm>
        <a:prstGeom prst="rect">
          <a:avLst/>
        </a:prstGeom>
        <a:noFill/>
        <a:ln w="9525">
          <a:noFill/>
          <a:miter lim="800000"/>
          <a:headEnd/>
          <a:tailEnd/>
        </a:ln>
      </xdr:spPr>
    </xdr:sp>
    <xdr:clientData/>
  </xdr:oneCellAnchor>
  <xdr:oneCellAnchor>
    <xdr:from>
      <xdr:col>4</xdr:col>
      <xdr:colOff>0</xdr:colOff>
      <xdr:row>151</xdr:row>
      <xdr:rowOff>0</xdr:rowOff>
    </xdr:from>
    <xdr:ext cx="104775" cy="171451"/>
    <xdr:sp macro="" textlink="">
      <xdr:nvSpPr>
        <xdr:cNvPr id="20" name="Text Box 2">
          <a:extLst>
            <a:ext uri="{FF2B5EF4-FFF2-40B4-BE49-F238E27FC236}">
              <a16:creationId xmlns:a16="http://schemas.microsoft.com/office/drawing/2014/main" id="{919EAC83-B5AD-4F42-B40C-A8EB30E7BF44}"/>
            </a:ext>
          </a:extLst>
        </xdr:cNvPr>
        <xdr:cNvSpPr txBox="1">
          <a:spLocks noChangeArrowheads="1"/>
        </xdr:cNvSpPr>
      </xdr:nvSpPr>
      <xdr:spPr bwMode="auto">
        <a:xfrm>
          <a:off x="3352800" y="17487900"/>
          <a:ext cx="104775" cy="171451"/>
        </a:xfrm>
        <a:prstGeom prst="rect">
          <a:avLst/>
        </a:prstGeom>
        <a:noFill/>
        <a:ln w="9525">
          <a:noFill/>
          <a:miter lim="800000"/>
          <a:headEnd/>
          <a:tailEnd/>
        </a:ln>
      </xdr:spPr>
    </xdr:sp>
    <xdr:clientData/>
  </xdr:oneCellAnchor>
  <xdr:oneCellAnchor>
    <xdr:from>
      <xdr:col>4</xdr:col>
      <xdr:colOff>0</xdr:colOff>
      <xdr:row>151</xdr:row>
      <xdr:rowOff>0</xdr:rowOff>
    </xdr:from>
    <xdr:ext cx="104775" cy="171451"/>
    <xdr:sp macro="" textlink="">
      <xdr:nvSpPr>
        <xdr:cNvPr id="21" name="Text Box 3">
          <a:extLst>
            <a:ext uri="{FF2B5EF4-FFF2-40B4-BE49-F238E27FC236}">
              <a16:creationId xmlns:a16="http://schemas.microsoft.com/office/drawing/2014/main" id="{4FA1044A-A88D-4DCD-8216-CEAAE19E62E0}"/>
            </a:ext>
          </a:extLst>
        </xdr:cNvPr>
        <xdr:cNvSpPr txBox="1">
          <a:spLocks noChangeArrowheads="1"/>
        </xdr:cNvSpPr>
      </xdr:nvSpPr>
      <xdr:spPr bwMode="auto">
        <a:xfrm>
          <a:off x="3352800" y="174879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22" name="Text Box 2">
          <a:extLst>
            <a:ext uri="{FF2B5EF4-FFF2-40B4-BE49-F238E27FC236}">
              <a16:creationId xmlns:a16="http://schemas.microsoft.com/office/drawing/2014/main" id="{AE8838BE-64BE-4C3F-980A-FE9CFA6B3527}"/>
            </a:ext>
          </a:extLst>
        </xdr:cNvPr>
        <xdr:cNvSpPr txBox="1">
          <a:spLocks noChangeArrowheads="1"/>
        </xdr:cNvSpPr>
      </xdr:nvSpPr>
      <xdr:spPr bwMode="auto">
        <a:xfrm>
          <a:off x="3352800" y="3765042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23" name="Text Box 3">
          <a:extLst>
            <a:ext uri="{FF2B5EF4-FFF2-40B4-BE49-F238E27FC236}">
              <a16:creationId xmlns:a16="http://schemas.microsoft.com/office/drawing/2014/main" id="{B762FD38-9BDB-465E-ACF7-F7162887C65D}"/>
            </a:ext>
          </a:extLst>
        </xdr:cNvPr>
        <xdr:cNvSpPr txBox="1">
          <a:spLocks noChangeArrowheads="1"/>
        </xdr:cNvSpPr>
      </xdr:nvSpPr>
      <xdr:spPr bwMode="auto">
        <a:xfrm>
          <a:off x="3352800" y="3765042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24" name="Text Box 2">
          <a:extLst>
            <a:ext uri="{FF2B5EF4-FFF2-40B4-BE49-F238E27FC236}">
              <a16:creationId xmlns:a16="http://schemas.microsoft.com/office/drawing/2014/main" id="{AA12FB27-AEE0-48B3-BBFC-6D238985DBFD}"/>
            </a:ext>
          </a:extLst>
        </xdr:cNvPr>
        <xdr:cNvSpPr txBox="1">
          <a:spLocks noChangeArrowheads="1"/>
        </xdr:cNvSpPr>
      </xdr:nvSpPr>
      <xdr:spPr bwMode="auto">
        <a:xfrm>
          <a:off x="3352800" y="3765042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25" name="Text Box 3">
          <a:extLst>
            <a:ext uri="{FF2B5EF4-FFF2-40B4-BE49-F238E27FC236}">
              <a16:creationId xmlns:a16="http://schemas.microsoft.com/office/drawing/2014/main" id="{B84D6C64-4852-4EB4-8201-6BA3E0DB0A51}"/>
            </a:ext>
          </a:extLst>
        </xdr:cNvPr>
        <xdr:cNvSpPr txBox="1">
          <a:spLocks noChangeArrowheads="1"/>
        </xdr:cNvSpPr>
      </xdr:nvSpPr>
      <xdr:spPr bwMode="auto">
        <a:xfrm>
          <a:off x="3352800" y="37650420"/>
          <a:ext cx="104775" cy="171451"/>
        </a:xfrm>
        <a:prstGeom prst="rect">
          <a:avLst/>
        </a:prstGeom>
        <a:noFill/>
        <a:ln w="9525">
          <a:noFill/>
          <a:miter lim="800000"/>
          <a:headEnd/>
          <a:tailEnd/>
        </a:ln>
      </xdr:spPr>
    </xdr:sp>
    <xdr:clientData/>
  </xdr:oneCellAnchor>
  <xdr:oneCellAnchor>
    <xdr:from>
      <xdr:col>4</xdr:col>
      <xdr:colOff>0</xdr:colOff>
      <xdr:row>331</xdr:row>
      <xdr:rowOff>0</xdr:rowOff>
    </xdr:from>
    <xdr:ext cx="110490" cy="202937"/>
    <xdr:sp macro="" textlink="">
      <xdr:nvSpPr>
        <xdr:cNvPr id="26" name="Text Box 2">
          <a:extLst>
            <a:ext uri="{FF2B5EF4-FFF2-40B4-BE49-F238E27FC236}">
              <a16:creationId xmlns:a16="http://schemas.microsoft.com/office/drawing/2014/main" id="{15160492-1FFB-49D9-9959-3CC69269FA3D}"/>
            </a:ext>
          </a:extLst>
        </xdr:cNvPr>
        <xdr:cNvSpPr txBox="1">
          <a:spLocks noChangeArrowheads="1"/>
        </xdr:cNvSpPr>
      </xdr:nvSpPr>
      <xdr:spPr bwMode="auto">
        <a:xfrm>
          <a:off x="3352800" y="36210240"/>
          <a:ext cx="110490" cy="202937"/>
        </a:xfrm>
        <a:prstGeom prst="rect">
          <a:avLst/>
        </a:prstGeom>
        <a:noFill/>
        <a:ln w="9525">
          <a:noFill/>
          <a:miter lim="800000"/>
          <a:headEnd/>
          <a:tailEnd/>
        </a:ln>
      </xdr:spPr>
    </xdr:sp>
    <xdr:clientData/>
  </xdr:oneCellAnchor>
  <xdr:oneCellAnchor>
    <xdr:from>
      <xdr:col>4</xdr:col>
      <xdr:colOff>0</xdr:colOff>
      <xdr:row>331</xdr:row>
      <xdr:rowOff>0</xdr:rowOff>
    </xdr:from>
    <xdr:ext cx="110490" cy="202937"/>
    <xdr:sp macro="" textlink="">
      <xdr:nvSpPr>
        <xdr:cNvPr id="27" name="Text Box 3">
          <a:extLst>
            <a:ext uri="{FF2B5EF4-FFF2-40B4-BE49-F238E27FC236}">
              <a16:creationId xmlns:a16="http://schemas.microsoft.com/office/drawing/2014/main" id="{57345640-88C9-41C2-98D7-02745201CB21}"/>
            </a:ext>
          </a:extLst>
        </xdr:cNvPr>
        <xdr:cNvSpPr txBox="1">
          <a:spLocks noChangeArrowheads="1"/>
        </xdr:cNvSpPr>
      </xdr:nvSpPr>
      <xdr:spPr bwMode="auto">
        <a:xfrm>
          <a:off x="3352800" y="36210240"/>
          <a:ext cx="110490" cy="202937"/>
        </a:xfrm>
        <a:prstGeom prst="rect">
          <a:avLst/>
        </a:prstGeom>
        <a:noFill/>
        <a:ln w="9525">
          <a:noFill/>
          <a:miter lim="800000"/>
          <a:headEnd/>
          <a:tailEnd/>
        </a:ln>
      </xdr:spPr>
    </xdr:sp>
    <xdr:clientData/>
  </xdr:oneCellAnchor>
  <xdr:oneCellAnchor>
    <xdr:from>
      <xdr:col>4</xdr:col>
      <xdr:colOff>0</xdr:colOff>
      <xdr:row>331</xdr:row>
      <xdr:rowOff>0</xdr:rowOff>
    </xdr:from>
    <xdr:ext cx="104775" cy="171451"/>
    <xdr:sp macro="" textlink="">
      <xdr:nvSpPr>
        <xdr:cNvPr id="28" name="Text Box 2">
          <a:extLst>
            <a:ext uri="{FF2B5EF4-FFF2-40B4-BE49-F238E27FC236}">
              <a16:creationId xmlns:a16="http://schemas.microsoft.com/office/drawing/2014/main" id="{7B2C844A-67DA-4C06-971F-9A79E46CD840}"/>
            </a:ext>
          </a:extLst>
        </xdr:cNvPr>
        <xdr:cNvSpPr txBox="1">
          <a:spLocks noChangeArrowheads="1"/>
        </xdr:cNvSpPr>
      </xdr:nvSpPr>
      <xdr:spPr bwMode="auto">
        <a:xfrm>
          <a:off x="3352800" y="36210240"/>
          <a:ext cx="104775" cy="171451"/>
        </a:xfrm>
        <a:prstGeom prst="rect">
          <a:avLst/>
        </a:prstGeom>
        <a:noFill/>
        <a:ln w="9525">
          <a:noFill/>
          <a:miter lim="800000"/>
          <a:headEnd/>
          <a:tailEnd/>
        </a:ln>
      </xdr:spPr>
    </xdr:sp>
    <xdr:clientData/>
  </xdr:oneCellAnchor>
  <xdr:oneCellAnchor>
    <xdr:from>
      <xdr:col>4</xdr:col>
      <xdr:colOff>0</xdr:colOff>
      <xdr:row>331</xdr:row>
      <xdr:rowOff>0</xdr:rowOff>
    </xdr:from>
    <xdr:ext cx="104775" cy="171451"/>
    <xdr:sp macro="" textlink="">
      <xdr:nvSpPr>
        <xdr:cNvPr id="29" name="Text Box 3">
          <a:extLst>
            <a:ext uri="{FF2B5EF4-FFF2-40B4-BE49-F238E27FC236}">
              <a16:creationId xmlns:a16="http://schemas.microsoft.com/office/drawing/2014/main" id="{B476FC1A-8328-401A-9A3B-651E15F325AE}"/>
            </a:ext>
          </a:extLst>
        </xdr:cNvPr>
        <xdr:cNvSpPr txBox="1">
          <a:spLocks noChangeArrowheads="1"/>
        </xdr:cNvSpPr>
      </xdr:nvSpPr>
      <xdr:spPr bwMode="auto">
        <a:xfrm>
          <a:off x="3352800" y="36210240"/>
          <a:ext cx="104775" cy="171451"/>
        </a:xfrm>
        <a:prstGeom prst="rect">
          <a:avLst/>
        </a:prstGeom>
        <a:noFill/>
        <a:ln w="9525">
          <a:noFill/>
          <a:miter lim="800000"/>
          <a:headEnd/>
          <a:tailEnd/>
        </a:ln>
      </xdr:spPr>
    </xdr:sp>
    <xdr:clientData/>
  </xdr:oneCellAnchor>
  <xdr:oneCellAnchor>
    <xdr:from>
      <xdr:col>4</xdr:col>
      <xdr:colOff>0</xdr:colOff>
      <xdr:row>328</xdr:row>
      <xdr:rowOff>0</xdr:rowOff>
    </xdr:from>
    <xdr:ext cx="110490" cy="202937"/>
    <xdr:sp macro="" textlink="">
      <xdr:nvSpPr>
        <xdr:cNvPr id="30" name="Text Box 2">
          <a:extLst>
            <a:ext uri="{FF2B5EF4-FFF2-40B4-BE49-F238E27FC236}">
              <a16:creationId xmlns:a16="http://schemas.microsoft.com/office/drawing/2014/main" id="{C2E9ADDE-5DFD-4BD3-AB8A-B0C9AD8F7AE7}"/>
            </a:ext>
          </a:extLst>
        </xdr:cNvPr>
        <xdr:cNvSpPr txBox="1">
          <a:spLocks noChangeArrowheads="1"/>
        </xdr:cNvSpPr>
      </xdr:nvSpPr>
      <xdr:spPr bwMode="auto">
        <a:xfrm>
          <a:off x="3352800" y="34770060"/>
          <a:ext cx="110490" cy="202937"/>
        </a:xfrm>
        <a:prstGeom prst="rect">
          <a:avLst/>
        </a:prstGeom>
        <a:noFill/>
        <a:ln w="9525">
          <a:noFill/>
          <a:miter lim="800000"/>
          <a:headEnd/>
          <a:tailEnd/>
        </a:ln>
      </xdr:spPr>
    </xdr:sp>
    <xdr:clientData/>
  </xdr:oneCellAnchor>
  <xdr:oneCellAnchor>
    <xdr:from>
      <xdr:col>4</xdr:col>
      <xdr:colOff>0</xdr:colOff>
      <xdr:row>328</xdr:row>
      <xdr:rowOff>0</xdr:rowOff>
    </xdr:from>
    <xdr:ext cx="110490" cy="202937"/>
    <xdr:sp macro="" textlink="">
      <xdr:nvSpPr>
        <xdr:cNvPr id="31" name="Text Box 3">
          <a:extLst>
            <a:ext uri="{FF2B5EF4-FFF2-40B4-BE49-F238E27FC236}">
              <a16:creationId xmlns:a16="http://schemas.microsoft.com/office/drawing/2014/main" id="{A8163C79-FE5F-481E-99EF-BFFBBE705CBC}"/>
            </a:ext>
          </a:extLst>
        </xdr:cNvPr>
        <xdr:cNvSpPr txBox="1">
          <a:spLocks noChangeArrowheads="1"/>
        </xdr:cNvSpPr>
      </xdr:nvSpPr>
      <xdr:spPr bwMode="auto">
        <a:xfrm>
          <a:off x="3352800" y="34770060"/>
          <a:ext cx="110490" cy="202937"/>
        </a:xfrm>
        <a:prstGeom prst="rect">
          <a:avLst/>
        </a:prstGeom>
        <a:noFill/>
        <a:ln w="9525">
          <a:noFill/>
          <a:miter lim="800000"/>
          <a:headEnd/>
          <a:tailEnd/>
        </a:ln>
      </xdr:spPr>
    </xdr:sp>
    <xdr:clientData/>
  </xdr:oneCellAnchor>
  <xdr:oneCellAnchor>
    <xdr:from>
      <xdr:col>4</xdr:col>
      <xdr:colOff>0</xdr:colOff>
      <xdr:row>328</xdr:row>
      <xdr:rowOff>0</xdr:rowOff>
    </xdr:from>
    <xdr:ext cx="104775" cy="171451"/>
    <xdr:sp macro="" textlink="">
      <xdr:nvSpPr>
        <xdr:cNvPr id="32" name="Text Box 2">
          <a:extLst>
            <a:ext uri="{FF2B5EF4-FFF2-40B4-BE49-F238E27FC236}">
              <a16:creationId xmlns:a16="http://schemas.microsoft.com/office/drawing/2014/main" id="{2B76E728-A9EA-41AE-8C87-643BF85D9848}"/>
            </a:ext>
          </a:extLst>
        </xdr:cNvPr>
        <xdr:cNvSpPr txBox="1">
          <a:spLocks noChangeArrowheads="1"/>
        </xdr:cNvSpPr>
      </xdr:nvSpPr>
      <xdr:spPr bwMode="auto">
        <a:xfrm>
          <a:off x="3352800" y="34770060"/>
          <a:ext cx="104775" cy="171451"/>
        </a:xfrm>
        <a:prstGeom prst="rect">
          <a:avLst/>
        </a:prstGeom>
        <a:noFill/>
        <a:ln w="9525">
          <a:noFill/>
          <a:miter lim="800000"/>
          <a:headEnd/>
          <a:tailEnd/>
        </a:ln>
      </xdr:spPr>
    </xdr:sp>
    <xdr:clientData/>
  </xdr:oneCellAnchor>
  <xdr:oneCellAnchor>
    <xdr:from>
      <xdr:col>4</xdr:col>
      <xdr:colOff>0</xdr:colOff>
      <xdr:row>328</xdr:row>
      <xdr:rowOff>0</xdr:rowOff>
    </xdr:from>
    <xdr:ext cx="104775" cy="171451"/>
    <xdr:sp macro="" textlink="">
      <xdr:nvSpPr>
        <xdr:cNvPr id="33" name="Text Box 3">
          <a:extLst>
            <a:ext uri="{FF2B5EF4-FFF2-40B4-BE49-F238E27FC236}">
              <a16:creationId xmlns:a16="http://schemas.microsoft.com/office/drawing/2014/main" id="{B1560E0B-5A98-4483-BFA9-C6F65530734D}"/>
            </a:ext>
          </a:extLst>
        </xdr:cNvPr>
        <xdr:cNvSpPr txBox="1">
          <a:spLocks noChangeArrowheads="1"/>
        </xdr:cNvSpPr>
      </xdr:nvSpPr>
      <xdr:spPr bwMode="auto">
        <a:xfrm>
          <a:off x="3352800" y="34770060"/>
          <a:ext cx="104775" cy="171451"/>
        </a:xfrm>
        <a:prstGeom prst="rect">
          <a:avLst/>
        </a:prstGeom>
        <a:noFill/>
        <a:ln w="9525">
          <a:noFill/>
          <a:miter lim="800000"/>
          <a:headEnd/>
          <a:tailEnd/>
        </a:ln>
      </xdr:spPr>
    </xdr:sp>
    <xdr:clientData/>
  </xdr:oneCellAnchor>
  <xdr:oneCellAnchor>
    <xdr:from>
      <xdr:col>4</xdr:col>
      <xdr:colOff>0</xdr:colOff>
      <xdr:row>323</xdr:row>
      <xdr:rowOff>0</xdr:rowOff>
    </xdr:from>
    <xdr:ext cx="110490" cy="202937"/>
    <xdr:sp macro="" textlink="">
      <xdr:nvSpPr>
        <xdr:cNvPr id="34" name="Text Box 2">
          <a:extLst>
            <a:ext uri="{FF2B5EF4-FFF2-40B4-BE49-F238E27FC236}">
              <a16:creationId xmlns:a16="http://schemas.microsoft.com/office/drawing/2014/main" id="{2B3EEFE1-0926-4E10-8BAC-B2432EEA2522}"/>
            </a:ext>
          </a:extLst>
        </xdr:cNvPr>
        <xdr:cNvSpPr txBox="1">
          <a:spLocks noChangeArrowheads="1"/>
        </xdr:cNvSpPr>
      </xdr:nvSpPr>
      <xdr:spPr bwMode="auto">
        <a:xfrm>
          <a:off x="3352800" y="33741360"/>
          <a:ext cx="110490" cy="202937"/>
        </a:xfrm>
        <a:prstGeom prst="rect">
          <a:avLst/>
        </a:prstGeom>
        <a:noFill/>
        <a:ln w="9525">
          <a:noFill/>
          <a:miter lim="800000"/>
          <a:headEnd/>
          <a:tailEnd/>
        </a:ln>
      </xdr:spPr>
    </xdr:sp>
    <xdr:clientData/>
  </xdr:oneCellAnchor>
  <xdr:oneCellAnchor>
    <xdr:from>
      <xdr:col>4</xdr:col>
      <xdr:colOff>0</xdr:colOff>
      <xdr:row>323</xdr:row>
      <xdr:rowOff>0</xdr:rowOff>
    </xdr:from>
    <xdr:ext cx="110490" cy="202937"/>
    <xdr:sp macro="" textlink="">
      <xdr:nvSpPr>
        <xdr:cNvPr id="35" name="Text Box 3">
          <a:extLst>
            <a:ext uri="{FF2B5EF4-FFF2-40B4-BE49-F238E27FC236}">
              <a16:creationId xmlns:a16="http://schemas.microsoft.com/office/drawing/2014/main" id="{31B18414-792B-4351-A284-FBB6F239BE77}"/>
            </a:ext>
          </a:extLst>
        </xdr:cNvPr>
        <xdr:cNvSpPr txBox="1">
          <a:spLocks noChangeArrowheads="1"/>
        </xdr:cNvSpPr>
      </xdr:nvSpPr>
      <xdr:spPr bwMode="auto">
        <a:xfrm>
          <a:off x="3352800" y="33741360"/>
          <a:ext cx="110490" cy="202937"/>
        </a:xfrm>
        <a:prstGeom prst="rect">
          <a:avLst/>
        </a:prstGeom>
        <a:noFill/>
        <a:ln w="9525">
          <a:noFill/>
          <a:miter lim="800000"/>
          <a:headEnd/>
          <a:tailEnd/>
        </a:ln>
      </xdr:spPr>
    </xdr:sp>
    <xdr:clientData/>
  </xdr:oneCellAnchor>
  <xdr:oneCellAnchor>
    <xdr:from>
      <xdr:col>4</xdr:col>
      <xdr:colOff>0</xdr:colOff>
      <xdr:row>323</xdr:row>
      <xdr:rowOff>0</xdr:rowOff>
    </xdr:from>
    <xdr:ext cx="104775" cy="171451"/>
    <xdr:sp macro="" textlink="">
      <xdr:nvSpPr>
        <xdr:cNvPr id="36" name="Text Box 2">
          <a:extLst>
            <a:ext uri="{FF2B5EF4-FFF2-40B4-BE49-F238E27FC236}">
              <a16:creationId xmlns:a16="http://schemas.microsoft.com/office/drawing/2014/main" id="{035008A7-E3B6-4A39-A570-AE31DB583C85}"/>
            </a:ext>
          </a:extLst>
        </xdr:cNvPr>
        <xdr:cNvSpPr txBox="1">
          <a:spLocks noChangeArrowheads="1"/>
        </xdr:cNvSpPr>
      </xdr:nvSpPr>
      <xdr:spPr bwMode="auto">
        <a:xfrm>
          <a:off x="3352800" y="33741360"/>
          <a:ext cx="104775" cy="171451"/>
        </a:xfrm>
        <a:prstGeom prst="rect">
          <a:avLst/>
        </a:prstGeom>
        <a:noFill/>
        <a:ln w="9525">
          <a:noFill/>
          <a:miter lim="800000"/>
          <a:headEnd/>
          <a:tailEnd/>
        </a:ln>
      </xdr:spPr>
    </xdr:sp>
    <xdr:clientData/>
  </xdr:oneCellAnchor>
  <xdr:oneCellAnchor>
    <xdr:from>
      <xdr:col>4</xdr:col>
      <xdr:colOff>0</xdr:colOff>
      <xdr:row>323</xdr:row>
      <xdr:rowOff>0</xdr:rowOff>
    </xdr:from>
    <xdr:ext cx="104775" cy="171451"/>
    <xdr:sp macro="" textlink="">
      <xdr:nvSpPr>
        <xdr:cNvPr id="37" name="Text Box 3">
          <a:extLst>
            <a:ext uri="{FF2B5EF4-FFF2-40B4-BE49-F238E27FC236}">
              <a16:creationId xmlns:a16="http://schemas.microsoft.com/office/drawing/2014/main" id="{24440F52-5AF2-4823-873D-183EB4EFC0D6}"/>
            </a:ext>
          </a:extLst>
        </xdr:cNvPr>
        <xdr:cNvSpPr txBox="1">
          <a:spLocks noChangeArrowheads="1"/>
        </xdr:cNvSpPr>
      </xdr:nvSpPr>
      <xdr:spPr bwMode="auto">
        <a:xfrm>
          <a:off x="3352800" y="33741360"/>
          <a:ext cx="104775" cy="171451"/>
        </a:xfrm>
        <a:prstGeom prst="rect">
          <a:avLst/>
        </a:prstGeom>
        <a:noFill/>
        <a:ln w="9525">
          <a:noFill/>
          <a:miter lim="800000"/>
          <a:headEnd/>
          <a:tailEnd/>
        </a:ln>
      </xdr:spPr>
    </xdr:sp>
    <xdr:clientData/>
  </xdr:oneCellAnchor>
  <xdr:oneCellAnchor>
    <xdr:from>
      <xdr:col>4</xdr:col>
      <xdr:colOff>0</xdr:colOff>
      <xdr:row>322</xdr:row>
      <xdr:rowOff>0</xdr:rowOff>
    </xdr:from>
    <xdr:ext cx="110490" cy="202937"/>
    <xdr:sp macro="" textlink="">
      <xdr:nvSpPr>
        <xdr:cNvPr id="38" name="Text Box 2">
          <a:extLst>
            <a:ext uri="{FF2B5EF4-FFF2-40B4-BE49-F238E27FC236}">
              <a16:creationId xmlns:a16="http://schemas.microsoft.com/office/drawing/2014/main" id="{B5213272-784C-41B2-A02F-8063F449D233}"/>
            </a:ext>
          </a:extLst>
        </xdr:cNvPr>
        <xdr:cNvSpPr txBox="1">
          <a:spLocks noChangeArrowheads="1"/>
        </xdr:cNvSpPr>
      </xdr:nvSpPr>
      <xdr:spPr bwMode="auto">
        <a:xfrm>
          <a:off x="3352800" y="32301180"/>
          <a:ext cx="110490" cy="202937"/>
        </a:xfrm>
        <a:prstGeom prst="rect">
          <a:avLst/>
        </a:prstGeom>
        <a:noFill/>
        <a:ln w="9525">
          <a:noFill/>
          <a:miter lim="800000"/>
          <a:headEnd/>
          <a:tailEnd/>
        </a:ln>
      </xdr:spPr>
    </xdr:sp>
    <xdr:clientData/>
  </xdr:oneCellAnchor>
  <xdr:oneCellAnchor>
    <xdr:from>
      <xdr:col>4</xdr:col>
      <xdr:colOff>0</xdr:colOff>
      <xdr:row>322</xdr:row>
      <xdr:rowOff>0</xdr:rowOff>
    </xdr:from>
    <xdr:ext cx="110490" cy="202937"/>
    <xdr:sp macro="" textlink="">
      <xdr:nvSpPr>
        <xdr:cNvPr id="39" name="Text Box 3">
          <a:extLst>
            <a:ext uri="{FF2B5EF4-FFF2-40B4-BE49-F238E27FC236}">
              <a16:creationId xmlns:a16="http://schemas.microsoft.com/office/drawing/2014/main" id="{BF8053D0-D7AA-4002-BFBF-81D2BC5485EA}"/>
            </a:ext>
          </a:extLst>
        </xdr:cNvPr>
        <xdr:cNvSpPr txBox="1">
          <a:spLocks noChangeArrowheads="1"/>
        </xdr:cNvSpPr>
      </xdr:nvSpPr>
      <xdr:spPr bwMode="auto">
        <a:xfrm>
          <a:off x="3352800" y="32301180"/>
          <a:ext cx="110490" cy="202937"/>
        </a:xfrm>
        <a:prstGeom prst="rect">
          <a:avLst/>
        </a:prstGeom>
        <a:noFill/>
        <a:ln w="9525">
          <a:noFill/>
          <a:miter lim="800000"/>
          <a:headEnd/>
          <a:tailEnd/>
        </a:ln>
      </xdr:spPr>
    </xdr:sp>
    <xdr:clientData/>
  </xdr:oneCellAnchor>
  <xdr:oneCellAnchor>
    <xdr:from>
      <xdr:col>4</xdr:col>
      <xdr:colOff>0</xdr:colOff>
      <xdr:row>322</xdr:row>
      <xdr:rowOff>0</xdr:rowOff>
    </xdr:from>
    <xdr:ext cx="104775" cy="171451"/>
    <xdr:sp macro="" textlink="">
      <xdr:nvSpPr>
        <xdr:cNvPr id="40" name="Text Box 2">
          <a:extLst>
            <a:ext uri="{FF2B5EF4-FFF2-40B4-BE49-F238E27FC236}">
              <a16:creationId xmlns:a16="http://schemas.microsoft.com/office/drawing/2014/main" id="{64117AAB-0409-4AC5-9779-A8DF5ABD23F6}"/>
            </a:ext>
          </a:extLst>
        </xdr:cNvPr>
        <xdr:cNvSpPr txBox="1">
          <a:spLocks noChangeArrowheads="1"/>
        </xdr:cNvSpPr>
      </xdr:nvSpPr>
      <xdr:spPr bwMode="auto">
        <a:xfrm>
          <a:off x="3352800" y="32301180"/>
          <a:ext cx="104775" cy="171451"/>
        </a:xfrm>
        <a:prstGeom prst="rect">
          <a:avLst/>
        </a:prstGeom>
        <a:noFill/>
        <a:ln w="9525">
          <a:noFill/>
          <a:miter lim="800000"/>
          <a:headEnd/>
          <a:tailEnd/>
        </a:ln>
      </xdr:spPr>
    </xdr:sp>
    <xdr:clientData/>
  </xdr:oneCellAnchor>
  <xdr:oneCellAnchor>
    <xdr:from>
      <xdr:col>4</xdr:col>
      <xdr:colOff>0</xdr:colOff>
      <xdr:row>322</xdr:row>
      <xdr:rowOff>0</xdr:rowOff>
    </xdr:from>
    <xdr:ext cx="104775" cy="171451"/>
    <xdr:sp macro="" textlink="">
      <xdr:nvSpPr>
        <xdr:cNvPr id="41" name="Text Box 3">
          <a:extLst>
            <a:ext uri="{FF2B5EF4-FFF2-40B4-BE49-F238E27FC236}">
              <a16:creationId xmlns:a16="http://schemas.microsoft.com/office/drawing/2014/main" id="{4FDC278A-E4B1-41B9-8F11-A3A437F6504E}"/>
            </a:ext>
          </a:extLst>
        </xdr:cNvPr>
        <xdr:cNvSpPr txBox="1">
          <a:spLocks noChangeArrowheads="1"/>
        </xdr:cNvSpPr>
      </xdr:nvSpPr>
      <xdr:spPr bwMode="auto">
        <a:xfrm>
          <a:off x="3352800" y="32301180"/>
          <a:ext cx="104775" cy="171451"/>
        </a:xfrm>
        <a:prstGeom prst="rect">
          <a:avLst/>
        </a:prstGeom>
        <a:noFill/>
        <a:ln w="9525">
          <a:noFill/>
          <a:miter lim="800000"/>
          <a:headEnd/>
          <a:tailEnd/>
        </a:ln>
      </xdr:spPr>
    </xdr:sp>
    <xdr:clientData/>
  </xdr:oneCellAnchor>
  <xdr:oneCellAnchor>
    <xdr:from>
      <xdr:col>4</xdr:col>
      <xdr:colOff>0</xdr:colOff>
      <xdr:row>320</xdr:row>
      <xdr:rowOff>0</xdr:rowOff>
    </xdr:from>
    <xdr:ext cx="110490" cy="202937"/>
    <xdr:sp macro="" textlink="">
      <xdr:nvSpPr>
        <xdr:cNvPr id="42" name="Text Box 2">
          <a:extLst>
            <a:ext uri="{FF2B5EF4-FFF2-40B4-BE49-F238E27FC236}">
              <a16:creationId xmlns:a16="http://schemas.microsoft.com/office/drawing/2014/main" id="{D1A2BBC0-1958-4B04-9EFE-6A9AE94802FF}"/>
            </a:ext>
          </a:extLst>
        </xdr:cNvPr>
        <xdr:cNvSpPr txBox="1">
          <a:spLocks noChangeArrowheads="1"/>
        </xdr:cNvSpPr>
      </xdr:nvSpPr>
      <xdr:spPr bwMode="auto">
        <a:xfrm>
          <a:off x="3352800" y="30861000"/>
          <a:ext cx="110490" cy="202937"/>
        </a:xfrm>
        <a:prstGeom prst="rect">
          <a:avLst/>
        </a:prstGeom>
        <a:noFill/>
        <a:ln w="9525">
          <a:noFill/>
          <a:miter lim="800000"/>
          <a:headEnd/>
          <a:tailEnd/>
        </a:ln>
      </xdr:spPr>
    </xdr:sp>
    <xdr:clientData/>
  </xdr:oneCellAnchor>
  <xdr:oneCellAnchor>
    <xdr:from>
      <xdr:col>4</xdr:col>
      <xdr:colOff>0</xdr:colOff>
      <xdr:row>320</xdr:row>
      <xdr:rowOff>0</xdr:rowOff>
    </xdr:from>
    <xdr:ext cx="110490" cy="202937"/>
    <xdr:sp macro="" textlink="">
      <xdr:nvSpPr>
        <xdr:cNvPr id="43" name="Text Box 3">
          <a:extLst>
            <a:ext uri="{FF2B5EF4-FFF2-40B4-BE49-F238E27FC236}">
              <a16:creationId xmlns:a16="http://schemas.microsoft.com/office/drawing/2014/main" id="{AB96F2C2-1E1A-44D2-917F-8C917D33C93F}"/>
            </a:ext>
          </a:extLst>
        </xdr:cNvPr>
        <xdr:cNvSpPr txBox="1">
          <a:spLocks noChangeArrowheads="1"/>
        </xdr:cNvSpPr>
      </xdr:nvSpPr>
      <xdr:spPr bwMode="auto">
        <a:xfrm>
          <a:off x="3352800" y="30861000"/>
          <a:ext cx="110490" cy="202937"/>
        </a:xfrm>
        <a:prstGeom prst="rect">
          <a:avLst/>
        </a:prstGeom>
        <a:noFill/>
        <a:ln w="9525">
          <a:noFill/>
          <a:miter lim="800000"/>
          <a:headEnd/>
          <a:tailEnd/>
        </a:ln>
      </xdr:spPr>
    </xdr:sp>
    <xdr:clientData/>
  </xdr:oneCellAnchor>
  <xdr:oneCellAnchor>
    <xdr:from>
      <xdr:col>4</xdr:col>
      <xdr:colOff>0</xdr:colOff>
      <xdr:row>320</xdr:row>
      <xdr:rowOff>0</xdr:rowOff>
    </xdr:from>
    <xdr:ext cx="104775" cy="171451"/>
    <xdr:sp macro="" textlink="">
      <xdr:nvSpPr>
        <xdr:cNvPr id="44" name="Text Box 2">
          <a:extLst>
            <a:ext uri="{FF2B5EF4-FFF2-40B4-BE49-F238E27FC236}">
              <a16:creationId xmlns:a16="http://schemas.microsoft.com/office/drawing/2014/main" id="{ABFDA538-CD8A-4BFC-A0E1-CBDBD553B88D}"/>
            </a:ext>
          </a:extLst>
        </xdr:cNvPr>
        <xdr:cNvSpPr txBox="1">
          <a:spLocks noChangeArrowheads="1"/>
        </xdr:cNvSpPr>
      </xdr:nvSpPr>
      <xdr:spPr bwMode="auto">
        <a:xfrm>
          <a:off x="3352800" y="30861000"/>
          <a:ext cx="104775" cy="171451"/>
        </a:xfrm>
        <a:prstGeom prst="rect">
          <a:avLst/>
        </a:prstGeom>
        <a:noFill/>
        <a:ln w="9525">
          <a:noFill/>
          <a:miter lim="800000"/>
          <a:headEnd/>
          <a:tailEnd/>
        </a:ln>
      </xdr:spPr>
    </xdr:sp>
    <xdr:clientData/>
  </xdr:oneCellAnchor>
  <xdr:oneCellAnchor>
    <xdr:from>
      <xdr:col>4</xdr:col>
      <xdr:colOff>0</xdr:colOff>
      <xdr:row>320</xdr:row>
      <xdr:rowOff>0</xdr:rowOff>
    </xdr:from>
    <xdr:ext cx="104775" cy="171451"/>
    <xdr:sp macro="" textlink="">
      <xdr:nvSpPr>
        <xdr:cNvPr id="45" name="Text Box 3">
          <a:extLst>
            <a:ext uri="{FF2B5EF4-FFF2-40B4-BE49-F238E27FC236}">
              <a16:creationId xmlns:a16="http://schemas.microsoft.com/office/drawing/2014/main" id="{924CD3C3-8B78-4DD7-8102-CDAF4025BDA1}"/>
            </a:ext>
          </a:extLst>
        </xdr:cNvPr>
        <xdr:cNvSpPr txBox="1">
          <a:spLocks noChangeArrowheads="1"/>
        </xdr:cNvSpPr>
      </xdr:nvSpPr>
      <xdr:spPr bwMode="auto">
        <a:xfrm>
          <a:off x="3352800" y="30861000"/>
          <a:ext cx="104775" cy="171451"/>
        </a:xfrm>
        <a:prstGeom prst="rect">
          <a:avLst/>
        </a:prstGeom>
        <a:noFill/>
        <a:ln w="9525">
          <a:noFill/>
          <a:miter lim="800000"/>
          <a:headEnd/>
          <a:tailEnd/>
        </a:ln>
      </xdr:spPr>
    </xdr:sp>
    <xdr:clientData/>
  </xdr:oneCellAnchor>
  <xdr:oneCellAnchor>
    <xdr:from>
      <xdr:col>4</xdr:col>
      <xdr:colOff>0</xdr:colOff>
      <xdr:row>316</xdr:row>
      <xdr:rowOff>0</xdr:rowOff>
    </xdr:from>
    <xdr:ext cx="110490" cy="202937"/>
    <xdr:sp macro="" textlink="">
      <xdr:nvSpPr>
        <xdr:cNvPr id="46" name="Text Box 2">
          <a:extLst>
            <a:ext uri="{FF2B5EF4-FFF2-40B4-BE49-F238E27FC236}">
              <a16:creationId xmlns:a16="http://schemas.microsoft.com/office/drawing/2014/main" id="{B7766794-3DBD-4081-9708-623B46C113EB}"/>
            </a:ext>
          </a:extLst>
        </xdr:cNvPr>
        <xdr:cNvSpPr txBox="1">
          <a:spLocks noChangeArrowheads="1"/>
        </xdr:cNvSpPr>
      </xdr:nvSpPr>
      <xdr:spPr bwMode="auto">
        <a:xfrm>
          <a:off x="3352800" y="29420820"/>
          <a:ext cx="110490" cy="202937"/>
        </a:xfrm>
        <a:prstGeom prst="rect">
          <a:avLst/>
        </a:prstGeom>
        <a:noFill/>
        <a:ln w="9525">
          <a:noFill/>
          <a:miter lim="800000"/>
          <a:headEnd/>
          <a:tailEnd/>
        </a:ln>
      </xdr:spPr>
    </xdr:sp>
    <xdr:clientData/>
  </xdr:oneCellAnchor>
  <xdr:oneCellAnchor>
    <xdr:from>
      <xdr:col>4</xdr:col>
      <xdr:colOff>0</xdr:colOff>
      <xdr:row>316</xdr:row>
      <xdr:rowOff>0</xdr:rowOff>
    </xdr:from>
    <xdr:ext cx="110490" cy="202937"/>
    <xdr:sp macro="" textlink="">
      <xdr:nvSpPr>
        <xdr:cNvPr id="47" name="Text Box 3">
          <a:extLst>
            <a:ext uri="{FF2B5EF4-FFF2-40B4-BE49-F238E27FC236}">
              <a16:creationId xmlns:a16="http://schemas.microsoft.com/office/drawing/2014/main" id="{D7439674-0134-400D-A873-514395083161}"/>
            </a:ext>
          </a:extLst>
        </xdr:cNvPr>
        <xdr:cNvSpPr txBox="1">
          <a:spLocks noChangeArrowheads="1"/>
        </xdr:cNvSpPr>
      </xdr:nvSpPr>
      <xdr:spPr bwMode="auto">
        <a:xfrm>
          <a:off x="3352800" y="29420820"/>
          <a:ext cx="110490" cy="202937"/>
        </a:xfrm>
        <a:prstGeom prst="rect">
          <a:avLst/>
        </a:prstGeom>
        <a:noFill/>
        <a:ln w="9525">
          <a:noFill/>
          <a:miter lim="800000"/>
          <a:headEnd/>
          <a:tailEnd/>
        </a:ln>
      </xdr:spPr>
    </xdr:sp>
    <xdr:clientData/>
  </xdr:oneCellAnchor>
  <xdr:oneCellAnchor>
    <xdr:from>
      <xdr:col>4</xdr:col>
      <xdr:colOff>0</xdr:colOff>
      <xdr:row>316</xdr:row>
      <xdr:rowOff>0</xdr:rowOff>
    </xdr:from>
    <xdr:ext cx="104775" cy="171451"/>
    <xdr:sp macro="" textlink="">
      <xdr:nvSpPr>
        <xdr:cNvPr id="48" name="Text Box 2">
          <a:extLst>
            <a:ext uri="{FF2B5EF4-FFF2-40B4-BE49-F238E27FC236}">
              <a16:creationId xmlns:a16="http://schemas.microsoft.com/office/drawing/2014/main" id="{639AF5A8-AA95-4362-8DE7-864AB7F79822}"/>
            </a:ext>
          </a:extLst>
        </xdr:cNvPr>
        <xdr:cNvSpPr txBox="1">
          <a:spLocks noChangeArrowheads="1"/>
        </xdr:cNvSpPr>
      </xdr:nvSpPr>
      <xdr:spPr bwMode="auto">
        <a:xfrm>
          <a:off x="3352800" y="29420820"/>
          <a:ext cx="104775" cy="171451"/>
        </a:xfrm>
        <a:prstGeom prst="rect">
          <a:avLst/>
        </a:prstGeom>
        <a:noFill/>
        <a:ln w="9525">
          <a:noFill/>
          <a:miter lim="800000"/>
          <a:headEnd/>
          <a:tailEnd/>
        </a:ln>
      </xdr:spPr>
    </xdr:sp>
    <xdr:clientData/>
  </xdr:oneCellAnchor>
  <xdr:oneCellAnchor>
    <xdr:from>
      <xdr:col>4</xdr:col>
      <xdr:colOff>0</xdr:colOff>
      <xdr:row>316</xdr:row>
      <xdr:rowOff>0</xdr:rowOff>
    </xdr:from>
    <xdr:ext cx="104775" cy="171451"/>
    <xdr:sp macro="" textlink="">
      <xdr:nvSpPr>
        <xdr:cNvPr id="49" name="Text Box 3">
          <a:extLst>
            <a:ext uri="{FF2B5EF4-FFF2-40B4-BE49-F238E27FC236}">
              <a16:creationId xmlns:a16="http://schemas.microsoft.com/office/drawing/2014/main" id="{0CCCD652-7B19-4793-8708-7D052D1450F1}"/>
            </a:ext>
          </a:extLst>
        </xdr:cNvPr>
        <xdr:cNvSpPr txBox="1">
          <a:spLocks noChangeArrowheads="1"/>
        </xdr:cNvSpPr>
      </xdr:nvSpPr>
      <xdr:spPr bwMode="auto">
        <a:xfrm>
          <a:off x="3352800" y="29420820"/>
          <a:ext cx="104775" cy="171451"/>
        </a:xfrm>
        <a:prstGeom prst="rect">
          <a:avLst/>
        </a:prstGeom>
        <a:noFill/>
        <a:ln w="9525">
          <a:noFill/>
          <a:miter lim="800000"/>
          <a:headEnd/>
          <a:tailEnd/>
        </a:ln>
      </xdr:spPr>
    </xdr:sp>
    <xdr:clientData/>
  </xdr:oneCellAnchor>
  <xdr:oneCellAnchor>
    <xdr:from>
      <xdr:col>4</xdr:col>
      <xdr:colOff>0</xdr:colOff>
      <xdr:row>310</xdr:row>
      <xdr:rowOff>0</xdr:rowOff>
    </xdr:from>
    <xdr:ext cx="110490" cy="202937"/>
    <xdr:sp macro="" textlink="">
      <xdr:nvSpPr>
        <xdr:cNvPr id="50" name="Text Box 2">
          <a:extLst>
            <a:ext uri="{FF2B5EF4-FFF2-40B4-BE49-F238E27FC236}">
              <a16:creationId xmlns:a16="http://schemas.microsoft.com/office/drawing/2014/main" id="{F50DD630-07DA-4CD0-8424-5055B5439C6C}"/>
            </a:ext>
          </a:extLst>
        </xdr:cNvPr>
        <xdr:cNvSpPr txBox="1">
          <a:spLocks noChangeArrowheads="1"/>
        </xdr:cNvSpPr>
      </xdr:nvSpPr>
      <xdr:spPr bwMode="auto">
        <a:xfrm>
          <a:off x="3352800" y="27980640"/>
          <a:ext cx="110490" cy="202937"/>
        </a:xfrm>
        <a:prstGeom prst="rect">
          <a:avLst/>
        </a:prstGeom>
        <a:noFill/>
        <a:ln w="9525">
          <a:noFill/>
          <a:miter lim="800000"/>
          <a:headEnd/>
          <a:tailEnd/>
        </a:ln>
      </xdr:spPr>
    </xdr:sp>
    <xdr:clientData/>
  </xdr:oneCellAnchor>
  <xdr:oneCellAnchor>
    <xdr:from>
      <xdr:col>4</xdr:col>
      <xdr:colOff>0</xdr:colOff>
      <xdr:row>310</xdr:row>
      <xdr:rowOff>0</xdr:rowOff>
    </xdr:from>
    <xdr:ext cx="110490" cy="202937"/>
    <xdr:sp macro="" textlink="">
      <xdr:nvSpPr>
        <xdr:cNvPr id="51" name="Text Box 3">
          <a:extLst>
            <a:ext uri="{FF2B5EF4-FFF2-40B4-BE49-F238E27FC236}">
              <a16:creationId xmlns:a16="http://schemas.microsoft.com/office/drawing/2014/main" id="{8CE86623-7EC5-403E-BEE8-B51EA2D28F58}"/>
            </a:ext>
          </a:extLst>
        </xdr:cNvPr>
        <xdr:cNvSpPr txBox="1">
          <a:spLocks noChangeArrowheads="1"/>
        </xdr:cNvSpPr>
      </xdr:nvSpPr>
      <xdr:spPr bwMode="auto">
        <a:xfrm>
          <a:off x="3352800" y="27980640"/>
          <a:ext cx="110490" cy="202937"/>
        </a:xfrm>
        <a:prstGeom prst="rect">
          <a:avLst/>
        </a:prstGeom>
        <a:noFill/>
        <a:ln w="9525">
          <a:noFill/>
          <a:miter lim="800000"/>
          <a:headEnd/>
          <a:tailEnd/>
        </a:ln>
      </xdr:spPr>
    </xdr:sp>
    <xdr:clientData/>
  </xdr:oneCellAnchor>
  <xdr:oneCellAnchor>
    <xdr:from>
      <xdr:col>4</xdr:col>
      <xdr:colOff>0</xdr:colOff>
      <xdr:row>310</xdr:row>
      <xdr:rowOff>0</xdr:rowOff>
    </xdr:from>
    <xdr:ext cx="104775" cy="171451"/>
    <xdr:sp macro="" textlink="">
      <xdr:nvSpPr>
        <xdr:cNvPr id="52" name="Text Box 2">
          <a:extLst>
            <a:ext uri="{FF2B5EF4-FFF2-40B4-BE49-F238E27FC236}">
              <a16:creationId xmlns:a16="http://schemas.microsoft.com/office/drawing/2014/main" id="{3211FDCC-ACE3-47D6-A67D-5CAD3C72C683}"/>
            </a:ext>
          </a:extLst>
        </xdr:cNvPr>
        <xdr:cNvSpPr txBox="1">
          <a:spLocks noChangeArrowheads="1"/>
        </xdr:cNvSpPr>
      </xdr:nvSpPr>
      <xdr:spPr bwMode="auto">
        <a:xfrm>
          <a:off x="3352800" y="27980640"/>
          <a:ext cx="104775" cy="171451"/>
        </a:xfrm>
        <a:prstGeom prst="rect">
          <a:avLst/>
        </a:prstGeom>
        <a:noFill/>
        <a:ln w="9525">
          <a:noFill/>
          <a:miter lim="800000"/>
          <a:headEnd/>
          <a:tailEnd/>
        </a:ln>
      </xdr:spPr>
    </xdr:sp>
    <xdr:clientData/>
  </xdr:oneCellAnchor>
  <xdr:oneCellAnchor>
    <xdr:from>
      <xdr:col>4</xdr:col>
      <xdr:colOff>0</xdr:colOff>
      <xdr:row>310</xdr:row>
      <xdr:rowOff>0</xdr:rowOff>
    </xdr:from>
    <xdr:ext cx="104775" cy="171451"/>
    <xdr:sp macro="" textlink="">
      <xdr:nvSpPr>
        <xdr:cNvPr id="53" name="Text Box 3">
          <a:extLst>
            <a:ext uri="{FF2B5EF4-FFF2-40B4-BE49-F238E27FC236}">
              <a16:creationId xmlns:a16="http://schemas.microsoft.com/office/drawing/2014/main" id="{E6390E4F-15E7-4E86-B7FE-0B2A2045CDD9}"/>
            </a:ext>
          </a:extLst>
        </xdr:cNvPr>
        <xdr:cNvSpPr txBox="1">
          <a:spLocks noChangeArrowheads="1"/>
        </xdr:cNvSpPr>
      </xdr:nvSpPr>
      <xdr:spPr bwMode="auto">
        <a:xfrm>
          <a:off x="3352800" y="27980640"/>
          <a:ext cx="104775" cy="171451"/>
        </a:xfrm>
        <a:prstGeom prst="rect">
          <a:avLst/>
        </a:prstGeom>
        <a:noFill/>
        <a:ln w="9525">
          <a:noFill/>
          <a:miter lim="800000"/>
          <a:headEnd/>
          <a:tailEnd/>
        </a:ln>
      </xdr:spPr>
    </xdr:sp>
    <xdr:clientData/>
  </xdr:oneCellAnchor>
  <xdr:oneCellAnchor>
    <xdr:from>
      <xdr:col>4</xdr:col>
      <xdr:colOff>0</xdr:colOff>
      <xdr:row>309</xdr:row>
      <xdr:rowOff>0</xdr:rowOff>
    </xdr:from>
    <xdr:ext cx="110490" cy="202937"/>
    <xdr:sp macro="" textlink="">
      <xdr:nvSpPr>
        <xdr:cNvPr id="54" name="Text Box 2">
          <a:extLst>
            <a:ext uri="{FF2B5EF4-FFF2-40B4-BE49-F238E27FC236}">
              <a16:creationId xmlns:a16="http://schemas.microsoft.com/office/drawing/2014/main" id="{540F42D1-719A-450B-9B41-1738F8FEA053}"/>
            </a:ext>
          </a:extLst>
        </xdr:cNvPr>
        <xdr:cNvSpPr txBox="1">
          <a:spLocks noChangeArrowheads="1"/>
        </xdr:cNvSpPr>
      </xdr:nvSpPr>
      <xdr:spPr bwMode="auto">
        <a:xfrm>
          <a:off x="3352800" y="26951940"/>
          <a:ext cx="110490" cy="202937"/>
        </a:xfrm>
        <a:prstGeom prst="rect">
          <a:avLst/>
        </a:prstGeom>
        <a:noFill/>
        <a:ln w="9525">
          <a:noFill/>
          <a:miter lim="800000"/>
          <a:headEnd/>
          <a:tailEnd/>
        </a:ln>
      </xdr:spPr>
    </xdr:sp>
    <xdr:clientData/>
  </xdr:oneCellAnchor>
  <xdr:oneCellAnchor>
    <xdr:from>
      <xdr:col>4</xdr:col>
      <xdr:colOff>0</xdr:colOff>
      <xdr:row>309</xdr:row>
      <xdr:rowOff>0</xdr:rowOff>
    </xdr:from>
    <xdr:ext cx="110490" cy="202937"/>
    <xdr:sp macro="" textlink="">
      <xdr:nvSpPr>
        <xdr:cNvPr id="55" name="Text Box 3">
          <a:extLst>
            <a:ext uri="{FF2B5EF4-FFF2-40B4-BE49-F238E27FC236}">
              <a16:creationId xmlns:a16="http://schemas.microsoft.com/office/drawing/2014/main" id="{091DB0BA-BEB0-4B63-9E46-B56168236495}"/>
            </a:ext>
          </a:extLst>
        </xdr:cNvPr>
        <xdr:cNvSpPr txBox="1">
          <a:spLocks noChangeArrowheads="1"/>
        </xdr:cNvSpPr>
      </xdr:nvSpPr>
      <xdr:spPr bwMode="auto">
        <a:xfrm>
          <a:off x="3352800" y="26951940"/>
          <a:ext cx="110490" cy="202937"/>
        </a:xfrm>
        <a:prstGeom prst="rect">
          <a:avLst/>
        </a:prstGeom>
        <a:noFill/>
        <a:ln w="9525">
          <a:noFill/>
          <a:miter lim="800000"/>
          <a:headEnd/>
          <a:tailEnd/>
        </a:ln>
      </xdr:spPr>
    </xdr:sp>
    <xdr:clientData/>
  </xdr:oneCellAnchor>
  <xdr:oneCellAnchor>
    <xdr:from>
      <xdr:col>4</xdr:col>
      <xdr:colOff>0</xdr:colOff>
      <xdr:row>309</xdr:row>
      <xdr:rowOff>0</xdr:rowOff>
    </xdr:from>
    <xdr:ext cx="104775" cy="171451"/>
    <xdr:sp macro="" textlink="">
      <xdr:nvSpPr>
        <xdr:cNvPr id="56" name="Text Box 2">
          <a:extLst>
            <a:ext uri="{FF2B5EF4-FFF2-40B4-BE49-F238E27FC236}">
              <a16:creationId xmlns:a16="http://schemas.microsoft.com/office/drawing/2014/main" id="{54E6DBEE-52F9-4C38-84FC-5C4FDCFCB0F6}"/>
            </a:ext>
          </a:extLst>
        </xdr:cNvPr>
        <xdr:cNvSpPr txBox="1">
          <a:spLocks noChangeArrowheads="1"/>
        </xdr:cNvSpPr>
      </xdr:nvSpPr>
      <xdr:spPr bwMode="auto">
        <a:xfrm>
          <a:off x="3352800" y="26951940"/>
          <a:ext cx="104775" cy="171451"/>
        </a:xfrm>
        <a:prstGeom prst="rect">
          <a:avLst/>
        </a:prstGeom>
        <a:noFill/>
        <a:ln w="9525">
          <a:noFill/>
          <a:miter lim="800000"/>
          <a:headEnd/>
          <a:tailEnd/>
        </a:ln>
      </xdr:spPr>
    </xdr:sp>
    <xdr:clientData/>
  </xdr:oneCellAnchor>
  <xdr:oneCellAnchor>
    <xdr:from>
      <xdr:col>4</xdr:col>
      <xdr:colOff>0</xdr:colOff>
      <xdr:row>309</xdr:row>
      <xdr:rowOff>0</xdr:rowOff>
    </xdr:from>
    <xdr:ext cx="104775" cy="171451"/>
    <xdr:sp macro="" textlink="">
      <xdr:nvSpPr>
        <xdr:cNvPr id="57" name="Text Box 3">
          <a:extLst>
            <a:ext uri="{FF2B5EF4-FFF2-40B4-BE49-F238E27FC236}">
              <a16:creationId xmlns:a16="http://schemas.microsoft.com/office/drawing/2014/main" id="{6E1D3486-A7B6-4AE7-8C2F-FD43598C396E}"/>
            </a:ext>
          </a:extLst>
        </xdr:cNvPr>
        <xdr:cNvSpPr txBox="1">
          <a:spLocks noChangeArrowheads="1"/>
        </xdr:cNvSpPr>
      </xdr:nvSpPr>
      <xdr:spPr bwMode="auto">
        <a:xfrm>
          <a:off x="3352800" y="26951940"/>
          <a:ext cx="104775" cy="171451"/>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8" name="Text Box 2">
          <a:extLst>
            <a:ext uri="{FF2B5EF4-FFF2-40B4-BE49-F238E27FC236}">
              <a16:creationId xmlns:a16="http://schemas.microsoft.com/office/drawing/2014/main" id="{7B1DDA38-6AF9-4003-A5F8-3B205D0A375A}"/>
            </a:ext>
          </a:extLst>
        </xdr:cNvPr>
        <xdr:cNvSpPr txBox="1">
          <a:spLocks noChangeArrowheads="1"/>
        </xdr:cNvSpPr>
      </xdr:nvSpPr>
      <xdr:spPr bwMode="auto">
        <a:xfrm>
          <a:off x="3352800" y="26540460"/>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9" name="Text Box 3">
          <a:extLst>
            <a:ext uri="{FF2B5EF4-FFF2-40B4-BE49-F238E27FC236}">
              <a16:creationId xmlns:a16="http://schemas.microsoft.com/office/drawing/2014/main" id="{465B7EE5-62A3-4B6E-AE11-3147773F3D25}"/>
            </a:ext>
          </a:extLst>
        </xdr:cNvPr>
        <xdr:cNvSpPr txBox="1">
          <a:spLocks noChangeArrowheads="1"/>
        </xdr:cNvSpPr>
      </xdr:nvSpPr>
      <xdr:spPr bwMode="auto">
        <a:xfrm>
          <a:off x="3352800" y="26540460"/>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04775" cy="171451"/>
    <xdr:sp macro="" textlink="">
      <xdr:nvSpPr>
        <xdr:cNvPr id="60" name="Text Box 2">
          <a:extLst>
            <a:ext uri="{FF2B5EF4-FFF2-40B4-BE49-F238E27FC236}">
              <a16:creationId xmlns:a16="http://schemas.microsoft.com/office/drawing/2014/main" id="{121E403A-9DF6-49DB-86A6-670B4EC1D204}"/>
            </a:ext>
          </a:extLst>
        </xdr:cNvPr>
        <xdr:cNvSpPr txBox="1">
          <a:spLocks noChangeArrowheads="1"/>
        </xdr:cNvSpPr>
      </xdr:nvSpPr>
      <xdr:spPr bwMode="auto">
        <a:xfrm>
          <a:off x="3352800" y="26540460"/>
          <a:ext cx="104775" cy="171451"/>
        </a:xfrm>
        <a:prstGeom prst="rect">
          <a:avLst/>
        </a:prstGeom>
        <a:noFill/>
        <a:ln w="9525">
          <a:noFill/>
          <a:miter lim="800000"/>
          <a:headEnd/>
          <a:tailEnd/>
        </a:ln>
      </xdr:spPr>
    </xdr:sp>
    <xdr:clientData/>
  </xdr:oneCellAnchor>
  <xdr:oneCellAnchor>
    <xdr:from>
      <xdr:col>4</xdr:col>
      <xdr:colOff>0</xdr:colOff>
      <xdr:row>226</xdr:row>
      <xdr:rowOff>0</xdr:rowOff>
    </xdr:from>
    <xdr:ext cx="104775" cy="171451"/>
    <xdr:sp macro="" textlink="">
      <xdr:nvSpPr>
        <xdr:cNvPr id="61" name="Text Box 3">
          <a:extLst>
            <a:ext uri="{FF2B5EF4-FFF2-40B4-BE49-F238E27FC236}">
              <a16:creationId xmlns:a16="http://schemas.microsoft.com/office/drawing/2014/main" id="{F03F7B19-9F50-4CBD-AFEC-F43B4C2AB806}"/>
            </a:ext>
          </a:extLst>
        </xdr:cNvPr>
        <xdr:cNvSpPr txBox="1">
          <a:spLocks noChangeArrowheads="1"/>
        </xdr:cNvSpPr>
      </xdr:nvSpPr>
      <xdr:spPr bwMode="auto">
        <a:xfrm>
          <a:off x="3352800" y="26540460"/>
          <a:ext cx="104775" cy="171451"/>
        </a:xfrm>
        <a:prstGeom prst="rect">
          <a:avLst/>
        </a:prstGeom>
        <a:noFill/>
        <a:ln w="9525">
          <a:noFill/>
          <a:miter lim="800000"/>
          <a:headEnd/>
          <a:tailEnd/>
        </a:ln>
      </xdr:spPr>
    </xdr:sp>
    <xdr:clientData/>
  </xdr:oneCellAnchor>
  <xdr:oneCellAnchor>
    <xdr:from>
      <xdr:col>4</xdr:col>
      <xdr:colOff>0</xdr:colOff>
      <xdr:row>203</xdr:row>
      <xdr:rowOff>0</xdr:rowOff>
    </xdr:from>
    <xdr:ext cx="110490" cy="202937"/>
    <xdr:sp macro="" textlink="">
      <xdr:nvSpPr>
        <xdr:cNvPr id="62" name="Text Box 2">
          <a:extLst>
            <a:ext uri="{FF2B5EF4-FFF2-40B4-BE49-F238E27FC236}">
              <a16:creationId xmlns:a16="http://schemas.microsoft.com/office/drawing/2014/main" id="{B84F821B-F68C-4083-858A-B17582C2DD04}"/>
            </a:ext>
          </a:extLst>
        </xdr:cNvPr>
        <xdr:cNvSpPr txBox="1">
          <a:spLocks noChangeArrowheads="1"/>
        </xdr:cNvSpPr>
      </xdr:nvSpPr>
      <xdr:spPr bwMode="auto">
        <a:xfrm>
          <a:off x="3352800" y="25306020"/>
          <a:ext cx="110490" cy="202937"/>
        </a:xfrm>
        <a:prstGeom prst="rect">
          <a:avLst/>
        </a:prstGeom>
        <a:noFill/>
        <a:ln w="9525">
          <a:noFill/>
          <a:miter lim="800000"/>
          <a:headEnd/>
          <a:tailEnd/>
        </a:ln>
      </xdr:spPr>
    </xdr:sp>
    <xdr:clientData/>
  </xdr:oneCellAnchor>
  <xdr:oneCellAnchor>
    <xdr:from>
      <xdr:col>4</xdr:col>
      <xdr:colOff>0</xdr:colOff>
      <xdr:row>203</xdr:row>
      <xdr:rowOff>0</xdr:rowOff>
    </xdr:from>
    <xdr:ext cx="110490" cy="202937"/>
    <xdr:sp macro="" textlink="">
      <xdr:nvSpPr>
        <xdr:cNvPr id="63" name="Text Box 3">
          <a:extLst>
            <a:ext uri="{FF2B5EF4-FFF2-40B4-BE49-F238E27FC236}">
              <a16:creationId xmlns:a16="http://schemas.microsoft.com/office/drawing/2014/main" id="{FE3E553E-5AEE-4211-B9CA-2C0CDC6756C7}"/>
            </a:ext>
          </a:extLst>
        </xdr:cNvPr>
        <xdr:cNvSpPr txBox="1">
          <a:spLocks noChangeArrowheads="1"/>
        </xdr:cNvSpPr>
      </xdr:nvSpPr>
      <xdr:spPr bwMode="auto">
        <a:xfrm>
          <a:off x="3352800" y="25306020"/>
          <a:ext cx="110490" cy="202937"/>
        </a:xfrm>
        <a:prstGeom prst="rect">
          <a:avLst/>
        </a:prstGeom>
        <a:noFill/>
        <a:ln w="9525">
          <a:noFill/>
          <a:miter lim="800000"/>
          <a:headEnd/>
          <a:tailEnd/>
        </a:ln>
      </xdr:spPr>
    </xdr:sp>
    <xdr:clientData/>
  </xdr:oneCellAnchor>
  <xdr:oneCellAnchor>
    <xdr:from>
      <xdr:col>4</xdr:col>
      <xdr:colOff>0</xdr:colOff>
      <xdr:row>203</xdr:row>
      <xdr:rowOff>0</xdr:rowOff>
    </xdr:from>
    <xdr:ext cx="104775" cy="171451"/>
    <xdr:sp macro="" textlink="">
      <xdr:nvSpPr>
        <xdr:cNvPr id="64" name="Text Box 2">
          <a:extLst>
            <a:ext uri="{FF2B5EF4-FFF2-40B4-BE49-F238E27FC236}">
              <a16:creationId xmlns:a16="http://schemas.microsoft.com/office/drawing/2014/main" id="{FC713250-8BCA-4D0B-94A9-E504BB1DC7F5}"/>
            </a:ext>
          </a:extLst>
        </xdr:cNvPr>
        <xdr:cNvSpPr txBox="1">
          <a:spLocks noChangeArrowheads="1"/>
        </xdr:cNvSpPr>
      </xdr:nvSpPr>
      <xdr:spPr bwMode="auto">
        <a:xfrm>
          <a:off x="3352800" y="25306020"/>
          <a:ext cx="104775" cy="171451"/>
        </a:xfrm>
        <a:prstGeom prst="rect">
          <a:avLst/>
        </a:prstGeom>
        <a:noFill/>
        <a:ln w="9525">
          <a:noFill/>
          <a:miter lim="800000"/>
          <a:headEnd/>
          <a:tailEnd/>
        </a:ln>
      </xdr:spPr>
    </xdr:sp>
    <xdr:clientData/>
  </xdr:oneCellAnchor>
  <xdr:oneCellAnchor>
    <xdr:from>
      <xdr:col>4</xdr:col>
      <xdr:colOff>0</xdr:colOff>
      <xdr:row>203</xdr:row>
      <xdr:rowOff>0</xdr:rowOff>
    </xdr:from>
    <xdr:ext cx="104775" cy="171451"/>
    <xdr:sp macro="" textlink="">
      <xdr:nvSpPr>
        <xdr:cNvPr id="65" name="Text Box 3">
          <a:extLst>
            <a:ext uri="{FF2B5EF4-FFF2-40B4-BE49-F238E27FC236}">
              <a16:creationId xmlns:a16="http://schemas.microsoft.com/office/drawing/2014/main" id="{B0ADF23A-EAAA-4C8A-BB34-80FF2F8383D6}"/>
            </a:ext>
          </a:extLst>
        </xdr:cNvPr>
        <xdr:cNvSpPr txBox="1">
          <a:spLocks noChangeArrowheads="1"/>
        </xdr:cNvSpPr>
      </xdr:nvSpPr>
      <xdr:spPr bwMode="auto">
        <a:xfrm>
          <a:off x="3352800" y="25306020"/>
          <a:ext cx="104775" cy="171451"/>
        </a:xfrm>
        <a:prstGeom prst="rect">
          <a:avLst/>
        </a:prstGeom>
        <a:noFill/>
        <a:ln w="9525">
          <a:noFill/>
          <a:miter lim="800000"/>
          <a:headEnd/>
          <a:tailEnd/>
        </a:ln>
      </xdr:spPr>
    </xdr:sp>
    <xdr:clientData/>
  </xdr:oneCellAnchor>
  <xdr:oneCellAnchor>
    <xdr:from>
      <xdr:col>4</xdr:col>
      <xdr:colOff>0</xdr:colOff>
      <xdr:row>199</xdr:row>
      <xdr:rowOff>0</xdr:rowOff>
    </xdr:from>
    <xdr:ext cx="110490" cy="202937"/>
    <xdr:sp macro="" textlink="">
      <xdr:nvSpPr>
        <xdr:cNvPr id="66" name="Text Box 2">
          <a:extLst>
            <a:ext uri="{FF2B5EF4-FFF2-40B4-BE49-F238E27FC236}">
              <a16:creationId xmlns:a16="http://schemas.microsoft.com/office/drawing/2014/main" id="{8757A3C5-67A5-4AB1-B418-C6ED82CE628F}"/>
            </a:ext>
          </a:extLst>
        </xdr:cNvPr>
        <xdr:cNvSpPr txBox="1">
          <a:spLocks noChangeArrowheads="1"/>
        </xdr:cNvSpPr>
      </xdr:nvSpPr>
      <xdr:spPr bwMode="auto">
        <a:xfrm>
          <a:off x="3352800" y="23865840"/>
          <a:ext cx="110490" cy="202937"/>
        </a:xfrm>
        <a:prstGeom prst="rect">
          <a:avLst/>
        </a:prstGeom>
        <a:noFill/>
        <a:ln w="9525">
          <a:noFill/>
          <a:miter lim="800000"/>
          <a:headEnd/>
          <a:tailEnd/>
        </a:ln>
      </xdr:spPr>
    </xdr:sp>
    <xdr:clientData/>
  </xdr:oneCellAnchor>
  <xdr:oneCellAnchor>
    <xdr:from>
      <xdr:col>4</xdr:col>
      <xdr:colOff>0</xdr:colOff>
      <xdr:row>199</xdr:row>
      <xdr:rowOff>0</xdr:rowOff>
    </xdr:from>
    <xdr:ext cx="110490" cy="202937"/>
    <xdr:sp macro="" textlink="">
      <xdr:nvSpPr>
        <xdr:cNvPr id="67" name="Text Box 3">
          <a:extLst>
            <a:ext uri="{FF2B5EF4-FFF2-40B4-BE49-F238E27FC236}">
              <a16:creationId xmlns:a16="http://schemas.microsoft.com/office/drawing/2014/main" id="{B3CDC982-EDA5-42C5-9684-87A46FCA9FA9}"/>
            </a:ext>
          </a:extLst>
        </xdr:cNvPr>
        <xdr:cNvSpPr txBox="1">
          <a:spLocks noChangeArrowheads="1"/>
        </xdr:cNvSpPr>
      </xdr:nvSpPr>
      <xdr:spPr bwMode="auto">
        <a:xfrm>
          <a:off x="3352800" y="23865840"/>
          <a:ext cx="110490" cy="202937"/>
        </a:xfrm>
        <a:prstGeom prst="rect">
          <a:avLst/>
        </a:prstGeom>
        <a:noFill/>
        <a:ln w="9525">
          <a:noFill/>
          <a:miter lim="800000"/>
          <a:headEnd/>
          <a:tailEnd/>
        </a:ln>
      </xdr:spPr>
    </xdr:sp>
    <xdr:clientData/>
  </xdr:oneCellAnchor>
  <xdr:oneCellAnchor>
    <xdr:from>
      <xdr:col>4</xdr:col>
      <xdr:colOff>0</xdr:colOff>
      <xdr:row>199</xdr:row>
      <xdr:rowOff>0</xdr:rowOff>
    </xdr:from>
    <xdr:ext cx="104775" cy="171451"/>
    <xdr:sp macro="" textlink="">
      <xdr:nvSpPr>
        <xdr:cNvPr id="68" name="Text Box 2">
          <a:extLst>
            <a:ext uri="{FF2B5EF4-FFF2-40B4-BE49-F238E27FC236}">
              <a16:creationId xmlns:a16="http://schemas.microsoft.com/office/drawing/2014/main" id="{CAD9B88D-51DD-4EFD-9ED0-54C4A2C4257C}"/>
            </a:ext>
          </a:extLst>
        </xdr:cNvPr>
        <xdr:cNvSpPr txBox="1">
          <a:spLocks noChangeArrowheads="1"/>
        </xdr:cNvSpPr>
      </xdr:nvSpPr>
      <xdr:spPr bwMode="auto">
        <a:xfrm>
          <a:off x="3352800" y="23865840"/>
          <a:ext cx="104775" cy="171451"/>
        </a:xfrm>
        <a:prstGeom prst="rect">
          <a:avLst/>
        </a:prstGeom>
        <a:noFill/>
        <a:ln w="9525">
          <a:noFill/>
          <a:miter lim="800000"/>
          <a:headEnd/>
          <a:tailEnd/>
        </a:ln>
      </xdr:spPr>
    </xdr:sp>
    <xdr:clientData/>
  </xdr:oneCellAnchor>
  <xdr:oneCellAnchor>
    <xdr:from>
      <xdr:col>4</xdr:col>
      <xdr:colOff>0</xdr:colOff>
      <xdr:row>199</xdr:row>
      <xdr:rowOff>0</xdr:rowOff>
    </xdr:from>
    <xdr:ext cx="104775" cy="171451"/>
    <xdr:sp macro="" textlink="">
      <xdr:nvSpPr>
        <xdr:cNvPr id="69" name="Text Box 3">
          <a:extLst>
            <a:ext uri="{FF2B5EF4-FFF2-40B4-BE49-F238E27FC236}">
              <a16:creationId xmlns:a16="http://schemas.microsoft.com/office/drawing/2014/main" id="{102E18B1-70F5-4864-ABB4-CC0534DBE5B4}"/>
            </a:ext>
          </a:extLst>
        </xdr:cNvPr>
        <xdr:cNvSpPr txBox="1">
          <a:spLocks noChangeArrowheads="1"/>
        </xdr:cNvSpPr>
      </xdr:nvSpPr>
      <xdr:spPr bwMode="auto">
        <a:xfrm>
          <a:off x="3352800" y="23865840"/>
          <a:ext cx="104775" cy="171451"/>
        </a:xfrm>
        <a:prstGeom prst="rect">
          <a:avLst/>
        </a:prstGeom>
        <a:noFill/>
        <a:ln w="9525">
          <a:noFill/>
          <a:miter lim="800000"/>
          <a:headEnd/>
          <a:tailEnd/>
        </a:ln>
      </xdr:spPr>
    </xdr:sp>
    <xdr:clientData/>
  </xdr:oneCellAnchor>
  <xdr:oneCellAnchor>
    <xdr:from>
      <xdr:col>4</xdr:col>
      <xdr:colOff>0</xdr:colOff>
      <xdr:row>176</xdr:row>
      <xdr:rowOff>0</xdr:rowOff>
    </xdr:from>
    <xdr:ext cx="110490" cy="202937"/>
    <xdr:sp macro="" textlink="">
      <xdr:nvSpPr>
        <xdr:cNvPr id="70" name="Text Box 2">
          <a:extLst>
            <a:ext uri="{FF2B5EF4-FFF2-40B4-BE49-F238E27FC236}">
              <a16:creationId xmlns:a16="http://schemas.microsoft.com/office/drawing/2014/main" id="{20FDAAEC-E1C5-41D3-B3DD-1CDA26F04882}"/>
            </a:ext>
          </a:extLst>
        </xdr:cNvPr>
        <xdr:cNvSpPr txBox="1">
          <a:spLocks noChangeArrowheads="1"/>
        </xdr:cNvSpPr>
      </xdr:nvSpPr>
      <xdr:spPr bwMode="auto">
        <a:xfrm>
          <a:off x="3352800" y="22631400"/>
          <a:ext cx="110490" cy="202937"/>
        </a:xfrm>
        <a:prstGeom prst="rect">
          <a:avLst/>
        </a:prstGeom>
        <a:noFill/>
        <a:ln w="9525">
          <a:noFill/>
          <a:miter lim="800000"/>
          <a:headEnd/>
          <a:tailEnd/>
        </a:ln>
      </xdr:spPr>
    </xdr:sp>
    <xdr:clientData/>
  </xdr:oneCellAnchor>
  <xdr:oneCellAnchor>
    <xdr:from>
      <xdr:col>4</xdr:col>
      <xdr:colOff>0</xdr:colOff>
      <xdr:row>176</xdr:row>
      <xdr:rowOff>0</xdr:rowOff>
    </xdr:from>
    <xdr:ext cx="110490" cy="202937"/>
    <xdr:sp macro="" textlink="">
      <xdr:nvSpPr>
        <xdr:cNvPr id="71" name="Text Box 3">
          <a:extLst>
            <a:ext uri="{FF2B5EF4-FFF2-40B4-BE49-F238E27FC236}">
              <a16:creationId xmlns:a16="http://schemas.microsoft.com/office/drawing/2014/main" id="{42B4FC28-C3CE-4C03-B5B1-8327A13BCF71}"/>
            </a:ext>
          </a:extLst>
        </xdr:cNvPr>
        <xdr:cNvSpPr txBox="1">
          <a:spLocks noChangeArrowheads="1"/>
        </xdr:cNvSpPr>
      </xdr:nvSpPr>
      <xdr:spPr bwMode="auto">
        <a:xfrm>
          <a:off x="3352800" y="22631400"/>
          <a:ext cx="110490" cy="202937"/>
        </a:xfrm>
        <a:prstGeom prst="rect">
          <a:avLst/>
        </a:prstGeom>
        <a:noFill/>
        <a:ln w="9525">
          <a:noFill/>
          <a:miter lim="800000"/>
          <a:headEnd/>
          <a:tailEnd/>
        </a:ln>
      </xdr:spPr>
    </xdr:sp>
    <xdr:clientData/>
  </xdr:oneCellAnchor>
  <xdr:oneCellAnchor>
    <xdr:from>
      <xdr:col>4</xdr:col>
      <xdr:colOff>0</xdr:colOff>
      <xdr:row>176</xdr:row>
      <xdr:rowOff>0</xdr:rowOff>
    </xdr:from>
    <xdr:ext cx="104775" cy="171451"/>
    <xdr:sp macro="" textlink="">
      <xdr:nvSpPr>
        <xdr:cNvPr id="72" name="Text Box 2">
          <a:extLst>
            <a:ext uri="{FF2B5EF4-FFF2-40B4-BE49-F238E27FC236}">
              <a16:creationId xmlns:a16="http://schemas.microsoft.com/office/drawing/2014/main" id="{8C32DF40-DF4C-4C74-8E38-F67E020DB95F}"/>
            </a:ext>
          </a:extLst>
        </xdr:cNvPr>
        <xdr:cNvSpPr txBox="1">
          <a:spLocks noChangeArrowheads="1"/>
        </xdr:cNvSpPr>
      </xdr:nvSpPr>
      <xdr:spPr bwMode="auto">
        <a:xfrm>
          <a:off x="3352800" y="22631400"/>
          <a:ext cx="104775" cy="171451"/>
        </a:xfrm>
        <a:prstGeom prst="rect">
          <a:avLst/>
        </a:prstGeom>
        <a:noFill/>
        <a:ln w="9525">
          <a:noFill/>
          <a:miter lim="800000"/>
          <a:headEnd/>
          <a:tailEnd/>
        </a:ln>
      </xdr:spPr>
    </xdr:sp>
    <xdr:clientData/>
  </xdr:oneCellAnchor>
  <xdr:oneCellAnchor>
    <xdr:from>
      <xdr:col>4</xdr:col>
      <xdr:colOff>0</xdr:colOff>
      <xdr:row>176</xdr:row>
      <xdr:rowOff>0</xdr:rowOff>
    </xdr:from>
    <xdr:ext cx="104775" cy="171451"/>
    <xdr:sp macro="" textlink="">
      <xdr:nvSpPr>
        <xdr:cNvPr id="73" name="Text Box 3">
          <a:extLst>
            <a:ext uri="{FF2B5EF4-FFF2-40B4-BE49-F238E27FC236}">
              <a16:creationId xmlns:a16="http://schemas.microsoft.com/office/drawing/2014/main" id="{79414DE7-778B-4841-9102-C975680B8021}"/>
            </a:ext>
          </a:extLst>
        </xdr:cNvPr>
        <xdr:cNvSpPr txBox="1">
          <a:spLocks noChangeArrowheads="1"/>
        </xdr:cNvSpPr>
      </xdr:nvSpPr>
      <xdr:spPr bwMode="auto">
        <a:xfrm>
          <a:off x="3352800" y="22631400"/>
          <a:ext cx="104775" cy="171451"/>
        </a:xfrm>
        <a:prstGeom prst="rect">
          <a:avLst/>
        </a:prstGeom>
        <a:noFill/>
        <a:ln w="9525">
          <a:noFill/>
          <a:miter lim="800000"/>
          <a:headEnd/>
          <a:tailEnd/>
        </a:ln>
      </xdr:spPr>
    </xdr:sp>
    <xdr:clientData/>
  </xdr:oneCellAnchor>
  <xdr:oneCellAnchor>
    <xdr:from>
      <xdr:col>4</xdr:col>
      <xdr:colOff>0</xdr:colOff>
      <xdr:row>174</xdr:row>
      <xdr:rowOff>0</xdr:rowOff>
    </xdr:from>
    <xdr:ext cx="110490" cy="202937"/>
    <xdr:sp macro="" textlink="">
      <xdr:nvSpPr>
        <xdr:cNvPr id="74" name="Text Box 2">
          <a:extLst>
            <a:ext uri="{FF2B5EF4-FFF2-40B4-BE49-F238E27FC236}">
              <a16:creationId xmlns:a16="http://schemas.microsoft.com/office/drawing/2014/main" id="{C2A9C020-C157-462C-A82A-0013DA42EC0C}"/>
            </a:ext>
          </a:extLst>
        </xdr:cNvPr>
        <xdr:cNvSpPr txBox="1">
          <a:spLocks noChangeArrowheads="1"/>
        </xdr:cNvSpPr>
      </xdr:nvSpPr>
      <xdr:spPr bwMode="auto">
        <a:xfrm>
          <a:off x="3352800" y="21396960"/>
          <a:ext cx="110490" cy="202937"/>
        </a:xfrm>
        <a:prstGeom prst="rect">
          <a:avLst/>
        </a:prstGeom>
        <a:noFill/>
        <a:ln w="9525">
          <a:noFill/>
          <a:miter lim="800000"/>
          <a:headEnd/>
          <a:tailEnd/>
        </a:ln>
      </xdr:spPr>
    </xdr:sp>
    <xdr:clientData/>
  </xdr:oneCellAnchor>
  <xdr:oneCellAnchor>
    <xdr:from>
      <xdr:col>4</xdr:col>
      <xdr:colOff>0</xdr:colOff>
      <xdr:row>174</xdr:row>
      <xdr:rowOff>0</xdr:rowOff>
    </xdr:from>
    <xdr:ext cx="110490" cy="202937"/>
    <xdr:sp macro="" textlink="">
      <xdr:nvSpPr>
        <xdr:cNvPr id="75" name="Text Box 3">
          <a:extLst>
            <a:ext uri="{FF2B5EF4-FFF2-40B4-BE49-F238E27FC236}">
              <a16:creationId xmlns:a16="http://schemas.microsoft.com/office/drawing/2014/main" id="{2BB687EC-CD48-4078-AB6A-1FFE57B0C02C}"/>
            </a:ext>
          </a:extLst>
        </xdr:cNvPr>
        <xdr:cNvSpPr txBox="1">
          <a:spLocks noChangeArrowheads="1"/>
        </xdr:cNvSpPr>
      </xdr:nvSpPr>
      <xdr:spPr bwMode="auto">
        <a:xfrm>
          <a:off x="3352800" y="21396960"/>
          <a:ext cx="110490" cy="202937"/>
        </a:xfrm>
        <a:prstGeom prst="rect">
          <a:avLst/>
        </a:prstGeom>
        <a:noFill/>
        <a:ln w="9525">
          <a:noFill/>
          <a:miter lim="800000"/>
          <a:headEnd/>
          <a:tailEnd/>
        </a:ln>
      </xdr:spPr>
    </xdr:sp>
    <xdr:clientData/>
  </xdr:oneCellAnchor>
  <xdr:oneCellAnchor>
    <xdr:from>
      <xdr:col>4</xdr:col>
      <xdr:colOff>0</xdr:colOff>
      <xdr:row>174</xdr:row>
      <xdr:rowOff>0</xdr:rowOff>
    </xdr:from>
    <xdr:ext cx="104775" cy="171451"/>
    <xdr:sp macro="" textlink="">
      <xdr:nvSpPr>
        <xdr:cNvPr id="76" name="Text Box 2">
          <a:extLst>
            <a:ext uri="{FF2B5EF4-FFF2-40B4-BE49-F238E27FC236}">
              <a16:creationId xmlns:a16="http://schemas.microsoft.com/office/drawing/2014/main" id="{667B435E-812D-4912-864B-706EB9CAF1BA}"/>
            </a:ext>
          </a:extLst>
        </xdr:cNvPr>
        <xdr:cNvSpPr txBox="1">
          <a:spLocks noChangeArrowheads="1"/>
        </xdr:cNvSpPr>
      </xdr:nvSpPr>
      <xdr:spPr bwMode="auto">
        <a:xfrm>
          <a:off x="3352800" y="21396960"/>
          <a:ext cx="104775" cy="171451"/>
        </a:xfrm>
        <a:prstGeom prst="rect">
          <a:avLst/>
        </a:prstGeom>
        <a:noFill/>
        <a:ln w="9525">
          <a:noFill/>
          <a:miter lim="800000"/>
          <a:headEnd/>
          <a:tailEnd/>
        </a:ln>
      </xdr:spPr>
    </xdr:sp>
    <xdr:clientData/>
  </xdr:oneCellAnchor>
  <xdr:oneCellAnchor>
    <xdr:from>
      <xdr:col>4</xdr:col>
      <xdr:colOff>0</xdr:colOff>
      <xdr:row>174</xdr:row>
      <xdr:rowOff>0</xdr:rowOff>
    </xdr:from>
    <xdr:ext cx="104775" cy="171451"/>
    <xdr:sp macro="" textlink="">
      <xdr:nvSpPr>
        <xdr:cNvPr id="77" name="Text Box 3">
          <a:extLst>
            <a:ext uri="{FF2B5EF4-FFF2-40B4-BE49-F238E27FC236}">
              <a16:creationId xmlns:a16="http://schemas.microsoft.com/office/drawing/2014/main" id="{2E92BD26-3BDF-4E25-92A7-6E934B61DB67}"/>
            </a:ext>
          </a:extLst>
        </xdr:cNvPr>
        <xdr:cNvSpPr txBox="1">
          <a:spLocks noChangeArrowheads="1"/>
        </xdr:cNvSpPr>
      </xdr:nvSpPr>
      <xdr:spPr bwMode="auto">
        <a:xfrm>
          <a:off x="3352800" y="21396960"/>
          <a:ext cx="104775" cy="171451"/>
        </a:xfrm>
        <a:prstGeom prst="rect">
          <a:avLst/>
        </a:prstGeom>
        <a:noFill/>
        <a:ln w="9525">
          <a:noFill/>
          <a:miter lim="800000"/>
          <a:headEnd/>
          <a:tailEnd/>
        </a:ln>
      </xdr:spPr>
    </xdr:sp>
    <xdr:clientData/>
  </xdr:oneCellAnchor>
  <xdr:oneCellAnchor>
    <xdr:from>
      <xdr:col>4</xdr:col>
      <xdr:colOff>0</xdr:colOff>
      <xdr:row>167</xdr:row>
      <xdr:rowOff>0</xdr:rowOff>
    </xdr:from>
    <xdr:ext cx="110490" cy="202937"/>
    <xdr:sp macro="" textlink="">
      <xdr:nvSpPr>
        <xdr:cNvPr id="78" name="Text Box 2">
          <a:extLst>
            <a:ext uri="{FF2B5EF4-FFF2-40B4-BE49-F238E27FC236}">
              <a16:creationId xmlns:a16="http://schemas.microsoft.com/office/drawing/2014/main" id="{57E1085C-2463-4DDD-BC2C-C18EB63A6251}"/>
            </a:ext>
          </a:extLst>
        </xdr:cNvPr>
        <xdr:cNvSpPr txBox="1">
          <a:spLocks noChangeArrowheads="1"/>
        </xdr:cNvSpPr>
      </xdr:nvSpPr>
      <xdr:spPr bwMode="auto">
        <a:xfrm>
          <a:off x="3352800" y="20162520"/>
          <a:ext cx="110490" cy="202937"/>
        </a:xfrm>
        <a:prstGeom prst="rect">
          <a:avLst/>
        </a:prstGeom>
        <a:noFill/>
        <a:ln w="9525">
          <a:noFill/>
          <a:miter lim="800000"/>
          <a:headEnd/>
          <a:tailEnd/>
        </a:ln>
      </xdr:spPr>
    </xdr:sp>
    <xdr:clientData/>
  </xdr:oneCellAnchor>
  <xdr:oneCellAnchor>
    <xdr:from>
      <xdr:col>4</xdr:col>
      <xdr:colOff>0</xdr:colOff>
      <xdr:row>167</xdr:row>
      <xdr:rowOff>0</xdr:rowOff>
    </xdr:from>
    <xdr:ext cx="110490" cy="202937"/>
    <xdr:sp macro="" textlink="">
      <xdr:nvSpPr>
        <xdr:cNvPr id="79" name="Text Box 3">
          <a:extLst>
            <a:ext uri="{FF2B5EF4-FFF2-40B4-BE49-F238E27FC236}">
              <a16:creationId xmlns:a16="http://schemas.microsoft.com/office/drawing/2014/main" id="{9F065227-9E47-4ACB-84B1-5BB9677E11EC}"/>
            </a:ext>
          </a:extLst>
        </xdr:cNvPr>
        <xdr:cNvSpPr txBox="1">
          <a:spLocks noChangeArrowheads="1"/>
        </xdr:cNvSpPr>
      </xdr:nvSpPr>
      <xdr:spPr bwMode="auto">
        <a:xfrm>
          <a:off x="3352800" y="20162520"/>
          <a:ext cx="110490" cy="202937"/>
        </a:xfrm>
        <a:prstGeom prst="rect">
          <a:avLst/>
        </a:prstGeom>
        <a:noFill/>
        <a:ln w="9525">
          <a:noFill/>
          <a:miter lim="800000"/>
          <a:headEnd/>
          <a:tailEnd/>
        </a:ln>
      </xdr:spPr>
    </xdr:sp>
    <xdr:clientData/>
  </xdr:oneCellAnchor>
  <xdr:oneCellAnchor>
    <xdr:from>
      <xdr:col>4</xdr:col>
      <xdr:colOff>0</xdr:colOff>
      <xdr:row>167</xdr:row>
      <xdr:rowOff>0</xdr:rowOff>
    </xdr:from>
    <xdr:ext cx="104775" cy="171451"/>
    <xdr:sp macro="" textlink="">
      <xdr:nvSpPr>
        <xdr:cNvPr id="80" name="Text Box 2">
          <a:extLst>
            <a:ext uri="{FF2B5EF4-FFF2-40B4-BE49-F238E27FC236}">
              <a16:creationId xmlns:a16="http://schemas.microsoft.com/office/drawing/2014/main" id="{EB6BDA93-6092-4056-AA36-AC994B14985B}"/>
            </a:ext>
          </a:extLst>
        </xdr:cNvPr>
        <xdr:cNvSpPr txBox="1">
          <a:spLocks noChangeArrowheads="1"/>
        </xdr:cNvSpPr>
      </xdr:nvSpPr>
      <xdr:spPr bwMode="auto">
        <a:xfrm>
          <a:off x="3352800" y="20162520"/>
          <a:ext cx="104775" cy="171451"/>
        </a:xfrm>
        <a:prstGeom prst="rect">
          <a:avLst/>
        </a:prstGeom>
        <a:noFill/>
        <a:ln w="9525">
          <a:noFill/>
          <a:miter lim="800000"/>
          <a:headEnd/>
          <a:tailEnd/>
        </a:ln>
      </xdr:spPr>
    </xdr:sp>
    <xdr:clientData/>
  </xdr:oneCellAnchor>
  <xdr:oneCellAnchor>
    <xdr:from>
      <xdr:col>4</xdr:col>
      <xdr:colOff>0</xdr:colOff>
      <xdr:row>167</xdr:row>
      <xdr:rowOff>0</xdr:rowOff>
    </xdr:from>
    <xdr:ext cx="104775" cy="171451"/>
    <xdr:sp macro="" textlink="">
      <xdr:nvSpPr>
        <xdr:cNvPr id="81" name="Text Box 3">
          <a:extLst>
            <a:ext uri="{FF2B5EF4-FFF2-40B4-BE49-F238E27FC236}">
              <a16:creationId xmlns:a16="http://schemas.microsoft.com/office/drawing/2014/main" id="{9D024D1C-BE15-4E17-9898-A18BFF7D2167}"/>
            </a:ext>
          </a:extLst>
        </xdr:cNvPr>
        <xdr:cNvSpPr txBox="1">
          <a:spLocks noChangeArrowheads="1"/>
        </xdr:cNvSpPr>
      </xdr:nvSpPr>
      <xdr:spPr bwMode="auto">
        <a:xfrm>
          <a:off x="3352800" y="20162520"/>
          <a:ext cx="104775" cy="171451"/>
        </a:xfrm>
        <a:prstGeom prst="rect">
          <a:avLst/>
        </a:prstGeom>
        <a:noFill/>
        <a:ln w="9525">
          <a:noFill/>
          <a:miter lim="800000"/>
          <a:headEnd/>
          <a:tailEnd/>
        </a:ln>
      </xdr:spPr>
    </xdr:sp>
    <xdr:clientData/>
  </xdr:oneCellAnchor>
  <xdr:oneCellAnchor>
    <xdr:from>
      <xdr:col>4</xdr:col>
      <xdr:colOff>0</xdr:colOff>
      <xdr:row>162</xdr:row>
      <xdr:rowOff>0</xdr:rowOff>
    </xdr:from>
    <xdr:ext cx="110490" cy="202937"/>
    <xdr:sp macro="" textlink="">
      <xdr:nvSpPr>
        <xdr:cNvPr id="82" name="Text Box 2">
          <a:extLst>
            <a:ext uri="{FF2B5EF4-FFF2-40B4-BE49-F238E27FC236}">
              <a16:creationId xmlns:a16="http://schemas.microsoft.com/office/drawing/2014/main" id="{B5128A86-28EE-4AE2-A390-6DB576C5C50A}"/>
            </a:ext>
          </a:extLst>
        </xdr:cNvPr>
        <xdr:cNvSpPr txBox="1">
          <a:spLocks noChangeArrowheads="1"/>
        </xdr:cNvSpPr>
      </xdr:nvSpPr>
      <xdr:spPr bwMode="auto">
        <a:xfrm>
          <a:off x="3352800" y="18928080"/>
          <a:ext cx="110490" cy="202937"/>
        </a:xfrm>
        <a:prstGeom prst="rect">
          <a:avLst/>
        </a:prstGeom>
        <a:noFill/>
        <a:ln w="9525">
          <a:noFill/>
          <a:miter lim="800000"/>
          <a:headEnd/>
          <a:tailEnd/>
        </a:ln>
      </xdr:spPr>
    </xdr:sp>
    <xdr:clientData/>
  </xdr:oneCellAnchor>
  <xdr:oneCellAnchor>
    <xdr:from>
      <xdr:col>4</xdr:col>
      <xdr:colOff>0</xdr:colOff>
      <xdr:row>162</xdr:row>
      <xdr:rowOff>0</xdr:rowOff>
    </xdr:from>
    <xdr:ext cx="110490" cy="202937"/>
    <xdr:sp macro="" textlink="">
      <xdr:nvSpPr>
        <xdr:cNvPr id="83" name="Text Box 3">
          <a:extLst>
            <a:ext uri="{FF2B5EF4-FFF2-40B4-BE49-F238E27FC236}">
              <a16:creationId xmlns:a16="http://schemas.microsoft.com/office/drawing/2014/main" id="{E97D071B-6FD1-4E53-9A05-FAE5545A2BB9}"/>
            </a:ext>
          </a:extLst>
        </xdr:cNvPr>
        <xdr:cNvSpPr txBox="1">
          <a:spLocks noChangeArrowheads="1"/>
        </xdr:cNvSpPr>
      </xdr:nvSpPr>
      <xdr:spPr bwMode="auto">
        <a:xfrm>
          <a:off x="3352800" y="18928080"/>
          <a:ext cx="110490" cy="202937"/>
        </a:xfrm>
        <a:prstGeom prst="rect">
          <a:avLst/>
        </a:prstGeom>
        <a:noFill/>
        <a:ln w="9525">
          <a:noFill/>
          <a:miter lim="800000"/>
          <a:headEnd/>
          <a:tailEnd/>
        </a:ln>
      </xdr:spPr>
    </xdr:sp>
    <xdr:clientData/>
  </xdr:oneCellAnchor>
  <xdr:oneCellAnchor>
    <xdr:from>
      <xdr:col>4</xdr:col>
      <xdr:colOff>0</xdr:colOff>
      <xdr:row>162</xdr:row>
      <xdr:rowOff>0</xdr:rowOff>
    </xdr:from>
    <xdr:ext cx="104775" cy="171451"/>
    <xdr:sp macro="" textlink="">
      <xdr:nvSpPr>
        <xdr:cNvPr id="84" name="Text Box 2">
          <a:extLst>
            <a:ext uri="{FF2B5EF4-FFF2-40B4-BE49-F238E27FC236}">
              <a16:creationId xmlns:a16="http://schemas.microsoft.com/office/drawing/2014/main" id="{559E26DB-267D-4A3E-AB94-79192BA7F8BB}"/>
            </a:ext>
          </a:extLst>
        </xdr:cNvPr>
        <xdr:cNvSpPr txBox="1">
          <a:spLocks noChangeArrowheads="1"/>
        </xdr:cNvSpPr>
      </xdr:nvSpPr>
      <xdr:spPr bwMode="auto">
        <a:xfrm>
          <a:off x="3352800" y="18928080"/>
          <a:ext cx="104775" cy="171451"/>
        </a:xfrm>
        <a:prstGeom prst="rect">
          <a:avLst/>
        </a:prstGeom>
        <a:noFill/>
        <a:ln w="9525">
          <a:noFill/>
          <a:miter lim="800000"/>
          <a:headEnd/>
          <a:tailEnd/>
        </a:ln>
      </xdr:spPr>
    </xdr:sp>
    <xdr:clientData/>
  </xdr:oneCellAnchor>
  <xdr:oneCellAnchor>
    <xdr:from>
      <xdr:col>4</xdr:col>
      <xdr:colOff>0</xdr:colOff>
      <xdr:row>162</xdr:row>
      <xdr:rowOff>0</xdr:rowOff>
    </xdr:from>
    <xdr:ext cx="104775" cy="171451"/>
    <xdr:sp macro="" textlink="">
      <xdr:nvSpPr>
        <xdr:cNvPr id="85" name="Text Box 3">
          <a:extLst>
            <a:ext uri="{FF2B5EF4-FFF2-40B4-BE49-F238E27FC236}">
              <a16:creationId xmlns:a16="http://schemas.microsoft.com/office/drawing/2014/main" id="{F81E23A3-7E4A-48E2-B715-8BFE0B5A4CEE}"/>
            </a:ext>
          </a:extLst>
        </xdr:cNvPr>
        <xdr:cNvSpPr txBox="1">
          <a:spLocks noChangeArrowheads="1"/>
        </xdr:cNvSpPr>
      </xdr:nvSpPr>
      <xdr:spPr bwMode="auto">
        <a:xfrm>
          <a:off x="3352800" y="18928080"/>
          <a:ext cx="104775" cy="171451"/>
        </a:xfrm>
        <a:prstGeom prst="rect">
          <a:avLst/>
        </a:prstGeom>
        <a:noFill/>
        <a:ln w="9525">
          <a:noFill/>
          <a:miter lim="800000"/>
          <a:headEnd/>
          <a:tailEnd/>
        </a:ln>
      </xdr:spPr>
    </xdr:sp>
    <xdr:clientData/>
  </xdr:oneCellAnchor>
  <xdr:oneCellAnchor>
    <xdr:from>
      <xdr:col>4</xdr:col>
      <xdr:colOff>0</xdr:colOff>
      <xdr:row>333</xdr:row>
      <xdr:rowOff>0</xdr:rowOff>
    </xdr:from>
    <xdr:ext cx="110490" cy="202937"/>
    <xdr:sp macro="" textlink="">
      <xdr:nvSpPr>
        <xdr:cNvPr id="86" name="Text Box 2">
          <a:extLst>
            <a:ext uri="{FF2B5EF4-FFF2-40B4-BE49-F238E27FC236}">
              <a16:creationId xmlns:a16="http://schemas.microsoft.com/office/drawing/2014/main" id="{BEB01F7F-6615-49C2-A2D0-BDFA2EF3736C}"/>
            </a:ext>
          </a:extLst>
        </xdr:cNvPr>
        <xdr:cNvSpPr txBox="1">
          <a:spLocks noChangeArrowheads="1"/>
        </xdr:cNvSpPr>
      </xdr:nvSpPr>
      <xdr:spPr bwMode="auto">
        <a:xfrm>
          <a:off x="3352800" y="36621720"/>
          <a:ext cx="110490" cy="202937"/>
        </a:xfrm>
        <a:prstGeom prst="rect">
          <a:avLst/>
        </a:prstGeom>
        <a:noFill/>
        <a:ln w="9525">
          <a:noFill/>
          <a:miter lim="800000"/>
          <a:headEnd/>
          <a:tailEnd/>
        </a:ln>
      </xdr:spPr>
    </xdr:sp>
    <xdr:clientData/>
  </xdr:oneCellAnchor>
  <xdr:oneCellAnchor>
    <xdr:from>
      <xdr:col>4</xdr:col>
      <xdr:colOff>0</xdr:colOff>
      <xdr:row>333</xdr:row>
      <xdr:rowOff>0</xdr:rowOff>
    </xdr:from>
    <xdr:ext cx="110490" cy="202937"/>
    <xdr:sp macro="" textlink="">
      <xdr:nvSpPr>
        <xdr:cNvPr id="87" name="Text Box 3">
          <a:extLst>
            <a:ext uri="{FF2B5EF4-FFF2-40B4-BE49-F238E27FC236}">
              <a16:creationId xmlns:a16="http://schemas.microsoft.com/office/drawing/2014/main" id="{FB9318FF-1D7E-4A0A-83DA-5CBD3247B16D}"/>
            </a:ext>
          </a:extLst>
        </xdr:cNvPr>
        <xdr:cNvSpPr txBox="1">
          <a:spLocks noChangeArrowheads="1"/>
        </xdr:cNvSpPr>
      </xdr:nvSpPr>
      <xdr:spPr bwMode="auto">
        <a:xfrm>
          <a:off x="3352800" y="36621720"/>
          <a:ext cx="110490" cy="202937"/>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88" name="Text Box 2">
          <a:extLst>
            <a:ext uri="{FF2B5EF4-FFF2-40B4-BE49-F238E27FC236}">
              <a16:creationId xmlns:a16="http://schemas.microsoft.com/office/drawing/2014/main" id="{7E5595AF-E02D-44DA-99EC-082473DA7A82}"/>
            </a:ext>
          </a:extLst>
        </xdr:cNvPr>
        <xdr:cNvSpPr txBox="1">
          <a:spLocks noChangeArrowheads="1"/>
        </xdr:cNvSpPr>
      </xdr:nvSpPr>
      <xdr:spPr bwMode="auto">
        <a:xfrm>
          <a:off x="3352800" y="36621720"/>
          <a:ext cx="104775" cy="171451"/>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89" name="Text Box 3">
          <a:extLst>
            <a:ext uri="{FF2B5EF4-FFF2-40B4-BE49-F238E27FC236}">
              <a16:creationId xmlns:a16="http://schemas.microsoft.com/office/drawing/2014/main" id="{92BBA190-03F8-4DCB-B05E-1B7CA04C8015}"/>
            </a:ext>
          </a:extLst>
        </xdr:cNvPr>
        <xdr:cNvSpPr txBox="1">
          <a:spLocks noChangeArrowheads="1"/>
        </xdr:cNvSpPr>
      </xdr:nvSpPr>
      <xdr:spPr bwMode="auto">
        <a:xfrm>
          <a:off x="3352800" y="36621720"/>
          <a:ext cx="104775" cy="171451"/>
        </a:xfrm>
        <a:prstGeom prst="rect">
          <a:avLst/>
        </a:prstGeom>
        <a:noFill/>
        <a:ln w="9525">
          <a:noFill/>
          <a:miter lim="800000"/>
          <a:headEnd/>
          <a:tailEnd/>
        </a:ln>
      </xdr:spPr>
    </xdr:sp>
    <xdr:clientData/>
  </xdr:oneCellAnchor>
  <xdr:oneCellAnchor>
    <xdr:from>
      <xdr:col>4</xdr:col>
      <xdr:colOff>0</xdr:colOff>
      <xdr:row>337</xdr:row>
      <xdr:rowOff>0</xdr:rowOff>
    </xdr:from>
    <xdr:ext cx="110490" cy="202937"/>
    <xdr:sp macro="" textlink="">
      <xdr:nvSpPr>
        <xdr:cNvPr id="90" name="Text Box 2">
          <a:extLst>
            <a:ext uri="{FF2B5EF4-FFF2-40B4-BE49-F238E27FC236}">
              <a16:creationId xmlns:a16="http://schemas.microsoft.com/office/drawing/2014/main" id="{657D1442-E137-4BE8-91A6-B2AAE5E9B01A}"/>
            </a:ext>
          </a:extLst>
        </xdr:cNvPr>
        <xdr:cNvSpPr txBox="1">
          <a:spLocks noChangeArrowheads="1"/>
        </xdr:cNvSpPr>
      </xdr:nvSpPr>
      <xdr:spPr bwMode="auto">
        <a:xfrm>
          <a:off x="3352800" y="40119300"/>
          <a:ext cx="110490" cy="202937"/>
        </a:xfrm>
        <a:prstGeom prst="rect">
          <a:avLst/>
        </a:prstGeom>
        <a:noFill/>
        <a:ln w="9525">
          <a:noFill/>
          <a:miter lim="800000"/>
          <a:headEnd/>
          <a:tailEnd/>
        </a:ln>
      </xdr:spPr>
    </xdr:sp>
    <xdr:clientData/>
  </xdr:oneCellAnchor>
  <xdr:oneCellAnchor>
    <xdr:from>
      <xdr:col>4</xdr:col>
      <xdr:colOff>0</xdr:colOff>
      <xdr:row>337</xdr:row>
      <xdr:rowOff>0</xdr:rowOff>
    </xdr:from>
    <xdr:ext cx="110490" cy="202937"/>
    <xdr:sp macro="" textlink="">
      <xdr:nvSpPr>
        <xdr:cNvPr id="91" name="Text Box 3">
          <a:extLst>
            <a:ext uri="{FF2B5EF4-FFF2-40B4-BE49-F238E27FC236}">
              <a16:creationId xmlns:a16="http://schemas.microsoft.com/office/drawing/2014/main" id="{975E9788-01CE-47E9-8C40-A8DDD30F95A5}"/>
            </a:ext>
          </a:extLst>
        </xdr:cNvPr>
        <xdr:cNvSpPr txBox="1">
          <a:spLocks noChangeArrowheads="1"/>
        </xdr:cNvSpPr>
      </xdr:nvSpPr>
      <xdr:spPr bwMode="auto">
        <a:xfrm>
          <a:off x="3352800" y="40119300"/>
          <a:ext cx="110490" cy="202937"/>
        </a:xfrm>
        <a:prstGeom prst="rect">
          <a:avLst/>
        </a:prstGeom>
        <a:noFill/>
        <a:ln w="9525">
          <a:noFill/>
          <a:miter lim="800000"/>
          <a:headEnd/>
          <a:tailEnd/>
        </a:ln>
      </xdr:spPr>
    </xdr:sp>
    <xdr:clientData/>
  </xdr:oneCellAnchor>
  <xdr:oneCellAnchor>
    <xdr:from>
      <xdr:col>4</xdr:col>
      <xdr:colOff>0</xdr:colOff>
      <xdr:row>337</xdr:row>
      <xdr:rowOff>0</xdr:rowOff>
    </xdr:from>
    <xdr:ext cx="104775" cy="171451"/>
    <xdr:sp macro="" textlink="">
      <xdr:nvSpPr>
        <xdr:cNvPr id="92" name="Text Box 2">
          <a:extLst>
            <a:ext uri="{FF2B5EF4-FFF2-40B4-BE49-F238E27FC236}">
              <a16:creationId xmlns:a16="http://schemas.microsoft.com/office/drawing/2014/main" id="{C21160D6-F1C3-4B15-BFB5-65F326DB4308}"/>
            </a:ext>
          </a:extLst>
        </xdr:cNvPr>
        <xdr:cNvSpPr txBox="1">
          <a:spLocks noChangeArrowheads="1"/>
        </xdr:cNvSpPr>
      </xdr:nvSpPr>
      <xdr:spPr bwMode="auto">
        <a:xfrm>
          <a:off x="3352800" y="40119300"/>
          <a:ext cx="104775" cy="171451"/>
        </a:xfrm>
        <a:prstGeom prst="rect">
          <a:avLst/>
        </a:prstGeom>
        <a:noFill/>
        <a:ln w="9525">
          <a:noFill/>
          <a:miter lim="800000"/>
          <a:headEnd/>
          <a:tailEnd/>
        </a:ln>
      </xdr:spPr>
    </xdr:sp>
    <xdr:clientData/>
  </xdr:oneCellAnchor>
  <xdr:oneCellAnchor>
    <xdr:from>
      <xdr:col>4</xdr:col>
      <xdr:colOff>0</xdr:colOff>
      <xdr:row>337</xdr:row>
      <xdr:rowOff>0</xdr:rowOff>
    </xdr:from>
    <xdr:ext cx="104775" cy="171451"/>
    <xdr:sp macro="" textlink="">
      <xdr:nvSpPr>
        <xdr:cNvPr id="93" name="Text Box 3">
          <a:extLst>
            <a:ext uri="{FF2B5EF4-FFF2-40B4-BE49-F238E27FC236}">
              <a16:creationId xmlns:a16="http://schemas.microsoft.com/office/drawing/2014/main" id="{88A07055-93D4-4FA6-8617-5CFD347C5820}"/>
            </a:ext>
          </a:extLst>
        </xdr:cNvPr>
        <xdr:cNvSpPr txBox="1">
          <a:spLocks noChangeArrowheads="1"/>
        </xdr:cNvSpPr>
      </xdr:nvSpPr>
      <xdr:spPr bwMode="auto">
        <a:xfrm>
          <a:off x="3352800" y="40119300"/>
          <a:ext cx="104775" cy="171451"/>
        </a:xfrm>
        <a:prstGeom prst="rect">
          <a:avLst/>
        </a:prstGeom>
        <a:noFill/>
        <a:ln w="9525">
          <a:noFill/>
          <a:miter lim="800000"/>
          <a:headEnd/>
          <a:tailEnd/>
        </a:ln>
      </xdr:spPr>
    </xdr:sp>
    <xdr:clientData/>
  </xdr:oneCellAnchor>
  <xdr:oneCellAnchor>
    <xdr:from>
      <xdr:col>4</xdr:col>
      <xdr:colOff>0</xdr:colOff>
      <xdr:row>336</xdr:row>
      <xdr:rowOff>0</xdr:rowOff>
    </xdr:from>
    <xdr:ext cx="110490" cy="202937"/>
    <xdr:sp macro="" textlink="">
      <xdr:nvSpPr>
        <xdr:cNvPr id="94" name="Text Box 2">
          <a:extLst>
            <a:ext uri="{FF2B5EF4-FFF2-40B4-BE49-F238E27FC236}">
              <a16:creationId xmlns:a16="http://schemas.microsoft.com/office/drawing/2014/main" id="{76EA5F6D-F7BA-4ACF-9EC7-80A5C7CF90A3}"/>
            </a:ext>
          </a:extLst>
        </xdr:cNvPr>
        <xdr:cNvSpPr txBox="1">
          <a:spLocks noChangeArrowheads="1"/>
        </xdr:cNvSpPr>
      </xdr:nvSpPr>
      <xdr:spPr bwMode="auto">
        <a:xfrm>
          <a:off x="3352800" y="38884860"/>
          <a:ext cx="110490" cy="202937"/>
        </a:xfrm>
        <a:prstGeom prst="rect">
          <a:avLst/>
        </a:prstGeom>
        <a:noFill/>
        <a:ln w="9525">
          <a:noFill/>
          <a:miter lim="800000"/>
          <a:headEnd/>
          <a:tailEnd/>
        </a:ln>
      </xdr:spPr>
    </xdr:sp>
    <xdr:clientData/>
  </xdr:oneCellAnchor>
  <xdr:oneCellAnchor>
    <xdr:from>
      <xdr:col>4</xdr:col>
      <xdr:colOff>0</xdr:colOff>
      <xdr:row>336</xdr:row>
      <xdr:rowOff>0</xdr:rowOff>
    </xdr:from>
    <xdr:ext cx="110490" cy="202937"/>
    <xdr:sp macro="" textlink="">
      <xdr:nvSpPr>
        <xdr:cNvPr id="95" name="Text Box 3">
          <a:extLst>
            <a:ext uri="{FF2B5EF4-FFF2-40B4-BE49-F238E27FC236}">
              <a16:creationId xmlns:a16="http://schemas.microsoft.com/office/drawing/2014/main" id="{8DCAB7B7-0B00-4537-95AE-DB366CBDFEA0}"/>
            </a:ext>
          </a:extLst>
        </xdr:cNvPr>
        <xdr:cNvSpPr txBox="1">
          <a:spLocks noChangeArrowheads="1"/>
        </xdr:cNvSpPr>
      </xdr:nvSpPr>
      <xdr:spPr bwMode="auto">
        <a:xfrm>
          <a:off x="3352800" y="38884860"/>
          <a:ext cx="110490" cy="202937"/>
        </a:xfrm>
        <a:prstGeom prst="rect">
          <a:avLst/>
        </a:prstGeom>
        <a:noFill/>
        <a:ln w="9525">
          <a:noFill/>
          <a:miter lim="800000"/>
          <a:headEnd/>
          <a:tailEnd/>
        </a:ln>
      </xdr:spPr>
    </xdr:sp>
    <xdr:clientData/>
  </xdr:oneCellAnchor>
  <xdr:oneCellAnchor>
    <xdr:from>
      <xdr:col>4</xdr:col>
      <xdr:colOff>0</xdr:colOff>
      <xdr:row>336</xdr:row>
      <xdr:rowOff>0</xdr:rowOff>
    </xdr:from>
    <xdr:ext cx="104775" cy="171451"/>
    <xdr:sp macro="" textlink="">
      <xdr:nvSpPr>
        <xdr:cNvPr id="96" name="Text Box 2">
          <a:extLst>
            <a:ext uri="{FF2B5EF4-FFF2-40B4-BE49-F238E27FC236}">
              <a16:creationId xmlns:a16="http://schemas.microsoft.com/office/drawing/2014/main" id="{91507DE8-22CD-4FE0-8FA8-7292482D86F0}"/>
            </a:ext>
          </a:extLst>
        </xdr:cNvPr>
        <xdr:cNvSpPr txBox="1">
          <a:spLocks noChangeArrowheads="1"/>
        </xdr:cNvSpPr>
      </xdr:nvSpPr>
      <xdr:spPr bwMode="auto">
        <a:xfrm>
          <a:off x="3352800" y="38884860"/>
          <a:ext cx="104775" cy="171451"/>
        </a:xfrm>
        <a:prstGeom prst="rect">
          <a:avLst/>
        </a:prstGeom>
        <a:noFill/>
        <a:ln w="9525">
          <a:noFill/>
          <a:miter lim="800000"/>
          <a:headEnd/>
          <a:tailEnd/>
        </a:ln>
      </xdr:spPr>
    </xdr:sp>
    <xdr:clientData/>
  </xdr:oneCellAnchor>
  <xdr:oneCellAnchor>
    <xdr:from>
      <xdr:col>4</xdr:col>
      <xdr:colOff>0</xdr:colOff>
      <xdr:row>336</xdr:row>
      <xdr:rowOff>0</xdr:rowOff>
    </xdr:from>
    <xdr:ext cx="104775" cy="171451"/>
    <xdr:sp macro="" textlink="">
      <xdr:nvSpPr>
        <xdr:cNvPr id="97" name="Text Box 3">
          <a:extLst>
            <a:ext uri="{FF2B5EF4-FFF2-40B4-BE49-F238E27FC236}">
              <a16:creationId xmlns:a16="http://schemas.microsoft.com/office/drawing/2014/main" id="{9A10D0C6-6359-4E7D-B2D4-EFA86C8F6891}"/>
            </a:ext>
          </a:extLst>
        </xdr:cNvPr>
        <xdr:cNvSpPr txBox="1">
          <a:spLocks noChangeArrowheads="1"/>
        </xdr:cNvSpPr>
      </xdr:nvSpPr>
      <xdr:spPr bwMode="auto">
        <a:xfrm>
          <a:off x="3352800" y="38884860"/>
          <a:ext cx="104775" cy="171451"/>
        </a:xfrm>
        <a:prstGeom prst="rect">
          <a:avLst/>
        </a:prstGeom>
        <a:noFill/>
        <a:ln w="9525">
          <a:noFill/>
          <a:miter lim="800000"/>
          <a:headEnd/>
          <a:tailEnd/>
        </a:ln>
      </xdr:spPr>
    </xdr:sp>
    <xdr:clientData/>
  </xdr:oneCellAnchor>
  <xdr:oneCellAnchor>
    <xdr:from>
      <xdr:col>4</xdr:col>
      <xdr:colOff>0</xdr:colOff>
      <xdr:row>339</xdr:row>
      <xdr:rowOff>0</xdr:rowOff>
    </xdr:from>
    <xdr:ext cx="110490" cy="202937"/>
    <xdr:sp macro="" textlink="">
      <xdr:nvSpPr>
        <xdr:cNvPr id="98" name="Text Box 2">
          <a:extLst>
            <a:ext uri="{FF2B5EF4-FFF2-40B4-BE49-F238E27FC236}">
              <a16:creationId xmlns:a16="http://schemas.microsoft.com/office/drawing/2014/main" id="{E4A3F516-A83C-4A09-9D45-F07658408C8F}"/>
            </a:ext>
          </a:extLst>
        </xdr:cNvPr>
        <xdr:cNvSpPr txBox="1">
          <a:spLocks noChangeArrowheads="1"/>
        </xdr:cNvSpPr>
      </xdr:nvSpPr>
      <xdr:spPr bwMode="auto">
        <a:xfrm>
          <a:off x="3352800" y="42176700"/>
          <a:ext cx="110490" cy="202937"/>
        </a:xfrm>
        <a:prstGeom prst="rect">
          <a:avLst/>
        </a:prstGeom>
        <a:noFill/>
        <a:ln w="9525">
          <a:noFill/>
          <a:miter lim="800000"/>
          <a:headEnd/>
          <a:tailEnd/>
        </a:ln>
      </xdr:spPr>
    </xdr:sp>
    <xdr:clientData/>
  </xdr:oneCellAnchor>
  <xdr:oneCellAnchor>
    <xdr:from>
      <xdr:col>4</xdr:col>
      <xdr:colOff>0</xdr:colOff>
      <xdr:row>339</xdr:row>
      <xdr:rowOff>0</xdr:rowOff>
    </xdr:from>
    <xdr:ext cx="110490" cy="202937"/>
    <xdr:sp macro="" textlink="">
      <xdr:nvSpPr>
        <xdr:cNvPr id="99" name="Text Box 3">
          <a:extLst>
            <a:ext uri="{FF2B5EF4-FFF2-40B4-BE49-F238E27FC236}">
              <a16:creationId xmlns:a16="http://schemas.microsoft.com/office/drawing/2014/main" id="{17677D28-1ED8-49C7-9887-B4810990E490}"/>
            </a:ext>
          </a:extLst>
        </xdr:cNvPr>
        <xdr:cNvSpPr txBox="1">
          <a:spLocks noChangeArrowheads="1"/>
        </xdr:cNvSpPr>
      </xdr:nvSpPr>
      <xdr:spPr bwMode="auto">
        <a:xfrm>
          <a:off x="3352800" y="42176700"/>
          <a:ext cx="110490" cy="202937"/>
        </a:xfrm>
        <a:prstGeom prst="rect">
          <a:avLst/>
        </a:prstGeom>
        <a:noFill/>
        <a:ln w="9525">
          <a:noFill/>
          <a:miter lim="800000"/>
          <a:headEnd/>
          <a:tailEnd/>
        </a:ln>
      </xdr:spPr>
    </xdr:sp>
    <xdr:clientData/>
  </xdr:oneCellAnchor>
  <xdr:oneCellAnchor>
    <xdr:from>
      <xdr:col>4</xdr:col>
      <xdr:colOff>0</xdr:colOff>
      <xdr:row>339</xdr:row>
      <xdr:rowOff>0</xdr:rowOff>
    </xdr:from>
    <xdr:ext cx="104775" cy="171451"/>
    <xdr:sp macro="" textlink="">
      <xdr:nvSpPr>
        <xdr:cNvPr id="100" name="Text Box 2">
          <a:extLst>
            <a:ext uri="{FF2B5EF4-FFF2-40B4-BE49-F238E27FC236}">
              <a16:creationId xmlns:a16="http://schemas.microsoft.com/office/drawing/2014/main" id="{22F5B563-B382-4673-845F-84D3173AEA52}"/>
            </a:ext>
          </a:extLst>
        </xdr:cNvPr>
        <xdr:cNvSpPr txBox="1">
          <a:spLocks noChangeArrowheads="1"/>
        </xdr:cNvSpPr>
      </xdr:nvSpPr>
      <xdr:spPr bwMode="auto">
        <a:xfrm>
          <a:off x="3352800" y="42176700"/>
          <a:ext cx="104775" cy="171451"/>
        </a:xfrm>
        <a:prstGeom prst="rect">
          <a:avLst/>
        </a:prstGeom>
        <a:noFill/>
        <a:ln w="9525">
          <a:noFill/>
          <a:miter lim="800000"/>
          <a:headEnd/>
          <a:tailEnd/>
        </a:ln>
      </xdr:spPr>
    </xdr:sp>
    <xdr:clientData/>
  </xdr:oneCellAnchor>
  <xdr:oneCellAnchor>
    <xdr:from>
      <xdr:col>4</xdr:col>
      <xdr:colOff>0</xdr:colOff>
      <xdr:row>339</xdr:row>
      <xdr:rowOff>0</xdr:rowOff>
    </xdr:from>
    <xdr:ext cx="104775" cy="171451"/>
    <xdr:sp macro="" textlink="">
      <xdr:nvSpPr>
        <xdr:cNvPr id="101" name="Text Box 3">
          <a:extLst>
            <a:ext uri="{FF2B5EF4-FFF2-40B4-BE49-F238E27FC236}">
              <a16:creationId xmlns:a16="http://schemas.microsoft.com/office/drawing/2014/main" id="{3D86CBE3-15CE-46D1-BF84-FDB46A190F97}"/>
            </a:ext>
          </a:extLst>
        </xdr:cNvPr>
        <xdr:cNvSpPr txBox="1">
          <a:spLocks noChangeArrowheads="1"/>
        </xdr:cNvSpPr>
      </xdr:nvSpPr>
      <xdr:spPr bwMode="auto">
        <a:xfrm>
          <a:off x="3352800" y="42176700"/>
          <a:ext cx="104775" cy="171451"/>
        </a:xfrm>
        <a:prstGeom prst="rect">
          <a:avLst/>
        </a:prstGeom>
        <a:noFill/>
        <a:ln w="9525">
          <a:noFill/>
          <a:miter lim="800000"/>
          <a:headEnd/>
          <a:tailEnd/>
        </a:ln>
      </xdr:spPr>
    </xdr:sp>
    <xdr:clientData/>
  </xdr:oneCellAnchor>
  <xdr:oneCellAnchor>
    <xdr:from>
      <xdr:col>4</xdr:col>
      <xdr:colOff>0</xdr:colOff>
      <xdr:row>339</xdr:row>
      <xdr:rowOff>0</xdr:rowOff>
    </xdr:from>
    <xdr:ext cx="110490" cy="202937"/>
    <xdr:sp macro="" textlink="">
      <xdr:nvSpPr>
        <xdr:cNvPr id="102" name="Text Box 2">
          <a:extLst>
            <a:ext uri="{FF2B5EF4-FFF2-40B4-BE49-F238E27FC236}">
              <a16:creationId xmlns:a16="http://schemas.microsoft.com/office/drawing/2014/main" id="{D8161609-17AD-46F8-BB41-783FE20E378D}"/>
            </a:ext>
          </a:extLst>
        </xdr:cNvPr>
        <xdr:cNvSpPr txBox="1">
          <a:spLocks noChangeArrowheads="1"/>
        </xdr:cNvSpPr>
      </xdr:nvSpPr>
      <xdr:spPr bwMode="auto">
        <a:xfrm>
          <a:off x="3352800" y="41353740"/>
          <a:ext cx="110490" cy="202937"/>
        </a:xfrm>
        <a:prstGeom prst="rect">
          <a:avLst/>
        </a:prstGeom>
        <a:noFill/>
        <a:ln w="9525">
          <a:noFill/>
          <a:miter lim="800000"/>
          <a:headEnd/>
          <a:tailEnd/>
        </a:ln>
      </xdr:spPr>
    </xdr:sp>
    <xdr:clientData/>
  </xdr:oneCellAnchor>
  <xdr:oneCellAnchor>
    <xdr:from>
      <xdr:col>4</xdr:col>
      <xdr:colOff>0</xdr:colOff>
      <xdr:row>339</xdr:row>
      <xdr:rowOff>0</xdr:rowOff>
    </xdr:from>
    <xdr:ext cx="110490" cy="202937"/>
    <xdr:sp macro="" textlink="">
      <xdr:nvSpPr>
        <xdr:cNvPr id="103" name="Text Box 3">
          <a:extLst>
            <a:ext uri="{FF2B5EF4-FFF2-40B4-BE49-F238E27FC236}">
              <a16:creationId xmlns:a16="http://schemas.microsoft.com/office/drawing/2014/main" id="{A389F314-430C-4F0E-9983-6926F33EAA3C}"/>
            </a:ext>
          </a:extLst>
        </xdr:cNvPr>
        <xdr:cNvSpPr txBox="1">
          <a:spLocks noChangeArrowheads="1"/>
        </xdr:cNvSpPr>
      </xdr:nvSpPr>
      <xdr:spPr bwMode="auto">
        <a:xfrm>
          <a:off x="3352800" y="41353740"/>
          <a:ext cx="110490" cy="202937"/>
        </a:xfrm>
        <a:prstGeom prst="rect">
          <a:avLst/>
        </a:prstGeom>
        <a:noFill/>
        <a:ln w="9525">
          <a:noFill/>
          <a:miter lim="800000"/>
          <a:headEnd/>
          <a:tailEnd/>
        </a:ln>
      </xdr:spPr>
    </xdr:sp>
    <xdr:clientData/>
  </xdr:oneCellAnchor>
  <xdr:oneCellAnchor>
    <xdr:from>
      <xdr:col>4</xdr:col>
      <xdr:colOff>0</xdr:colOff>
      <xdr:row>339</xdr:row>
      <xdr:rowOff>0</xdr:rowOff>
    </xdr:from>
    <xdr:ext cx="104775" cy="171451"/>
    <xdr:sp macro="" textlink="">
      <xdr:nvSpPr>
        <xdr:cNvPr id="104" name="Text Box 2">
          <a:extLst>
            <a:ext uri="{FF2B5EF4-FFF2-40B4-BE49-F238E27FC236}">
              <a16:creationId xmlns:a16="http://schemas.microsoft.com/office/drawing/2014/main" id="{C19819DD-B1B6-41BE-8FB6-35820AF5B699}"/>
            </a:ext>
          </a:extLst>
        </xdr:cNvPr>
        <xdr:cNvSpPr txBox="1">
          <a:spLocks noChangeArrowheads="1"/>
        </xdr:cNvSpPr>
      </xdr:nvSpPr>
      <xdr:spPr bwMode="auto">
        <a:xfrm>
          <a:off x="3352800" y="41353740"/>
          <a:ext cx="104775" cy="171451"/>
        </a:xfrm>
        <a:prstGeom prst="rect">
          <a:avLst/>
        </a:prstGeom>
        <a:noFill/>
        <a:ln w="9525">
          <a:noFill/>
          <a:miter lim="800000"/>
          <a:headEnd/>
          <a:tailEnd/>
        </a:ln>
      </xdr:spPr>
    </xdr:sp>
    <xdr:clientData/>
  </xdr:oneCellAnchor>
  <xdr:oneCellAnchor>
    <xdr:from>
      <xdr:col>4</xdr:col>
      <xdr:colOff>0</xdr:colOff>
      <xdr:row>339</xdr:row>
      <xdr:rowOff>0</xdr:rowOff>
    </xdr:from>
    <xdr:ext cx="104775" cy="171451"/>
    <xdr:sp macro="" textlink="">
      <xdr:nvSpPr>
        <xdr:cNvPr id="105" name="Text Box 3">
          <a:extLst>
            <a:ext uri="{FF2B5EF4-FFF2-40B4-BE49-F238E27FC236}">
              <a16:creationId xmlns:a16="http://schemas.microsoft.com/office/drawing/2014/main" id="{B3221D3C-F737-4F02-AB08-B879B0A93D19}"/>
            </a:ext>
          </a:extLst>
        </xdr:cNvPr>
        <xdr:cNvSpPr txBox="1">
          <a:spLocks noChangeArrowheads="1"/>
        </xdr:cNvSpPr>
      </xdr:nvSpPr>
      <xdr:spPr bwMode="auto">
        <a:xfrm>
          <a:off x="3352800" y="41353740"/>
          <a:ext cx="104775" cy="171451"/>
        </a:xfrm>
        <a:prstGeom prst="rect">
          <a:avLst/>
        </a:prstGeom>
        <a:noFill/>
        <a:ln w="9525">
          <a:noFill/>
          <a:miter lim="800000"/>
          <a:headEnd/>
          <a:tailEnd/>
        </a:ln>
      </xdr:spPr>
    </xdr:sp>
    <xdr:clientData/>
  </xdr:oneCellAnchor>
  <xdr:oneCellAnchor>
    <xdr:from>
      <xdr:col>4</xdr:col>
      <xdr:colOff>0</xdr:colOff>
      <xdr:row>340</xdr:row>
      <xdr:rowOff>0</xdr:rowOff>
    </xdr:from>
    <xdr:ext cx="110490" cy="202937"/>
    <xdr:sp macro="" textlink="">
      <xdr:nvSpPr>
        <xdr:cNvPr id="106" name="Text Box 2">
          <a:extLst>
            <a:ext uri="{FF2B5EF4-FFF2-40B4-BE49-F238E27FC236}">
              <a16:creationId xmlns:a16="http://schemas.microsoft.com/office/drawing/2014/main" id="{2CAC307B-3D9B-43F4-9AB1-3E250EEAE11C}"/>
            </a:ext>
          </a:extLst>
        </xdr:cNvPr>
        <xdr:cNvSpPr txBox="1">
          <a:spLocks noChangeArrowheads="1"/>
        </xdr:cNvSpPr>
      </xdr:nvSpPr>
      <xdr:spPr bwMode="auto">
        <a:xfrm>
          <a:off x="3352800" y="43616880"/>
          <a:ext cx="110490" cy="202937"/>
        </a:xfrm>
        <a:prstGeom prst="rect">
          <a:avLst/>
        </a:prstGeom>
        <a:noFill/>
        <a:ln w="9525">
          <a:noFill/>
          <a:miter lim="800000"/>
          <a:headEnd/>
          <a:tailEnd/>
        </a:ln>
      </xdr:spPr>
    </xdr:sp>
    <xdr:clientData/>
  </xdr:oneCellAnchor>
  <xdr:oneCellAnchor>
    <xdr:from>
      <xdr:col>4</xdr:col>
      <xdr:colOff>0</xdr:colOff>
      <xdr:row>340</xdr:row>
      <xdr:rowOff>0</xdr:rowOff>
    </xdr:from>
    <xdr:ext cx="110490" cy="202937"/>
    <xdr:sp macro="" textlink="">
      <xdr:nvSpPr>
        <xdr:cNvPr id="107" name="Text Box 3">
          <a:extLst>
            <a:ext uri="{FF2B5EF4-FFF2-40B4-BE49-F238E27FC236}">
              <a16:creationId xmlns:a16="http://schemas.microsoft.com/office/drawing/2014/main" id="{1CBBB047-22A4-4A59-ACF8-FEE4AF6C1F88}"/>
            </a:ext>
          </a:extLst>
        </xdr:cNvPr>
        <xdr:cNvSpPr txBox="1">
          <a:spLocks noChangeArrowheads="1"/>
        </xdr:cNvSpPr>
      </xdr:nvSpPr>
      <xdr:spPr bwMode="auto">
        <a:xfrm>
          <a:off x="3352800" y="43616880"/>
          <a:ext cx="110490" cy="202937"/>
        </a:xfrm>
        <a:prstGeom prst="rect">
          <a:avLst/>
        </a:prstGeom>
        <a:noFill/>
        <a:ln w="9525">
          <a:noFill/>
          <a:miter lim="800000"/>
          <a:headEnd/>
          <a:tailEnd/>
        </a:ln>
      </xdr:spPr>
    </xdr:sp>
    <xdr:clientData/>
  </xdr:oneCellAnchor>
  <xdr:oneCellAnchor>
    <xdr:from>
      <xdr:col>4</xdr:col>
      <xdr:colOff>0</xdr:colOff>
      <xdr:row>340</xdr:row>
      <xdr:rowOff>0</xdr:rowOff>
    </xdr:from>
    <xdr:ext cx="104775" cy="171451"/>
    <xdr:sp macro="" textlink="">
      <xdr:nvSpPr>
        <xdr:cNvPr id="108" name="Text Box 2">
          <a:extLst>
            <a:ext uri="{FF2B5EF4-FFF2-40B4-BE49-F238E27FC236}">
              <a16:creationId xmlns:a16="http://schemas.microsoft.com/office/drawing/2014/main" id="{CB79776D-D2DA-4B2E-8283-F69392825C4B}"/>
            </a:ext>
          </a:extLst>
        </xdr:cNvPr>
        <xdr:cNvSpPr txBox="1">
          <a:spLocks noChangeArrowheads="1"/>
        </xdr:cNvSpPr>
      </xdr:nvSpPr>
      <xdr:spPr bwMode="auto">
        <a:xfrm>
          <a:off x="3352800" y="43616880"/>
          <a:ext cx="104775" cy="171451"/>
        </a:xfrm>
        <a:prstGeom prst="rect">
          <a:avLst/>
        </a:prstGeom>
        <a:noFill/>
        <a:ln w="9525">
          <a:noFill/>
          <a:miter lim="800000"/>
          <a:headEnd/>
          <a:tailEnd/>
        </a:ln>
      </xdr:spPr>
    </xdr:sp>
    <xdr:clientData/>
  </xdr:oneCellAnchor>
  <xdr:oneCellAnchor>
    <xdr:from>
      <xdr:col>4</xdr:col>
      <xdr:colOff>0</xdr:colOff>
      <xdr:row>340</xdr:row>
      <xdr:rowOff>0</xdr:rowOff>
    </xdr:from>
    <xdr:ext cx="104775" cy="171451"/>
    <xdr:sp macro="" textlink="">
      <xdr:nvSpPr>
        <xdr:cNvPr id="109" name="Text Box 3">
          <a:extLst>
            <a:ext uri="{FF2B5EF4-FFF2-40B4-BE49-F238E27FC236}">
              <a16:creationId xmlns:a16="http://schemas.microsoft.com/office/drawing/2014/main" id="{006F9242-036A-487E-A7B2-49B20077120F}"/>
            </a:ext>
          </a:extLst>
        </xdr:cNvPr>
        <xdr:cNvSpPr txBox="1">
          <a:spLocks noChangeArrowheads="1"/>
        </xdr:cNvSpPr>
      </xdr:nvSpPr>
      <xdr:spPr bwMode="auto">
        <a:xfrm>
          <a:off x="3352800" y="43616880"/>
          <a:ext cx="104775" cy="171451"/>
        </a:xfrm>
        <a:prstGeom prst="rect">
          <a:avLst/>
        </a:prstGeom>
        <a:noFill/>
        <a:ln w="9525">
          <a:noFill/>
          <a:miter lim="800000"/>
          <a:headEnd/>
          <a:tailEnd/>
        </a:ln>
      </xdr:spPr>
    </xdr:sp>
    <xdr:clientData/>
  </xdr:oneCellAnchor>
  <xdr:oneCellAnchor>
    <xdr:from>
      <xdr:col>4</xdr:col>
      <xdr:colOff>0</xdr:colOff>
      <xdr:row>340</xdr:row>
      <xdr:rowOff>0</xdr:rowOff>
    </xdr:from>
    <xdr:ext cx="110490" cy="202937"/>
    <xdr:sp macro="" textlink="">
      <xdr:nvSpPr>
        <xdr:cNvPr id="110" name="Text Box 2">
          <a:extLst>
            <a:ext uri="{FF2B5EF4-FFF2-40B4-BE49-F238E27FC236}">
              <a16:creationId xmlns:a16="http://schemas.microsoft.com/office/drawing/2014/main" id="{3211E662-08B5-437B-AE4A-8D67AADCA0D4}"/>
            </a:ext>
          </a:extLst>
        </xdr:cNvPr>
        <xdr:cNvSpPr txBox="1">
          <a:spLocks noChangeArrowheads="1"/>
        </xdr:cNvSpPr>
      </xdr:nvSpPr>
      <xdr:spPr bwMode="auto">
        <a:xfrm>
          <a:off x="3352800" y="43616880"/>
          <a:ext cx="110490" cy="202937"/>
        </a:xfrm>
        <a:prstGeom prst="rect">
          <a:avLst/>
        </a:prstGeom>
        <a:noFill/>
        <a:ln w="9525">
          <a:noFill/>
          <a:miter lim="800000"/>
          <a:headEnd/>
          <a:tailEnd/>
        </a:ln>
      </xdr:spPr>
    </xdr:sp>
    <xdr:clientData/>
  </xdr:oneCellAnchor>
  <xdr:oneCellAnchor>
    <xdr:from>
      <xdr:col>4</xdr:col>
      <xdr:colOff>0</xdr:colOff>
      <xdr:row>340</xdr:row>
      <xdr:rowOff>0</xdr:rowOff>
    </xdr:from>
    <xdr:ext cx="110490" cy="202937"/>
    <xdr:sp macro="" textlink="">
      <xdr:nvSpPr>
        <xdr:cNvPr id="111" name="Text Box 3">
          <a:extLst>
            <a:ext uri="{FF2B5EF4-FFF2-40B4-BE49-F238E27FC236}">
              <a16:creationId xmlns:a16="http://schemas.microsoft.com/office/drawing/2014/main" id="{D90EBC88-064B-4A15-8574-58ECBB49B347}"/>
            </a:ext>
          </a:extLst>
        </xdr:cNvPr>
        <xdr:cNvSpPr txBox="1">
          <a:spLocks noChangeArrowheads="1"/>
        </xdr:cNvSpPr>
      </xdr:nvSpPr>
      <xdr:spPr bwMode="auto">
        <a:xfrm>
          <a:off x="3352800" y="43616880"/>
          <a:ext cx="110490" cy="202937"/>
        </a:xfrm>
        <a:prstGeom prst="rect">
          <a:avLst/>
        </a:prstGeom>
        <a:noFill/>
        <a:ln w="9525">
          <a:noFill/>
          <a:miter lim="800000"/>
          <a:headEnd/>
          <a:tailEnd/>
        </a:ln>
      </xdr:spPr>
    </xdr:sp>
    <xdr:clientData/>
  </xdr:oneCellAnchor>
  <xdr:oneCellAnchor>
    <xdr:from>
      <xdr:col>4</xdr:col>
      <xdr:colOff>0</xdr:colOff>
      <xdr:row>340</xdr:row>
      <xdr:rowOff>0</xdr:rowOff>
    </xdr:from>
    <xdr:ext cx="104775" cy="171451"/>
    <xdr:sp macro="" textlink="">
      <xdr:nvSpPr>
        <xdr:cNvPr id="112" name="Text Box 2">
          <a:extLst>
            <a:ext uri="{FF2B5EF4-FFF2-40B4-BE49-F238E27FC236}">
              <a16:creationId xmlns:a16="http://schemas.microsoft.com/office/drawing/2014/main" id="{582EAB9D-AD8E-4C1A-98CF-89ED163F2D1F}"/>
            </a:ext>
          </a:extLst>
        </xdr:cNvPr>
        <xdr:cNvSpPr txBox="1">
          <a:spLocks noChangeArrowheads="1"/>
        </xdr:cNvSpPr>
      </xdr:nvSpPr>
      <xdr:spPr bwMode="auto">
        <a:xfrm>
          <a:off x="3352800" y="43616880"/>
          <a:ext cx="104775" cy="171451"/>
        </a:xfrm>
        <a:prstGeom prst="rect">
          <a:avLst/>
        </a:prstGeom>
        <a:noFill/>
        <a:ln w="9525">
          <a:noFill/>
          <a:miter lim="800000"/>
          <a:headEnd/>
          <a:tailEnd/>
        </a:ln>
      </xdr:spPr>
    </xdr:sp>
    <xdr:clientData/>
  </xdr:oneCellAnchor>
  <xdr:oneCellAnchor>
    <xdr:from>
      <xdr:col>4</xdr:col>
      <xdr:colOff>0</xdr:colOff>
      <xdr:row>340</xdr:row>
      <xdr:rowOff>0</xdr:rowOff>
    </xdr:from>
    <xdr:ext cx="104775" cy="171451"/>
    <xdr:sp macro="" textlink="">
      <xdr:nvSpPr>
        <xdr:cNvPr id="113" name="Text Box 3">
          <a:extLst>
            <a:ext uri="{FF2B5EF4-FFF2-40B4-BE49-F238E27FC236}">
              <a16:creationId xmlns:a16="http://schemas.microsoft.com/office/drawing/2014/main" id="{599D902A-AA39-4831-9763-9F47E96CC2FF}"/>
            </a:ext>
          </a:extLst>
        </xdr:cNvPr>
        <xdr:cNvSpPr txBox="1">
          <a:spLocks noChangeArrowheads="1"/>
        </xdr:cNvSpPr>
      </xdr:nvSpPr>
      <xdr:spPr bwMode="auto">
        <a:xfrm>
          <a:off x="3352800" y="43616880"/>
          <a:ext cx="104775" cy="171451"/>
        </a:xfrm>
        <a:prstGeom prst="rect">
          <a:avLst/>
        </a:prstGeom>
        <a:noFill/>
        <a:ln w="9525">
          <a:noFill/>
          <a:miter lim="800000"/>
          <a:headEnd/>
          <a:tailEnd/>
        </a:ln>
      </xdr:spPr>
    </xdr:sp>
    <xdr:clientData/>
  </xdr:oneCellAnchor>
  <xdr:oneCellAnchor>
    <xdr:from>
      <xdr:col>4</xdr:col>
      <xdr:colOff>0</xdr:colOff>
      <xdr:row>339</xdr:row>
      <xdr:rowOff>0</xdr:rowOff>
    </xdr:from>
    <xdr:ext cx="110490" cy="202937"/>
    <xdr:sp macro="" textlink="">
      <xdr:nvSpPr>
        <xdr:cNvPr id="114" name="Text Box 2">
          <a:extLst>
            <a:ext uri="{FF2B5EF4-FFF2-40B4-BE49-F238E27FC236}">
              <a16:creationId xmlns:a16="http://schemas.microsoft.com/office/drawing/2014/main" id="{515049A2-6964-4332-A9CA-0F61D2379D40}"/>
            </a:ext>
          </a:extLst>
        </xdr:cNvPr>
        <xdr:cNvSpPr txBox="1">
          <a:spLocks noChangeArrowheads="1"/>
        </xdr:cNvSpPr>
      </xdr:nvSpPr>
      <xdr:spPr bwMode="auto">
        <a:xfrm>
          <a:off x="3352800" y="43205400"/>
          <a:ext cx="110490" cy="202937"/>
        </a:xfrm>
        <a:prstGeom prst="rect">
          <a:avLst/>
        </a:prstGeom>
        <a:noFill/>
        <a:ln w="9525">
          <a:noFill/>
          <a:miter lim="800000"/>
          <a:headEnd/>
          <a:tailEnd/>
        </a:ln>
      </xdr:spPr>
    </xdr:sp>
    <xdr:clientData/>
  </xdr:oneCellAnchor>
  <xdr:oneCellAnchor>
    <xdr:from>
      <xdr:col>4</xdr:col>
      <xdr:colOff>0</xdr:colOff>
      <xdr:row>339</xdr:row>
      <xdr:rowOff>0</xdr:rowOff>
    </xdr:from>
    <xdr:ext cx="110490" cy="202937"/>
    <xdr:sp macro="" textlink="">
      <xdr:nvSpPr>
        <xdr:cNvPr id="115" name="Text Box 3">
          <a:extLst>
            <a:ext uri="{FF2B5EF4-FFF2-40B4-BE49-F238E27FC236}">
              <a16:creationId xmlns:a16="http://schemas.microsoft.com/office/drawing/2014/main" id="{9F4BBFAE-E3DC-43F1-801D-336780F550AF}"/>
            </a:ext>
          </a:extLst>
        </xdr:cNvPr>
        <xdr:cNvSpPr txBox="1">
          <a:spLocks noChangeArrowheads="1"/>
        </xdr:cNvSpPr>
      </xdr:nvSpPr>
      <xdr:spPr bwMode="auto">
        <a:xfrm>
          <a:off x="3352800" y="43205400"/>
          <a:ext cx="110490" cy="202937"/>
        </a:xfrm>
        <a:prstGeom prst="rect">
          <a:avLst/>
        </a:prstGeom>
        <a:noFill/>
        <a:ln w="9525">
          <a:noFill/>
          <a:miter lim="800000"/>
          <a:headEnd/>
          <a:tailEnd/>
        </a:ln>
      </xdr:spPr>
    </xdr:sp>
    <xdr:clientData/>
  </xdr:oneCellAnchor>
  <xdr:oneCellAnchor>
    <xdr:from>
      <xdr:col>4</xdr:col>
      <xdr:colOff>0</xdr:colOff>
      <xdr:row>339</xdr:row>
      <xdr:rowOff>0</xdr:rowOff>
    </xdr:from>
    <xdr:ext cx="104775" cy="171451"/>
    <xdr:sp macro="" textlink="">
      <xdr:nvSpPr>
        <xdr:cNvPr id="116" name="Text Box 2">
          <a:extLst>
            <a:ext uri="{FF2B5EF4-FFF2-40B4-BE49-F238E27FC236}">
              <a16:creationId xmlns:a16="http://schemas.microsoft.com/office/drawing/2014/main" id="{3F9131A1-16BA-4687-A54A-D3D6B3F07C98}"/>
            </a:ext>
          </a:extLst>
        </xdr:cNvPr>
        <xdr:cNvSpPr txBox="1">
          <a:spLocks noChangeArrowheads="1"/>
        </xdr:cNvSpPr>
      </xdr:nvSpPr>
      <xdr:spPr bwMode="auto">
        <a:xfrm>
          <a:off x="3352800" y="432054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118" name="Text Box 2">
          <a:extLst>
            <a:ext uri="{FF2B5EF4-FFF2-40B4-BE49-F238E27FC236}">
              <a16:creationId xmlns:a16="http://schemas.microsoft.com/office/drawing/2014/main" id="{AC16570F-D019-432B-8DFB-42C7F385149B}"/>
            </a:ext>
          </a:extLst>
        </xdr:cNvPr>
        <xdr:cNvSpPr txBox="1">
          <a:spLocks noChangeArrowheads="1"/>
        </xdr:cNvSpPr>
      </xdr:nvSpPr>
      <xdr:spPr bwMode="auto">
        <a:xfrm>
          <a:off x="3352800" y="3785616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119" name="Text Box 3">
          <a:extLst>
            <a:ext uri="{FF2B5EF4-FFF2-40B4-BE49-F238E27FC236}">
              <a16:creationId xmlns:a16="http://schemas.microsoft.com/office/drawing/2014/main" id="{227A2D56-78C2-4C35-B862-60AEE47151C7}"/>
            </a:ext>
          </a:extLst>
        </xdr:cNvPr>
        <xdr:cNvSpPr txBox="1">
          <a:spLocks noChangeArrowheads="1"/>
        </xdr:cNvSpPr>
      </xdr:nvSpPr>
      <xdr:spPr bwMode="auto">
        <a:xfrm>
          <a:off x="3352800" y="3785616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120" name="Text Box 2">
          <a:extLst>
            <a:ext uri="{FF2B5EF4-FFF2-40B4-BE49-F238E27FC236}">
              <a16:creationId xmlns:a16="http://schemas.microsoft.com/office/drawing/2014/main" id="{A6E797D1-6E66-4ED0-994E-9FB8F90BEFDC}"/>
            </a:ext>
          </a:extLst>
        </xdr:cNvPr>
        <xdr:cNvSpPr txBox="1">
          <a:spLocks noChangeArrowheads="1"/>
        </xdr:cNvSpPr>
      </xdr:nvSpPr>
      <xdr:spPr bwMode="auto">
        <a:xfrm>
          <a:off x="3352800" y="3785616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121" name="Text Box 3">
          <a:extLst>
            <a:ext uri="{FF2B5EF4-FFF2-40B4-BE49-F238E27FC236}">
              <a16:creationId xmlns:a16="http://schemas.microsoft.com/office/drawing/2014/main" id="{0EC8D7E3-E3BD-402B-8BC3-0B270E5FFF6E}"/>
            </a:ext>
          </a:extLst>
        </xdr:cNvPr>
        <xdr:cNvSpPr txBox="1">
          <a:spLocks noChangeArrowheads="1"/>
        </xdr:cNvSpPr>
      </xdr:nvSpPr>
      <xdr:spPr bwMode="auto">
        <a:xfrm>
          <a:off x="3352800" y="3785616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122" name="Text Box 2">
          <a:extLst>
            <a:ext uri="{FF2B5EF4-FFF2-40B4-BE49-F238E27FC236}">
              <a16:creationId xmlns:a16="http://schemas.microsoft.com/office/drawing/2014/main" id="{985C575D-01BB-453F-9AFD-C9CBAAE2A783}"/>
            </a:ext>
          </a:extLst>
        </xdr:cNvPr>
        <xdr:cNvSpPr txBox="1">
          <a:spLocks noChangeArrowheads="1"/>
        </xdr:cNvSpPr>
      </xdr:nvSpPr>
      <xdr:spPr bwMode="auto">
        <a:xfrm>
          <a:off x="3352800" y="3785616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123" name="Text Box 3">
          <a:extLst>
            <a:ext uri="{FF2B5EF4-FFF2-40B4-BE49-F238E27FC236}">
              <a16:creationId xmlns:a16="http://schemas.microsoft.com/office/drawing/2014/main" id="{4EF320E7-A453-4943-ADBB-65CF087E20D4}"/>
            </a:ext>
          </a:extLst>
        </xdr:cNvPr>
        <xdr:cNvSpPr txBox="1">
          <a:spLocks noChangeArrowheads="1"/>
        </xdr:cNvSpPr>
      </xdr:nvSpPr>
      <xdr:spPr bwMode="auto">
        <a:xfrm>
          <a:off x="3352800" y="37856160"/>
          <a:ext cx="104775" cy="171451"/>
        </a:xfrm>
        <a:prstGeom prst="rect">
          <a:avLst/>
        </a:prstGeom>
        <a:noFill/>
        <a:ln w="9525">
          <a:noFill/>
          <a:miter lim="800000"/>
          <a:headEnd/>
          <a:tailEnd/>
        </a:ln>
      </xdr:spPr>
    </xdr:sp>
    <xdr:clientData/>
  </xdr:oneCellAnchor>
  <xdr:oneCellAnchor>
    <xdr:from>
      <xdr:col>4</xdr:col>
      <xdr:colOff>0</xdr:colOff>
      <xdr:row>130</xdr:row>
      <xdr:rowOff>0</xdr:rowOff>
    </xdr:from>
    <xdr:ext cx="110490" cy="202937"/>
    <xdr:sp macro="" textlink="">
      <xdr:nvSpPr>
        <xdr:cNvPr id="124" name="Text Box 2">
          <a:extLst>
            <a:ext uri="{FF2B5EF4-FFF2-40B4-BE49-F238E27FC236}">
              <a16:creationId xmlns:a16="http://schemas.microsoft.com/office/drawing/2014/main" id="{4D2ED262-2844-4883-B863-4D454FD467CF}"/>
            </a:ext>
          </a:extLst>
        </xdr:cNvPr>
        <xdr:cNvSpPr txBox="1">
          <a:spLocks noChangeArrowheads="1"/>
        </xdr:cNvSpPr>
      </xdr:nvSpPr>
      <xdr:spPr bwMode="auto">
        <a:xfrm>
          <a:off x="3352800" y="13990320"/>
          <a:ext cx="110490" cy="202937"/>
        </a:xfrm>
        <a:prstGeom prst="rect">
          <a:avLst/>
        </a:prstGeom>
        <a:noFill/>
        <a:ln w="9525">
          <a:noFill/>
          <a:miter lim="800000"/>
          <a:headEnd/>
          <a:tailEnd/>
        </a:ln>
      </xdr:spPr>
    </xdr:sp>
    <xdr:clientData/>
  </xdr:oneCellAnchor>
  <xdr:oneCellAnchor>
    <xdr:from>
      <xdr:col>4</xdr:col>
      <xdr:colOff>0</xdr:colOff>
      <xdr:row>130</xdr:row>
      <xdr:rowOff>0</xdr:rowOff>
    </xdr:from>
    <xdr:ext cx="110490" cy="202937"/>
    <xdr:sp macro="" textlink="">
      <xdr:nvSpPr>
        <xdr:cNvPr id="125" name="Text Box 3">
          <a:extLst>
            <a:ext uri="{FF2B5EF4-FFF2-40B4-BE49-F238E27FC236}">
              <a16:creationId xmlns:a16="http://schemas.microsoft.com/office/drawing/2014/main" id="{70944567-1FF8-4022-A8C8-3BE96069C2EB}"/>
            </a:ext>
          </a:extLst>
        </xdr:cNvPr>
        <xdr:cNvSpPr txBox="1">
          <a:spLocks noChangeArrowheads="1"/>
        </xdr:cNvSpPr>
      </xdr:nvSpPr>
      <xdr:spPr bwMode="auto">
        <a:xfrm>
          <a:off x="3352800" y="1399032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126" name="Text Box 2">
          <a:extLst>
            <a:ext uri="{FF2B5EF4-FFF2-40B4-BE49-F238E27FC236}">
              <a16:creationId xmlns:a16="http://schemas.microsoft.com/office/drawing/2014/main" id="{F6BAB03F-49E7-4B08-9D7D-56A2EC324AAC}"/>
            </a:ext>
          </a:extLst>
        </xdr:cNvPr>
        <xdr:cNvSpPr txBox="1">
          <a:spLocks noChangeArrowheads="1"/>
        </xdr:cNvSpPr>
      </xdr:nvSpPr>
      <xdr:spPr bwMode="auto">
        <a:xfrm>
          <a:off x="3352800" y="5061204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127" name="Text Box 3">
          <a:extLst>
            <a:ext uri="{FF2B5EF4-FFF2-40B4-BE49-F238E27FC236}">
              <a16:creationId xmlns:a16="http://schemas.microsoft.com/office/drawing/2014/main" id="{B2476DAF-1881-487C-9CD9-CFF25089C186}"/>
            </a:ext>
          </a:extLst>
        </xdr:cNvPr>
        <xdr:cNvSpPr txBox="1">
          <a:spLocks noChangeArrowheads="1"/>
        </xdr:cNvSpPr>
      </xdr:nvSpPr>
      <xdr:spPr bwMode="auto">
        <a:xfrm>
          <a:off x="3352800" y="50612040"/>
          <a:ext cx="104775" cy="171451"/>
        </a:xfrm>
        <a:prstGeom prst="rect">
          <a:avLst/>
        </a:prstGeom>
        <a:noFill/>
        <a:ln w="9525">
          <a:noFill/>
          <a:miter lim="800000"/>
          <a:headEnd/>
          <a:tailEnd/>
        </a:ln>
      </xdr:spPr>
    </xdr:sp>
    <xdr:clientData/>
  </xdr:oneCellAnchor>
  <xdr:oneCellAnchor>
    <xdr:from>
      <xdr:col>4</xdr:col>
      <xdr:colOff>0</xdr:colOff>
      <xdr:row>136</xdr:row>
      <xdr:rowOff>0</xdr:rowOff>
    </xdr:from>
    <xdr:ext cx="110490" cy="202937"/>
    <xdr:sp macro="" textlink="">
      <xdr:nvSpPr>
        <xdr:cNvPr id="130" name="Text Box 2">
          <a:extLst>
            <a:ext uri="{FF2B5EF4-FFF2-40B4-BE49-F238E27FC236}">
              <a16:creationId xmlns:a16="http://schemas.microsoft.com/office/drawing/2014/main" id="{1058B060-3009-4042-95CE-D6A66CF47FFB}"/>
            </a:ext>
          </a:extLst>
        </xdr:cNvPr>
        <xdr:cNvSpPr txBox="1">
          <a:spLocks noChangeArrowheads="1"/>
        </xdr:cNvSpPr>
      </xdr:nvSpPr>
      <xdr:spPr bwMode="auto">
        <a:xfrm>
          <a:off x="3352800" y="15224760"/>
          <a:ext cx="110490" cy="202937"/>
        </a:xfrm>
        <a:prstGeom prst="rect">
          <a:avLst/>
        </a:prstGeom>
        <a:noFill/>
        <a:ln w="9525">
          <a:noFill/>
          <a:miter lim="800000"/>
          <a:headEnd/>
          <a:tailEnd/>
        </a:ln>
      </xdr:spPr>
    </xdr:sp>
    <xdr:clientData/>
  </xdr:oneCellAnchor>
  <xdr:oneCellAnchor>
    <xdr:from>
      <xdr:col>4</xdr:col>
      <xdr:colOff>0</xdr:colOff>
      <xdr:row>136</xdr:row>
      <xdr:rowOff>0</xdr:rowOff>
    </xdr:from>
    <xdr:ext cx="110490" cy="202937"/>
    <xdr:sp macro="" textlink="">
      <xdr:nvSpPr>
        <xdr:cNvPr id="131" name="Text Box 3">
          <a:extLst>
            <a:ext uri="{FF2B5EF4-FFF2-40B4-BE49-F238E27FC236}">
              <a16:creationId xmlns:a16="http://schemas.microsoft.com/office/drawing/2014/main" id="{7DD6BD40-DF80-4D64-9745-B0B70CED0614}"/>
            </a:ext>
          </a:extLst>
        </xdr:cNvPr>
        <xdr:cNvSpPr txBox="1">
          <a:spLocks noChangeArrowheads="1"/>
        </xdr:cNvSpPr>
      </xdr:nvSpPr>
      <xdr:spPr bwMode="auto">
        <a:xfrm>
          <a:off x="3352800" y="15224760"/>
          <a:ext cx="110490" cy="202937"/>
        </a:xfrm>
        <a:prstGeom prst="rect">
          <a:avLst/>
        </a:prstGeom>
        <a:noFill/>
        <a:ln w="9525">
          <a:noFill/>
          <a:miter lim="800000"/>
          <a:headEnd/>
          <a:tailEnd/>
        </a:ln>
      </xdr:spPr>
    </xdr:sp>
    <xdr:clientData/>
  </xdr:oneCellAnchor>
  <xdr:oneCellAnchor>
    <xdr:from>
      <xdr:col>4</xdr:col>
      <xdr:colOff>0</xdr:colOff>
      <xdr:row>136</xdr:row>
      <xdr:rowOff>0</xdr:rowOff>
    </xdr:from>
    <xdr:ext cx="104775" cy="171451"/>
    <xdr:sp macro="" textlink="">
      <xdr:nvSpPr>
        <xdr:cNvPr id="132" name="Text Box 2">
          <a:extLst>
            <a:ext uri="{FF2B5EF4-FFF2-40B4-BE49-F238E27FC236}">
              <a16:creationId xmlns:a16="http://schemas.microsoft.com/office/drawing/2014/main" id="{6FF325C8-52BC-42B4-8DDA-2BF8CB93B7F3}"/>
            </a:ext>
          </a:extLst>
        </xdr:cNvPr>
        <xdr:cNvSpPr txBox="1">
          <a:spLocks noChangeArrowheads="1"/>
        </xdr:cNvSpPr>
      </xdr:nvSpPr>
      <xdr:spPr bwMode="auto">
        <a:xfrm>
          <a:off x="3352800" y="15224760"/>
          <a:ext cx="104775" cy="171451"/>
        </a:xfrm>
        <a:prstGeom prst="rect">
          <a:avLst/>
        </a:prstGeom>
        <a:noFill/>
        <a:ln w="9525">
          <a:noFill/>
          <a:miter lim="800000"/>
          <a:headEnd/>
          <a:tailEnd/>
        </a:ln>
      </xdr:spPr>
    </xdr:sp>
    <xdr:clientData/>
  </xdr:oneCellAnchor>
  <xdr:oneCellAnchor>
    <xdr:from>
      <xdr:col>4</xdr:col>
      <xdr:colOff>0</xdr:colOff>
      <xdr:row>136</xdr:row>
      <xdr:rowOff>0</xdr:rowOff>
    </xdr:from>
    <xdr:ext cx="104775" cy="171451"/>
    <xdr:sp macro="" textlink="">
      <xdr:nvSpPr>
        <xdr:cNvPr id="133" name="Text Box 3">
          <a:extLst>
            <a:ext uri="{FF2B5EF4-FFF2-40B4-BE49-F238E27FC236}">
              <a16:creationId xmlns:a16="http://schemas.microsoft.com/office/drawing/2014/main" id="{96F1E9F2-CD42-4CDB-B588-C3A525CC08EC}"/>
            </a:ext>
          </a:extLst>
        </xdr:cNvPr>
        <xdr:cNvSpPr txBox="1">
          <a:spLocks noChangeArrowheads="1"/>
        </xdr:cNvSpPr>
      </xdr:nvSpPr>
      <xdr:spPr bwMode="auto">
        <a:xfrm>
          <a:off x="3352800" y="15224760"/>
          <a:ext cx="104775" cy="171451"/>
        </a:xfrm>
        <a:prstGeom prst="rect">
          <a:avLst/>
        </a:prstGeom>
        <a:noFill/>
        <a:ln w="9525">
          <a:noFill/>
          <a:miter lim="800000"/>
          <a:headEnd/>
          <a:tailEnd/>
        </a:ln>
      </xdr:spPr>
    </xdr:sp>
    <xdr:clientData/>
  </xdr:oneCellAnchor>
  <xdr:oneCellAnchor>
    <xdr:from>
      <xdr:col>4</xdr:col>
      <xdr:colOff>0</xdr:colOff>
      <xdr:row>147</xdr:row>
      <xdr:rowOff>0</xdr:rowOff>
    </xdr:from>
    <xdr:ext cx="110490" cy="202937"/>
    <xdr:sp macro="" textlink="">
      <xdr:nvSpPr>
        <xdr:cNvPr id="134" name="Text Box 2">
          <a:extLst>
            <a:ext uri="{FF2B5EF4-FFF2-40B4-BE49-F238E27FC236}">
              <a16:creationId xmlns:a16="http://schemas.microsoft.com/office/drawing/2014/main" id="{A9626DE2-8559-4DC7-B085-0303DF4B535B}"/>
            </a:ext>
          </a:extLst>
        </xdr:cNvPr>
        <xdr:cNvSpPr txBox="1">
          <a:spLocks noChangeArrowheads="1"/>
        </xdr:cNvSpPr>
      </xdr:nvSpPr>
      <xdr:spPr bwMode="auto">
        <a:xfrm>
          <a:off x="3352800" y="16459200"/>
          <a:ext cx="110490" cy="202937"/>
        </a:xfrm>
        <a:prstGeom prst="rect">
          <a:avLst/>
        </a:prstGeom>
        <a:noFill/>
        <a:ln w="9525">
          <a:noFill/>
          <a:miter lim="800000"/>
          <a:headEnd/>
          <a:tailEnd/>
        </a:ln>
      </xdr:spPr>
    </xdr:sp>
    <xdr:clientData/>
  </xdr:oneCellAnchor>
  <xdr:oneCellAnchor>
    <xdr:from>
      <xdr:col>4</xdr:col>
      <xdr:colOff>0</xdr:colOff>
      <xdr:row>147</xdr:row>
      <xdr:rowOff>0</xdr:rowOff>
    </xdr:from>
    <xdr:ext cx="110490" cy="202937"/>
    <xdr:sp macro="" textlink="">
      <xdr:nvSpPr>
        <xdr:cNvPr id="135" name="Text Box 3">
          <a:extLst>
            <a:ext uri="{FF2B5EF4-FFF2-40B4-BE49-F238E27FC236}">
              <a16:creationId xmlns:a16="http://schemas.microsoft.com/office/drawing/2014/main" id="{2958A7BD-4318-4DAA-9968-5536EF6B3C14}"/>
            </a:ext>
          </a:extLst>
        </xdr:cNvPr>
        <xdr:cNvSpPr txBox="1">
          <a:spLocks noChangeArrowheads="1"/>
        </xdr:cNvSpPr>
      </xdr:nvSpPr>
      <xdr:spPr bwMode="auto">
        <a:xfrm>
          <a:off x="3352800" y="16459200"/>
          <a:ext cx="110490" cy="202937"/>
        </a:xfrm>
        <a:prstGeom prst="rect">
          <a:avLst/>
        </a:prstGeom>
        <a:noFill/>
        <a:ln w="9525">
          <a:noFill/>
          <a:miter lim="800000"/>
          <a:headEnd/>
          <a:tailEnd/>
        </a:ln>
      </xdr:spPr>
    </xdr:sp>
    <xdr:clientData/>
  </xdr:oneCellAnchor>
  <xdr:oneCellAnchor>
    <xdr:from>
      <xdr:col>4</xdr:col>
      <xdr:colOff>0</xdr:colOff>
      <xdr:row>147</xdr:row>
      <xdr:rowOff>0</xdr:rowOff>
    </xdr:from>
    <xdr:ext cx="104775" cy="171451"/>
    <xdr:sp macro="" textlink="">
      <xdr:nvSpPr>
        <xdr:cNvPr id="136" name="Text Box 2">
          <a:extLst>
            <a:ext uri="{FF2B5EF4-FFF2-40B4-BE49-F238E27FC236}">
              <a16:creationId xmlns:a16="http://schemas.microsoft.com/office/drawing/2014/main" id="{B9B1CEDE-AE2E-4B55-811C-2FD37CAC2E8C}"/>
            </a:ext>
          </a:extLst>
        </xdr:cNvPr>
        <xdr:cNvSpPr txBox="1">
          <a:spLocks noChangeArrowheads="1"/>
        </xdr:cNvSpPr>
      </xdr:nvSpPr>
      <xdr:spPr bwMode="auto">
        <a:xfrm>
          <a:off x="3352800" y="16459200"/>
          <a:ext cx="104775" cy="171451"/>
        </a:xfrm>
        <a:prstGeom prst="rect">
          <a:avLst/>
        </a:prstGeom>
        <a:noFill/>
        <a:ln w="9525">
          <a:noFill/>
          <a:miter lim="800000"/>
          <a:headEnd/>
          <a:tailEnd/>
        </a:ln>
      </xdr:spPr>
    </xdr:sp>
    <xdr:clientData/>
  </xdr:oneCellAnchor>
  <xdr:oneCellAnchor>
    <xdr:from>
      <xdr:col>4</xdr:col>
      <xdr:colOff>0</xdr:colOff>
      <xdr:row>147</xdr:row>
      <xdr:rowOff>0</xdr:rowOff>
    </xdr:from>
    <xdr:ext cx="104775" cy="171451"/>
    <xdr:sp macro="" textlink="">
      <xdr:nvSpPr>
        <xdr:cNvPr id="137" name="Text Box 3">
          <a:extLst>
            <a:ext uri="{FF2B5EF4-FFF2-40B4-BE49-F238E27FC236}">
              <a16:creationId xmlns:a16="http://schemas.microsoft.com/office/drawing/2014/main" id="{9217D3BC-259D-4487-A346-A9DEEFDDAD7B}"/>
            </a:ext>
          </a:extLst>
        </xdr:cNvPr>
        <xdr:cNvSpPr txBox="1">
          <a:spLocks noChangeArrowheads="1"/>
        </xdr:cNvSpPr>
      </xdr:nvSpPr>
      <xdr:spPr bwMode="auto">
        <a:xfrm>
          <a:off x="3352800" y="164592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138" name="Text Box 2">
          <a:extLst>
            <a:ext uri="{FF2B5EF4-FFF2-40B4-BE49-F238E27FC236}">
              <a16:creationId xmlns:a16="http://schemas.microsoft.com/office/drawing/2014/main" id="{4ABBB69E-4D27-423F-8D11-4C1AC62996E2}"/>
            </a:ext>
          </a:extLst>
        </xdr:cNvPr>
        <xdr:cNvSpPr txBox="1">
          <a:spLocks noChangeArrowheads="1"/>
        </xdr:cNvSpPr>
      </xdr:nvSpPr>
      <xdr:spPr bwMode="auto">
        <a:xfrm>
          <a:off x="3352800" y="3826764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139" name="Text Box 3">
          <a:extLst>
            <a:ext uri="{FF2B5EF4-FFF2-40B4-BE49-F238E27FC236}">
              <a16:creationId xmlns:a16="http://schemas.microsoft.com/office/drawing/2014/main" id="{364638E0-0821-4DF1-B4C8-0F31BD7D8D2B}"/>
            </a:ext>
          </a:extLst>
        </xdr:cNvPr>
        <xdr:cNvSpPr txBox="1">
          <a:spLocks noChangeArrowheads="1"/>
        </xdr:cNvSpPr>
      </xdr:nvSpPr>
      <xdr:spPr bwMode="auto">
        <a:xfrm>
          <a:off x="3352800" y="3826764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140" name="Text Box 2">
          <a:extLst>
            <a:ext uri="{FF2B5EF4-FFF2-40B4-BE49-F238E27FC236}">
              <a16:creationId xmlns:a16="http://schemas.microsoft.com/office/drawing/2014/main" id="{F286F07D-604A-4661-917B-9F912B071A3E}"/>
            </a:ext>
          </a:extLst>
        </xdr:cNvPr>
        <xdr:cNvSpPr txBox="1">
          <a:spLocks noChangeArrowheads="1"/>
        </xdr:cNvSpPr>
      </xdr:nvSpPr>
      <xdr:spPr bwMode="auto">
        <a:xfrm>
          <a:off x="3352800" y="3826764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141" name="Text Box 3">
          <a:extLst>
            <a:ext uri="{FF2B5EF4-FFF2-40B4-BE49-F238E27FC236}">
              <a16:creationId xmlns:a16="http://schemas.microsoft.com/office/drawing/2014/main" id="{2649367C-00E3-47E0-9A4C-1436CC70AD8C}"/>
            </a:ext>
          </a:extLst>
        </xdr:cNvPr>
        <xdr:cNvSpPr txBox="1">
          <a:spLocks noChangeArrowheads="1"/>
        </xdr:cNvSpPr>
      </xdr:nvSpPr>
      <xdr:spPr bwMode="auto">
        <a:xfrm>
          <a:off x="3352800" y="38267640"/>
          <a:ext cx="104775" cy="171451"/>
        </a:xfrm>
        <a:prstGeom prst="rect">
          <a:avLst/>
        </a:prstGeom>
        <a:noFill/>
        <a:ln w="9525">
          <a:noFill/>
          <a:miter lim="800000"/>
          <a:headEnd/>
          <a:tailEnd/>
        </a:ln>
      </xdr:spPr>
    </xdr:sp>
    <xdr:clientData/>
  </xdr:oneCellAnchor>
  <xdr:oneCellAnchor>
    <xdr:from>
      <xdr:col>4</xdr:col>
      <xdr:colOff>0</xdr:colOff>
      <xdr:row>333</xdr:row>
      <xdr:rowOff>0</xdr:rowOff>
    </xdr:from>
    <xdr:ext cx="110490" cy="202937"/>
    <xdr:sp macro="" textlink="">
      <xdr:nvSpPr>
        <xdr:cNvPr id="142" name="Text Box 2">
          <a:extLst>
            <a:ext uri="{FF2B5EF4-FFF2-40B4-BE49-F238E27FC236}">
              <a16:creationId xmlns:a16="http://schemas.microsoft.com/office/drawing/2014/main" id="{D4911280-3909-433A-844A-E723341D32BC}"/>
            </a:ext>
          </a:extLst>
        </xdr:cNvPr>
        <xdr:cNvSpPr txBox="1">
          <a:spLocks noChangeArrowheads="1"/>
        </xdr:cNvSpPr>
      </xdr:nvSpPr>
      <xdr:spPr bwMode="auto">
        <a:xfrm>
          <a:off x="3352800" y="36827460"/>
          <a:ext cx="110490" cy="202937"/>
        </a:xfrm>
        <a:prstGeom prst="rect">
          <a:avLst/>
        </a:prstGeom>
        <a:noFill/>
        <a:ln w="9525">
          <a:noFill/>
          <a:miter lim="800000"/>
          <a:headEnd/>
          <a:tailEnd/>
        </a:ln>
      </xdr:spPr>
    </xdr:sp>
    <xdr:clientData/>
  </xdr:oneCellAnchor>
  <xdr:oneCellAnchor>
    <xdr:from>
      <xdr:col>4</xdr:col>
      <xdr:colOff>0</xdr:colOff>
      <xdr:row>333</xdr:row>
      <xdr:rowOff>0</xdr:rowOff>
    </xdr:from>
    <xdr:ext cx="110490" cy="202937"/>
    <xdr:sp macro="" textlink="">
      <xdr:nvSpPr>
        <xdr:cNvPr id="143" name="Text Box 3">
          <a:extLst>
            <a:ext uri="{FF2B5EF4-FFF2-40B4-BE49-F238E27FC236}">
              <a16:creationId xmlns:a16="http://schemas.microsoft.com/office/drawing/2014/main" id="{80227C8E-237A-4351-AB21-06DA33B11230}"/>
            </a:ext>
          </a:extLst>
        </xdr:cNvPr>
        <xdr:cNvSpPr txBox="1">
          <a:spLocks noChangeArrowheads="1"/>
        </xdr:cNvSpPr>
      </xdr:nvSpPr>
      <xdr:spPr bwMode="auto">
        <a:xfrm>
          <a:off x="3352800" y="36827460"/>
          <a:ext cx="110490" cy="202937"/>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144" name="Text Box 2">
          <a:extLst>
            <a:ext uri="{FF2B5EF4-FFF2-40B4-BE49-F238E27FC236}">
              <a16:creationId xmlns:a16="http://schemas.microsoft.com/office/drawing/2014/main" id="{15792A9A-D0E9-40B7-AA74-A9DD7008014D}"/>
            </a:ext>
          </a:extLst>
        </xdr:cNvPr>
        <xdr:cNvSpPr txBox="1">
          <a:spLocks noChangeArrowheads="1"/>
        </xdr:cNvSpPr>
      </xdr:nvSpPr>
      <xdr:spPr bwMode="auto">
        <a:xfrm>
          <a:off x="3352800" y="36827460"/>
          <a:ext cx="104775" cy="171451"/>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145" name="Text Box 3">
          <a:extLst>
            <a:ext uri="{FF2B5EF4-FFF2-40B4-BE49-F238E27FC236}">
              <a16:creationId xmlns:a16="http://schemas.microsoft.com/office/drawing/2014/main" id="{F7177189-E338-417D-8C06-9432A6281DC5}"/>
            </a:ext>
          </a:extLst>
        </xdr:cNvPr>
        <xdr:cNvSpPr txBox="1">
          <a:spLocks noChangeArrowheads="1"/>
        </xdr:cNvSpPr>
      </xdr:nvSpPr>
      <xdr:spPr bwMode="auto">
        <a:xfrm>
          <a:off x="3352800" y="36827460"/>
          <a:ext cx="104775" cy="171451"/>
        </a:xfrm>
        <a:prstGeom prst="rect">
          <a:avLst/>
        </a:prstGeom>
        <a:noFill/>
        <a:ln w="9525">
          <a:noFill/>
          <a:miter lim="800000"/>
          <a:headEnd/>
          <a:tailEnd/>
        </a:ln>
      </xdr:spPr>
    </xdr:sp>
    <xdr:clientData/>
  </xdr:oneCellAnchor>
  <xdr:oneCellAnchor>
    <xdr:from>
      <xdr:col>4</xdr:col>
      <xdr:colOff>0</xdr:colOff>
      <xdr:row>328</xdr:row>
      <xdr:rowOff>0</xdr:rowOff>
    </xdr:from>
    <xdr:ext cx="110490" cy="202937"/>
    <xdr:sp macro="" textlink="">
      <xdr:nvSpPr>
        <xdr:cNvPr id="146" name="Text Box 2">
          <a:extLst>
            <a:ext uri="{FF2B5EF4-FFF2-40B4-BE49-F238E27FC236}">
              <a16:creationId xmlns:a16="http://schemas.microsoft.com/office/drawing/2014/main" id="{E3E4AF7E-C828-4D34-8E16-34180E033068}"/>
            </a:ext>
          </a:extLst>
        </xdr:cNvPr>
        <xdr:cNvSpPr txBox="1">
          <a:spLocks noChangeArrowheads="1"/>
        </xdr:cNvSpPr>
      </xdr:nvSpPr>
      <xdr:spPr bwMode="auto">
        <a:xfrm>
          <a:off x="3352800" y="35387280"/>
          <a:ext cx="110490" cy="202937"/>
        </a:xfrm>
        <a:prstGeom prst="rect">
          <a:avLst/>
        </a:prstGeom>
        <a:noFill/>
        <a:ln w="9525">
          <a:noFill/>
          <a:miter lim="800000"/>
          <a:headEnd/>
          <a:tailEnd/>
        </a:ln>
      </xdr:spPr>
    </xdr:sp>
    <xdr:clientData/>
  </xdr:oneCellAnchor>
  <xdr:oneCellAnchor>
    <xdr:from>
      <xdr:col>4</xdr:col>
      <xdr:colOff>0</xdr:colOff>
      <xdr:row>328</xdr:row>
      <xdr:rowOff>0</xdr:rowOff>
    </xdr:from>
    <xdr:ext cx="110490" cy="202937"/>
    <xdr:sp macro="" textlink="">
      <xdr:nvSpPr>
        <xdr:cNvPr id="147" name="Text Box 3">
          <a:extLst>
            <a:ext uri="{FF2B5EF4-FFF2-40B4-BE49-F238E27FC236}">
              <a16:creationId xmlns:a16="http://schemas.microsoft.com/office/drawing/2014/main" id="{E2E2B8D6-BA8A-4522-99AC-D6436FB15B34}"/>
            </a:ext>
          </a:extLst>
        </xdr:cNvPr>
        <xdr:cNvSpPr txBox="1">
          <a:spLocks noChangeArrowheads="1"/>
        </xdr:cNvSpPr>
      </xdr:nvSpPr>
      <xdr:spPr bwMode="auto">
        <a:xfrm>
          <a:off x="3352800" y="35387280"/>
          <a:ext cx="110490" cy="202937"/>
        </a:xfrm>
        <a:prstGeom prst="rect">
          <a:avLst/>
        </a:prstGeom>
        <a:noFill/>
        <a:ln w="9525">
          <a:noFill/>
          <a:miter lim="800000"/>
          <a:headEnd/>
          <a:tailEnd/>
        </a:ln>
      </xdr:spPr>
    </xdr:sp>
    <xdr:clientData/>
  </xdr:oneCellAnchor>
  <xdr:oneCellAnchor>
    <xdr:from>
      <xdr:col>4</xdr:col>
      <xdr:colOff>0</xdr:colOff>
      <xdr:row>328</xdr:row>
      <xdr:rowOff>0</xdr:rowOff>
    </xdr:from>
    <xdr:ext cx="104775" cy="171451"/>
    <xdr:sp macro="" textlink="">
      <xdr:nvSpPr>
        <xdr:cNvPr id="148" name="Text Box 2">
          <a:extLst>
            <a:ext uri="{FF2B5EF4-FFF2-40B4-BE49-F238E27FC236}">
              <a16:creationId xmlns:a16="http://schemas.microsoft.com/office/drawing/2014/main" id="{E89E51F3-2436-49BD-9280-EC711735E948}"/>
            </a:ext>
          </a:extLst>
        </xdr:cNvPr>
        <xdr:cNvSpPr txBox="1">
          <a:spLocks noChangeArrowheads="1"/>
        </xdr:cNvSpPr>
      </xdr:nvSpPr>
      <xdr:spPr bwMode="auto">
        <a:xfrm>
          <a:off x="3352800" y="35387280"/>
          <a:ext cx="104775" cy="171451"/>
        </a:xfrm>
        <a:prstGeom prst="rect">
          <a:avLst/>
        </a:prstGeom>
        <a:noFill/>
        <a:ln w="9525">
          <a:noFill/>
          <a:miter lim="800000"/>
          <a:headEnd/>
          <a:tailEnd/>
        </a:ln>
      </xdr:spPr>
    </xdr:sp>
    <xdr:clientData/>
  </xdr:oneCellAnchor>
  <xdr:oneCellAnchor>
    <xdr:from>
      <xdr:col>4</xdr:col>
      <xdr:colOff>0</xdr:colOff>
      <xdr:row>328</xdr:row>
      <xdr:rowOff>0</xdr:rowOff>
    </xdr:from>
    <xdr:ext cx="104775" cy="171451"/>
    <xdr:sp macro="" textlink="">
      <xdr:nvSpPr>
        <xdr:cNvPr id="149" name="Text Box 3">
          <a:extLst>
            <a:ext uri="{FF2B5EF4-FFF2-40B4-BE49-F238E27FC236}">
              <a16:creationId xmlns:a16="http://schemas.microsoft.com/office/drawing/2014/main" id="{14AB4440-22C0-4F7E-B807-270F856D14B3}"/>
            </a:ext>
          </a:extLst>
        </xdr:cNvPr>
        <xdr:cNvSpPr txBox="1">
          <a:spLocks noChangeArrowheads="1"/>
        </xdr:cNvSpPr>
      </xdr:nvSpPr>
      <xdr:spPr bwMode="auto">
        <a:xfrm>
          <a:off x="3352800" y="35387280"/>
          <a:ext cx="104775" cy="171451"/>
        </a:xfrm>
        <a:prstGeom prst="rect">
          <a:avLst/>
        </a:prstGeom>
        <a:noFill/>
        <a:ln w="9525">
          <a:noFill/>
          <a:miter lim="800000"/>
          <a:headEnd/>
          <a:tailEnd/>
        </a:ln>
      </xdr:spPr>
    </xdr:sp>
    <xdr:clientData/>
  </xdr:oneCellAnchor>
  <xdr:oneCellAnchor>
    <xdr:from>
      <xdr:col>4</xdr:col>
      <xdr:colOff>0</xdr:colOff>
      <xdr:row>323</xdr:row>
      <xdr:rowOff>0</xdr:rowOff>
    </xdr:from>
    <xdr:ext cx="110490" cy="202937"/>
    <xdr:sp macro="" textlink="">
      <xdr:nvSpPr>
        <xdr:cNvPr id="150" name="Text Box 2">
          <a:extLst>
            <a:ext uri="{FF2B5EF4-FFF2-40B4-BE49-F238E27FC236}">
              <a16:creationId xmlns:a16="http://schemas.microsoft.com/office/drawing/2014/main" id="{98F09CF3-006E-4042-9F3B-8FFCA9322C78}"/>
            </a:ext>
          </a:extLst>
        </xdr:cNvPr>
        <xdr:cNvSpPr txBox="1">
          <a:spLocks noChangeArrowheads="1"/>
        </xdr:cNvSpPr>
      </xdr:nvSpPr>
      <xdr:spPr bwMode="auto">
        <a:xfrm>
          <a:off x="3352800" y="34152840"/>
          <a:ext cx="110490" cy="202937"/>
        </a:xfrm>
        <a:prstGeom prst="rect">
          <a:avLst/>
        </a:prstGeom>
        <a:noFill/>
        <a:ln w="9525">
          <a:noFill/>
          <a:miter lim="800000"/>
          <a:headEnd/>
          <a:tailEnd/>
        </a:ln>
      </xdr:spPr>
    </xdr:sp>
    <xdr:clientData/>
  </xdr:oneCellAnchor>
  <xdr:oneCellAnchor>
    <xdr:from>
      <xdr:col>4</xdr:col>
      <xdr:colOff>0</xdr:colOff>
      <xdr:row>323</xdr:row>
      <xdr:rowOff>0</xdr:rowOff>
    </xdr:from>
    <xdr:ext cx="110490" cy="202937"/>
    <xdr:sp macro="" textlink="">
      <xdr:nvSpPr>
        <xdr:cNvPr id="151" name="Text Box 3">
          <a:extLst>
            <a:ext uri="{FF2B5EF4-FFF2-40B4-BE49-F238E27FC236}">
              <a16:creationId xmlns:a16="http://schemas.microsoft.com/office/drawing/2014/main" id="{8E9E24E0-80EE-4091-AB06-7DB77B70DF57}"/>
            </a:ext>
          </a:extLst>
        </xdr:cNvPr>
        <xdr:cNvSpPr txBox="1">
          <a:spLocks noChangeArrowheads="1"/>
        </xdr:cNvSpPr>
      </xdr:nvSpPr>
      <xdr:spPr bwMode="auto">
        <a:xfrm>
          <a:off x="3352800" y="34152840"/>
          <a:ext cx="110490" cy="202937"/>
        </a:xfrm>
        <a:prstGeom prst="rect">
          <a:avLst/>
        </a:prstGeom>
        <a:noFill/>
        <a:ln w="9525">
          <a:noFill/>
          <a:miter lim="800000"/>
          <a:headEnd/>
          <a:tailEnd/>
        </a:ln>
      </xdr:spPr>
    </xdr:sp>
    <xdr:clientData/>
  </xdr:oneCellAnchor>
  <xdr:oneCellAnchor>
    <xdr:from>
      <xdr:col>4</xdr:col>
      <xdr:colOff>0</xdr:colOff>
      <xdr:row>323</xdr:row>
      <xdr:rowOff>0</xdr:rowOff>
    </xdr:from>
    <xdr:ext cx="104775" cy="171451"/>
    <xdr:sp macro="" textlink="">
      <xdr:nvSpPr>
        <xdr:cNvPr id="152" name="Text Box 2">
          <a:extLst>
            <a:ext uri="{FF2B5EF4-FFF2-40B4-BE49-F238E27FC236}">
              <a16:creationId xmlns:a16="http://schemas.microsoft.com/office/drawing/2014/main" id="{9888CC85-44C3-45E3-91AC-607199AF2687}"/>
            </a:ext>
          </a:extLst>
        </xdr:cNvPr>
        <xdr:cNvSpPr txBox="1">
          <a:spLocks noChangeArrowheads="1"/>
        </xdr:cNvSpPr>
      </xdr:nvSpPr>
      <xdr:spPr bwMode="auto">
        <a:xfrm>
          <a:off x="3352800" y="34152840"/>
          <a:ext cx="104775" cy="171451"/>
        </a:xfrm>
        <a:prstGeom prst="rect">
          <a:avLst/>
        </a:prstGeom>
        <a:noFill/>
        <a:ln w="9525">
          <a:noFill/>
          <a:miter lim="800000"/>
          <a:headEnd/>
          <a:tailEnd/>
        </a:ln>
      </xdr:spPr>
    </xdr:sp>
    <xdr:clientData/>
  </xdr:oneCellAnchor>
  <xdr:oneCellAnchor>
    <xdr:from>
      <xdr:col>4</xdr:col>
      <xdr:colOff>0</xdr:colOff>
      <xdr:row>323</xdr:row>
      <xdr:rowOff>0</xdr:rowOff>
    </xdr:from>
    <xdr:ext cx="104775" cy="171451"/>
    <xdr:sp macro="" textlink="">
      <xdr:nvSpPr>
        <xdr:cNvPr id="153" name="Text Box 3">
          <a:extLst>
            <a:ext uri="{FF2B5EF4-FFF2-40B4-BE49-F238E27FC236}">
              <a16:creationId xmlns:a16="http://schemas.microsoft.com/office/drawing/2014/main" id="{C799B6EB-C3D1-429E-8349-9F3B75F9B216}"/>
            </a:ext>
          </a:extLst>
        </xdr:cNvPr>
        <xdr:cNvSpPr txBox="1">
          <a:spLocks noChangeArrowheads="1"/>
        </xdr:cNvSpPr>
      </xdr:nvSpPr>
      <xdr:spPr bwMode="auto">
        <a:xfrm>
          <a:off x="3352800" y="34152840"/>
          <a:ext cx="104775" cy="171451"/>
        </a:xfrm>
        <a:prstGeom prst="rect">
          <a:avLst/>
        </a:prstGeom>
        <a:noFill/>
        <a:ln w="9525">
          <a:noFill/>
          <a:miter lim="800000"/>
          <a:headEnd/>
          <a:tailEnd/>
        </a:ln>
      </xdr:spPr>
    </xdr:sp>
    <xdr:clientData/>
  </xdr:oneCellAnchor>
  <xdr:oneCellAnchor>
    <xdr:from>
      <xdr:col>4</xdr:col>
      <xdr:colOff>0</xdr:colOff>
      <xdr:row>322</xdr:row>
      <xdr:rowOff>0</xdr:rowOff>
    </xdr:from>
    <xdr:ext cx="110490" cy="202937"/>
    <xdr:sp macro="" textlink="">
      <xdr:nvSpPr>
        <xdr:cNvPr id="154" name="Text Box 2">
          <a:extLst>
            <a:ext uri="{FF2B5EF4-FFF2-40B4-BE49-F238E27FC236}">
              <a16:creationId xmlns:a16="http://schemas.microsoft.com/office/drawing/2014/main" id="{D0B1C74F-0AA4-438F-96BA-257C992E5AC1}"/>
            </a:ext>
          </a:extLst>
        </xdr:cNvPr>
        <xdr:cNvSpPr txBox="1">
          <a:spLocks noChangeArrowheads="1"/>
        </xdr:cNvSpPr>
      </xdr:nvSpPr>
      <xdr:spPr bwMode="auto">
        <a:xfrm>
          <a:off x="3352800" y="32712660"/>
          <a:ext cx="110490" cy="202937"/>
        </a:xfrm>
        <a:prstGeom prst="rect">
          <a:avLst/>
        </a:prstGeom>
        <a:noFill/>
        <a:ln w="9525">
          <a:noFill/>
          <a:miter lim="800000"/>
          <a:headEnd/>
          <a:tailEnd/>
        </a:ln>
      </xdr:spPr>
    </xdr:sp>
    <xdr:clientData/>
  </xdr:oneCellAnchor>
  <xdr:oneCellAnchor>
    <xdr:from>
      <xdr:col>4</xdr:col>
      <xdr:colOff>0</xdr:colOff>
      <xdr:row>322</xdr:row>
      <xdr:rowOff>0</xdr:rowOff>
    </xdr:from>
    <xdr:ext cx="110490" cy="202937"/>
    <xdr:sp macro="" textlink="">
      <xdr:nvSpPr>
        <xdr:cNvPr id="155" name="Text Box 3">
          <a:extLst>
            <a:ext uri="{FF2B5EF4-FFF2-40B4-BE49-F238E27FC236}">
              <a16:creationId xmlns:a16="http://schemas.microsoft.com/office/drawing/2014/main" id="{33EB9BF1-8126-430A-9719-4854363C3396}"/>
            </a:ext>
          </a:extLst>
        </xdr:cNvPr>
        <xdr:cNvSpPr txBox="1">
          <a:spLocks noChangeArrowheads="1"/>
        </xdr:cNvSpPr>
      </xdr:nvSpPr>
      <xdr:spPr bwMode="auto">
        <a:xfrm>
          <a:off x="3352800" y="32712660"/>
          <a:ext cx="110490" cy="202937"/>
        </a:xfrm>
        <a:prstGeom prst="rect">
          <a:avLst/>
        </a:prstGeom>
        <a:noFill/>
        <a:ln w="9525">
          <a:noFill/>
          <a:miter lim="800000"/>
          <a:headEnd/>
          <a:tailEnd/>
        </a:ln>
      </xdr:spPr>
    </xdr:sp>
    <xdr:clientData/>
  </xdr:oneCellAnchor>
  <xdr:oneCellAnchor>
    <xdr:from>
      <xdr:col>4</xdr:col>
      <xdr:colOff>0</xdr:colOff>
      <xdr:row>322</xdr:row>
      <xdr:rowOff>0</xdr:rowOff>
    </xdr:from>
    <xdr:ext cx="104775" cy="171451"/>
    <xdr:sp macro="" textlink="">
      <xdr:nvSpPr>
        <xdr:cNvPr id="156" name="Text Box 2">
          <a:extLst>
            <a:ext uri="{FF2B5EF4-FFF2-40B4-BE49-F238E27FC236}">
              <a16:creationId xmlns:a16="http://schemas.microsoft.com/office/drawing/2014/main" id="{EE738108-A03E-4967-B6A8-1012DE029C9E}"/>
            </a:ext>
          </a:extLst>
        </xdr:cNvPr>
        <xdr:cNvSpPr txBox="1">
          <a:spLocks noChangeArrowheads="1"/>
        </xdr:cNvSpPr>
      </xdr:nvSpPr>
      <xdr:spPr bwMode="auto">
        <a:xfrm>
          <a:off x="3352800" y="32712660"/>
          <a:ext cx="104775" cy="171451"/>
        </a:xfrm>
        <a:prstGeom prst="rect">
          <a:avLst/>
        </a:prstGeom>
        <a:noFill/>
        <a:ln w="9525">
          <a:noFill/>
          <a:miter lim="800000"/>
          <a:headEnd/>
          <a:tailEnd/>
        </a:ln>
      </xdr:spPr>
    </xdr:sp>
    <xdr:clientData/>
  </xdr:oneCellAnchor>
  <xdr:oneCellAnchor>
    <xdr:from>
      <xdr:col>4</xdr:col>
      <xdr:colOff>0</xdr:colOff>
      <xdr:row>322</xdr:row>
      <xdr:rowOff>0</xdr:rowOff>
    </xdr:from>
    <xdr:ext cx="104775" cy="171451"/>
    <xdr:sp macro="" textlink="">
      <xdr:nvSpPr>
        <xdr:cNvPr id="157" name="Text Box 3">
          <a:extLst>
            <a:ext uri="{FF2B5EF4-FFF2-40B4-BE49-F238E27FC236}">
              <a16:creationId xmlns:a16="http://schemas.microsoft.com/office/drawing/2014/main" id="{7732750E-632D-470C-BEA9-C9520E44B169}"/>
            </a:ext>
          </a:extLst>
        </xdr:cNvPr>
        <xdr:cNvSpPr txBox="1">
          <a:spLocks noChangeArrowheads="1"/>
        </xdr:cNvSpPr>
      </xdr:nvSpPr>
      <xdr:spPr bwMode="auto">
        <a:xfrm>
          <a:off x="3352800" y="32712660"/>
          <a:ext cx="104775" cy="171451"/>
        </a:xfrm>
        <a:prstGeom prst="rect">
          <a:avLst/>
        </a:prstGeom>
        <a:noFill/>
        <a:ln w="9525">
          <a:noFill/>
          <a:miter lim="800000"/>
          <a:headEnd/>
          <a:tailEnd/>
        </a:ln>
      </xdr:spPr>
    </xdr:sp>
    <xdr:clientData/>
  </xdr:oneCellAnchor>
  <xdr:oneCellAnchor>
    <xdr:from>
      <xdr:col>4</xdr:col>
      <xdr:colOff>0</xdr:colOff>
      <xdr:row>321</xdr:row>
      <xdr:rowOff>0</xdr:rowOff>
    </xdr:from>
    <xdr:ext cx="110490" cy="202937"/>
    <xdr:sp macro="" textlink="">
      <xdr:nvSpPr>
        <xdr:cNvPr id="158" name="Text Box 2">
          <a:extLst>
            <a:ext uri="{FF2B5EF4-FFF2-40B4-BE49-F238E27FC236}">
              <a16:creationId xmlns:a16="http://schemas.microsoft.com/office/drawing/2014/main" id="{733640A5-223B-4B28-A336-24A9C9779787}"/>
            </a:ext>
          </a:extLst>
        </xdr:cNvPr>
        <xdr:cNvSpPr txBox="1">
          <a:spLocks noChangeArrowheads="1"/>
        </xdr:cNvSpPr>
      </xdr:nvSpPr>
      <xdr:spPr bwMode="auto">
        <a:xfrm>
          <a:off x="3352800" y="31272480"/>
          <a:ext cx="110490" cy="202937"/>
        </a:xfrm>
        <a:prstGeom prst="rect">
          <a:avLst/>
        </a:prstGeom>
        <a:noFill/>
        <a:ln w="9525">
          <a:noFill/>
          <a:miter lim="800000"/>
          <a:headEnd/>
          <a:tailEnd/>
        </a:ln>
      </xdr:spPr>
    </xdr:sp>
    <xdr:clientData/>
  </xdr:oneCellAnchor>
  <xdr:oneCellAnchor>
    <xdr:from>
      <xdr:col>4</xdr:col>
      <xdr:colOff>0</xdr:colOff>
      <xdr:row>321</xdr:row>
      <xdr:rowOff>0</xdr:rowOff>
    </xdr:from>
    <xdr:ext cx="110490" cy="202937"/>
    <xdr:sp macro="" textlink="">
      <xdr:nvSpPr>
        <xdr:cNvPr id="159" name="Text Box 3">
          <a:extLst>
            <a:ext uri="{FF2B5EF4-FFF2-40B4-BE49-F238E27FC236}">
              <a16:creationId xmlns:a16="http://schemas.microsoft.com/office/drawing/2014/main" id="{E8458CD9-B4A5-4759-8698-2C57B40AA438}"/>
            </a:ext>
          </a:extLst>
        </xdr:cNvPr>
        <xdr:cNvSpPr txBox="1">
          <a:spLocks noChangeArrowheads="1"/>
        </xdr:cNvSpPr>
      </xdr:nvSpPr>
      <xdr:spPr bwMode="auto">
        <a:xfrm>
          <a:off x="3352800" y="31272480"/>
          <a:ext cx="110490" cy="202937"/>
        </a:xfrm>
        <a:prstGeom prst="rect">
          <a:avLst/>
        </a:prstGeom>
        <a:noFill/>
        <a:ln w="9525">
          <a:noFill/>
          <a:miter lim="800000"/>
          <a:headEnd/>
          <a:tailEnd/>
        </a:ln>
      </xdr:spPr>
    </xdr:sp>
    <xdr:clientData/>
  </xdr:oneCellAnchor>
  <xdr:oneCellAnchor>
    <xdr:from>
      <xdr:col>4</xdr:col>
      <xdr:colOff>0</xdr:colOff>
      <xdr:row>321</xdr:row>
      <xdr:rowOff>0</xdr:rowOff>
    </xdr:from>
    <xdr:ext cx="104775" cy="171451"/>
    <xdr:sp macro="" textlink="">
      <xdr:nvSpPr>
        <xdr:cNvPr id="160" name="Text Box 2">
          <a:extLst>
            <a:ext uri="{FF2B5EF4-FFF2-40B4-BE49-F238E27FC236}">
              <a16:creationId xmlns:a16="http://schemas.microsoft.com/office/drawing/2014/main" id="{635996A2-E3FD-49D2-A80B-10D9FC931A64}"/>
            </a:ext>
          </a:extLst>
        </xdr:cNvPr>
        <xdr:cNvSpPr txBox="1">
          <a:spLocks noChangeArrowheads="1"/>
        </xdr:cNvSpPr>
      </xdr:nvSpPr>
      <xdr:spPr bwMode="auto">
        <a:xfrm>
          <a:off x="3352800" y="31272480"/>
          <a:ext cx="104775" cy="171451"/>
        </a:xfrm>
        <a:prstGeom prst="rect">
          <a:avLst/>
        </a:prstGeom>
        <a:noFill/>
        <a:ln w="9525">
          <a:noFill/>
          <a:miter lim="800000"/>
          <a:headEnd/>
          <a:tailEnd/>
        </a:ln>
      </xdr:spPr>
    </xdr:sp>
    <xdr:clientData/>
  </xdr:oneCellAnchor>
  <xdr:oneCellAnchor>
    <xdr:from>
      <xdr:col>4</xdr:col>
      <xdr:colOff>0</xdr:colOff>
      <xdr:row>321</xdr:row>
      <xdr:rowOff>0</xdr:rowOff>
    </xdr:from>
    <xdr:ext cx="104775" cy="171451"/>
    <xdr:sp macro="" textlink="">
      <xdr:nvSpPr>
        <xdr:cNvPr id="161" name="Text Box 3">
          <a:extLst>
            <a:ext uri="{FF2B5EF4-FFF2-40B4-BE49-F238E27FC236}">
              <a16:creationId xmlns:a16="http://schemas.microsoft.com/office/drawing/2014/main" id="{2E3FEBE8-ACEB-4F45-A08D-6E190561A24B}"/>
            </a:ext>
          </a:extLst>
        </xdr:cNvPr>
        <xdr:cNvSpPr txBox="1">
          <a:spLocks noChangeArrowheads="1"/>
        </xdr:cNvSpPr>
      </xdr:nvSpPr>
      <xdr:spPr bwMode="auto">
        <a:xfrm>
          <a:off x="3352800" y="31272480"/>
          <a:ext cx="104775" cy="171451"/>
        </a:xfrm>
        <a:prstGeom prst="rect">
          <a:avLst/>
        </a:prstGeom>
        <a:noFill/>
        <a:ln w="9525">
          <a:noFill/>
          <a:miter lim="800000"/>
          <a:headEnd/>
          <a:tailEnd/>
        </a:ln>
      </xdr:spPr>
    </xdr:sp>
    <xdr:clientData/>
  </xdr:oneCellAnchor>
  <xdr:oneCellAnchor>
    <xdr:from>
      <xdr:col>4</xdr:col>
      <xdr:colOff>0</xdr:colOff>
      <xdr:row>318</xdr:row>
      <xdr:rowOff>0</xdr:rowOff>
    </xdr:from>
    <xdr:ext cx="110490" cy="202937"/>
    <xdr:sp macro="" textlink="">
      <xdr:nvSpPr>
        <xdr:cNvPr id="162" name="Text Box 2">
          <a:extLst>
            <a:ext uri="{FF2B5EF4-FFF2-40B4-BE49-F238E27FC236}">
              <a16:creationId xmlns:a16="http://schemas.microsoft.com/office/drawing/2014/main" id="{70C754A8-D999-40F6-A369-267D6E61D3AD}"/>
            </a:ext>
          </a:extLst>
        </xdr:cNvPr>
        <xdr:cNvSpPr txBox="1">
          <a:spLocks noChangeArrowheads="1"/>
        </xdr:cNvSpPr>
      </xdr:nvSpPr>
      <xdr:spPr bwMode="auto">
        <a:xfrm>
          <a:off x="3352800" y="30038040"/>
          <a:ext cx="110490" cy="202937"/>
        </a:xfrm>
        <a:prstGeom prst="rect">
          <a:avLst/>
        </a:prstGeom>
        <a:noFill/>
        <a:ln w="9525">
          <a:noFill/>
          <a:miter lim="800000"/>
          <a:headEnd/>
          <a:tailEnd/>
        </a:ln>
      </xdr:spPr>
    </xdr:sp>
    <xdr:clientData/>
  </xdr:oneCellAnchor>
  <xdr:oneCellAnchor>
    <xdr:from>
      <xdr:col>4</xdr:col>
      <xdr:colOff>0</xdr:colOff>
      <xdr:row>318</xdr:row>
      <xdr:rowOff>0</xdr:rowOff>
    </xdr:from>
    <xdr:ext cx="110490" cy="202937"/>
    <xdr:sp macro="" textlink="">
      <xdr:nvSpPr>
        <xdr:cNvPr id="163" name="Text Box 3">
          <a:extLst>
            <a:ext uri="{FF2B5EF4-FFF2-40B4-BE49-F238E27FC236}">
              <a16:creationId xmlns:a16="http://schemas.microsoft.com/office/drawing/2014/main" id="{41DF7CE7-B60E-4C2B-9724-C32ACBEBAA69}"/>
            </a:ext>
          </a:extLst>
        </xdr:cNvPr>
        <xdr:cNvSpPr txBox="1">
          <a:spLocks noChangeArrowheads="1"/>
        </xdr:cNvSpPr>
      </xdr:nvSpPr>
      <xdr:spPr bwMode="auto">
        <a:xfrm>
          <a:off x="3352800" y="30038040"/>
          <a:ext cx="110490" cy="202937"/>
        </a:xfrm>
        <a:prstGeom prst="rect">
          <a:avLst/>
        </a:prstGeom>
        <a:noFill/>
        <a:ln w="9525">
          <a:noFill/>
          <a:miter lim="800000"/>
          <a:headEnd/>
          <a:tailEnd/>
        </a:ln>
      </xdr:spPr>
    </xdr:sp>
    <xdr:clientData/>
  </xdr:oneCellAnchor>
  <xdr:oneCellAnchor>
    <xdr:from>
      <xdr:col>4</xdr:col>
      <xdr:colOff>0</xdr:colOff>
      <xdr:row>318</xdr:row>
      <xdr:rowOff>0</xdr:rowOff>
    </xdr:from>
    <xdr:ext cx="104775" cy="171451"/>
    <xdr:sp macro="" textlink="">
      <xdr:nvSpPr>
        <xdr:cNvPr id="164" name="Text Box 2">
          <a:extLst>
            <a:ext uri="{FF2B5EF4-FFF2-40B4-BE49-F238E27FC236}">
              <a16:creationId xmlns:a16="http://schemas.microsoft.com/office/drawing/2014/main" id="{E23C7CB9-0869-410E-B7E3-E1283C3DD73D}"/>
            </a:ext>
          </a:extLst>
        </xdr:cNvPr>
        <xdr:cNvSpPr txBox="1">
          <a:spLocks noChangeArrowheads="1"/>
        </xdr:cNvSpPr>
      </xdr:nvSpPr>
      <xdr:spPr bwMode="auto">
        <a:xfrm>
          <a:off x="3352800" y="30038040"/>
          <a:ext cx="104775" cy="171451"/>
        </a:xfrm>
        <a:prstGeom prst="rect">
          <a:avLst/>
        </a:prstGeom>
        <a:noFill/>
        <a:ln w="9525">
          <a:noFill/>
          <a:miter lim="800000"/>
          <a:headEnd/>
          <a:tailEnd/>
        </a:ln>
      </xdr:spPr>
    </xdr:sp>
    <xdr:clientData/>
  </xdr:oneCellAnchor>
  <xdr:oneCellAnchor>
    <xdr:from>
      <xdr:col>4</xdr:col>
      <xdr:colOff>0</xdr:colOff>
      <xdr:row>318</xdr:row>
      <xdr:rowOff>0</xdr:rowOff>
    </xdr:from>
    <xdr:ext cx="104775" cy="171451"/>
    <xdr:sp macro="" textlink="">
      <xdr:nvSpPr>
        <xdr:cNvPr id="165" name="Text Box 3">
          <a:extLst>
            <a:ext uri="{FF2B5EF4-FFF2-40B4-BE49-F238E27FC236}">
              <a16:creationId xmlns:a16="http://schemas.microsoft.com/office/drawing/2014/main" id="{03174120-D3FA-4D00-A253-09F1E3F9E7CD}"/>
            </a:ext>
          </a:extLst>
        </xdr:cNvPr>
        <xdr:cNvSpPr txBox="1">
          <a:spLocks noChangeArrowheads="1"/>
        </xdr:cNvSpPr>
      </xdr:nvSpPr>
      <xdr:spPr bwMode="auto">
        <a:xfrm>
          <a:off x="3352800" y="30038040"/>
          <a:ext cx="104775" cy="171451"/>
        </a:xfrm>
        <a:prstGeom prst="rect">
          <a:avLst/>
        </a:prstGeom>
        <a:noFill/>
        <a:ln w="9525">
          <a:noFill/>
          <a:miter lim="800000"/>
          <a:headEnd/>
          <a:tailEnd/>
        </a:ln>
      </xdr:spPr>
    </xdr:sp>
    <xdr:clientData/>
  </xdr:oneCellAnchor>
  <xdr:oneCellAnchor>
    <xdr:from>
      <xdr:col>4</xdr:col>
      <xdr:colOff>0</xdr:colOff>
      <xdr:row>310</xdr:row>
      <xdr:rowOff>0</xdr:rowOff>
    </xdr:from>
    <xdr:ext cx="110490" cy="202937"/>
    <xdr:sp macro="" textlink="">
      <xdr:nvSpPr>
        <xdr:cNvPr id="166" name="Text Box 2">
          <a:extLst>
            <a:ext uri="{FF2B5EF4-FFF2-40B4-BE49-F238E27FC236}">
              <a16:creationId xmlns:a16="http://schemas.microsoft.com/office/drawing/2014/main" id="{AB38A553-1814-40FD-9FFA-0CBDACE6F3EE}"/>
            </a:ext>
          </a:extLst>
        </xdr:cNvPr>
        <xdr:cNvSpPr txBox="1">
          <a:spLocks noChangeArrowheads="1"/>
        </xdr:cNvSpPr>
      </xdr:nvSpPr>
      <xdr:spPr bwMode="auto">
        <a:xfrm>
          <a:off x="3352800" y="28392120"/>
          <a:ext cx="110490" cy="202937"/>
        </a:xfrm>
        <a:prstGeom prst="rect">
          <a:avLst/>
        </a:prstGeom>
        <a:noFill/>
        <a:ln w="9525">
          <a:noFill/>
          <a:miter lim="800000"/>
          <a:headEnd/>
          <a:tailEnd/>
        </a:ln>
      </xdr:spPr>
    </xdr:sp>
    <xdr:clientData/>
  </xdr:oneCellAnchor>
  <xdr:oneCellAnchor>
    <xdr:from>
      <xdr:col>4</xdr:col>
      <xdr:colOff>0</xdr:colOff>
      <xdr:row>310</xdr:row>
      <xdr:rowOff>0</xdr:rowOff>
    </xdr:from>
    <xdr:ext cx="110490" cy="202937"/>
    <xdr:sp macro="" textlink="">
      <xdr:nvSpPr>
        <xdr:cNvPr id="167" name="Text Box 3">
          <a:extLst>
            <a:ext uri="{FF2B5EF4-FFF2-40B4-BE49-F238E27FC236}">
              <a16:creationId xmlns:a16="http://schemas.microsoft.com/office/drawing/2014/main" id="{5B81807C-1C13-4DBE-B2AC-EEAB129169D0}"/>
            </a:ext>
          </a:extLst>
        </xdr:cNvPr>
        <xdr:cNvSpPr txBox="1">
          <a:spLocks noChangeArrowheads="1"/>
        </xdr:cNvSpPr>
      </xdr:nvSpPr>
      <xdr:spPr bwMode="auto">
        <a:xfrm>
          <a:off x="3352800" y="28392120"/>
          <a:ext cx="110490" cy="202937"/>
        </a:xfrm>
        <a:prstGeom prst="rect">
          <a:avLst/>
        </a:prstGeom>
        <a:noFill/>
        <a:ln w="9525">
          <a:noFill/>
          <a:miter lim="800000"/>
          <a:headEnd/>
          <a:tailEnd/>
        </a:ln>
      </xdr:spPr>
    </xdr:sp>
    <xdr:clientData/>
  </xdr:oneCellAnchor>
  <xdr:oneCellAnchor>
    <xdr:from>
      <xdr:col>4</xdr:col>
      <xdr:colOff>0</xdr:colOff>
      <xdr:row>310</xdr:row>
      <xdr:rowOff>0</xdr:rowOff>
    </xdr:from>
    <xdr:ext cx="104775" cy="171451"/>
    <xdr:sp macro="" textlink="">
      <xdr:nvSpPr>
        <xdr:cNvPr id="168" name="Text Box 2">
          <a:extLst>
            <a:ext uri="{FF2B5EF4-FFF2-40B4-BE49-F238E27FC236}">
              <a16:creationId xmlns:a16="http://schemas.microsoft.com/office/drawing/2014/main" id="{BD58C25C-2425-4345-A47B-74ABF802E6A4}"/>
            </a:ext>
          </a:extLst>
        </xdr:cNvPr>
        <xdr:cNvSpPr txBox="1">
          <a:spLocks noChangeArrowheads="1"/>
        </xdr:cNvSpPr>
      </xdr:nvSpPr>
      <xdr:spPr bwMode="auto">
        <a:xfrm>
          <a:off x="3352800" y="28392120"/>
          <a:ext cx="104775" cy="171451"/>
        </a:xfrm>
        <a:prstGeom prst="rect">
          <a:avLst/>
        </a:prstGeom>
        <a:noFill/>
        <a:ln w="9525">
          <a:noFill/>
          <a:miter lim="800000"/>
          <a:headEnd/>
          <a:tailEnd/>
        </a:ln>
      </xdr:spPr>
    </xdr:sp>
    <xdr:clientData/>
  </xdr:oneCellAnchor>
  <xdr:oneCellAnchor>
    <xdr:from>
      <xdr:col>4</xdr:col>
      <xdr:colOff>0</xdr:colOff>
      <xdr:row>310</xdr:row>
      <xdr:rowOff>0</xdr:rowOff>
    </xdr:from>
    <xdr:ext cx="104775" cy="171451"/>
    <xdr:sp macro="" textlink="">
      <xdr:nvSpPr>
        <xdr:cNvPr id="169" name="Text Box 3">
          <a:extLst>
            <a:ext uri="{FF2B5EF4-FFF2-40B4-BE49-F238E27FC236}">
              <a16:creationId xmlns:a16="http://schemas.microsoft.com/office/drawing/2014/main" id="{C1582A09-7D7E-4FC4-AD5F-915DC7C6DCCD}"/>
            </a:ext>
          </a:extLst>
        </xdr:cNvPr>
        <xdr:cNvSpPr txBox="1">
          <a:spLocks noChangeArrowheads="1"/>
        </xdr:cNvSpPr>
      </xdr:nvSpPr>
      <xdr:spPr bwMode="auto">
        <a:xfrm>
          <a:off x="3352800" y="28392120"/>
          <a:ext cx="104775" cy="171451"/>
        </a:xfrm>
        <a:prstGeom prst="rect">
          <a:avLst/>
        </a:prstGeom>
        <a:noFill/>
        <a:ln w="9525">
          <a:noFill/>
          <a:miter lim="800000"/>
          <a:headEnd/>
          <a:tailEnd/>
        </a:ln>
      </xdr:spPr>
    </xdr:sp>
    <xdr:clientData/>
  </xdr:oneCellAnchor>
  <xdr:oneCellAnchor>
    <xdr:from>
      <xdr:col>4</xdr:col>
      <xdr:colOff>0</xdr:colOff>
      <xdr:row>309</xdr:row>
      <xdr:rowOff>0</xdr:rowOff>
    </xdr:from>
    <xdr:ext cx="110490" cy="202937"/>
    <xdr:sp macro="" textlink="">
      <xdr:nvSpPr>
        <xdr:cNvPr id="170" name="Text Box 2">
          <a:extLst>
            <a:ext uri="{FF2B5EF4-FFF2-40B4-BE49-F238E27FC236}">
              <a16:creationId xmlns:a16="http://schemas.microsoft.com/office/drawing/2014/main" id="{5295332F-642F-4623-A093-A9CF6A37F14B}"/>
            </a:ext>
          </a:extLst>
        </xdr:cNvPr>
        <xdr:cNvSpPr txBox="1">
          <a:spLocks noChangeArrowheads="1"/>
        </xdr:cNvSpPr>
      </xdr:nvSpPr>
      <xdr:spPr bwMode="auto">
        <a:xfrm>
          <a:off x="3352800" y="27569160"/>
          <a:ext cx="110490" cy="202937"/>
        </a:xfrm>
        <a:prstGeom prst="rect">
          <a:avLst/>
        </a:prstGeom>
        <a:noFill/>
        <a:ln w="9525">
          <a:noFill/>
          <a:miter lim="800000"/>
          <a:headEnd/>
          <a:tailEnd/>
        </a:ln>
      </xdr:spPr>
    </xdr:sp>
    <xdr:clientData/>
  </xdr:oneCellAnchor>
  <xdr:oneCellAnchor>
    <xdr:from>
      <xdr:col>4</xdr:col>
      <xdr:colOff>0</xdr:colOff>
      <xdr:row>309</xdr:row>
      <xdr:rowOff>0</xdr:rowOff>
    </xdr:from>
    <xdr:ext cx="110490" cy="202937"/>
    <xdr:sp macro="" textlink="">
      <xdr:nvSpPr>
        <xdr:cNvPr id="171" name="Text Box 3">
          <a:extLst>
            <a:ext uri="{FF2B5EF4-FFF2-40B4-BE49-F238E27FC236}">
              <a16:creationId xmlns:a16="http://schemas.microsoft.com/office/drawing/2014/main" id="{B49AAEC3-69A3-4A84-852E-06DDD6F38A16}"/>
            </a:ext>
          </a:extLst>
        </xdr:cNvPr>
        <xdr:cNvSpPr txBox="1">
          <a:spLocks noChangeArrowheads="1"/>
        </xdr:cNvSpPr>
      </xdr:nvSpPr>
      <xdr:spPr bwMode="auto">
        <a:xfrm>
          <a:off x="3352800" y="27569160"/>
          <a:ext cx="110490" cy="202937"/>
        </a:xfrm>
        <a:prstGeom prst="rect">
          <a:avLst/>
        </a:prstGeom>
        <a:noFill/>
        <a:ln w="9525">
          <a:noFill/>
          <a:miter lim="800000"/>
          <a:headEnd/>
          <a:tailEnd/>
        </a:ln>
      </xdr:spPr>
    </xdr:sp>
    <xdr:clientData/>
  </xdr:oneCellAnchor>
  <xdr:oneCellAnchor>
    <xdr:from>
      <xdr:col>4</xdr:col>
      <xdr:colOff>0</xdr:colOff>
      <xdr:row>309</xdr:row>
      <xdr:rowOff>0</xdr:rowOff>
    </xdr:from>
    <xdr:ext cx="104775" cy="171451"/>
    <xdr:sp macro="" textlink="">
      <xdr:nvSpPr>
        <xdr:cNvPr id="172" name="Text Box 2">
          <a:extLst>
            <a:ext uri="{FF2B5EF4-FFF2-40B4-BE49-F238E27FC236}">
              <a16:creationId xmlns:a16="http://schemas.microsoft.com/office/drawing/2014/main" id="{8423C5C7-36F8-4251-895D-829B4AA6AC1A}"/>
            </a:ext>
          </a:extLst>
        </xdr:cNvPr>
        <xdr:cNvSpPr txBox="1">
          <a:spLocks noChangeArrowheads="1"/>
        </xdr:cNvSpPr>
      </xdr:nvSpPr>
      <xdr:spPr bwMode="auto">
        <a:xfrm>
          <a:off x="3352800" y="27569160"/>
          <a:ext cx="104775" cy="171451"/>
        </a:xfrm>
        <a:prstGeom prst="rect">
          <a:avLst/>
        </a:prstGeom>
        <a:noFill/>
        <a:ln w="9525">
          <a:noFill/>
          <a:miter lim="800000"/>
          <a:headEnd/>
          <a:tailEnd/>
        </a:ln>
      </xdr:spPr>
    </xdr:sp>
    <xdr:clientData/>
  </xdr:oneCellAnchor>
  <xdr:oneCellAnchor>
    <xdr:from>
      <xdr:col>4</xdr:col>
      <xdr:colOff>0</xdr:colOff>
      <xdr:row>309</xdr:row>
      <xdr:rowOff>0</xdr:rowOff>
    </xdr:from>
    <xdr:ext cx="104775" cy="171451"/>
    <xdr:sp macro="" textlink="">
      <xdr:nvSpPr>
        <xdr:cNvPr id="173" name="Text Box 3">
          <a:extLst>
            <a:ext uri="{FF2B5EF4-FFF2-40B4-BE49-F238E27FC236}">
              <a16:creationId xmlns:a16="http://schemas.microsoft.com/office/drawing/2014/main" id="{3FAFDF79-8C4D-4589-85A2-256C900C5986}"/>
            </a:ext>
          </a:extLst>
        </xdr:cNvPr>
        <xdr:cNvSpPr txBox="1">
          <a:spLocks noChangeArrowheads="1"/>
        </xdr:cNvSpPr>
      </xdr:nvSpPr>
      <xdr:spPr bwMode="auto">
        <a:xfrm>
          <a:off x="3352800" y="27569160"/>
          <a:ext cx="104775" cy="171451"/>
        </a:xfrm>
        <a:prstGeom prst="rect">
          <a:avLst/>
        </a:prstGeom>
        <a:noFill/>
        <a:ln w="9525">
          <a:noFill/>
          <a:miter lim="800000"/>
          <a:headEnd/>
          <a:tailEnd/>
        </a:ln>
      </xdr:spPr>
    </xdr:sp>
    <xdr:clientData/>
  </xdr:oneCellAnchor>
  <xdr:oneCellAnchor>
    <xdr:from>
      <xdr:col>4</xdr:col>
      <xdr:colOff>0</xdr:colOff>
      <xdr:row>309</xdr:row>
      <xdr:rowOff>0</xdr:rowOff>
    </xdr:from>
    <xdr:ext cx="110490" cy="202937"/>
    <xdr:sp macro="" textlink="">
      <xdr:nvSpPr>
        <xdr:cNvPr id="174" name="Text Box 2">
          <a:extLst>
            <a:ext uri="{FF2B5EF4-FFF2-40B4-BE49-F238E27FC236}">
              <a16:creationId xmlns:a16="http://schemas.microsoft.com/office/drawing/2014/main" id="{CB927C6A-D0AF-4B62-9A37-E15C15794CAF}"/>
            </a:ext>
          </a:extLst>
        </xdr:cNvPr>
        <xdr:cNvSpPr txBox="1">
          <a:spLocks noChangeArrowheads="1"/>
        </xdr:cNvSpPr>
      </xdr:nvSpPr>
      <xdr:spPr bwMode="auto">
        <a:xfrm>
          <a:off x="3352800" y="26951940"/>
          <a:ext cx="110490" cy="202937"/>
        </a:xfrm>
        <a:prstGeom prst="rect">
          <a:avLst/>
        </a:prstGeom>
        <a:noFill/>
        <a:ln w="9525">
          <a:noFill/>
          <a:miter lim="800000"/>
          <a:headEnd/>
          <a:tailEnd/>
        </a:ln>
      </xdr:spPr>
    </xdr:sp>
    <xdr:clientData/>
  </xdr:oneCellAnchor>
  <xdr:oneCellAnchor>
    <xdr:from>
      <xdr:col>4</xdr:col>
      <xdr:colOff>0</xdr:colOff>
      <xdr:row>309</xdr:row>
      <xdr:rowOff>0</xdr:rowOff>
    </xdr:from>
    <xdr:ext cx="110490" cy="202937"/>
    <xdr:sp macro="" textlink="">
      <xdr:nvSpPr>
        <xdr:cNvPr id="175" name="Text Box 3">
          <a:extLst>
            <a:ext uri="{FF2B5EF4-FFF2-40B4-BE49-F238E27FC236}">
              <a16:creationId xmlns:a16="http://schemas.microsoft.com/office/drawing/2014/main" id="{C8734AB7-C286-41D0-AAE2-52D60361E2A7}"/>
            </a:ext>
          </a:extLst>
        </xdr:cNvPr>
        <xdr:cNvSpPr txBox="1">
          <a:spLocks noChangeArrowheads="1"/>
        </xdr:cNvSpPr>
      </xdr:nvSpPr>
      <xdr:spPr bwMode="auto">
        <a:xfrm>
          <a:off x="3352800" y="26951940"/>
          <a:ext cx="110490" cy="202937"/>
        </a:xfrm>
        <a:prstGeom prst="rect">
          <a:avLst/>
        </a:prstGeom>
        <a:noFill/>
        <a:ln w="9525">
          <a:noFill/>
          <a:miter lim="800000"/>
          <a:headEnd/>
          <a:tailEnd/>
        </a:ln>
      </xdr:spPr>
    </xdr:sp>
    <xdr:clientData/>
  </xdr:oneCellAnchor>
  <xdr:oneCellAnchor>
    <xdr:from>
      <xdr:col>4</xdr:col>
      <xdr:colOff>0</xdr:colOff>
      <xdr:row>309</xdr:row>
      <xdr:rowOff>0</xdr:rowOff>
    </xdr:from>
    <xdr:ext cx="104775" cy="171451"/>
    <xdr:sp macro="" textlink="">
      <xdr:nvSpPr>
        <xdr:cNvPr id="176" name="Text Box 2">
          <a:extLst>
            <a:ext uri="{FF2B5EF4-FFF2-40B4-BE49-F238E27FC236}">
              <a16:creationId xmlns:a16="http://schemas.microsoft.com/office/drawing/2014/main" id="{A88DBC2B-17BC-4ED2-8518-74E1177398D4}"/>
            </a:ext>
          </a:extLst>
        </xdr:cNvPr>
        <xdr:cNvSpPr txBox="1">
          <a:spLocks noChangeArrowheads="1"/>
        </xdr:cNvSpPr>
      </xdr:nvSpPr>
      <xdr:spPr bwMode="auto">
        <a:xfrm>
          <a:off x="3352800" y="26951940"/>
          <a:ext cx="104775" cy="171451"/>
        </a:xfrm>
        <a:prstGeom prst="rect">
          <a:avLst/>
        </a:prstGeom>
        <a:noFill/>
        <a:ln w="9525">
          <a:noFill/>
          <a:miter lim="800000"/>
          <a:headEnd/>
          <a:tailEnd/>
        </a:ln>
      </xdr:spPr>
    </xdr:sp>
    <xdr:clientData/>
  </xdr:oneCellAnchor>
  <xdr:oneCellAnchor>
    <xdr:from>
      <xdr:col>4</xdr:col>
      <xdr:colOff>0</xdr:colOff>
      <xdr:row>309</xdr:row>
      <xdr:rowOff>0</xdr:rowOff>
    </xdr:from>
    <xdr:ext cx="104775" cy="171451"/>
    <xdr:sp macro="" textlink="">
      <xdr:nvSpPr>
        <xdr:cNvPr id="177" name="Text Box 3">
          <a:extLst>
            <a:ext uri="{FF2B5EF4-FFF2-40B4-BE49-F238E27FC236}">
              <a16:creationId xmlns:a16="http://schemas.microsoft.com/office/drawing/2014/main" id="{2E64E0D1-2F3A-4EC4-8FC8-FEA30A32A8F7}"/>
            </a:ext>
          </a:extLst>
        </xdr:cNvPr>
        <xdr:cNvSpPr txBox="1">
          <a:spLocks noChangeArrowheads="1"/>
        </xdr:cNvSpPr>
      </xdr:nvSpPr>
      <xdr:spPr bwMode="auto">
        <a:xfrm>
          <a:off x="3352800" y="26951940"/>
          <a:ext cx="104775" cy="171451"/>
        </a:xfrm>
        <a:prstGeom prst="rect">
          <a:avLst/>
        </a:prstGeom>
        <a:noFill/>
        <a:ln w="9525">
          <a:noFill/>
          <a:miter lim="800000"/>
          <a:headEnd/>
          <a:tailEnd/>
        </a:ln>
      </xdr:spPr>
    </xdr:sp>
    <xdr:clientData/>
  </xdr:oneCellAnchor>
  <xdr:oneCellAnchor>
    <xdr:from>
      <xdr:col>4</xdr:col>
      <xdr:colOff>0</xdr:colOff>
      <xdr:row>210</xdr:row>
      <xdr:rowOff>0</xdr:rowOff>
    </xdr:from>
    <xdr:ext cx="110490" cy="202937"/>
    <xdr:sp macro="" textlink="">
      <xdr:nvSpPr>
        <xdr:cNvPr id="178" name="Text Box 2">
          <a:extLst>
            <a:ext uri="{FF2B5EF4-FFF2-40B4-BE49-F238E27FC236}">
              <a16:creationId xmlns:a16="http://schemas.microsoft.com/office/drawing/2014/main" id="{940A90C3-5379-419B-AEB2-92769FEB0DC6}"/>
            </a:ext>
          </a:extLst>
        </xdr:cNvPr>
        <xdr:cNvSpPr txBox="1">
          <a:spLocks noChangeArrowheads="1"/>
        </xdr:cNvSpPr>
      </xdr:nvSpPr>
      <xdr:spPr bwMode="auto">
        <a:xfrm>
          <a:off x="3352800" y="25717500"/>
          <a:ext cx="110490" cy="202937"/>
        </a:xfrm>
        <a:prstGeom prst="rect">
          <a:avLst/>
        </a:prstGeom>
        <a:noFill/>
        <a:ln w="9525">
          <a:noFill/>
          <a:miter lim="800000"/>
          <a:headEnd/>
          <a:tailEnd/>
        </a:ln>
      </xdr:spPr>
    </xdr:sp>
    <xdr:clientData/>
  </xdr:oneCellAnchor>
  <xdr:oneCellAnchor>
    <xdr:from>
      <xdr:col>4</xdr:col>
      <xdr:colOff>0</xdr:colOff>
      <xdr:row>210</xdr:row>
      <xdr:rowOff>0</xdr:rowOff>
    </xdr:from>
    <xdr:ext cx="110490" cy="202937"/>
    <xdr:sp macro="" textlink="">
      <xdr:nvSpPr>
        <xdr:cNvPr id="179" name="Text Box 3">
          <a:extLst>
            <a:ext uri="{FF2B5EF4-FFF2-40B4-BE49-F238E27FC236}">
              <a16:creationId xmlns:a16="http://schemas.microsoft.com/office/drawing/2014/main" id="{DA9F27EB-CDCD-426F-8267-E83BA263EAF2}"/>
            </a:ext>
          </a:extLst>
        </xdr:cNvPr>
        <xdr:cNvSpPr txBox="1">
          <a:spLocks noChangeArrowheads="1"/>
        </xdr:cNvSpPr>
      </xdr:nvSpPr>
      <xdr:spPr bwMode="auto">
        <a:xfrm>
          <a:off x="3352800" y="25717500"/>
          <a:ext cx="110490" cy="202937"/>
        </a:xfrm>
        <a:prstGeom prst="rect">
          <a:avLst/>
        </a:prstGeom>
        <a:noFill/>
        <a:ln w="9525">
          <a:noFill/>
          <a:miter lim="800000"/>
          <a:headEnd/>
          <a:tailEnd/>
        </a:ln>
      </xdr:spPr>
    </xdr:sp>
    <xdr:clientData/>
  </xdr:oneCellAnchor>
  <xdr:oneCellAnchor>
    <xdr:from>
      <xdr:col>4</xdr:col>
      <xdr:colOff>0</xdr:colOff>
      <xdr:row>210</xdr:row>
      <xdr:rowOff>0</xdr:rowOff>
    </xdr:from>
    <xdr:ext cx="104775" cy="171451"/>
    <xdr:sp macro="" textlink="">
      <xdr:nvSpPr>
        <xdr:cNvPr id="180" name="Text Box 2">
          <a:extLst>
            <a:ext uri="{FF2B5EF4-FFF2-40B4-BE49-F238E27FC236}">
              <a16:creationId xmlns:a16="http://schemas.microsoft.com/office/drawing/2014/main" id="{A383412A-3132-4880-8323-1DC99F733C18}"/>
            </a:ext>
          </a:extLst>
        </xdr:cNvPr>
        <xdr:cNvSpPr txBox="1">
          <a:spLocks noChangeArrowheads="1"/>
        </xdr:cNvSpPr>
      </xdr:nvSpPr>
      <xdr:spPr bwMode="auto">
        <a:xfrm>
          <a:off x="3352800" y="25717500"/>
          <a:ext cx="104775" cy="171451"/>
        </a:xfrm>
        <a:prstGeom prst="rect">
          <a:avLst/>
        </a:prstGeom>
        <a:noFill/>
        <a:ln w="9525">
          <a:noFill/>
          <a:miter lim="800000"/>
          <a:headEnd/>
          <a:tailEnd/>
        </a:ln>
      </xdr:spPr>
    </xdr:sp>
    <xdr:clientData/>
  </xdr:oneCellAnchor>
  <xdr:oneCellAnchor>
    <xdr:from>
      <xdr:col>4</xdr:col>
      <xdr:colOff>0</xdr:colOff>
      <xdr:row>210</xdr:row>
      <xdr:rowOff>0</xdr:rowOff>
    </xdr:from>
    <xdr:ext cx="104775" cy="171451"/>
    <xdr:sp macro="" textlink="">
      <xdr:nvSpPr>
        <xdr:cNvPr id="181" name="Text Box 3">
          <a:extLst>
            <a:ext uri="{FF2B5EF4-FFF2-40B4-BE49-F238E27FC236}">
              <a16:creationId xmlns:a16="http://schemas.microsoft.com/office/drawing/2014/main" id="{AD17CBF0-DE36-4B33-A0B1-F30DC4A47329}"/>
            </a:ext>
          </a:extLst>
        </xdr:cNvPr>
        <xdr:cNvSpPr txBox="1">
          <a:spLocks noChangeArrowheads="1"/>
        </xdr:cNvSpPr>
      </xdr:nvSpPr>
      <xdr:spPr bwMode="auto">
        <a:xfrm>
          <a:off x="3352800" y="25717500"/>
          <a:ext cx="104775" cy="171451"/>
        </a:xfrm>
        <a:prstGeom prst="rect">
          <a:avLst/>
        </a:prstGeom>
        <a:noFill/>
        <a:ln w="9525">
          <a:noFill/>
          <a:miter lim="800000"/>
          <a:headEnd/>
          <a:tailEnd/>
        </a:ln>
      </xdr:spPr>
    </xdr:sp>
    <xdr:clientData/>
  </xdr:oneCellAnchor>
  <xdr:oneCellAnchor>
    <xdr:from>
      <xdr:col>4</xdr:col>
      <xdr:colOff>0</xdr:colOff>
      <xdr:row>201</xdr:row>
      <xdr:rowOff>0</xdr:rowOff>
    </xdr:from>
    <xdr:ext cx="110490" cy="202937"/>
    <xdr:sp macro="" textlink="">
      <xdr:nvSpPr>
        <xdr:cNvPr id="182" name="Text Box 2">
          <a:extLst>
            <a:ext uri="{FF2B5EF4-FFF2-40B4-BE49-F238E27FC236}">
              <a16:creationId xmlns:a16="http://schemas.microsoft.com/office/drawing/2014/main" id="{4990BE90-0438-4F23-B0E0-E0B5A4C69CCD}"/>
            </a:ext>
          </a:extLst>
        </xdr:cNvPr>
        <xdr:cNvSpPr txBox="1">
          <a:spLocks noChangeArrowheads="1"/>
        </xdr:cNvSpPr>
      </xdr:nvSpPr>
      <xdr:spPr bwMode="auto">
        <a:xfrm>
          <a:off x="3352800" y="24277320"/>
          <a:ext cx="110490" cy="202937"/>
        </a:xfrm>
        <a:prstGeom prst="rect">
          <a:avLst/>
        </a:prstGeom>
        <a:noFill/>
        <a:ln w="9525">
          <a:noFill/>
          <a:miter lim="800000"/>
          <a:headEnd/>
          <a:tailEnd/>
        </a:ln>
      </xdr:spPr>
    </xdr:sp>
    <xdr:clientData/>
  </xdr:oneCellAnchor>
  <xdr:oneCellAnchor>
    <xdr:from>
      <xdr:col>4</xdr:col>
      <xdr:colOff>0</xdr:colOff>
      <xdr:row>201</xdr:row>
      <xdr:rowOff>0</xdr:rowOff>
    </xdr:from>
    <xdr:ext cx="110490" cy="202937"/>
    <xdr:sp macro="" textlink="">
      <xdr:nvSpPr>
        <xdr:cNvPr id="183" name="Text Box 3">
          <a:extLst>
            <a:ext uri="{FF2B5EF4-FFF2-40B4-BE49-F238E27FC236}">
              <a16:creationId xmlns:a16="http://schemas.microsoft.com/office/drawing/2014/main" id="{011737E5-8559-4498-BA7F-DAA4A32416CD}"/>
            </a:ext>
          </a:extLst>
        </xdr:cNvPr>
        <xdr:cNvSpPr txBox="1">
          <a:spLocks noChangeArrowheads="1"/>
        </xdr:cNvSpPr>
      </xdr:nvSpPr>
      <xdr:spPr bwMode="auto">
        <a:xfrm>
          <a:off x="3352800" y="24277320"/>
          <a:ext cx="110490" cy="202937"/>
        </a:xfrm>
        <a:prstGeom prst="rect">
          <a:avLst/>
        </a:prstGeom>
        <a:noFill/>
        <a:ln w="9525">
          <a:noFill/>
          <a:miter lim="800000"/>
          <a:headEnd/>
          <a:tailEnd/>
        </a:ln>
      </xdr:spPr>
    </xdr:sp>
    <xdr:clientData/>
  </xdr:oneCellAnchor>
  <xdr:oneCellAnchor>
    <xdr:from>
      <xdr:col>4</xdr:col>
      <xdr:colOff>0</xdr:colOff>
      <xdr:row>201</xdr:row>
      <xdr:rowOff>0</xdr:rowOff>
    </xdr:from>
    <xdr:ext cx="104775" cy="171451"/>
    <xdr:sp macro="" textlink="">
      <xdr:nvSpPr>
        <xdr:cNvPr id="184" name="Text Box 2">
          <a:extLst>
            <a:ext uri="{FF2B5EF4-FFF2-40B4-BE49-F238E27FC236}">
              <a16:creationId xmlns:a16="http://schemas.microsoft.com/office/drawing/2014/main" id="{EB975D54-7ABF-4B2E-A62A-746BDE6F4238}"/>
            </a:ext>
          </a:extLst>
        </xdr:cNvPr>
        <xdr:cNvSpPr txBox="1">
          <a:spLocks noChangeArrowheads="1"/>
        </xdr:cNvSpPr>
      </xdr:nvSpPr>
      <xdr:spPr bwMode="auto">
        <a:xfrm>
          <a:off x="3352800" y="24277320"/>
          <a:ext cx="104775" cy="171451"/>
        </a:xfrm>
        <a:prstGeom prst="rect">
          <a:avLst/>
        </a:prstGeom>
        <a:noFill/>
        <a:ln w="9525">
          <a:noFill/>
          <a:miter lim="800000"/>
          <a:headEnd/>
          <a:tailEnd/>
        </a:ln>
      </xdr:spPr>
    </xdr:sp>
    <xdr:clientData/>
  </xdr:oneCellAnchor>
  <xdr:oneCellAnchor>
    <xdr:from>
      <xdr:col>4</xdr:col>
      <xdr:colOff>0</xdr:colOff>
      <xdr:row>201</xdr:row>
      <xdr:rowOff>0</xdr:rowOff>
    </xdr:from>
    <xdr:ext cx="104775" cy="171451"/>
    <xdr:sp macro="" textlink="">
      <xdr:nvSpPr>
        <xdr:cNvPr id="185" name="Text Box 3">
          <a:extLst>
            <a:ext uri="{FF2B5EF4-FFF2-40B4-BE49-F238E27FC236}">
              <a16:creationId xmlns:a16="http://schemas.microsoft.com/office/drawing/2014/main" id="{580DD479-2DF1-443F-AF90-CD7948975ED4}"/>
            </a:ext>
          </a:extLst>
        </xdr:cNvPr>
        <xdr:cNvSpPr txBox="1">
          <a:spLocks noChangeArrowheads="1"/>
        </xdr:cNvSpPr>
      </xdr:nvSpPr>
      <xdr:spPr bwMode="auto">
        <a:xfrm>
          <a:off x="3352800" y="24277320"/>
          <a:ext cx="104775" cy="171451"/>
        </a:xfrm>
        <a:prstGeom prst="rect">
          <a:avLst/>
        </a:prstGeom>
        <a:noFill/>
        <a:ln w="9525">
          <a:noFill/>
          <a:miter lim="800000"/>
          <a:headEnd/>
          <a:tailEnd/>
        </a:ln>
      </xdr:spPr>
    </xdr:sp>
    <xdr:clientData/>
  </xdr:oneCellAnchor>
  <xdr:oneCellAnchor>
    <xdr:from>
      <xdr:col>4</xdr:col>
      <xdr:colOff>0</xdr:colOff>
      <xdr:row>197</xdr:row>
      <xdr:rowOff>0</xdr:rowOff>
    </xdr:from>
    <xdr:ext cx="110490" cy="202937"/>
    <xdr:sp macro="" textlink="">
      <xdr:nvSpPr>
        <xdr:cNvPr id="186" name="Text Box 2">
          <a:extLst>
            <a:ext uri="{FF2B5EF4-FFF2-40B4-BE49-F238E27FC236}">
              <a16:creationId xmlns:a16="http://schemas.microsoft.com/office/drawing/2014/main" id="{7624382E-41CF-4428-9821-9B1FEDAE9D72}"/>
            </a:ext>
          </a:extLst>
        </xdr:cNvPr>
        <xdr:cNvSpPr txBox="1">
          <a:spLocks noChangeArrowheads="1"/>
        </xdr:cNvSpPr>
      </xdr:nvSpPr>
      <xdr:spPr bwMode="auto">
        <a:xfrm>
          <a:off x="3352800" y="23042880"/>
          <a:ext cx="110490" cy="202937"/>
        </a:xfrm>
        <a:prstGeom prst="rect">
          <a:avLst/>
        </a:prstGeom>
        <a:noFill/>
        <a:ln w="9525">
          <a:noFill/>
          <a:miter lim="800000"/>
          <a:headEnd/>
          <a:tailEnd/>
        </a:ln>
      </xdr:spPr>
    </xdr:sp>
    <xdr:clientData/>
  </xdr:oneCellAnchor>
  <xdr:oneCellAnchor>
    <xdr:from>
      <xdr:col>4</xdr:col>
      <xdr:colOff>0</xdr:colOff>
      <xdr:row>197</xdr:row>
      <xdr:rowOff>0</xdr:rowOff>
    </xdr:from>
    <xdr:ext cx="110490" cy="202937"/>
    <xdr:sp macro="" textlink="">
      <xdr:nvSpPr>
        <xdr:cNvPr id="187" name="Text Box 3">
          <a:extLst>
            <a:ext uri="{FF2B5EF4-FFF2-40B4-BE49-F238E27FC236}">
              <a16:creationId xmlns:a16="http://schemas.microsoft.com/office/drawing/2014/main" id="{476C0FB0-27DA-49FB-8A48-1764B8ACC78D}"/>
            </a:ext>
          </a:extLst>
        </xdr:cNvPr>
        <xdr:cNvSpPr txBox="1">
          <a:spLocks noChangeArrowheads="1"/>
        </xdr:cNvSpPr>
      </xdr:nvSpPr>
      <xdr:spPr bwMode="auto">
        <a:xfrm>
          <a:off x="3352800" y="23042880"/>
          <a:ext cx="110490" cy="202937"/>
        </a:xfrm>
        <a:prstGeom prst="rect">
          <a:avLst/>
        </a:prstGeom>
        <a:noFill/>
        <a:ln w="9525">
          <a:noFill/>
          <a:miter lim="800000"/>
          <a:headEnd/>
          <a:tailEnd/>
        </a:ln>
      </xdr:spPr>
    </xdr:sp>
    <xdr:clientData/>
  </xdr:oneCellAnchor>
  <xdr:oneCellAnchor>
    <xdr:from>
      <xdr:col>4</xdr:col>
      <xdr:colOff>0</xdr:colOff>
      <xdr:row>197</xdr:row>
      <xdr:rowOff>0</xdr:rowOff>
    </xdr:from>
    <xdr:ext cx="104775" cy="171451"/>
    <xdr:sp macro="" textlink="">
      <xdr:nvSpPr>
        <xdr:cNvPr id="188" name="Text Box 2">
          <a:extLst>
            <a:ext uri="{FF2B5EF4-FFF2-40B4-BE49-F238E27FC236}">
              <a16:creationId xmlns:a16="http://schemas.microsoft.com/office/drawing/2014/main" id="{CE0BA1C6-21FB-4EEF-919C-94B9E22C2BF9}"/>
            </a:ext>
          </a:extLst>
        </xdr:cNvPr>
        <xdr:cNvSpPr txBox="1">
          <a:spLocks noChangeArrowheads="1"/>
        </xdr:cNvSpPr>
      </xdr:nvSpPr>
      <xdr:spPr bwMode="auto">
        <a:xfrm>
          <a:off x="3352800" y="23042880"/>
          <a:ext cx="104775" cy="171451"/>
        </a:xfrm>
        <a:prstGeom prst="rect">
          <a:avLst/>
        </a:prstGeom>
        <a:noFill/>
        <a:ln w="9525">
          <a:noFill/>
          <a:miter lim="800000"/>
          <a:headEnd/>
          <a:tailEnd/>
        </a:ln>
      </xdr:spPr>
    </xdr:sp>
    <xdr:clientData/>
  </xdr:oneCellAnchor>
  <xdr:oneCellAnchor>
    <xdr:from>
      <xdr:col>4</xdr:col>
      <xdr:colOff>0</xdr:colOff>
      <xdr:row>197</xdr:row>
      <xdr:rowOff>0</xdr:rowOff>
    </xdr:from>
    <xdr:ext cx="104775" cy="171451"/>
    <xdr:sp macro="" textlink="">
      <xdr:nvSpPr>
        <xdr:cNvPr id="189" name="Text Box 3">
          <a:extLst>
            <a:ext uri="{FF2B5EF4-FFF2-40B4-BE49-F238E27FC236}">
              <a16:creationId xmlns:a16="http://schemas.microsoft.com/office/drawing/2014/main" id="{DC40BE5B-1151-442A-AC72-413ACEBC038F}"/>
            </a:ext>
          </a:extLst>
        </xdr:cNvPr>
        <xdr:cNvSpPr txBox="1">
          <a:spLocks noChangeArrowheads="1"/>
        </xdr:cNvSpPr>
      </xdr:nvSpPr>
      <xdr:spPr bwMode="auto">
        <a:xfrm>
          <a:off x="3352800" y="23042880"/>
          <a:ext cx="104775" cy="171451"/>
        </a:xfrm>
        <a:prstGeom prst="rect">
          <a:avLst/>
        </a:prstGeom>
        <a:noFill/>
        <a:ln w="9525">
          <a:noFill/>
          <a:miter lim="800000"/>
          <a:headEnd/>
          <a:tailEnd/>
        </a:ln>
      </xdr:spPr>
    </xdr:sp>
    <xdr:clientData/>
  </xdr:oneCellAnchor>
  <xdr:oneCellAnchor>
    <xdr:from>
      <xdr:col>4</xdr:col>
      <xdr:colOff>0</xdr:colOff>
      <xdr:row>174</xdr:row>
      <xdr:rowOff>0</xdr:rowOff>
    </xdr:from>
    <xdr:ext cx="110490" cy="202937"/>
    <xdr:sp macro="" textlink="">
      <xdr:nvSpPr>
        <xdr:cNvPr id="190" name="Text Box 2">
          <a:extLst>
            <a:ext uri="{FF2B5EF4-FFF2-40B4-BE49-F238E27FC236}">
              <a16:creationId xmlns:a16="http://schemas.microsoft.com/office/drawing/2014/main" id="{3423333C-0055-4B5A-9C29-9CA08F9256E8}"/>
            </a:ext>
          </a:extLst>
        </xdr:cNvPr>
        <xdr:cNvSpPr txBox="1">
          <a:spLocks noChangeArrowheads="1"/>
        </xdr:cNvSpPr>
      </xdr:nvSpPr>
      <xdr:spPr bwMode="auto">
        <a:xfrm>
          <a:off x="3352800" y="20985480"/>
          <a:ext cx="110490" cy="202937"/>
        </a:xfrm>
        <a:prstGeom prst="rect">
          <a:avLst/>
        </a:prstGeom>
        <a:noFill/>
        <a:ln w="9525">
          <a:noFill/>
          <a:miter lim="800000"/>
          <a:headEnd/>
          <a:tailEnd/>
        </a:ln>
      </xdr:spPr>
    </xdr:sp>
    <xdr:clientData/>
  </xdr:oneCellAnchor>
  <xdr:oneCellAnchor>
    <xdr:from>
      <xdr:col>4</xdr:col>
      <xdr:colOff>0</xdr:colOff>
      <xdr:row>174</xdr:row>
      <xdr:rowOff>0</xdr:rowOff>
    </xdr:from>
    <xdr:ext cx="110490" cy="202937"/>
    <xdr:sp macro="" textlink="">
      <xdr:nvSpPr>
        <xdr:cNvPr id="191" name="Text Box 3">
          <a:extLst>
            <a:ext uri="{FF2B5EF4-FFF2-40B4-BE49-F238E27FC236}">
              <a16:creationId xmlns:a16="http://schemas.microsoft.com/office/drawing/2014/main" id="{94694A62-A467-4BED-A936-47212CBEEE11}"/>
            </a:ext>
          </a:extLst>
        </xdr:cNvPr>
        <xdr:cNvSpPr txBox="1">
          <a:spLocks noChangeArrowheads="1"/>
        </xdr:cNvSpPr>
      </xdr:nvSpPr>
      <xdr:spPr bwMode="auto">
        <a:xfrm>
          <a:off x="3352800" y="20985480"/>
          <a:ext cx="110490" cy="202937"/>
        </a:xfrm>
        <a:prstGeom prst="rect">
          <a:avLst/>
        </a:prstGeom>
        <a:noFill/>
        <a:ln w="9525">
          <a:noFill/>
          <a:miter lim="800000"/>
          <a:headEnd/>
          <a:tailEnd/>
        </a:ln>
      </xdr:spPr>
    </xdr:sp>
    <xdr:clientData/>
  </xdr:oneCellAnchor>
  <xdr:oneCellAnchor>
    <xdr:from>
      <xdr:col>4</xdr:col>
      <xdr:colOff>0</xdr:colOff>
      <xdr:row>174</xdr:row>
      <xdr:rowOff>0</xdr:rowOff>
    </xdr:from>
    <xdr:ext cx="104775" cy="171451"/>
    <xdr:sp macro="" textlink="">
      <xdr:nvSpPr>
        <xdr:cNvPr id="192" name="Text Box 2">
          <a:extLst>
            <a:ext uri="{FF2B5EF4-FFF2-40B4-BE49-F238E27FC236}">
              <a16:creationId xmlns:a16="http://schemas.microsoft.com/office/drawing/2014/main" id="{A0AF7127-6152-4B2B-91D2-C1FB3C93ABE5}"/>
            </a:ext>
          </a:extLst>
        </xdr:cNvPr>
        <xdr:cNvSpPr txBox="1">
          <a:spLocks noChangeArrowheads="1"/>
        </xdr:cNvSpPr>
      </xdr:nvSpPr>
      <xdr:spPr bwMode="auto">
        <a:xfrm>
          <a:off x="3352800" y="20985480"/>
          <a:ext cx="104775" cy="171451"/>
        </a:xfrm>
        <a:prstGeom prst="rect">
          <a:avLst/>
        </a:prstGeom>
        <a:noFill/>
        <a:ln w="9525">
          <a:noFill/>
          <a:miter lim="800000"/>
          <a:headEnd/>
          <a:tailEnd/>
        </a:ln>
      </xdr:spPr>
    </xdr:sp>
    <xdr:clientData/>
  </xdr:oneCellAnchor>
  <xdr:oneCellAnchor>
    <xdr:from>
      <xdr:col>4</xdr:col>
      <xdr:colOff>0</xdr:colOff>
      <xdr:row>174</xdr:row>
      <xdr:rowOff>0</xdr:rowOff>
    </xdr:from>
    <xdr:ext cx="104775" cy="171451"/>
    <xdr:sp macro="" textlink="">
      <xdr:nvSpPr>
        <xdr:cNvPr id="193" name="Text Box 3">
          <a:extLst>
            <a:ext uri="{FF2B5EF4-FFF2-40B4-BE49-F238E27FC236}">
              <a16:creationId xmlns:a16="http://schemas.microsoft.com/office/drawing/2014/main" id="{895CB837-96CB-4EDA-88B9-2A36B32B0DD2}"/>
            </a:ext>
          </a:extLst>
        </xdr:cNvPr>
        <xdr:cNvSpPr txBox="1">
          <a:spLocks noChangeArrowheads="1"/>
        </xdr:cNvSpPr>
      </xdr:nvSpPr>
      <xdr:spPr bwMode="auto">
        <a:xfrm>
          <a:off x="3352800" y="20985480"/>
          <a:ext cx="104775" cy="171451"/>
        </a:xfrm>
        <a:prstGeom prst="rect">
          <a:avLst/>
        </a:prstGeom>
        <a:noFill/>
        <a:ln w="9525">
          <a:noFill/>
          <a:miter lim="800000"/>
          <a:headEnd/>
          <a:tailEnd/>
        </a:ln>
      </xdr:spPr>
    </xdr:sp>
    <xdr:clientData/>
  </xdr:oneCellAnchor>
  <xdr:oneCellAnchor>
    <xdr:from>
      <xdr:col>4</xdr:col>
      <xdr:colOff>0</xdr:colOff>
      <xdr:row>163</xdr:row>
      <xdr:rowOff>0</xdr:rowOff>
    </xdr:from>
    <xdr:ext cx="110490" cy="202937"/>
    <xdr:sp macro="" textlink="">
      <xdr:nvSpPr>
        <xdr:cNvPr id="194" name="Text Box 2">
          <a:extLst>
            <a:ext uri="{FF2B5EF4-FFF2-40B4-BE49-F238E27FC236}">
              <a16:creationId xmlns:a16="http://schemas.microsoft.com/office/drawing/2014/main" id="{FE7D6B87-F6A5-4448-A6E0-8CC4D287DD93}"/>
            </a:ext>
          </a:extLst>
        </xdr:cNvPr>
        <xdr:cNvSpPr txBox="1">
          <a:spLocks noChangeArrowheads="1"/>
        </xdr:cNvSpPr>
      </xdr:nvSpPr>
      <xdr:spPr bwMode="auto">
        <a:xfrm>
          <a:off x="3352800" y="19339560"/>
          <a:ext cx="110490" cy="202937"/>
        </a:xfrm>
        <a:prstGeom prst="rect">
          <a:avLst/>
        </a:prstGeom>
        <a:noFill/>
        <a:ln w="9525">
          <a:noFill/>
          <a:miter lim="800000"/>
          <a:headEnd/>
          <a:tailEnd/>
        </a:ln>
      </xdr:spPr>
    </xdr:sp>
    <xdr:clientData/>
  </xdr:oneCellAnchor>
  <xdr:oneCellAnchor>
    <xdr:from>
      <xdr:col>4</xdr:col>
      <xdr:colOff>0</xdr:colOff>
      <xdr:row>163</xdr:row>
      <xdr:rowOff>0</xdr:rowOff>
    </xdr:from>
    <xdr:ext cx="110490" cy="202937"/>
    <xdr:sp macro="" textlink="">
      <xdr:nvSpPr>
        <xdr:cNvPr id="195" name="Text Box 3">
          <a:extLst>
            <a:ext uri="{FF2B5EF4-FFF2-40B4-BE49-F238E27FC236}">
              <a16:creationId xmlns:a16="http://schemas.microsoft.com/office/drawing/2014/main" id="{6FBD3D8D-E827-4868-A037-6326247327D2}"/>
            </a:ext>
          </a:extLst>
        </xdr:cNvPr>
        <xdr:cNvSpPr txBox="1">
          <a:spLocks noChangeArrowheads="1"/>
        </xdr:cNvSpPr>
      </xdr:nvSpPr>
      <xdr:spPr bwMode="auto">
        <a:xfrm>
          <a:off x="3352800" y="19339560"/>
          <a:ext cx="110490" cy="202937"/>
        </a:xfrm>
        <a:prstGeom prst="rect">
          <a:avLst/>
        </a:prstGeom>
        <a:noFill/>
        <a:ln w="9525">
          <a:noFill/>
          <a:miter lim="800000"/>
          <a:headEnd/>
          <a:tailEnd/>
        </a:ln>
      </xdr:spPr>
    </xdr:sp>
    <xdr:clientData/>
  </xdr:oneCellAnchor>
  <xdr:oneCellAnchor>
    <xdr:from>
      <xdr:col>4</xdr:col>
      <xdr:colOff>0</xdr:colOff>
      <xdr:row>163</xdr:row>
      <xdr:rowOff>0</xdr:rowOff>
    </xdr:from>
    <xdr:ext cx="104775" cy="171451"/>
    <xdr:sp macro="" textlink="">
      <xdr:nvSpPr>
        <xdr:cNvPr id="196" name="Text Box 2">
          <a:extLst>
            <a:ext uri="{FF2B5EF4-FFF2-40B4-BE49-F238E27FC236}">
              <a16:creationId xmlns:a16="http://schemas.microsoft.com/office/drawing/2014/main" id="{826307EA-EFA3-4FB9-AAAC-61CCC5ABC8EC}"/>
            </a:ext>
          </a:extLst>
        </xdr:cNvPr>
        <xdr:cNvSpPr txBox="1">
          <a:spLocks noChangeArrowheads="1"/>
        </xdr:cNvSpPr>
      </xdr:nvSpPr>
      <xdr:spPr bwMode="auto">
        <a:xfrm>
          <a:off x="3352800" y="19339560"/>
          <a:ext cx="104775" cy="171451"/>
        </a:xfrm>
        <a:prstGeom prst="rect">
          <a:avLst/>
        </a:prstGeom>
        <a:noFill/>
        <a:ln w="9525">
          <a:noFill/>
          <a:miter lim="800000"/>
          <a:headEnd/>
          <a:tailEnd/>
        </a:ln>
      </xdr:spPr>
    </xdr:sp>
    <xdr:clientData/>
  </xdr:oneCellAnchor>
  <xdr:oneCellAnchor>
    <xdr:from>
      <xdr:col>4</xdr:col>
      <xdr:colOff>0</xdr:colOff>
      <xdr:row>163</xdr:row>
      <xdr:rowOff>0</xdr:rowOff>
    </xdr:from>
    <xdr:ext cx="104775" cy="171451"/>
    <xdr:sp macro="" textlink="">
      <xdr:nvSpPr>
        <xdr:cNvPr id="197" name="Text Box 3">
          <a:extLst>
            <a:ext uri="{FF2B5EF4-FFF2-40B4-BE49-F238E27FC236}">
              <a16:creationId xmlns:a16="http://schemas.microsoft.com/office/drawing/2014/main" id="{15C7F804-B45E-4FFA-84D9-C762CE19993E}"/>
            </a:ext>
          </a:extLst>
        </xdr:cNvPr>
        <xdr:cNvSpPr txBox="1">
          <a:spLocks noChangeArrowheads="1"/>
        </xdr:cNvSpPr>
      </xdr:nvSpPr>
      <xdr:spPr bwMode="auto">
        <a:xfrm>
          <a:off x="3352800" y="19339560"/>
          <a:ext cx="104775" cy="171451"/>
        </a:xfrm>
        <a:prstGeom prst="rect">
          <a:avLst/>
        </a:prstGeom>
        <a:noFill/>
        <a:ln w="9525">
          <a:noFill/>
          <a:miter lim="800000"/>
          <a:headEnd/>
          <a:tailEnd/>
        </a:ln>
      </xdr:spPr>
    </xdr:sp>
    <xdr:clientData/>
  </xdr:oneCellAnchor>
  <xdr:oneCellAnchor>
    <xdr:from>
      <xdr:col>4</xdr:col>
      <xdr:colOff>0</xdr:colOff>
      <xdr:row>152</xdr:row>
      <xdr:rowOff>0</xdr:rowOff>
    </xdr:from>
    <xdr:ext cx="110490" cy="202937"/>
    <xdr:sp macro="" textlink="">
      <xdr:nvSpPr>
        <xdr:cNvPr id="198" name="Text Box 2">
          <a:extLst>
            <a:ext uri="{FF2B5EF4-FFF2-40B4-BE49-F238E27FC236}">
              <a16:creationId xmlns:a16="http://schemas.microsoft.com/office/drawing/2014/main" id="{766B504A-629E-44EC-836C-0810DF34B84C}"/>
            </a:ext>
          </a:extLst>
        </xdr:cNvPr>
        <xdr:cNvSpPr txBox="1">
          <a:spLocks noChangeArrowheads="1"/>
        </xdr:cNvSpPr>
      </xdr:nvSpPr>
      <xdr:spPr bwMode="auto">
        <a:xfrm>
          <a:off x="3352800" y="17899380"/>
          <a:ext cx="110490" cy="202937"/>
        </a:xfrm>
        <a:prstGeom prst="rect">
          <a:avLst/>
        </a:prstGeom>
        <a:noFill/>
        <a:ln w="9525">
          <a:noFill/>
          <a:miter lim="800000"/>
          <a:headEnd/>
          <a:tailEnd/>
        </a:ln>
      </xdr:spPr>
    </xdr:sp>
    <xdr:clientData/>
  </xdr:oneCellAnchor>
  <xdr:oneCellAnchor>
    <xdr:from>
      <xdr:col>4</xdr:col>
      <xdr:colOff>0</xdr:colOff>
      <xdr:row>152</xdr:row>
      <xdr:rowOff>0</xdr:rowOff>
    </xdr:from>
    <xdr:ext cx="110490" cy="202937"/>
    <xdr:sp macro="" textlink="">
      <xdr:nvSpPr>
        <xdr:cNvPr id="199" name="Text Box 3">
          <a:extLst>
            <a:ext uri="{FF2B5EF4-FFF2-40B4-BE49-F238E27FC236}">
              <a16:creationId xmlns:a16="http://schemas.microsoft.com/office/drawing/2014/main" id="{38267811-DE11-466B-A1A6-E07C2942C393}"/>
            </a:ext>
          </a:extLst>
        </xdr:cNvPr>
        <xdr:cNvSpPr txBox="1">
          <a:spLocks noChangeArrowheads="1"/>
        </xdr:cNvSpPr>
      </xdr:nvSpPr>
      <xdr:spPr bwMode="auto">
        <a:xfrm>
          <a:off x="3352800" y="17899380"/>
          <a:ext cx="110490" cy="202937"/>
        </a:xfrm>
        <a:prstGeom prst="rect">
          <a:avLst/>
        </a:prstGeom>
        <a:noFill/>
        <a:ln w="9525">
          <a:noFill/>
          <a:miter lim="800000"/>
          <a:headEnd/>
          <a:tailEnd/>
        </a:ln>
      </xdr:spPr>
    </xdr:sp>
    <xdr:clientData/>
  </xdr:oneCellAnchor>
  <xdr:oneCellAnchor>
    <xdr:from>
      <xdr:col>4</xdr:col>
      <xdr:colOff>0</xdr:colOff>
      <xdr:row>152</xdr:row>
      <xdr:rowOff>0</xdr:rowOff>
    </xdr:from>
    <xdr:ext cx="104775" cy="171451"/>
    <xdr:sp macro="" textlink="">
      <xdr:nvSpPr>
        <xdr:cNvPr id="200" name="Text Box 2">
          <a:extLst>
            <a:ext uri="{FF2B5EF4-FFF2-40B4-BE49-F238E27FC236}">
              <a16:creationId xmlns:a16="http://schemas.microsoft.com/office/drawing/2014/main" id="{D846291B-4FD5-45A9-B4CF-7274C38F0F52}"/>
            </a:ext>
          </a:extLst>
        </xdr:cNvPr>
        <xdr:cNvSpPr txBox="1">
          <a:spLocks noChangeArrowheads="1"/>
        </xdr:cNvSpPr>
      </xdr:nvSpPr>
      <xdr:spPr bwMode="auto">
        <a:xfrm>
          <a:off x="3352800" y="17899380"/>
          <a:ext cx="104775" cy="171451"/>
        </a:xfrm>
        <a:prstGeom prst="rect">
          <a:avLst/>
        </a:prstGeom>
        <a:noFill/>
        <a:ln w="9525">
          <a:noFill/>
          <a:miter lim="800000"/>
          <a:headEnd/>
          <a:tailEnd/>
        </a:ln>
      </xdr:spPr>
    </xdr:sp>
    <xdr:clientData/>
  </xdr:oneCellAnchor>
  <xdr:oneCellAnchor>
    <xdr:from>
      <xdr:col>4</xdr:col>
      <xdr:colOff>0</xdr:colOff>
      <xdr:row>152</xdr:row>
      <xdr:rowOff>0</xdr:rowOff>
    </xdr:from>
    <xdr:ext cx="104775" cy="171451"/>
    <xdr:sp macro="" textlink="">
      <xdr:nvSpPr>
        <xdr:cNvPr id="201" name="Text Box 3">
          <a:extLst>
            <a:ext uri="{FF2B5EF4-FFF2-40B4-BE49-F238E27FC236}">
              <a16:creationId xmlns:a16="http://schemas.microsoft.com/office/drawing/2014/main" id="{E3A89497-2CF3-454D-8F39-24229AE58BF0}"/>
            </a:ext>
          </a:extLst>
        </xdr:cNvPr>
        <xdr:cNvSpPr txBox="1">
          <a:spLocks noChangeArrowheads="1"/>
        </xdr:cNvSpPr>
      </xdr:nvSpPr>
      <xdr:spPr bwMode="auto">
        <a:xfrm>
          <a:off x="3352800" y="17899380"/>
          <a:ext cx="104775" cy="171451"/>
        </a:xfrm>
        <a:prstGeom prst="rect">
          <a:avLst/>
        </a:prstGeom>
        <a:noFill/>
        <a:ln w="9525">
          <a:noFill/>
          <a:miter lim="800000"/>
          <a:headEnd/>
          <a:tailEnd/>
        </a:ln>
      </xdr:spPr>
    </xdr:sp>
    <xdr:clientData/>
  </xdr:oneCellAnchor>
  <xdr:oneCellAnchor>
    <xdr:from>
      <xdr:col>4</xdr:col>
      <xdr:colOff>0</xdr:colOff>
      <xdr:row>333</xdr:row>
      <xdr:rowOff>0</xdr:rowOff>
    </xdr:from>
    <xdr:ext cx="110490" cy="202937"/>
    <xdr:sp macro="" textlink="">
      <xdr:nvSpPr>
        <xdr:cNvPr id="202" name="Text Box 2">
          <a:extLst>
            <a:ext uri="{FF2B5EF4-FFF2-40B4-BE49-F238E27FC236}">
              <a16:creationId xmlns:a16="http://schemas.microsoft.com/office/drawing/2014/main" id="{3EBFF123-E90A-4254-B5B9-18E40AE987F3}"/>
            </a:ext>
          </a:extLst>
        </xdr:cNvPr>
        <xdr:cNvSpPr txBox="1">
          <a:spLocks noChangeArrowheads="1"/>
        </xdr:cNvSpPr>
      </xdr:nvSpPr>
      <xdr:spPr bwMode="auto">
        <a:xfrm>
          <a:off x="3352800" y="37444680"/>
          <a:ext cx="110490" cy="202937"/>
        </a:xfrm>
        <a:prstGeom prst="rect">
          <a:avLst/>
        </a:prstGeom>
        <a:noFill/>
        <a:ln w="9525">
          <a:noFill/>
          <a:miter lim="800000"/>
          <a:headEnd/>
          <a:tailEnd/>
        </a:ln>
      </xdr:spPr>
    </xdr:sp>
    <xdr:clientData/>
  </xdr:oneCellAnchor>
  <xdr:oneCellAnchor>
    <xdr:from>
      <xdr:col>4</xdr:col>
      <xdr:colOff>0</xdr:colOff>
      <xdr:row>333</xdr:row>
      <xdr:rowOff>0</xdr:rowOff>
    </xdr:from>
    <xdr:ext cx="110490" cy="202937"/>
    <xdr:sp macro="" textlink="">
      <xdr:nvSpPr>
        <xdr:cNvPr id="203" name="Text Box 3">
          <a:extLst>
            <a:ext uri="{FF2B5EF4-FFF2-40B4-BE49-F238E27FC236}">
              <a16:creationId xmlns:a16="http://schemas.microsoft.com/office/drawing/2014/main" id="{E3C0ED9E-BD0F-41E9-9C6E-459A53D2B2E7}"/>
            </a:ext>
          </a:extLst>
        </xdr:cNvPr>
        <xdr:cNvSpPr txBox="1">
          <a:spLocks noChangeArrowheads="1"/>
        </xdr:cNvSpPr>
      </xdr:nvSpPr>
      <xdr:spPr bwMode="auto">
        <a:xfrm>
          <a:off x="3352800" y="37444680"/>
          <a:ext cx="110490" cy="202937"/>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204" name="Text Box 2">
          <a:extLst>
            <a:ext uri="{FF2B5EF4-FFF2-40B4-BE49-F238E27FC236}">
              <a16:creationId xmlns:a16="http://schemas.microsoft.com/office/drawing/2014/main" id="{CE4650E1-A90E-4558-BDE4-B041DC4864E6}"/>
            </a:ext>
          </a:extLst>
        </xdr:cNvPr>
        <xdr:cNvSpPr txBox="1">
          <a:spLocks noChangeArrowheads="1"/>
        </xdr:cNvSpPr>
      </xdr:nvSpPr>
      <xdr:spPr bwMode="auto">
        <a:xfrm>
          <a:off x="3352800" y="37444680"/>
          <a:ext cx="104775" cy="171451"/>
        </a:xfrm>
        <a:prstGeom prst="rect">
          <a:avLst/>
        </a:prstGeom>
        <a:noFill/>
        <a:ln w="9525">
          <a:noFill/>
          <a:miter lim="800000"/>
          <a:headEnd/>
          <a:tailEnd/>
        </a:ln>
      </xdr:spPr>
    </xdr:sp>
    <xdr:clientData/>
  </xdr:oneCellAnchor>
  <xdr:oneCellAnchor>
    <xdr:from>
      <xdr:col>4</xdr:col>
      <xdr:colOff>0</xdr:colOff>
      <xdr:row>333</xdr:row>
      <xdr:rowOff>0</xdr:rowOff>
    </xdr:from>
    <xdr:ext cx="104775" cy="171451"/>
    <xdr:sp macro="" textlink="">
      <xdr:nvSpPr>
        <xdr:cNvPr id="205" name="Text Box 3">
          <a:extLst>
            <a:ext uri="{FF2B5EF4-FFF2-40B4-BE49-F238E27FC236}">
              <a16:creationId xmlns:a16="http://schemas.microsoft.com/office/drawing/2014/main" id="{ACAE3490-0DF9-4C6E-9F18-D5AEA12CF75A}"/>
            </a:ext>
          </a:extLst>
        </xdr:cNvPr>
        <xdr:cNvSpPr txBox="1">
          <a:spLocks noChangeArrowheads="1"/>
        </xdr:cNvSpPr>
      </xdr:nvSpPr>
      <xdr:spPr bwMode="auto">
        <a:xfrm>
          <a:off x="3352800" y="37444680"/>
          <a:ext cx="104775" cy="171451"/>
        </a:xfrm>
        <a:prstGeom prst="rect">
          <a:avLst/>
        </a:prstGeom>
        <a:noFill/>
        <a:ln w="9525">
          <a:noFill/>
          <a:miter lim="800000"/>
          <a:headEnd/>
          <a:tailEnd/>
        </a:ln>
      </xdr:spPr>
    </xdr:sp>
    <xdr:clientData/>
  </xdr:oneCellAnchor>
  <xdr:oneCellAnchor>
    <xdr:from>
      <xdr:col>4</xdr:col>
      <xdr:colOff>0</xdr:colOff>
      <xdr:row>340</xdr:row>
      <xdr:rowOff>0</xdr:rowOff>
    </xdr:from>
    <xdr:ext cx="110490" cy="202937"/>
    <xdr:sp macro="" textlink="">
      <xdr:nvSpPr>
        <xdr:cNvPr id="206" name="Text Box 2">
          <a:extLst>
            <a:ext uri="{FF2B5EF4-FFF2-40B4-BE49-F238E27FC236}">
              <a16:creationId xmlns:a16="http://schemas.microsoft.com/office/drawing/2014/main" id="{00409F3F-6C5A-40DF-ABC1-0AFCF3AF38D6}"/>
            </a:ext>
          </a:extLst>
        </xdr:cNvPr>
        <xdr:cNvSpPr txBox="1">
          <a:spLocks noChangeArrowheads="1"/>
        </xdr:cNvSpPr>
      </xdr:nvSpPr>
      <xdr:spPr bwMode="auto">
        <a:xfrm>
          <a:off x="3352800" y="44028360"/>
          <a:ext cx="110490" cy="202937"/>
        </a:xfrm>
        <a:prstGeom prst="rect">
          <a:avLst/>
        </a:prstGeom>
        <a:noFill/>
        <a:ln w="9525">
          <a:noFill/>
          <a:miter lim="800000"/>
          <a:headEnd/>
          <a:tailEnd/>
        </a:ln>
      </xdr:spPr>
    </xdr:sp>
    <xdr:clientData/>
  </xdr:oneCellAnchor>
  <xdr:oneCellAnchor>
    <xdr:from>
      <xdr:col>4</xdr:col>
      <xdr:colOff>0</xdr:colOff>
      <xdr:row>340</xdr:row>
      <xdr:rowOff>0</xdr:rowOff>
    </xdr:from>
    <xdr:ext cx="110490" cy="202937"/>
    <xdr:sp macro="" textlink="">
      <xdr:nvSpPr>
        <xdr:cNvPr id="207" name="Text Box 3">
          <a:extLst>
            <a:ext uri="{FF2B5EF4-FFF2-40B4-BE49-F238E27FC236}">
              <a16:creationId xmlns:a16="http://schemas.microsoft.com/office/drawing/2014/main" id="{0B499CFC-10AD-4409-A20F-E327FEAE0D2B}"/>
            </a:ext>
          </a:extLst>
        </xdr:cNvPr>
        <xdr:cNvSpPr txBox="1">
          <a:spLocks noChangeArrowheads="1"/>
        </xdr:cNvSpPr>
      </xdr:nvSpPr>
      <xdr:spPr bwMode="auto">
        <a:xfrm>
          <a:off x="3352800" y="44028360"/>
          <a:ext cx="110490" cy="202937"/>
        </a:xfrm>
        <a:prstGeom prst="rect">
          <a:avLst/>
        </a:prstGeom>
        <a:noFill/>
        <a:ln w="9525">
          <a:noFill/>
          <a:miter lim="800000"/>
          <a:headEnd/>
          <a:tailEnd/>
        </a:ln>
      </xdr:spPr>
    </xdr:sp>
    <xdr:clientData/>
  </xdr:oneCellAnchor>
  <xdr:oneCellAnchor>
    <xdr:from>
      <xdr:col>4</xdr:col>
      <xdr:colOff>0</xdr:colOff>
      <xdr:row>340</xdr:row>
      <xdr:rowOff>0</xdr:rowOff>
    </xdr:from>
    <xdr:ext cx="104775" cy="171451"/>
    <xdr:sp macro="" textlink="">
      <xdr:nvSpPr>
        <xdr:cNvPr id="208" name="Text Box 2">
          <a:extLst>
            <a:ext uri="{FF2B5EF4-FFF2-40B4-BE49-F238E27FC236}">
              <a16:creationId xmlns:a16="http://schemas.microsoft.com/office/drawing/2014/main" id="{60FA313F-A2E5-4DEA-8379-59F320F08B6C}"/>
            </a:ext>
          </a:extLst>
        </xdr:cNvPr>
        <xdr:cNvSpPr txBox="1">
          <a:spLocks noChangeArrowheads="1"/>
        </xdr:cNvSpPr>
      </xdr:nvSpPr>
      <xdr:spPr bwMode="auto">
        <a:xfrm>
          <a:off x="3352800" y="44028360"/>
          <a:ext cx="104775" cy="171451"/>
        </a:xfrm>
        <a:prstGeom prst="rect">
          <a:avLst/>
        </a:prstGeom>
        <a:noFill/>
        <a:ln w="9525">
          <a:noFill/>
          <a:miter lim="800000"/>
          <a:headEnd/>
          <a:tailEnd/>
        </a:ln>
      </xdr:spPr>
    </xdr:sp>
    <xdr:clientData/>
  </xdr:oneCellAnchor>
  <xdr:oneCellAnchor>
    <xdr:from>
      <xdr:col>4</xdr:col>
      <xdr:colOff>0</xdr:colOff>
      <xdr:row>340</xdr:row>
      <xdr:rowOff>0</xdr:rowOff>
    </xdr:from>
    <xdr:ext cx="104775" cy="171451"/>
    <xdr:sp macro="" textlink="">
      <xdr:nvSpPr>
        <xdr:cNvPr id="209" name="Text Box 3">
          <a:extLst>
            <a:ext uri="{FF2B5EF4-FFF2-40B4-BE49-F238E27FC236}">
              <a16:creationId xmlns:a16="http://schemas.microsoft.com/office/drawing/2014/main" id="{2333E6A8-1FCA-4F4F-96E4-C285E1BB4DCC}"/>
            </a:ext>
          </a:extLst>
        </xdr:cNvPr>
        <xdr:cNvSpPr txBox="1">
          <a:spLocks noChangeArrowheads="1"/>
        </xdr:cNvSpPr>
      </xdr:nvSpPr>
      <xdr:spPr bwMode="auto">
        <a:xfrm>
          <a:off x="3352800" y="44028360"/>
          <a:ext cx="104775" cy="171451"/>
        </a:xfrm>
        <a:prstGeom prst="rect">
          <a:avLst/>
        </a:prstGeom>
        <a:noFill/>
        <a:ln w="9525">
          <a:noFill/>
          <a:miter lim="800000"/>
          <a:headEnd/>
          <a:tailEnd/>
        </a:ln>
      </xdr:spPr>
    </xdr:sp>
    <xdr:clientData/>
  </xdr:oneCellAnchor>
  <xdr:oneCellAnchor>
    <xdr:from>
      <xdr:col>4</xdr:col>
      <xdr:colOff>0</xdr:colOff>
      <xdr:row>337</xdr:row>
      <xdr:rowOff>0</xdr:rowOff>
    </xdr:from>
    <xdr:ext cx="110490" cy="202937"/>
    <xdr:sp macro="" textlink="">
      <xdr:nvSpPr>
        <xdr:cNvPr id="210" name="Text Box 2">
          <a:extLst>
            <a:ext uri="{FF2B5EF4-FFF2-40B4-BE49-F238E27FC236}">
              <a16:creationId xmlns:a16="http://schemas.microsoft.com/office/drawing/2014/main" id="{01DE6117-F16A-490D-B680-D0988AF5408D}"/>
            </a:ext>
          </a:extLst>
        </xdr:cNvPr>
        <xdr:cNvSpPr txBox="1">
          <a:spLocks noChangeArrowheads="1"/>
        </xdr:cNvSpPr>
      </xdr:nvSpPr>
      <xdr:spPr bwMode="auto">
        <a:xfrm>
          <a:off x="3352800" y="40325040"/>
          <a:ext cx="110490" cy="202937"/>
        </a:xfrm>
        <a:prstGeom prst="rect">
          <a:avLst/>
        </a:prstGeom>
        <a:noFill/>
        <a:ln w="9525">
          <a:noFill/>
          <a:miter lim="800000"/>
          <a:headEnd/>
          <a:tailEnd/>
        </a:ln>
      </xdr:spPr>
    </xdr:sp>
    <xdr:clientData/>
  </xdr:oneCellAnchor>
  <xdr:oneCellAnchor>
    <xdr:from>
      <xdr:col>4</xdr:col>
      <xdr:colOff>0</xdr:colOff>
      <xdr:row>337</xdr:row>
      <xdr:rowOff>0</xdr:rowOff>
    </xdr:from>
    <xdr:ext cx="110490" cy="202937"/>
    <xdr:sp macro="" textlink="">
      <xdr:nvSpPr>
        <xdr:cNvPr id="211" name="Text Box 3">
          <a:extLst>
            <a:ext uri="{FF2B5EF4-FFF2-40B4-BE49-F238E27FC236}">
              <a16:creationId xmlns:a16="http://schemas.microsoft.com/office/drawing/2014/main" id="{01DE9807-C006-4283-A731-2A75C1096A19}"/>
            </a:ext>
          </a:extLst>
        </xdr:cNvPr>
        <xdr:cNvSpPr txBox="1">
          <a:spLocks noChangeArrowheads="1"/>
        </xdr:cNvSpPr>
      </xdr:nvSpPr>
      <xdr:spPr bwMode="auto">
        <a:xfrm>
          <a:off x="3352800" y="40325040"/>
          <a:ext cx="110490" cy="202937"/>
        </a:xfrm>
        <a:prstGeom prst="rect">
          <a:avLst/>
        </a:prstGeom>
        <a:noFill/>
        <a:ln w="9525">
          <a:noFill/>
          <a:miter lim="800000"/>
          <a:headEnd/>
          <a:tailEnd/>
        </a:ln>
      </xdr:spPr>
    </xdr:sp>
    <xdr:clientData/>
  </xdr:oneCellAnchor>
  <xdr:oneCellAnchor>
    <xdr:from>
      <xdr:col>4</xdr:col>
      <xdr:colOff>0</xdr:colOff>
      <xdr:row>337</xdr:row>
      <xdr:rowOff>0</xdr:rowOff>
    </xdr:from>
    <xdr:ext cx="104775" cy="171451"/>
    <xdr:sp macro="" textlink="">
      <xdr:nvSpPr>
        <xdr:cNvPr id="212" name="Text Box 2">
          <a:extLst>
            <a:ext uri="{FF2B5EF4-FFF2-40B4-BE49-F238E27FC236}">
              <a16:creationId xmlns:a16="http://schemas.microsoft.com/office/drawing/2014/main" id="{38024169-4411-4054-8519-06C119EBF180}"/>
            </a:ext>
          </a:extLst>
        </xdr:cNvPr>
        <xdr:cNvSpPr txBox="1">
          <a:spLocks noChangeArrowheads="1"/>
        </xdr:cNvSpPr>
      </xdr:nvSpPr>
      <xdr:spPr bwMode="auto">
        <a:xfrm>
          <a:off x="3352800" y="40325040"/>
          <a:ext cx="104775" cy="171451"/>
        </a:xfrm>
        <a:prstGeom prst="rect">
          <a:avLst/>
        </a:prstGeom>
        <a:noFill/>
        <a:ln w="9525">
          <a:noFill/>
          <a:miter lim="800000"/>
          <a:headEnd/>
          <a:tailEnd/>
        </a:ln>
      </xdr:spPr>
    </xdr:sp>
    <xdr:clientData/>
  </xdr:oneCellAnchor>
  <xdr:oneCellAnchor>
    <xdr:from>
      <xdr:col>4</xdr:col>
      <xdr:colOff>0</xdr:colOff>
      <xdr:row>337</xdr:row>
      <xdr:rowOff>0</xdr:rowOff>
    </xdr:from>
    <xdr:ext cx="104775" cy="171451"/>
    <xdr:sp macro="" textlink="">
      <xdr:nvSpPr>
        <xdr:cNvPr id="213" name="Text Box 3">
          <a:extLst>
            <a:ext uri="{FF2B5EF4-FFF2-40B4-BE49-F238E27FC236}">
              <a16:creationId xmlns:a16="http://schemas.microsoft.com/office/drawing/2014/main" id="{8A4891E9-737B-464A-B95C-4D093B76FFFE}"/>
            </a:ext>
          </a:extLst>
        </xdr:cNvPr>
        <xdr:cNvSpPr txBox="1">
          <a:spLocks noChangeArrowheads="1"/>
        </xdr:cNvSpPr>
      </xdr:nvSpPr>
      <xdr:spPr bwMode="auto">
        <a:xfrm>
          <a:off x="3352800" y="40325040"/>
          <a:ext cx="104775" cy="171451"/>
        </a:xfrm>
        <a:prstGeom prst="rect">
          <a:avLst/>
        </a:prstGeom>
        <a:noFill/>
        <a:ln w="9525">
          <a:noFill/>
          <a:miter lim="800000"/>
          <a:headEnd/>
          <a:tailEnd/>
        </a:ln>
      </xdr:spPr>
    </xdr:sp>
    <xdr:clientData/>
  </xdr:oneCellAnchor>
  <xdr:oneCellAnchor>
    <xdr:from>
      <xdr:col>4</xdr:col>
      <xdr:colOff>0</xdr:colOff>
      <xdr:row>352</xdr:row>
      <xdr:rowOff>0</xdr:rowOff>
    </xdr:from>
    <xdr:ext cx="110490" cy="202937"/>
    <xdr:sp macro="" textlink="">
      <xdr:nvSpPr>
        <xdr:cNvPr id="214" name="Text Box 2">
          <a:extLst>
            <a:ext uri="{FF2B5EF4-FFF2-40B4-BE49-F238E27FC236}">
              <a16:creationId xmlns:a16="http://schemas.microsoft.com/office/drawing/2014/main" id="{8757E294-9122-4885-94FF-18D2DAC98055}"/>
            </a:ext>
          </a:extLst>
        </xdr:cNvPr>
        <xdr:cNvSpPr txBox="1">
          <a:spLocks noChangeArrowheads="1"/>
        </xdr:cNvSpPr>
      </xdr:nvSpPr>
      <xdr:spPr bwMode="auto">
        <a:xfrm>
          <a:off x="3352800" y="46908720"/>
          <a:ext cx="110490" cy="202937"/>
        </a:xfrm>
        <a:prstGeom prst="rect">
          <a:avLst/>
        </a:prstGeom>
        <a:noFill/>
        <a:ln w="9525">
          <a:noFill/>
          <a:miter lim="800000"/>
          <a:headEnd/>
          <a:tailEnd/>
        </a:ln>
      </xdr:spPr>
    </xdr:sp>
    <xdr:clientData/>
  </xdr:oneCellAnchor>
  <xdr:oneCellAnchor>
    <xdr:from>
      <xdr:col>4</xdr:col>
      <xdr:colOff>0</xdr:colOff>
      <xdr:row>352</xdr:row>
      <xdr:rowOff>0</xdr:rowOff>
    </xdr:from>
    <xdr:ext cx="110490" cy="202937"/>
    <xdr:sp macro="" textlink="">
      <xdr:nvSpPr>
        <xdr:cNvPr id="215" name="Text Box 3">
          <a:extLst>
            <a:ext uri="{FF2B5EF4-FFF2-40B4-BE49-F238E27FC236}">
              <a16:creationId xmlns:a16="http://schemas.microsoft.com/office/drawing/2014/main" id="{C163B386-F955-4C8F-BD14-3382EFECECA7}"/>
            </a:ext>
          </a:extLst>
        </xdr:cNvPr>
        <xdr:cNvSpPr txBox="1">
          <a:spLocks noChangeArrowheads="1"/>
        </xdr:cNvSpPr>
      </xdr:nvSpPr>
      <xdr:spPr bwMode="auto">
        <a:xfrm>
          <a:off x="3352800" y="46908720"/>
          <a:ext cx="110490" cy="202937"/>
        </a:xfrm>
        <a:prstGeom prst="rect">
          <a:avLst/>
        </a:prstGeom>
        <a:noFill/>
        <a:ln w="9525">
          <a:noFill/>
          <a:miter lim="800000"/>
          <a:headEnd/>
          <a:tailEnd/>
        </a:ln>
      </xdr:spPr>
    </xdr:sp>
    <xdr:clientData/>
  </xdr:oneCellAnchor>
  <xdr:oneCellAnchor>
    <xdr:from>
      <xdr:col>4</xdr:col>
      <xdr:colOff>0</xdr:colOff>
      <xdr:row>352</xdr:row>
      <xdr:rowOff>0</xdr:rowOff>
    </xdr:from>
    <xdr:ext cx="104775" cy="171451"/>
    <xdr:sp macro="" textlink="">
      <xdr:nvSpPr>
        <xdr:cNvPr id="216" name="Text Box 2">
          <a:extLst>
            <a:ext uri="{FF2B5EF4-FFF2-40B4-BE49-F238E27FC236}">
              <a16:creationId xmlns:a16="http://schemas.microsoft.com/office/drawing/2014/main" id="{6AB30E4B-7AB2-4EDB-BF4A-645252274709}"/>
            </a:ext>
          </a:extLst>
        </xdr:cNvPr>
        <xdr:cNvSpPr txBox="1">
          <a:spLocks noChangeArrowheads="1"/>
        </xdr:cNvSpPr>
      </xdr:nvSpPr>
      <xdr:spPr bwMode="auto">
        <a:xfrm>
          <a:off x="3352800" y="46908720"/>
          <a:ext cx="104775" cy="171451"/>
        </a:xfrm>
        <a:prstGeom prst="rect">
          <a:avLst/>
        </a:prstGeom>
        <a:noFill/>
        <a:ln w="9525">
          <a:noFill/>
          <a:miter lim="800000"/>
          <a:headEnd/>
          <a:tailEnd/>
        </a:ln>
      </xdr:spPr>
    </xdr:sp>
    <xdr:clientData/>
  </xdr:oneCellAnchor>
  <xdr:oneCellAnchor>
    <xdr:from>
      <xdr:col>4</xdr:col>
      <xdr:colOff>0</xdr:colOff>
      <xdr:row>352</xdr:row>
      <xdr:rowOff>0</xdr:rowOff>
    </xdr:from>
    <xdr:ext cx="104775" cy="171451"/>
    <xdr:sp macro="" textlink="">
      <xdr:nvSpPr>
        <xdr:cNvPr id="217" name="Text Box 3">
          <a:extLst>
            <a:ext uri="{FF2B5EF4-FFF2-40B4-BE49-F238E27FC236}">
              <a16:creationId xmlns:a16="http://schemas.microsoft.com/office/drawing/2014/main" id="{68AECC75-6AEF-4D0A-9E3B-5E957A90AC5F}"/>
            </a:ext>
          </a:extLst>
        </xdr:cNvPr>
        <xdr:cNvSpPr txBox="1">
          <a:spLocks noChangeArrowheads="1"/>
        </xdr:cNvSpPr>
      </xdr:nvSpPr>
      <xdr:spPr bwMode="auto">
        <a:xfrm>
          <a:off x="3352800" y="46908720"/>
          <a:ext cx="104775" cy="171451"/>
        </a:xfrm>
        <a:prstGeom prst="rect">
          <a:avLst/>
        </a:prstGeom>
        <a:noFill/>
        <a:ln w="9525">
          <a:noFill/>
          <a:miter lim="800000"/>
          <a:headEnd/>
          <a:tailEnd/>
        </a:ln>
      </xdr:spPr>
    </xdr:sp>
    <xdr:clientData/>
  </xdr:oneCellAnchor>
  <xdr:oneCellAnchor>
    <xdr:from>
      <xdr:col>4</xdr:col>
      <xdr:colOff>0</xdr:colOff>
      <xdr:row>343</xdr:row>
      <xdr:rowOff>0</xdr:rowOff>
    </xdr:from>
    <xdr:ext cx="110490" cy="202937"/>
    <xdr:sp macro="" textlink="">
      <xdr:nvSpPr>
        <xdr:cNvPr id="218" name="Text Box 2">
          <a:extLst>
            <a:ext uri="{FF2B5EF4-FFF2-40B4-BE49-F238E27FC236}">
              <a16:creationId xmlns:a16="http://schemas.microsoft.com/office/drawing/2014/main" id="{0C900981-27AB-4706-88DB-8EE4B5C16537}"/>
            </a:ext>
          </a:extLst>
        </xdr:cNvPr>
        <xdr:cNvSpPr txBox="1">
          <a:spLocks noChangeArrowheads="1"/>
        </xdr:cNvSpPr>
      </xdr:nvSpPr>
      <xdr:spPr bwMode="auto">
        <a:xfrm>
          <a:off x="3352800" y="45468540"/>
          <a:ext cx="110490" cy="202937"/>
        </a:xfrm>
        <a:prstGeom prst="rect">
          <a:avLst/>
        </a:prstGeom>
        <a:noFill/>
        <a:ln w="9525">
          <a:noFill/>
          <a:miter lim="800000"/>
          <a:headEnd/>
          <a:tailEnd/>
        </a:ln>
      </xdr:spPr>
    </xdr:sp>
    <xdr:clientData/>
  </xdr:oneCellAnchor>
  <xdr:oneCellAnchor>
    <xdr:from>
      <xdr:col>4</xdr:col>
      <xdr:colOff>0</xdr:colOff>
      <xdr:row>343</xdr:row>
      <xdr:rowOff>0</xdr:rowOff>
    </xdr:from>
    <xdr:ext cx="110490" cy="202937"/>
    <xdr:sp macro="" textlink="">
      <xdr:nvSpPr>
        <xdr:cNvPr id="219" name="Text Box 3">
          <a:extLst>
            <a:ext uri="{FF2B5EF4-FFF2-40B4-BE49-F238E27FC236}">
              <a16:creationId xmlns:a16="http://schemas.microsoft.com/office/drawing/2014/main" id="{2821DCEA-C6C0-4190-80E8-F183437CB677}"/>
            </a:ext>
          </a:extLst>
        </xdr:cNvPr>
        <xdr:cNvSpPr txBox="1">
          <a:spLocks noChangeArrowheads="1"/>
        </xdr:cNvSpPr>
      </xdr:nvSpPr>
      <xdr:spPr bwMode="auto">
        <a:xfrm>
          <a:off x="3352800" y="45468540"/>
          <a:ext cx="110490" cy="202937"/>
        </a:xfrm>
        <a:prstGeom prst="rect">
          <a:avLst/>
        </a:prstGeom>
        <a:noFill/>
        <a:ln w="9525">
          <a:noFill/>
          <a:miter lim="800000"/>
          <a:headEnd/>
          <a:tailEnd/>
        </a:ln>
      </xdr:spPr>
    </xdr:sp>
    <xdr:clientData/>
  </xdr:oneCellAnchor>
  <xdr:oneCellAnchor>
    <xdr:from>
      <xdr:col>4</xdr:col>
      <xdr:colOff>0</xdr:colOff>
      <xdr:row>343</xdr:row>
      <xdr:rowOff>0</xdr:rowOff>
    </xdr:from>
    <xdr:ext cx="104775" cy="171451"/>
    <xdr:sp macro="" textlink="">
      <xdr:nvSpPr>
        <xdr:cNvPr id="220" name="Text Box 2">
          <a:extLst>
            <a:ext uri="{FF2B5EF4-FFF2-40B4-BE49-F238E27FC236}">
              <a16:creationId xmlns:a16="http://schemas.microsoft.com/office/drawing/2014/main" id="{8FF59B0A-08B5-40D9-9EFF-B8B1EFE2DA1E}"/>
            </a:ext>
          </a:extLst>
        </xdr:cNvPr>
        <xdr:cNvSpPr txBox="1">
          <a:spLocks noChangeArrowheads="1"/>
        </xdr:cNvSpPr>
      </xdr:nvSpPr>
      <xdr:spPr bwMode="auto">
        <a:xfrm>
          <a:off x="3352800" y="45468540"/>
          <a:ext cx="104775" cy="171451"/>
        </a:xfrm>
        <a:prstGeom prst="rect">
          <a:avLst/>
        </a:prstGeom>
        <a:noFill/>
        <a:ln w="9525">
          <a:noFill/>
          <a:miter lim="800000"/>
          <a:headEnd/>
          <a:tailEnd/>
        </a:ln>
      </xdr:spPr>
    </xdr:sp>
    <xdr:clientData/>
  </xdr:oneCellAnchor>
  <xdr:oneCellAnchor>
    <xdr:from>
      <xdr:col>4</xdr:col>
      <xdr:colOff>0</xdr:colOff>
      <xdr:row>343</xdr:row>
      <xdr:rowOff>0</xdr:rowOff>
    </xdr:from>
    <xdr:ext cx="104775" cy="171451"/>
    <xdr:sp macro="" textlink="">
      <xdr:nvSpPr>
        <xdr:cNvPr id="221" name="Text Box 3">
          <a:extLst>
            <a:ext uri="{FF2B5EF4-FFF2-40B4-BE49-F238E27FC236}">
              <a16:creationId xmlns:a16="http://schemas.microsoft.com/office/drawing/2014/main" id="{677179CF-D927-4FFA-89AE-C0DBB3F61AAE}"/>
            </a:ext>
          </a:extLst>
        </xdr:cNvPr>
        <xdr:cNvSpPr txBox="1">
          <a:spLocks noChangeArrowheads="1"/>
        </xdr:cNvSpPr>
      </xdr:nvSpPr>
      <xdr:spPr bwMode="auto">
        <a:xfrm>
          <a:off x="3352800" y="4546854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22" name="Text Box 2">
          <a:extLst>
            <a:ext uri="{FF2B5EF4-FFF2-40B4-BE49-F238E27FC236}">
              <a16:creationId xmlns:a16="http://schemas.microsoft.com/office/drawing/2014/main" id="{A5BF6C93-492D-494C-B7E2-C128B0AAF0A1}"/>
            </a:ext>
          </a:extLst>
        </xdr:cNvPr>
        <xdr:cNvSpPr txBox="1">
          <a:spLocks noChangeArrowheads="1"/>
        </xdr:cNvSpPr>
      </xdr:nvSpPr>
      <xdr:spPr bwMode="auto">
        <a:xfrm>
          <a:off x="3352800" y="5061204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23" name="Text Box 3">
          <a:extLst>
            <a:ext uri="{FF2B5EF4-FFF2-40B4-BE49-F238E27FC236}">
              <a16:creationId xmlns:a16="http://schemas.microsoft.com/office/drawing/2014/main" id="{34DF192F-DB4E-4787-B243-EA14171DDDF2}"/>
            </a:ext>
          </a:extLst>
        </xdr:cNvPr>
        <xdr:cNvSpPr txBox="1">
          <a:spLocks noChangeArrowheads="1"/>
        </xdr:cNvSpPr>
      </xdr:nvSpPr>
      <xdr:spPr bwMode="auto">
        <a:xfrm>
          <a:off x="3352800" y="5061204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24" name="Text Box 2">
          <a:extLst>
            <a:ext uri="{FF2B5EF4-FFF2-40B4-BE49-F238E27FC236}">
              <a16:creationId xmlns:a16="http://schemas.microsoft.com/office/drawing/2014/main" id="{1C61D99E-1D09-46D8-9802-213034BDBE57}"/>
            </a:ext>
          </a:extLst>
        </xdr:cNvPr>
        <xdr:cNvSpPr txBox="1">
          <a:spLocks noChangeArrowheads="1"/>
        </xdr:cNvSpPr>
      </xdr:nvSpPr>
      <xdr:spPr bwMode="auto">
        <a:xfrm>
          <a:off x="3352800" y="5061204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25" name="Text Box 3">
          <a:extLst>
            <a:ext uri="{FF2B5EF4-FFF2-40B4-BE49-F238E27FC236}">
              <a16:creationId xmlns:a16="http://schemas.microsoft.com/office/drawing/2014/main" id="{39249478-2B02-4B15-88EE-A3B54130E6B6}"/>
            </a:ext>
          </a:extLst>
        </xdr:cNvPr>
        <xdr:cNvSpPr txBox="1">
          <a:spLocks noChangeArrowheads="1"/>
        </xdr:cNvSpPr>
      </xdr:nvSpPr>
      <xdr:spPr bwMode="auto">
        <a:xfrm>
          <a:off x="3352800" y="5061204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26" name="Text Box 2">
          <a:extLst>
            <a:ext uri="{FF2B5EF4-FFF2-40B4-BE49-F238E27FC236}">
              <a16:creationId xmlns:a16="http://schemas.microsoft.com/office/drawing/2014/main" id="{C055B88A-B6BA-4A17-B04C-43AC42DD3368}"/>
            </a:ext>
          </a:extLst>
        </xdr:cNvPr>
        <xdr:cNvSpPr txBox="1">
          <a:spLocks noChangeArrowheads="1"/>
        </xdr:cNvSpPr>
      </xdr:nvSpPr>
      <xdr:spPr bwMode="auto">
        <a:xfrm>
          <a:off x="3352800" y="5061204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27" name="Text Box 3">
          <a:extLst>
            <a:ext uri="{FF2B5EF4-FFF2-40B4-BE49-F238E27FC236}">
              <a16:creationId xmlns:a16="http://schemas.microsoft.com/office/drawing/2014/main" id="{2EFC8629-3852-4E9E-84E9-F70BA7270144}"/>
            </a:ext>
          </a:extLst>
        </xdr:cNvPr>
        <xdr:cNvSpPr txBox="1">
          <a:spLocks noChangeArrowheads="1"/>
        </xdr:cNvSpPr>
      </xdr:nvSpPr>
      <xdr:spPr bwMode="auto">
        <a:xfrm>
          <a:off x="3352800" y="5061204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28" name="Text Box 2">
          <a:extLst>
            <a:ext uri="{FF2B5EF4-FFF2-40B4-BE49-F238E27FC236}">
              <a16:creationId xmlns:a16="http://schemas.microsoft.com/office/drawing/2014/main" id="{3EAE1B33-BC98-414B-8E1A-3215807A49D7}"/>
            </a:ext>
          </a:extLst>
        </xdr:cNvPr>
        <xdr:cNvSpPr txBox="1">
          <a:spLocks noChangeArrowheads="1"/>
        </xdr:cNvSpPr>
      </xdr:nvSpPr>
      <xdr:spPr bwMode="auto">
        <a:xfrm>
          <a:off x="3352800" y="5061204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29" name="Text Box 3">
          <a:extLst>
            <a:ext uri="{FF2B5EF4-FFF2-40B4-BE49-F238E27FC236}">
              <a16:creationId xmlns:a16="http://schemas.microsoft.com/office/drawing/2014/main" id="{824A8060-D91E-4598-B74E-6EFF4F5B8FB6}"/>
            </a:ext>
          </a:extLst>
        </xdr:cNvPr>
        <xdr:cNvSpPr txBox="1">
          <a:spLocks noChangeArrowheads="1"/>
        </xdr:cNvSpPr>
      </xdr:nvSpPr>
      <xdr:spPr bwMode="auto">
        <a:xfrm>
          <a:off x="3352800" y="5061204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30" name="Text Box 2">
          <a:extLst>
            <a:ext uri="{FF2B5EF4-FFF2-40B4-BE49-F238E27FC236}">
              <a16:creationId xmlns:a16="http://schemas.microsoft.com/office/drawing/2014/main" id="{C781C28D-0300-46FF-9607-29C80C4E5F59}"/>
            </a:ext>
          </a:extLst>
        </xdr:cNvPr>
        <xdr:cNvSpPr txBox="1">
          <a:spLocks noChangeArrowheads="1"/>
        </xdr:cNvSpPr>
      </xdr:nvSpPr>
      <xdr:spPr bwMode="auto">
        <a:xfrm>
          <a:off x="3352800" y="4814316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31" name="Text Box 3">
          <a:extLst>
            <a:ext uri="{FF2B5EF4-FFF2-40B4-BE49-F238E27FC236}">
              <a16:creationId xmlns:a16="http://schemas.microsoft.com/office/drawing/2014/main" id="{D42CDBE9-90C1-49F6-8C5C-6A734BD4EC9C}"/>
            </a:ext>
          </a:extLst>
        </xdr:cNvPr>
        <xdr:cNvSpPr txBox="1">
          <a:spLocks noChangeArrowheads="1"/>
        </xdr:cNvSpPr>
      </xdr:nvSpPr>
      <xdr:spPr bwMode="auto">
        <a:xfrm>
          <a:off x="3352800" y="4814316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32" name="Text Box 2">
          <a:extLst>
            <a:ext uri="{FF2B5EF4-FFF2-40B4-BE49-F238E27FC236}">
              <a16:creationId xmlns:a16="http://schemas.microsoft.com/office/drawing/2014/main" id="{CB7CEB24-51AE-4B58-A91C-D31022F967B4}"/>
            </a:ext>
          </a:extLst>
        </xdr:cNvPr>
        <xdr:cNvSpPr txBox="1">
          <a:spLocks noChangeArrowheads="1"/>
        </xdr:cNvSpPr>
      </xdr:nvSpPr>
      <xdr:spPr bwMode="auto">
        <a:xfrm>
          <a:off x="3352800" y="4814316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33" name="Text Box 3">
          <a:extLst>
            <a:ext uri="{FF2B5EF4-FFF2-40B4-BE49-F238E27FC236}">
              <a16:creationId xmlns:a16="http://schemas.microsoft.com/office/drawing/2014/main" id="{B756EA58-020E-443E-98E0-5FD8AE476D0F}"/>
            </a:ext>
          </a:extLst>
        </xdr:cNvPr>
        <xdr:cNvSpPr txBox="1">
          <a:spLocks noChangeArrowheads="1"/>
        </xdr:cNvSpPr>
      </xdr:nvSpPr>
      <xdr:spPr bwMode="auto">
        <a:xfrm>
          <a:off x="3352800" y="48143160"/>
          <a:ext cx="104775" cy="171451"/>
        </a:xfrm>
        <a:prstGeom prst="rect">
          <a:avLst/>
        </a:prstGeom>
        <a:noFill/>
        <a:ln w="9525">
          <a:noFill/>
          <a:miter lim="800000"/>
          <a:headEnd/>
          <a:tailEnd/>
        </a:ln>
      </xdr:spPr>
    </xdr:sp>
    <xdr:clientData/>
  </xdr:oneCellAnchor>
  <xdr:oneCellAnchor>
    <xdr:from>
      <xdr:col>4</xdr:col>
      <xdr:colOff>0</xdr:colOff>
      <xdr:row>169</xdr:row>
      <xdr:rowOff>0</xdr:rowOff>
    </xdr:from>
    <xdr:ext cx="110490" cy="202937"/>
    <xdr:sp macro="" textlink="">
      <xdr:nvSpPr>
        <xdr:cNvPr id="234" name="Text Box 2">
          <a:extLst>
            <a:ext uri="{FF2B5EF4-FFF2-40B4-BE49-F238E27FC236}">
              <a16:creationId xmlns:a16="http://schemas.microsoft.com/office/drawing/2014/main" id="{8E3A447B-C3C6-4CD1-BBC1-8802C33C4297}"/>
            </a:ext>
          </a:extLst>
        </xdr:cNvPr>
        <xdr:cNvSpPr txBox="1">
          <a:spLocks noChangeArrowheads="1"/>
        </xdr:cNvSpPr>
      </xdr:nvSpPr>
      <xdr:spPr bwMode="auto">
        <a:xfrm>
          <a:off x="3352800" y="20368260"/>
          <a:ext cx="110490" cy="202937"/>
        </a:xfrm>
        <a:prstGeom prst="rect">
          <a:avLst/>
        </a:prstGeom>
        <a:noFill/>
        <a:ln w="9525">
          <a:noFill/>
          <a:miter lim="800000"/>
          <a:headEnd/>
          <a:tailEnd/>
        </a:ln>
      </xdr:spPr>
    </xdr:sp>
    <xdr:clientData/>
  </xdr:oneCellAnchor>
  <xdr:oneCellAnchor>
    <xdr:from>
      <xdr:col>4</xdr:col>
      <xdr:colOff>0</xdr:colOff>
      <xdr:row>169</xdr:row>
      <xdr:rowOff>0</xdr:rowOff>
    </xdr:from>
    <xdr:ext cx="110490" cy="202937"/>
    <xdr:sp macro="" textlink="">
      <xdr:nvSpPr>
        <xdr:cNvPr id="235" name="Text Box 3">
          <a:extLst>
            <a:ext uri="{FF2B5EF4-FFF2-40B4-BE49-F238E27FC236}">
              <a16:creationId xmlns:a16="http://schemas.microsoft.com/office/drawing/2014/main" id="{EDE7B5C8-8EB3-45F9-BA15-F180BDB0E830}"/>
            </a:ext>
          </a:extLst>
        </xdr:cNvPr>
        <xdr:cNvSpPr txBox="1">
          <a:spLocks noChangeArrowheads="1"/>
        </xdr:cNvSpPr>
      </xdr:nvSpPr>
      <xdr:spPr bwMode="auto">
        <a:xfrm>
          <a:off x="3352800" y="20368260"/>
          <a:ext cx="110490" cy="202937"/>
        </a:xfrm>
        <a:prstGeom prst="rect">
          <a:avLst/>
        </a:prstGeom>
        <a:noFill/>
        <a:ln w="9525">
          <a:noFill/>
          <a:miter lim="800000"/>
          <a:headEnd/>
          <a:tailEnd/>
        </a:ln>
      </xdr:spPr>
    </xdr:sp>
    <xdr:clientData/>
  </xdr:oneCellAnchor>
  <xdr:oneCellAnchor>
    <xdr:from>
      <xdr:col>4</xdr:col>
      <xdr:colOff>0</xdr:colOff>
      <xdr:row>169</xdr:row>
      <xdr:rowOff>0</xdr:rowOff>
    </xdr:from>
    <xdr:ext cx="104775" cy="171451"/>
    <xdr:sp macro="" textlink="">
      <xdr:nvSpPr>
        <xdr:cNvPr id="236" name="Text Box 2">
          <a:extLst>
            <a:ext uri="{FF2B5EF4-FFF2-40B4-BE49-F238E27FC236}">
              <a16:creationId xmlns:a16="http://schemas.microsoft.com/office/drawing/2014/main" id="{576B8B1A-DD61-46BA-83F3-E36C67398911}"/>
            </a:ext>
          </a:extLst>
        </xdr:cNvPr>
        <xdr:cNvSpPr txBox="1">
          <a:spLocks noChangeArrowheads="1"/>
        </xdr:cNvSpPr>
      </xdr:nvSpPr>
      <xdr:spPr bwMode="auto">
        <a:xfrm>
          <a:off x="3352800" y="20368260"/>
          <a:ext cx="104775" cy="171451"/>
        </a:xfrm>
        <a:prstGeom prst="rect">
          <a:avLst/>
        </a:prstGeom>
        <a:noFill/>
        <a:ln w="9525">
          <a:noFill/>
          <a:miter lim="800000"/>
          <a:headEnd/>
          <a:tailEnd/>
        </a:ln>
      </xdr:spPr>
    </xdr:sp>
    <xdr:clientData/>
  </xdr:oneCellAnchor>
  <xdr:oneCellAnchor>
    <xdr:from>
      <xdr:col>4</xdr:col>
      <xdr:colOff>0</xdr:colOff>
      <xdr:row>169</xdr:row>
      <xdr:rowOff>0</xdr:rowOff>
    </xdr:from>
    <xdr:ext cx="104775" cy="171451"/>
    <xdr:sp macro="" textlink="">
      <xdr:nvSpPr>
        <xdr:cNvPr id="237" name="Text Box 3">
          <a:extLst>
            <a:ext uri="{FF2B5EF4-FFF2-40B4-BE49-F238E27FC236}">
              <a16:creationId xmlns:a16="http://schemas.microsoft.com/office/drawing/2014/main" id="{3044A536-DA7E-4377-8AAE-51012A60EF1D}"/>
            </a:ext>
          </a:extLst>
        </xdr:cNvPr>
        <xdr:cNvSpPr txBox="1">
          <a:spLocks noChangeArrowheads="1"/>
        </xdr:cNvSpPr>
      </xdr:nvSpPr>
      <xdr:spPr bwMode="auto">
        <a:xfrm>
          <a:off x="3352800" y="20368260"/>
          <a:ext cx="104775" cy="171451"/>
        </a:xfrm>
        <a:prstGeom prst="rect">
          <a:avLst/>
        </a:prstGeom>
        <a:noFill/>
        <a:ln w="9525">
          <a:noFill/>
          <a:miter lim="800000"/>
          <a:headEnd/>
          <a:tailEnd/>
        </a:ln>
      </xdr:spPr>
    </xdr:sp>
    <xdr:clientData/>
  </xdr:oneCellAnchor>
  <xdr:oneCellAnchor>
    <xdr:from>
      <xdr:col>4</xdr:col>
      <xdr:colOff>0</xdr:colOff>
      <xdr:row>174</xdr:row>
      <xdr:rowOff>0</xdr:rowOff>
    </xdr:from>
    <xdr:ext cx="110490" cy="202937"/>
    <xdr:sp macro="" textlink="">
      <xdr:nvSpPr>
        <xdr:cNvPr id="238" name="Text Box 2">
          <a:extLst>
            <a:ext uri="{FF2B5EF4-FFF2-40B4-BE49-F238E27FC236}">
              <a16:creationId xmlns:a16="http://schemas.microsoft.com/office/drawing/2014/main" id="{8A5CE506-A8ED-40E1-AAA4-0723979AECD2}"/>
            </a:ext>
          </a:extLst>
        </xdr:cNvPr>
        <xdr:cNvSpPr txBox="1">
          <a:spLocks noChangeArrowheads="1"/>
        </xdr:cNvSpPr>
      </xdr:nvSpPr>
      <xdr:spPr bwMode="auto">
        <a:xfrm>
          <a:off x="3352800" y="21602700"/>
          <a:ext cx="110490" cy="202937"/>
        </a:xfrm>
        <a:prstGeom prst="rect">
          <a:avLst/>
        </a:prstGeom>
        <a:noFill/>
        <a:ln w="9525">
          <a:noFill/>
          <a:miter lim="800000"/>
          <a:headEnd/>
          <a:tailEnd/>
        </a:ln>
      </xdr:spPr>
    </xdr:sp>
    <xdr:clientData/>
  </xdr:oneCellAnchor>
  <xdr:oneCellAnchor>
    <xdr:from>
      <xdr:col>4</xdr:col>
      <xdr:colOff>0</xdr:colOff>
      <xdr:row>174</xdr:row>
      <xdr:rowOff>0</xdr:rowOff>
    </xdr:from>
    <xdr:ext cx="110490" cy="202937"/>
    <xdr:sp macro="" textlink="">
      <xdr:nvSpPr>
        <xdr:cNvPr id="239" name="Text Box 3">
          <a:extLst>
            <a:ext uri="{FF2B5EF4-FFF2-40B4-BE49-F238E27FC236}">
              <a16:creationId xmlns:a16="http://schemas.microsoft.com/office/drawing/2014/main" id="{FD8E47DF-EEFA-4997-87A4-0AEF7FCA708C}"/>
            </a:ext>
          </a:extLst>
        </xdr:cNvPr>
        <xdr:cNvSpPr txBox="1">
          <a:spLocks noChangeArrowheads="1"/>
        </xdr:cNvSpPr>
      </xdr:nvSpPr>
      <xdr:spPr bwMode="auto">
        <a:xfrm>
          <a:off x="3352800" y="21602700"/>
          <a:ext cx="110490" cy="202937"/>
        </a:xfrm>
        <a:prstGeom prst="rect">
          <a:avLst/>
        </a:prstGeom>
        <a:noFill/>
        <a:ln w="9525">
          <a:noFill/>
          <a:miter lim="800000"/>
          <a:headEnd/>
          <a:tailEnd/>
        </a:ln>
      </xdr:spPr>
    </xdr:sp>
    <xdr:clientData/>
  </xdr:oneCellAnchor>
  <xdr:oneCellAnchor>
    <xdr:from>
      <xdr:col>4</xdr:col>
      <xdr:colOff>0</xdr:colOff>
      <xdr:row>174</xdr:row>
      <xdr:rowOff>0</xdr:rowOff>
    </xdr:from>
    <xdr:ext cx="104775" cy="171451"/>
    <xdr:sp macro="" textlink="">
      <xdr:nvSpPr>
        <xdr:cNvPr id="240" name="Text Box 2">
          <a:extLst>
            <a:ext uri="{FF2B5EF4-FFF2-40B4-BE49-F238E27FC236}">
              <a16:creationId xmlns:a16="http://schemas.microsoft.com/office/drawing/2014/main" id="{CAC7C47C-F81E-4A11-9C3D-4B2D37045FB4}"/>
            </a:ext>
          </a:extLst>
        </xdr:cNvPr>
        <xdr:cNvSpPr txBox="1">
          <a:spLocks noChangeArrowheads="1"/>
        </xdr:cNvSpPr>
      </xdr:nvSpPr>
      <xdr:spPr bwMode="auto">
        <a:xfrm>
          <a:off x="3352800" y="21602700"/>
          <a:ext cx="104775" cy="171451"/>
        </a:xfrm>
        <a:prstGeom prst="rect">
          <a:avLst/>
        </a:prstGeom>
        <a:noFill/>
        <a:ln w="9525">
          <a:noFill/>
          <a:miter lim="800000"/>
          <a:headEnd/>
          <a:tailEnd/>
        </a:ln>
      </xdr:spPr>
    </xdr:sp>
    <xdr:clientData/>
  </xdr:oneCellAnchor>
  <xdr:oneCellAnchor>
    <xdr:from>
      <xdr:col>4</xdr:col>
      <xdr:colOff>0</xdr:colOff>
      <xdr:row>174</xdr:row>
      <xdr:rowOff>0</xdr:rowOff>
    </xdr:from>
    <xdr:ext cx="104775" cy="171451"/>
    <xdr:sp macro="" textlink="">
      <xdr:nvSpPr>
        <xdr:cNvPr id="241" name="Text Box 3">
          <a:extLst>
            <a:ext uri="{FF2B5EF4-FFF2-40B4-BE49-F238E27FC236}">
              <a16:creationId xmlns:a16="http://schemas.microsoft.com/office/drawing/2014/main" id="{8E18CFEB-E030-42B2-86B9-FDF22C8B27AC}"/>
            </a:ext>
          </a:extLst>
        </xdr:cNvPr>
        <xdr:cNvSpPr txBox="1">
          <a:spLocks noChangeArrowheads="1"/>
        </xdr:cNvSpPr>
      </xdr:nvSpPr>
      <xdr:spPr bwMode="auto">
        <a:xfrm>
          <a:off x="3352800" y="21602700"/>
          <a:ext cx="104775" cy="171451"/>
        </a:xfrm>
        <a:prstGeom prst="rect">
          <a:avLst/>
        </a:prstGeom>
        <a:noFill/>
        <a:ln w="9525">
          <a:noFill/>
          <a:miter lim="800000"/>
          <a:headEnd/>
          <a:tailEnd/>
        </a:ln>
      </xdr:spPr>
    </xdr:sp>
    <xdr:clientData/>
  </xdr:oneCellAnchor>
  <xdr:oneCellAnchor>
    <xdr:from>
      <xdr:col>4</xdr:col>
      <xdr:colOff>0</xdr:colOff>
      <xdr:row>336</xdr:row>
      <xdr:rowOff>0</xdr:rowOff>
    </xdr:from>
    <xdr:ext cx="110490" cy="202937"/>
    <xdr:sp macro="" textlink="">
      <xdr:nvSpPr>
        <xdr:cNvPr id="242" name="Text Box 2">
          <a:extLst>
            <a:ext uri="{FF2B5EF4-FFF2-40B4-BE49-F238E27FC236}">
              <a16:creationId xmlns:a16="http://schemas.microsoft.com/office/drawing/2014/main" id="{33D4F0F1-6976-4A3B-BDE0-C244DD8A0B54}"/>
            </a:ext>
          </a:extLst>
        </xdr:cNvPr>
        <xdr:cNvSpPr txBox="1">
          <a:spLocks noChangeArrowheads="1"/>
        </xdr:cNvSpPr>
      </xdr:nvSpPr>
      <xdr:spPr bwMode="auto">
        <a:xfrm>
          <a:off x="3352800" y="38884860"/>
          <a:ext cx="110490" cy="202937"/>
        </a:xfrm>
        <a:prstGeom prst="rect">
          <a:avLst/>
        </a:prstGeom>
        <a:noFill/>
        <a:ln w="9525">
          <a:noFill/>
          <a:miter lim="800000"/>
          <a:headEnd/>
          <a:tailEnd/>
        </a:ln>
      </xdr:spPr>
    </xdr:sp>
    <xdr:clientData/>
  </xdr:oneCellAnchor>
  <xdr:oneCellAnchor>
    <xdr:from>
      <xdr:col>4</xdr:col>
      <xdr:colOff>0</xdr:colOff>
      <xdr:row>336</xdr:row>
      <xdr:rowOff>0</xdr:rowOff>
    </xdr:from>
    <xdr:ext cx="110490" cy="202937"/>
    <xdr:sp macro="" textlink="">
      <xdr:nvSpPr>
        <xdr:cNvPr id="243" name="Text Box 3">
          <a:extLst>
            <a:ext uri="{FF2B5EF4-FFF2-40B4-BE49-F238E27FC236}">
              <a16:creationId xmlns:a16="http://schemas.microsoft.com/office/drawing/2014/main" id="{A43E8414-1703-40E6-9443-51D3BE20B91A}"/>
            </a:ext>
          </a:extLst>
        </xdr:cNvPr>
        <xdr:cNvSpPr txBox="1">
          <a:spLocks noChangeArrowheads="1"/>
        </xdr:cNvSpPr>
      </xdr:nvSpPr>
      <xdr:spPr bwMode="auto">
        <a:xfrm>
          <a:off x="3352800" y="38884860"/>
          <a:ext cx="110490" cy="202937"/>
        </a:xfrm>
        <a:prstGeom prst="rect">
          <a:avLst/>
        </a:prstGeom>
        <a:noFill/>
        <a:ln w="9525">
          <a:noFill/>
          <a:miter lim="800000"/>
          <a:headEnd/>
          <a:tailEnd/>
        </a:ln>
      </xdr:spPr>
    </xdr:sp>
    <xdr:clientData/>
  </xdr:oneCellAnchor>
  <xdr:oneCellAnchor>
    <xdr:from>
      <xdr:col>4</xdr:col>
      <xdr:colOff>0</xdr:colOff>
      <xdr:row>336</xdr:row>
      <xdr:rowOff>0</xdr:rowOff>
    </xdr:from>
    <xdr:ext cx="104775" cy="171451"/>
    <xdr:sp macro="" textlink="">
      <xdr:nvSpPr>
        <xdr:cNvPr id="244" name="Text Box 2">
          <a:extLst>
            <a:ext uri="{FF2B5EF4-FFF2-40B4-BE49-F238E27FC236}">
              <a16:creationId xmlns:a16="http://schemas.microsoft.com/office/drawing/2014/main" id="{43821333-8AC6-460F-8E4F-8497BF663A8D}"/>
            </a:ext>
          </a:extLst>
        </xdr:cNvPr>
        <xdr:cNvSpPr txBox="1">
          <a:spLocks noChangeArrowheads="1"/>
        </xdr:cNvSpPr>
      </xdr:nvSpPr>
      <xdr:spPr bwMode="auto">
        <a:xfrm>
          <a:off x="3352800" y="38884860"/>
          <a:ext cx="104775" cy="171451"/>
        </a:xfrm>
        <a:prstGeom prst="rect">
          <a:avLst/>
        </a:prstGeom>
        <a:noFill/>
        <a:ln w="9525">
          <a:noFill/>
          <a:miter lim="800000"/>
          <a:headEnd/>
          <a:tailEnd/>
        </a:ln>
      </xdr:spPr>
    </xdr:sp>
    <xdr:clientData/>
  </xdr:oneCellAnchor>
  <xdr:oneCellAnchor>
    <xdr:from>
      <xdr:col>4</xdr:col>
      <xdr:colOff>0</xdr:colOff>
      <xdr:row>336</xdr:row>
      <xdr:rowOff>0</xdr:rowOff>
    </xdr:from>
    <xdr:ext cx="104775" cy="171451"/>
    <xdr:sp macro="" textlink="">
      <xdr:nvSpPr>
        <xdr:cNvPr id="245" name="Text Box 3">
          <a:extLst>
            <a:ext uri="{FF2B5EF4-FFF2-40B4-BE49-F238E27FC236}">
              <a16:creationId xmlns:a16="http://schemas.microsoft.com/office/drawing/2014/main" id="{D24E86CD-599D-44A8-8213-44029C316BBC}"/>
            </a:ext>
          </a:extLst>
        </xdr:cNvPr>
        <xdr:cNvSpPr txBox="1">
          <a:spLocks noChangeArrowheads="1"/>
        </xdr:cNvSpPr>
      </xdr:nvSpPr>
      <xdr:spPr bwMode="auto">
        <a:xfrm>
          <a:off x="3352800" y="38884860"/>
          <a:ext cx="104775" cy="171451"/>
        </a:xfrm>
        <a:prstGeom prst="rect">
          <a:avLst/>
        </a:prstGeom>
        <a:noFill/>
        <a:ln w="9525">
          <a:noFill/>
          <a:miter lim="800000"/>
          <a:headEnd/>
          <a:tailEnd/>
        </a:ln>
      </xdr:spPr>
    </xdr:sp>
    <xdr:clientData/>
  </xdr:oneCellAnchor>
  <xdr:oneCellAnchor>
    <xdr:from>
      <xdr:col>4</xdr:col>
      <xdr:colOff>0</xdr:colOff>
      <xdr:row>336</xdr:row>
      <xdr:rowOff>0</xdr:rowOff>
    </xdr:from>
    <xdr:ext cx="104775" cy="171451"/>
    <xdr:sp macro="" textlink="">
      <xdr:nvSpPr>
        <xdr:cNvPr id="246" name="Text Box 2">
          <a:extLst>
            <a:ext uri="{FF2B5EF4-FFF2-40B4-BE49-F238E27FC236}">
              <a16:creationId xmlns:a16="http://schemas.microsoft.com/office/drawing/2014/main" id="{149AA978-991D-43A6-AD3E-D67380EFD2A1}"/>
            </a:ext>
          </a:extLst>
        </xdr:cNvPr>
        <xdr:cNvSpPr txBox="1">
          <a:spLocks noChangeArrowheads="1"/>
        </xdr:cNvSpPr>
      </xdr:nvSpPr>
      <xdr:spPr bwMode="auto">
        <a:xfrm>
          <a:off x="3352800" y="38884860"/>
          <a:ext cx="104775" cy="171451"/>
        </a:xfrm>
        <a:prstGeom prst="rect">
          <a:avLst/>
        </a:prstGeom>
        <a:noFill/>
        <a:ln w="9525">
          <a:noFill/>
          <a:miter lim="800000"/>
          <a:headEnd/>
          <a:tailEnd/>
        </a:ln>
      </xdr:spPr>
    </xdr:sp>
    <xdr:clientData/>
  </xdr:oneCellAnchor>
  <xdr:oneCellAnchor>
    <xdr:from>
      <xdr:col>4</xdr:col>
      <xdr:colOff>0</xdr:colOff>
      <xdr:row>336</xdr:row>
      <xdr:rowOff>0</xdr:rowOff>
    </xdr:from>
    <xdr:ext cx="104775" cy="171451"/>
    <xdr:sp macro="" textlink="">
      <xdr:nvSpPr>
        <xdr:cNvPr id="247" name="Text Box 3">
          <a:extLst>
            <a:ext uri="{FF2B5EF4-FFF2-40B4-BE49-F238E27FC236}">
              <a16:creationId xmlns:a16="http://schemas.microsoft.com/office/drawing/2014/main" id="{30DF22DA-8416-40A9-9D1C-D4FAE4B1B0B7}"/>
            </a:ext>
          </a:extLst>
        </xdr:cNvPr>
        <xdr:cNvSpPr txBox="1">
          <a:spLocks noChangeArrowheads="1"/>
        </xdr:cNvSpPr>
      </xdr:nvSpPr>
      <xdr:spPr bwMode="auto">
        <a:xfrm>
          <a:off x="3352800" y="38884860"/>
          <a:ext cx="104775" cy="171451"/>
        </a:xfrm>
        <a:prstGeom prst="rect">
          <a:avLst/>
        </a:prstGeom>
        <a:noFill/>
        <a:ln w="9525">
          <a:noFill/>
          <a:miter lim="800000"/>
          <a:headEnd/>
          <a:tailEnd/>
        </a:ln>
      </xdr:spPr>
    </xdr:sp>
    <xdr:clientData/>
  </xdr:oneCellAnchor>
  <xdr:oneCellAnchor>
    <xdr:from>
      <xdr:col>4</xdr:col>
      <xdr:colOff>0</xdr:colOff>
      <xdr:row>335</xdr:row>
      <xdr:rowOff>0</xdr:rowOff>
    </xdr:from>
    <xdr:ext cx="110490" cy="202937"/>
    <xdr:sp macro="" textlink="">
      <xdr:nvSpPr>
        <xdr:cNvPr id="248" name="Text Box 2">
          <a:extLst>
            <a:ext uri="{FF2B5EF4-FFF2-40B4-BE49-F238E27FC236}">
              <a16:creationId xmlns:a16="http://schemas.microsoft.com/office/drawing/2014/main" id="{15D4F79D-1BDA-441E-B3DF-3622DD611F5B}"/>
            </a:ext>
          </a:extLst>
        </xdr:cNvPr>
        <xdr:cNvSpPr txBox="1">
          <a:spLocks noChangeArrowheads="1"/>
        </xdr:cNvSpPr>
      </xdr:nvSpPr>
      <xdr:spPr bwMode="auto">
        <a:xfrm>
          <a:off x="3352800" y="38473380"/>
          <a:ext cx="110490" cy="202937"/>
        </a:xfrm>
        <a:prstGeom prst="rect">
          <a:avLst/>
        </a:prstGeom>
        <a:noFill/>
        <a:ln w="9525">
          <a:noFill/>
          <a:miter lim="800000"/>
          <a:headEnd/>
          <a:tailEnd/>
        </a:ln>
      </xdr:spPr>
    </xdr:sp>
    <xdr:clientData/>
  </xdr:oneCellAnchor>
  <xdr:oneCellAnchor>
    <xdr:from>
      <xdr:col>4</xdr:col>
      <xdr:colOff>0</xdr:colOff>
      <xdr:row>335</xdr:row>
      <xdr:rowOff>0</xdr:rowOff>
    </xdr:from>
    <xdr:ext cx="110490" cy="202937"/>
    <xdr:sp macro="" textlink="">
      <xdr:nvSpPr>
        <xdr:cNvPr id="249" name="Text Box 3">
          <a:extLst>
            <a:ext uri="{FF2B5EF4-FFF2-40B4-BE49-F238E27FC236}">
              <a16:creationId xmlns:a16="http://schemas.microsoft.com/office/drawing/2014/main" id="{B1B5A659-00AB-4086-8A12-50381C0758E6}"/>
            </a:ext>
          </a:extLst>
        </xdr:cNvPr>
        <xdr:cNvSpPr txBox="1">
          <a:spLocks noChangeArrowheads="1"/>
        </xdr:cNvSpPr>
      </xdr:nvSpPr>
      <xdr:spPr bwMode="auto">
        <a:xfrm>
          <a:off x="3352800" y="38473380"/>
          <a:ext cx="110490" cy="202937"/>
        </a:xfrm>
        <a:prstGeom prst="rect">
          <a:avLst/>
        </a:prstGeom>
        <a:noFill/>
        <a:ln w="9525">
          <a:noFill/>
          <a:miter lim="800000"/>
          <a:headEnd/>
          <a:tailEnd/>
        </a:ln>
      </xdr:spPr>
    </xdr:sp>
    <xdr:clientData/>
  </xdr:oneCellAnchor>
  <xdr:oneCellAnchor>
    <xdr:from>
      <xdr:col>4</xdr:col>
      <xdr:colOff>0</xdr:colOff>
      <xdr:row>335</xdr:row>
      <xdr:rowOff>0</xdr:rowOff>
    </xdr:from>
    <xdr:ext cx="104775" cy="171451"/>
    <xdr:sp macro="" textlink="">
      <xdr:nvSpPr>
        <xdr:cNvPr id="250" name="Text Box 2">
          <a:extLst>
            <a:ext uri="{FF2B5EF4-FFF2-40B4-BE49-F238E27FC236}">
              <a16:creationId xmlns:a16="http://schemas.microsoft.com/office/drawing/2014/main" id="{902D3EF1-37E1-468A-BD3D-AAAF7A6B68B6}"/>
            </a:ext>
          </a:extLst>
        </xdr:cNvPr>
        <xdr:cNvSpPr txBox="1">
          <a:spLocks noChangeArrowheads="1"/>
        </xdr:cNvSpPr>
      </xdr:nvSpPr>
      <xdr:spPr bwMode="auto">
        <a:xfrm>
          <a:off x="3352800" y="38473380"/>
          <a:ext cx="104775" cy="171451"/>
        </a:xfrm>
        <a:prstGeom prst="rect">
          <a:avLst/>
        </a:prstGeom>
        <a:noFill/>
        <a:ln w="9525">
          <a:noFill/>
          <a:miter lim="800000"/>
          <a:headEnd/>
          <a:tailEnd/>
        </a:ln>
      </xdr:spPr>
    </xdr:sp>
    <xdr:clientData/>
  </xdr:oneCellAnchor>
  <xdr:oneCellAnchor>
    <xdr:from>
      <xdr:col>4</xdr:col>
      <xdr:colOff>0</xdr:colOff>
      <xdr:row>335</xdr:row>
      <xdr:rowOff>0</xdr:rowOff>
    </xdr:from>
    <xdr:ext cx="104775" cy="171451"/>
    <xdr:sp macro="" textlink="">
      <xdr:nvSpPr>
        <xdr:cNvPr id="251" name="Text Box 3">
          <a:extLst>
            <a:ext uri="{FF2B5EF4-FFF2-40B4-BE49-F238E27FC236}">
              <a16:creationId xmlns:a16="http://schemas.microsoft.com/office/drawing/2014/main" id="{26DE99ED-5454-402E-A1B8-6A302174422E}"/>
            </a:ext>
          </a:extLst>
        </xdr:cNvPr>
        <xdr:cNvSpPr txBox="1">
          <a:spLocks noChangeArrowheads="1"/>
        </xdr:cNvSpPr>
      </xdr:nvSpPr>
      <xdr:spPr bwMode="auto">
        <a:xfrm>
          <a:off x="3352800" y="38473380"/>
          <a:ext cx="104775" cy="171451"/>
        </a:xfrm>
        <a:prstGeom prst="rect">
          <a:avLst/>
        </a:prstGeom>
        <a:noFill/>
        <a:ln w="9525">
          <a:noFill/>
          <a:miter lim="800000"/>
          <a:headEnd/>
          <a:tailEnd/>
        </a:ln>
      </xdr:spPr>
    </xdr:sp>
    <xdr:clientData/>
  </xdr:oneCellAnchor>
  <xdr:oneCellAnchor>
    <xdr:from>
      <xdr:col>4</xdr:col>
      <xdr:colOff>0</xdr:colOff>
      <xdr:row>335</xdr:row>
      <xdr:rowOff>0</xdr:rowOff>
    </xdr:from>
    <xdr:ext cx="104775" cy="171451"/>
    <xdr:sp macro="" textlink="">
      <xdr:nvSpPr>
        <xdr:cNvPr id="252" name="Text Box 2">
          <a:extLst>
            <a:ext uri="{FF2B5EF4-FFF2-40B4-BE49-F238E27FC236}">
              <a16:creationId xmlns:a16="http://schemas.microsoft.com/office/drawing/2014/main" id="{DBCC3187-3A0C-4A6A-89BE-914B6C870D8F}"/>
            </a:ext>
          </a:extLst>
        </xdr:cNvPr>
        <xdr:cNvSpPr txBox="1">
          <a:spLocks noChangeArrowheads="1"/>
        </xdr:cNvSpPr>
      </xdr:nvSpPr>
      <xdr:spPr bwMode="auto">
        <a:xfrm>
          <a:off x="3352800" y="38473380"/>
          <a:ext cx="104775" cy="171451"/>
        </a:xfrm>
        <a:prstGeom prst="rect">
          <a:avLst/>
        </a:prstGeom>
        <a:noFill/>
        <a:ln w="9525">
          <a:noFill/>
          <a:miter lim="800000"/>
          <a:headEnd/>
          <a:tailEnd/>
        </a:ln>
      </xdr:spPr>
    </xdr:sp>
    <xdr:clientData/>
  </xdr:oneCellAnchor>
  <xdr:oneCellAnchor>
    <xdr:from>
      <xdr:col>4</xdr:col>
      <xdr:colOff>0</xdr:colOff>
      <xdr:row>335</xdr:row>
      <xdr:rowOff>0</xdr:rowOff>
    </xdr:from>
    <xdr:ext cx="104775" cy="171451"/>
    <xdr:sp macro="" textlink="">
      <xdr:nvSpPr>
        <xdr:cNvPr id="253" name="Text Box 3">
          <a:extLst>
            <a:ext uri="{FF2B5EF4-FFF2-40B4-BE49-F238E27FC236}">
              <a16:creationId xmlns:a16="http://schemas.microsoft.com/office/drawing/2014/main" id="{CD2B00A6-B351-4584-BD4E-7A03034CD278}"/>
            </a:ext>
          </a:extLst>
        </xdr:cNvPr>
        <xdr:cNvSpPr txBox="1">
          <a:spLocks noChangeArrowheads="1"/>
        </xdr:cNvSpPr>
      </xdr:nvSpPr>
      <xdr:spPr bwMode="auto">
        <a:xfrm>
          <a:off x="3352800" y="3847338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54" name="Text Box 2">
          <a:extLst>
            <a:ext uri="{FF2B5EF4-FFF2-40B4-BE49-F238E27FC236}">
              <a16:creationId xmlns:a16="http://schemas.microsoft.com/office/drawing/2014/main" id="{20B748EC-BA0E-4FC1-B221-262E53DF0E1F}"/>
            </a:ext>
          </a:extLst>
        </xdr:cNvPr>
        <xdr:cNvSpPr txBox="1">
          <a:spLocks noChangeArrowheads="1"/>
        </xdr:cNvSpPr>
      </xdr:nvSpPr>
      <xdr:spPr bwMode="auto">
        <a:xfrm>
          <a:off x="3352800" y="4876038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55" name="Text Box 3">
          <a:extLst>
            <a:ext uri="{FF2B5EF4-FFF2-40B4-BE49-F238E27FC236}">
              <a16:creationId xmlns:a16="http://schemas.microsoft.com/office/drawing/2014/main" id="{90BD38C1-4DAA-4940-98A6-E90062F6E078}"/>
            </a:ext>
          </a:extLst>
        </xdr:cNvPr>
        <xdr:cNvSpPr txBox="1">
          <a:spLocks noChangeArrowheads="1"/>
        </xdr:cNvSpPr>
      </xdr:nvSpPr>
      <xdr:spPr bwMode="auto">
        <a:xfrm>
          <a:off x="3352800" y="4876038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56" name="Text Box 2">
          <a:extLst>
            <a:ext uri="{FF2B5EF4-FFF2-40B4-BE49-F238E27FC236}">
              <a16:creationId xmlns:a16="http://schemas.microsoft.com/office/drawing/2014/main" id="{B2C6232C-2CD2-455D-8D65-876C6FD6CCBA}"/>
            </a:ext>
          </a:extLst>
        </xdr:cNvPr>
        <xdr:cNvSpPr txBox="1">
          <a:spLocks noChangeArrowheads="1"/>
        </xdr:cNvSpPr>
      </xdr:nvSpPr>
      <xdr:spPr bwMode="auto">
        <a:xfrm>
          <a:off x="3352800" y="4876038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57" name="Text Box 3">
          <a:extLst>
            <a:ext uri="{FF2B5EF4-FFF2-40B4-BE49-F238E27FC236}">
              <a16:creationId xmlns:a16="http://schemas.microsoft.com/office/drawing/2014/main" id="{5700DCD6-1091-4ACC-9823-DD93D779948F}"/>
            </a:ext>
          </a:extLst>
        </xdr:cNvPr>
        <xdr:cNvSpPr txBox="1">
          <a:spLocks noChangeArrowheads="1"/>
        </xdr:cNvSpPr>
      </xdr:nvSpPr>
      <xdr:spPr bwMode="auto">
        <a:xfrm>
          <a:off x="3352800" y="4876038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58" name="Text Box 2">
          <a:extLst>
            <a:ext uri="{FF2B5EF4-FFF2-40B4-BE49-F238E27FC236}">
              <a16:creationId xmlns:a16="http://schemas.microsoft.com/office/drawing/2014/main" id="{391813AC-9AE6-4BF2-BD0C-E43D78DC7CA3}"/>
            </a:ext>
          </a:extLst>
        </xdr:cNvPr>
        <xdr:cNvSpPr txBox="1">
          <a:spLocks noChangeArrowheads="1"/>
        </xdr:cNvSpPr>
      </xdr:nvSpPr>
      <xdr:spPr bwMode="auto">
        <a:xfrm>
          <a:off x="3352800" y="4917186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59" name="Text Box 3">
          <a:extLst>
            <a:ext uri="{FF2B5EF4-FFF2-40B4-BE49-F238E27FC236}">
              <a16:creationId xmlns:a16="http://schemas.microsoft.com/office/drawing/2014/main" id="{7700D1B0-DCA6-47FC-95A3-24FB07590266}"/>
            </a:ext>
          </a:extLst>
        </xdr:cNvPr>
        <xdr:cNvSpPr txBox="1">
          <a:spLocks noChangeArrowheads="1"/>
        </xdr:cNvSpPr>
      </xdr:nvSpPr>
      <xdr:spPr bwMode="auto">
        <a:xfrm>
          <a:off x="3352800" y="4917186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60" name="Text Box 2">
          <a:extLst>
            <a:ext uri="{FF2B5EF4-FFF2-40B4-BE49-F238E27FC236}">
              <a16:creationId xmlns:a16="http://schemas.microsoft.com/office/drawing/2014/main" id="{C186057C-31AD-4B07-A383-3CD72DD12D05}"/>
            </a:ext>
          </a:extLst>
        </xdr:cNvPr>
        <xdr:cNvSpPr txBox="1">
          <a:spLocks noChangeArrowheads="1"/>
        </xdr:cNvSpPr>
      </xdr:nvSpPr>
      <xdr:spPr bwMode="auto">
        <a:xfrm>
          <a:off x="3352800" y="4917186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61" name="Text Box 3">
          <a:extLst>
            <a:ext uri="{FF2B5EF4-FFF2-40B4-BE49-F238E27FC236}">
              <a16:creationId xmlns:a16="http://schemas.microsoft.com/office/drawing/2014/main" id="{9C92A879-C5BC-47BC-A6C3-9F4134CEB4E3}"/>
            </a:ext>
          </a:extLst>
        </xdr:cNvPr>
        <xdr:cNvSpPr txBox="1">
          <a:spLocks noChangeArrowheads="1"/>
        </xdr:cNvSpPr>
      </xdr:nvSpPr>
      <xdr:spPr bwMode="auto">
        <a:xfrm>
          <a:off x="3352800" y="4917186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62" name="Text Box 2">
          <a:extLst>
            <a:ext uri="{FF2B5EF4-FFF2-40B4-BE49-F238E27FC236}">
              <a16:creationId xmlns:a16="http://schemas.microsoft.com/office/drawing/2014/main" id="{0B399429-1374-4754-A2BF-60D20A87E5A1}"/>
            </a:ext>
          </a:extLst>
        </xdr:cNvPr>
        <xdr:cNvSpPr txBox="1">
          <a:spLocks noChangeArrowheads="1"/>
        </xdr:cNvSpPr>
      </xdr:nvSpPr>
      <xdr:spPr bwMode="auto">
        <a:xfrm>
          <a:off x="3352800" y="4958334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63" name="Text Box 3">
          <a:extLst>
            <a:ext uri="{FF2B5EF4-FFF2-40B4-BE49-F238E27FC236}">
              <a16:creationId xmlns:a16="http://schemas.microsoft.com/office/drawing/2014/main" id="{9959371F-D37D-4BD8-84B1-E635BC807D3B}"/>
            </a:ext>
          </a:extLst>
        </xdr:cNvPr>
        <xdr:cNvSpPr txBox="1">
          <a:spLocks noChangeArrowheads="1"/>
        </xdr:cNvSpPr>
      </xdr:nvSpPr>
      <xdr:spPr bwMode="auto">
        <a:xfrm>
          <a:off x="3352800" y="4958334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64" name="Text Box 2">
          <a:extLst>
            <a:ext uri="{FF2B5EF4-FFF2-40B4-BE49-F238E27FC236}">
              <a16:creationId xmlns:a16="http://schemas.microsoft.com/office/drawing/2014/main" id="{BAAC9D57-1284-45A4-8853-CB0C5F981121}"/>
            </a:ext>
          </a:extLst>
        </xdr:cNvPr>
        <xdr:cNvSpPr txBox="1">
          <a:spLocks noChangeArrowheads="1"/>
        </xdr:cNvSpPr>
      </xdr:nvSpPr>
      <xdr:spPr bwMode="auto">
        <a:xfrm>
          <a:off x="3352800" y="4958334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65" name="Text Box 3">
          <a:extLst>
            <a:ext uri="{FF2B5EF4-FFF2-40B4-BE49-F238E27FC236}">
              <a16:creationId xmlns:a16="http://schemas.microsoft.com/office/drawing/2014/main" id="{8C106D67-3A09-4992-8D03-C511F7D8AD4F}"/>
            </a:ext>
          </a:extLst>
        </xdr:cNvPr>
        <xdr:cNvSpPr txBox="1">
          <a:spLocks noChangeArrowheads="1"/>
        </xdr:cNvSpPr>
      </xdr:nvSpPr>
      <xdr:spPr bwMode="auto">
        <a:xfrm>
          <a:off x="3352800" y="4958334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66" name="Text Box 2">
          <a:extLst>
            <a:ext uri="{FF2B5EF4-FFF2-40B4-BE49-F238E27FC236}">
              <a16:creationId xmlns:a16="http://schemas.microsoft.com/office/drawing/2014/main" id="{8D58A74F-F0E3-4A7D-AD02-33F5A41A9CE0}"/>
            </a:ext>
          </a:extLst>
        </xdr:cNvPr>
        <xdr:cNvSpPr txBox="1">
          <a:spLocks noChangeArrowheads="1"/>
        </xdr:cNvSpPr>
      </xdr:nvSpPr>
      <xdr:spPr bwMode="auto">
        <a:xfrm>
          <a:off x="6199188" y="638175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10490" cy="202937"/>
    <xdr:sp macro="" textlink="">
      <xdr:nvSpPr>
        <xdr:cNvPr id="267" name="Text Box 3">
          <a:extLst>
            <a:ext uri="{FF2B5EF4-FFF2-40B4-BE49-F238E27FC236}">
              <a16:creationId xmlns:a16="http://schemas.microsoft.com/office/drawing/2014/main" id="{E1C957A8-448F-4433-B49D-0C7B16E87E5C}"/>
            </a:ext>
          </a:extLst>
        </xdr:cNvPr>
        <xdr:cNvSpPr txBox="1">
          <a:spLocks noChangeArrowheads="1"/>
        </xdr:cNvSpPr>
      </xdr:nvSpPr>
      <xdr:spPr bwMode="auto">
        <a:xfrm>
          <a:off x="6199188" y="6381750"/>
          <a:ext cx="110490" cy="202937"/>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68" name="Text Box 2">
          <a:extLst>
            <a:ext uri="{FF2B5EF4-FFF2-40B4-BE49-F238E27FC236}">
              <a16:creationId xmlns:a16="http://schemas.microsoft.com/office/drawing/2014/main" id="{B90F96BB-51B6-4410-A621-82984BC1265D}"/>
            </a:ext>
          </a:extLst>
        </xdr:cNvPr>
        <xdr:cNvSpPr txBox="1">
          <a:spLocks noChangeArrowheads="1"/>
        </xdr:cNvSpPr>
      </xdr:nvSpPr>
      <xdr:spPr bwMode="auto">
        <a:xfrm>
          <a:off x="6199188" y="6381750"/>
          <a:ext cx="104775" cy="171451"/>
        </a:xfrm>
        <a:prstGeom prst="rect">
          <a:avLst/>
        </a:prstGeom>
        <a:noFill/>
        <a:ln w="9525">
          <a:noFill/>
          <a:miter lim="800000"/>
          <a:headEnd/>
          <a:tailEnd/>
        </a:ln>
      </xdr:spPr>
    </xdr:sp>
    <xdr:clientData/>
  </xdr:oneCellAnchor>
  <xdr:oneCellAnchor>
    <xdr:from>
      <xdr:col>4</xdr:col>
      <xdr:colOff>0</xdr:colOff>
      <xdr:row>356</xdr:row>
      <xdr:rowOff>0</xdr:rowOff>
    </xdr:from>
    <xdr:ext cx="104775" cy="171451"/>
    <xdr:sp macro="" textlink="">
      <xdr:nvSpPr>
        <xdr:cNvPr id="269" name="Text Box 3">
          <a:extLst>
            <a:ext uri="{FF2B5EF4-FFF2-40B4-BE49-F238E27FC236}">
              <a16:creationId xmlns:a16="http://schemas.microsoft.com/office/drawing/2014/main" id="{62D44019-5340-4A60-A355-CC0C7E252DD3}"/>
            </a:ext>
          </a:extLst>
        </xdr:cNvPr>
        <xdr:cNvSpPr txBox="1">
          <a:spLocks noChangeArrowheads="1"/>
        </xdr:cNvSpPr>
      </xdr:nvSpPr>
      <xdr:spPr bwMode="auto">
        <a:xfrm>
          <a:off x="6199188" y="6381750"/>
          <a:ext cx="104775" cy="171451"/>
        </a:xfrm>
        <a:prstGeom prst="rect">
          <a:avLst/>
        </a:prstGeom>
        <a:noFill/>
        <a:ln w="9525">
          <a:noFill/>
          <a:miter lim="800000"/>
          <a:headEnd/>
          <a:tailEnd/>
        </a:ln>
      </xdr:spPr>
    </xdr:sp>
    <xdr:clientData/>
  </xdr:oneCellAnchor>
  <xdr:oneCellAnchor>
    <xdr:from>
      <xdr:col>4</xdr:col>
      <xdr:colOff>0</xdr:colOff>
      <xdr:row>357</xdr:row>
      <xdr:rowOff>0</xdr:rowOff>
    </xdr:from>
    <xdr:ext cx="110490" cy="202937"/>
    <xdr:sp macro="" textlink="">
      <xdr:nvSpPr>
        <xdr:cNvPr id="270" name="Text Box 2">
          <a:extLst>
            <a:ext uri="{FF2B5EF4-FFF2-40B4-BE49-F238E27FC236}">
              <a16:creationId xmlns:a16="http://schemas.microsoft.com/office/drawing/2014/main" id="{B82F91DB-6A3C-4FFF-84D9-2B18693EC1AC}"/>
            </a:ext>
          </a:extLst>
        </xdr:cNvPr>
        <xdr:cNvSpPr txBox="1">
          <a:spLocks noChangeArrowheads="1"/>
        </xdr:cNvSpPr>
      </xdr:nvSpPr>
      <xdr:spPr bwMode="auto">
        <a:xfrm>
          <a:off x="6199188" y="8643938"/>
          <a:ext cx="110490" cy="202937"/>
        </a:xfrm>
        <a:prstGeom prst="rect">
          <a:avLst/>
        </a:prstGeom>
        <a:noFill/>
        <a:ln w="9525">
          <a:noFill/>
          <a:miter lim="800000"/>
          <a:headEnd/>
          <a:tailEnd/>
        </a:ln>
      </xdr:spPr>
    </xdr:sp>
    <xdr:clientData/>
  </xdr:oneCellAnchor>
  <xdr:oneCellAnchor>
    <xdr:from>
      <xdr:col>4</xdr:col>
      <xdr:colOff>0</xdr:colOff>
      <xdr:row>357</xdr:row>
      <xdr:rowOff>0</xdr:rowOff>
    </xdr:from>
    <xdr:ext cx="110490" cy="202937"/>
    <xdr:sp macro="" textlink="">
      <xdr:nvSpPr>
        <xdr:cNvPr id="271" name="Text Box 3">
          <a:extLst>
            <a:ext uri="{FF2B5EF4-FFF2-40B4-BE49-F238E27FC236}">
              <a16:creationId xmlns:a16="http://schemas.microsoft.com/office/drawing/2014/main" id="{452E8F12-7694-4487-9886-08F53B8168B7}"/>
            </a:ext>
          </a:extLst>
        </xdr:cNvPr>
        <xdr:cNvSpPr txBox="1">
          <a:spLocks noChangeArrowheads="1"/>
        </xdr:cNvSpPr>
      </xdr:nvSpPr>
      <xdr:spPr bwMode="auto">
        <a:xfrm>
          <a:off x="6199188" y="8643938"/>
          <a:ext cx="110490" cy="202937"/>
        </a:xfrm>
        <a:prstGeom prst="rect">
          <a:avLst/>
        </a:prstGeom>
        <a:noFill/>
        <a:ln w="9525">
          <a:noFill/>
          <a:miter lim="800000"/>
          <a:headEnd/>
          <a:tailEnd/>
        </a:ln>
      </xdr:spPr>
    </xdr:sp>
    <xdr:clientData/>
  </xdr:oneCellAnchor>
  <xdr:oneCellAnchor>
    <xdr:from>
      <xdr:col>4</xdr:col>
      <xdr:colOff>0</xdr:colOff>
      <xdr:row>357</xdr:row>
      <xdr:rowOff>0</xdr:rowOff>
    </xdr:from>
    <xdr:ext cx="104775" cy="171451"/>
    <xdr:sp macro="" textlink="">
      <xdr:nvSpPr>
        <xdr:cNvPr id="272" name="Text Box 2">
          <a:extLst>
            <a:ext uri="{FF2B5EF4-FFF2-40B4-BE49-F238E27FC236}">
              <a16:creationId xmlns:a16="http://schemas.microsoft.com/office/drawing/2014/main" id="{1ABDF412-9BFE-44FA-A785-1A3ACA91AB83}"/>
            </a:ext>
          </a:extLst>
        </xdr:cNvPr>
        <xdr:cNvSpPr txBox="1">
          <a:spLocks noChangeArrowheads="1"/>
        </xdr:cNvSpPr>
      </xdr:nvSpPr>
      <xdr:spPr bwMode="auto">
        <a:xfrm>
          <a:off x="6199188" y="8643938"/>
          <a:ext cx="104775" cy="171451"/>
        </a:xfrm>
        <a:prstGeom prst="rect">
          <a:avLst/>
        </a:prstGeom>
        <a:noFill/>
        <a:ln w="9525">
          <a:noFill/>
          <a:miter lim="800000"/>
          <a:headEnd/>
          <a:tailEnd/>
        </a:ln>
      </xdr:spPr>
    </xdr:sp>
    <xdr:clientData/>
  </xdr:oneCellAnchor>
  <xdr:oneCellAnchor>
    <xdr:from>
      <xdr:col>4</xdr:col>
      <xdr:colOff>0</xdr:colOff>
      <xdr:row>357</xdr:row>
      <xdr:rowOff>0</xdr:rowOff>
    </xdr:from>
    <xdr:ext cx="104775" cy="171451"/>
    <xdr:sp macro="" textlink="">
      <xdr:nvSpPr>
        <xdr:cNvPr id="273" name="Text Box 3">
          <a:extLst>
            <a:ext uri="{FF2B5EF4-FFF2-40B4-BE49-F238E27FC236}">
              <a16:creationId xmlns:a16="http://schemas.microsoft.com/office/drawing/2014/main" id="{8C2C0819-0FF9-4EB1-9698-989C4B5E41A3}"/>
            </a:ext>
          </a:extLst>
        </xdr:cNvPr>
        <xdr:cNvSpPr txBox="1">
          <a:spLocks noChangeArrowheads="1"/>
        </xdr:cNvSpPr>
      </xdr:nvSpPr>
      <xdr:spPr bwMode="auto">
        <a:xfrm>
          <a:off x="6199188" y="8643938"/>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274" name="Text Box 2">
          <a:extLst>
            <a:ext uri="{FF2B5EF4-FFF2-40B4-BE49-F238E27FC236}">
              <a16:creationId xmlns:a16="http://schemas.microsoft.com/office/drawing/2014/main" id="{EE374F24-32B9-4C35-9F70-1C478546E58F}"/>
            </a:ext>
          </a:extLst>
        </xdr:cNvPr>
        <xdr:cNvSpPr txBox="1">
          <a:spLocks noChangeArrowheads="1"/>
        </xdr:cNvSpPr>
      </xdr:nvSpPr>
      <xdr:spPr bwMode="auto">
        <a:xfrm>
          <a:off x="6199188" y="9231313"/>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275" name="Text Box 3">
          <a:extLst>
            <a:ext uri="{FF2B5EF4-FFF2-40B4-BE49-F238E27FC236}">
              <a16:creationId xmlns:a16="http://schemas.microsoft.com/office/drawing/2014/main" id="{445CB87A-10D8-4D48-B8EB-A90F4CD181AF}"/>
            </a:ext>
          </a:extLst>
        </xdr:cNvPr>
        <xdr:cNvSpPr txBox="1">
          <a:spLocks noChangeArrowheads="1"/>
        </xdr:cNvSpPr>
      </xdr:nvSpPr>
      <xdr:spPr bwMode="auto">
        <a:xfrm>
          <a:off x="6199188" y="9231313"/>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276" name="Text Box 2">
          <a:extLst>
            <a:ext uri="{FF2B5EF4-FFF2-40B4-BE49-F238E27FC236}">
              <a16:creationId xmlns:a16="http://schemas.microsoft.com/office/drawing/2014/main" id="{B5C09D7D-6EEC-42CE-8F50-D8BA054D43CD}"/>
            </a:ext>
          </a:extLst>
        </xdr:cNvPr>
        <xdr:cNvSpPr txBox="1">
          <a:spLocks noChangeArrowheads="1"/>
        </xdr:cNvSpPr>
      </xdr:nvSpPr>
      <xdr:spPr bwMode="auto">
        <a:xfrm>
          <a:off x="6199188" y="9231313"/>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277" name="Text Box 3">
          <a:extLst>
            <a:ext uri="{FF2B5EF4-FFF2-40B4-BE49-F238E27FC236}">
              <a16:creationId xmlns:a16="http://schemas.microsoft.com/office/drawing/2014/main" id="{D1464C8C-5C4E-429C-96EA-607A02D93E99}"/>
            </a:ext>
          </a:extLst>
        </xdr:cNvPr>
        <xdr:cNvSpPr txBox="1">
          <a:spLocks noChangeArrowheads="1"/>
        </xdr:cNvSpPr>
      </xdr:nvSpPr>
      <xdr:spPr bwMode="auto">
        <a:xfrm>
          <a:off x="6199188" y="9231313"/>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278" name="Text Box 2">
          <a:extLst>
            <a:ext uri="{FF2B5EF4-FFF2-40B4-BE49-F238E27FC236}">
              <a16:creationId xmlns:a16="http://schemas.microsoft.com/office/drawing/2014/main" id="{C8CB8DF0-3BFF-4209-83E4-A2F64B43A5DB}"/>
            </a:ext>
          </a:extLst>
        </xdr:cNvPr>
        <xdr:cNvSpPr txBox="1">
          <a:spLocks noChangeArrowheads="1"/>
        </xdr:cNvSpPr>
      </xdr:nvSpPr>
      <xdr:spPr bwMode="auto">
        <a:xfrm>
          <a:off x="6199188" y="9628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279" name="Text Box 3">
          <a:extLst>
            <a:ext uri="{FF2B5EF4-FFF2-40B4-BE49-F238E27FC236}">
              <a16:creationId xmlns:a16="http://schemas.microsoft.com/office/drawing/2014/main" id="{512B8EC8-AE1D-46F1-85E0-A8C8C3D5FF01}"/>
            </a:ext>
          </a:extLst>
        </xdr:cNvPr>
        <xdr:cNvSpPr txBox="1">
          <a:spLocks noChangeArrowheads="1"/>
        </xdr:cNvSpPr>
      </xdr:nvSpPr>
      <xdr:spPr bwMode="auto">
        <a:xfrm>
          <a:off x="6199188" y="9628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280" name="Text Box 2">
          <a:extLst>
            <a:ext uri="{FF2B5EF4-FFF2-40B4-BE49-F238E27FC236}">
              <a16:creationId xmlns:a16="http://schemas.microsoft.com/office/drawing/2014/main" id="{006E8F19-11FC-496A-B7CF-5CAB9657B9C1}"/>
            </a:ext>
          </a:extLst>
        </xdr:cNvPr>
        <xdr:cNvSpPr txBox="1">
          <a:spLocks noChangeArrowheads="1"/>
        </xdr:cNvSpPr>
      </xdr:nvSpPr>
      <xdr:spPr bwMode="auto">
        <a:xfrm>
          <a:off x="6199188" y="9628188"/>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281" name="Text Box 3">
          <a:extLst>
            <a:ext uri="{FF2B5EF4-FFF2-40B4-BE49-F238E27FC236}">
              <a16:creationId xmlns:a16="http://schemas.microsoft.com/office/drawing/2014/main" id="{D733C2E2-C6B6-4740-9355-6EA810EA91BC}"/>
            </a:ext>
          </a:extLst>
        </xdr:cNvPr>
        <xdr:cNvSpPr txBox="1">
          <a:spLocks noChangeArrowheads="1"/>
        </xdr:cNvSpPr>
      </xdr:nvSpPr>
      <xdr:spPr bwMode="auto">
        <a:xfrm>
          <a:off x="6199188" y="9628188"/>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282" name="Text Box 2">
          <a:extLst>
            <a:ext uri="{FF2B5EF4-FFF2-40B4-BE49-F238E27FC236}">
              <a16:creationId xmlns:a16="http://schemas.microsoft.com/office/drawing/2014/main" id="{1EA99BDF-0B90-4EE6-9203-575A4A19EFE1}"/>
            </a:ext>
          </a:extLst>
        </xdr:cNvPr>
        <xdr:cNvSpPr txBox="1">
          <a:spLocks noChangeArrowheads="1"/>
        </xdr:cNvSpPr>
      </xdr:nvSpPr>
      <xdr:spPr bwMode="auto">
        <a:xfrm>
          <a:off x="6199188" y="10025063"/>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283" name="Text Box 3">
          <a:extLst>
            <a:ext uri="{FF2B5EF4-FFF2-40B4-BE49-F238E27FC236}">
              <a16:creationId xmlns:a16="http://schemas.microsoft.com/office/drawing/2014/main" id="{BB67BE71-9640-40C2-89C9-2ABADD47F8C5}"/>
            </a:ext>
          </a:extLst>
        </xdr:cNvPr>
        <xdr:cNvSpPr txBox="1">
          <a:spLocks noChangeArrowheads="1"/>
        </xdr:cNvSpPr>
      </xdr:nvSpPr>
      <xdr:spPr bwMode="auto">
        <a:xfrm>
          <a:off x="6199188" y="10025063"/>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284" name="Text Box 2">
          <a:extLst>
            <a:ext uri="{FF2B5EF4-FFF2-40B4-BE49-F238E27FC236}">
              <a16:creationId xmlns:a16="http://schemas.microsoft.com/office/drawing/2014/main" id="{18F13DE2-E08B-4001-A2CD-0877EEF26C85}"/>
            </a:ext>
          </a:extLst>
        </xdr:cNvPr>
        <xdr:cNvSpPr txBox="1">
          <a:spLocks noChangeArrowheads="1"/>
        </xdr:cNvSpPr>
      </xdr:nvSpPr>
      <xdr:spPr bwMode="auto">
        <a:xfrm>
          <a:off x="6199188" y="10025063"/>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285" name="Text Box 3">
          <a:extLst>
            <a:ext uri="{FF2B5EF4-FFF2-40B4-BE49-F238E27FC236}">
              <a16:creationId xmlns:a16="http://schemas.microsoft.com/office/drawing/2014/main" id="{5F8FC395-6342-4E89-BAE9-7186F26715AA}"/>
            </a:ext>
          </a:extLst>
        </xdr:cNvPr>
        <xdr:cNvSpPr txBox="1">
          <a:spLocks noChangeArrowheads="1"/>
        </xdr:cNvSpPr>
      </xdr:nvSpPr>
      <xdr:spPr bwMode="auto">
        <a:xfrm>
          <a:off x="6199188" y="10025063"/>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86" name="Text Box 2">
          <a:extLst>
            <a:ext uri="{FF2B5EF4-FFF2-40B4-BE49-F238E27FC236}">
              <a16:creationId xmlns:a16="http://schemas.microsoft.com/office/drawing/2014/main" id="{696A8CFA-2095-42E7-BE0C-EB3B900783DC}"/>
            </a:ext>
          </a:extLst>
        </xdr:cNvPr>
        <xdr:cNvSpPr txBox="1">
          <a:spLocks noChangeArrowheads="1"/>
        </xdr:cNvSpPr>
      </xdr:nvSpPr>
      <xdr:spPr bwMode="auto">
        <a:xfrm>
          <a:off x="6199188" y="13255625"/>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87" name="Text Box 3">
          <a:extLst>
            <a:ext uri="{FF2B5EF4-FFF2-40B4-BE49-F238E27FC236}">
              <a16:creationId xmlns:a16="http://schemas.microsoft.com/office/drawing/2014/main" id="{7488B8EE-4695-4CED-9F5E-742C96674A43}"/>
            </a:ext>
          </a:extLst>
        </xdr:cNvPr>
        <xdr:cNvSpPr txBox="1">
          <a:spLocks noChangeArrowheads="1"/>
        </xdr:cNvSpPr>
      </xdr:nvSpPr>
      <xdr:spPr bwMode="auto">
        <a:xfrm>
          <a:off x="6199188" y="13255625"/>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128" name="Text Box 2">
          <a:extLst>
            <a:ext uri="{FF2B5EF4-FFF2-40B4-BE49-F238E27FC236}">
              <a16:creationId xmlns:a16="http://schemas.microsoft.com/office/drawing/2014/main" id="{2C8D2D41-1A03-4D8A-BB74-FF09F5109FDF}"/>
            </a:ext>
          </a:extLst>
        </xdr:cNvPr>
        <xdr:cNvSpPr txBox="1">
          <a:spLocks noChangeArrowheads="1"/>
        </xdr:cNvSpPr>
      </xdr:nvSpPr>
      <xdr:spPr bwMode="auto">
        <a:xfrm>
          <a:off x="6199188" y="13255625"/>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129" name="Text Box 3">
          <a:extLst>
            <a:ext uri="{FF2B5EF4-FFF2-40B4-BE49-F238E27FC236}">
              <a16:creationId xmlns:a16="http://schemas.microsoft.com/office/drawing/2014/main" id="{F91EAEE1-EB42-4E61-A2F7-2B806087A71A}"/>
            </a:ext>
          </a:extLst>
        </xdr:cNvPr>
        <xdr:cNvSpPr txBox="1">
          <a:spLocks noChangeArrowheads="1"/>
        </xdr:cNvSpPr>
      </xdr:nvSpPr>
      <xdr:spPr bwMode="auto">
        <a:xfrm>
          <a:off x="6199188" y="13255625"/>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88" name="Text Box 2">
          <a:extLst>
            <a:ext uri="{FF2B5EF4-FFF2-40B4-BE49-F238E27FC236}">
              <a16:creationId xmlns:a16="http://schemas.microsoft.com/office/drawing/2014/main" id="{7E5FFDCE-CC65-4B65-AACC-15588239C6BA}"/>
            </a:ext>
          </a:extLst>
        </xdr:cNvPr>
        <xdr:cNvSpPr txBox="1">
          <a:spLocks noChangeArrowheads="1"/>
        </xdr:cNvSpPr>
      </xdr:nvSpPr>
      <xdr:spPr bwMode="auto">
        <a:xfrm>
          <a:off x="6199188" y="1384300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89" name="Text Box 3">
          <a:extLst>
            <a:ext uri="{FF2B5EF4-FFF2-40B4-BE49-F238E27FC236}">
              <a16:creationId xmlns:a16="http://schemas.microsoft.com/office/drawing/2014/main" id="{974FE5A1-B770-4ABC-AB3E-9ECF2BEE760F}"/>
            </a:ext>
          </a:extLst>
        </xdr:cNvPr>
        <xdr:cNvSpPr txBox="1">
          <a:spLocks noChangeArrowheads="1"/>
        </xdr:cNvSpPr>
      </xdr:nvSpPr>
      <xdr:spPr bwMode="auto">
        <a:xfrm>
          <a:off x="6199188" y="1384300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90" name="Text Box 2">
          <a:extLst>
            <a:ext uri="{FF2B5EF4-FFF2-40B4-BE49-F238E27FC236}">
              <a16:creationId xmlns:a16="http://schemas.microsoft.com/office/drawing/2014/main" id="{681F97EE-ADA0-4A61-A339-B15072FACAB7}"/>
            </a:ext>
          </a:extLst>
        </xdr:cNvPr>
        <xdr:cNvSpPr txBox="1">
          <a:spLocks noChangeArrowheads="1"/>
        </xdr:cNvSpPr>
      </xdr:nvSpPr>
      <xdr:spPr bwMode="auto">
        <a:xfrm>
          <a:off x="6199188" y="1384300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91" name="Text Box 3">
          <a:extLst>
            <a:ext uri="{FF2B5EF4-FFF2-40B4-BE49-F238E27FC236}">
              <a16:creationId xmlns:a16="http://schemas.microsoft.com/office/drawing/2014/main" id="{018480EB-2CAC-47DC-93E0-0EE0DE88A3FE}"/>
            </a:ext>
          </a:extLst>
        </xdr:cNvPr>
        <xdr:cNvSpPr txBox="1">
          <a:spLocks noChangeArrowheads="1"/>
        </xdr:cNvSpPr>
      </xdr:nvSpPr>
      <xdr:spPr bwMode="auto">
        <a:xfrm>
          <a:off x="6199188" y="1384300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92" name="Text Box 2">
          <a:extLst>
            <a:ext uri="{FF2B5EF4-FFF2-40B4-BE49-F238E27FC236}">
              <a16:creationId xmlns:a16="http://schemas.microsoft.com/office/drawing/2014/main" id="{F8C3C45F-EA67-43F6-ACEE-304DE481A099}"/>
            </a:ext>
          </a:extLst>
        </xdr:cNvPr>
        <xdr:cNvSpPr txBox="1">
          <a:spLocks noChangeArrowheads="1"/>
        </xdr:cNvSpPr>
      </xdr:nvSpPr>
      <xdr:spPr bwMode="auto">
        <a:xfrm>
          <a:off x="6199188" y="14239875"/>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93" name="Text Box 3">
          <a:extLst>
            <a:ext uri="{FF2B5EF4-FFF2-40B4-BE49-F238E27FC236}">
              <a16:creationId xmlns:a16="http://schemas.microsoft.com/office/drawing/2014/main" id="{E0E720EA-6A57-473D-8AD6-7B541ABA52DE}"/>
            </a:ext>
          </a:extLst>
        </xdr:cNvPr>
        <xdr:cNvSpPr txBox="1">
          <a:spLocks noChangeArrowheads="1"/>
        </xdr:cNvSpPr>
      </xdr:nvSpPr>
      <xdr:spPr bwMode="auto">
        <a:xfrm>
          <a:off x="6199188" y="14239875"/>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94" name="Text Box 2">
          <a:extLst>
            <a:ext uri="{FF2B5EF4-FFF2-40B4-BE49-F238E27FC236}">
              <a16:creationId xmlns:a16="http://schemas.microsoft.com/office/drawing/2014/main" id="{662CA47D-ABAD-482E-A4A8-2422ED5F104D}"/>
            </a:ext>
          </a:extLst>
        </xdr:cNvPr>
        <xdr:cNvSpPr txBox="1">
          <a:spLocks noChangeArrowheads="1"/>
        </xdr:cNvSpPr>
      </xdr:nvSpPr>
      <xdr:spPr bwMode="auto">
        <a:xfrm>
          <a:off x="6199188" y="14239875"/>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95" name="Text Box 3">
          <a:extLst>
            <a:ext uri="{FF2B5EF4-FFF2-40B4-BE49-F238E27FC236}">
              <a16:creationId xmlns:a16="http://schemas.microsoft.com/office/drawing/2014/main" id="{AB23A89E-6731-4204-9A56-3E877EE366F3}"/>
            </a:ext>
          </a:extLst>
        </xdr:cNvPr>
        <xdr:cNvSpPr txBox="1">
          <a:spLocks noChangeArrowheads="1"/>
        </xdr:cNvSpPr>
      </xdr:nvSpPr>
      <xdr:spPr bwMode="auto">
        <a:xfrm>
          <a:off x="6199188" y="14239875"/>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96" name="Text Box 2">
          <a:extLst>
            <a:ext uri="{FF2B5EF4-FFF2-40B4-BE49-F238E27FC236}">
              <a16:creationId xmlns:a16="http://schemas.microsoft.com/office/drawing/2014/main" id="{C1ED97F5-DCFF-4064-867D-D8F7309DBCAE}"/>
            </a:ext>
          </a:extLst>
        </xdr:cNvPr>
        <xdr:cNvSpPr txBox="1">
          <a:spLocks noChangeArrowheads="1"/>
        </xdr:cNvSpPr>
      </xdr:nvSpPr>
      <xdr:spPr bwMode="auto">
        <a:xfrm>
          <a:off x="6199188" y="1463675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297" name="Text Box 3">
          <a:extLst>
            <a:ext uri="{FF2B5EF4-FFF2-40B4-BE49-F238E27FC236}">
              <a16:creationId xmlns:a16="http://schemas.microsoft.com/office/drawing/2014/main" id="{309C6372-DACA-4B8D-A447-2F64F589578D}"/>
            </a:ext>
          </a:extLst>
        </xdr:cNvPr>
        <xdr:cNvSpPr txBox="1">
          <a:spLocks noChangeArrowheads="1"/>
        </xdr:cNvSpPr>
      </xdr:nvSpPr>
      <xdr:spPr bwMode="auto">
        <a:xfrm>
          <a:off x="6199188" y="1463675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98" name="Text Box 2">
          <a:extLst>
            <a:ext uri="{FF2B5EF4-FFF2-40B4-BE49-F238E27FC236}">
              <a16:creationId xmlns:a16="http://schemas.microsoft.com/office/drawing/2014/main" id="{A765E6A5-4C35-4B96-B1A6-595C1370F8D6}"/>
            </a:ext>
          </a:extLst>
        </xdr:cNvPr>
        <xdr:cNvSpPr txBox="1">
          <a:spLocks noChangeArrowheads="1"/>
        </xdr:cNvSpPr>
      </xdr:nvSpPr>
      <xdr:spPr bwMode="auto">
        <a:xfrm>
          <a:off x="6199188" y="1463675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299" name="Text Box 3">
          <a:extLst>
            <a:ext uri="{FF2B5EF4-FFF2-40B4-BE49-F238E27FC236}">
              <a16:creationId xmlns:a16="http://schemas.microsoft.com/office/drawing/2014/main" id="{573082D6-72FB-48EA-8A01-3640A2369C2B}"/>
            </a:ext>
          </a:extLst>
        </xdr:cNvPr>
        <xdr:cNvSpPr txBox="1">
          <a:spLocks noChangeArrowheads="1"/>
        </xdr:cNvSpPr>
      </xdr:nvSpPr>
      <xdr:spPr bwMode="auto">
        <a:xfrm>
          <a:off x="6199188" y="14636750"/>
          <a:ext cx="104775" cy="171451"/>
        </a:xfrm>
        <a:prstGeom prst="rect">
          <a:avLst/>
        </a:prstGeom>
        <a:noFill/>
        <a:ln w="9525">
          <a:noFill/>
          <a:miter lim="800000"/>
          <a:headEnd/>
          <a:tailEnd/>
        </a:ln>
      </xdr:spPr>
    </xdr:sp>
    <xdr:clientData/>
  </xdr:oneCellAnchor>
  <xdr:oneCellAnchor>
    <xdr:from>
      <xdr:col>4</xdr:col>
      <xdr:colOff>0</xdr:colOff>
      <xdr:row>357</xdr:row>
      <xdr:rowOff>0</xdr:rowOff>
    </xdr:from>
    <xdr:ext cx="110490" cy="202937"/>
    <xdr:sp macro="" textlink="">
      <xdr:nvSpPr>
        <xdr:cNvPr id="300" name="Text Box 2">
          <a:extLst>
            <a:ext uri="{FF2B5EF4-FFF2-40B4-BE49-F238E27FC236}">
              <a16:creationId xmlns:a16="http://schemas.microsoft.com/office/drawing/2014/main" id="{67CF9463-713A-4B3C-8EE4-86C90EC77D34}"/>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357</xdr:row>
      <xdr:rowOff>0</xdr:rowOff>
    </xdr:from>
    <xdr:ext cx="110490" cy="202937"/>
    <xdr:sp macro="" textlink="">
      <xdr:nvSpPr>
        <xdr:cNvPr id="301" name="Text Box 3">
          <a:extLst>
            <a:ext uri="{FF2B5EF4-FFF2-40B4-BE49-F238E27FC236}">
              <a16:creationId xmlns:a16="http://schemas.microsoft.com/office/drawing/2014/main" id="{1D20E6D1-54EB-4D84-B253-8A8985396598}"/>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02" name="Text Box 2">
          <a:extLst>
            <a:ext uri="{FF2B5EF4-FFF2-40B4-BE49-F238E27FC236}">
              <a16:creationId xmlns:a16="http://schemas.microsoft.com/office/drawing/2014/main" id="{71B8F8A2-557E-4BF3-8619-F186DAFDE836}"/>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03" name="Text Box 3">
          <a:extLst>
            <a:ext uri="{FF2B5EF4-FFF2-40B4-BE49-F238E27FC236}">
              <a16:creationId xmlns:a16="http://schemas.microsoft.com/office/drawing/2014/main" id="{1C84C607-059F-4AFE-8633-62BB3F983F00}"/>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04" name="Text Box 2">
          <a:extLst>
            <a:ext uri="{FF2B5EF4-FFF2-40B4-BE49-F238E27FC236}">
              <a16:creationId xmlns:a16="http://schemas.microsoft.com/office/drawing/2014/main" id="{B9085F56-744C-46BE-9FF9-53404ACCB853}"/>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05" name="Text Box 3">
          <a:extLst>
            <a:ext uri="{FF2B5EF4-FFF2-40B4-BE49-F238E27FC236}">
              <a16:creationId xmlns:a16="http://schemas.microsoft.com/office/drawing/2014/main" id="{64E89229-00E1-4A69-8F09-992ACF08E4EE}"/>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06" name="Text Box 2">
          <a:extLst>
            <a:ext uri="{FF2B5EF4-FFF2-40B4-BE49-F238E27FC236}">
              <a16:creationId xmlns:a16="http://schemas.microsoft.com/office/drawing/2014/main" id="{22007E20-5F3E-4378-A808-5DB838E0060F}"/>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07" name="Text Box 3">
          <a:extLst>
            <a:ext uri="{FF2B5EF4-FFF2-40B4-BE49-F238E27FC236}">
              <a16:creationId xmlns:a16="http://schemas.microsoft.com/office/drawing/2014/main" id="{91A71D92-7E88-4378-B5B0-3690AEFB567F}"/>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362</xdr:row>
      <xdr:rowOff>0</xdr:rowOff>
    </xdr:from>
    <xdr:ext cx="110490" cy="202937"/>
    <xdr:sp macro="" textlink="">
      <xdr:nvSpPr>
        <xdr:cNvPr id="308" name="Text Box 2">
          <a:extLst>
            <a:ext uri="{FF2B5EF4-FFF2-40B4-BE49-F238E27FC236}">
              <a16:creationId xmlns:a16="http://schemas.microsoft.com/office/drawing/2014/main" id="{BF016CA1-8DFD-4C1B-9240-B4C2049A3248}"/>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362</xdr:row>
      <xdr:rowOff>0</xdr:rowOff>
    </xdr:from>
    <xdr:ext cx="110490" cy="202937"/>
    <xdr:sp macro="" textlink="">
      <xdr:nvSpPr>
        <xdr:cNvPr id="309" name="Text Box 3">
          <a:extLst>
            <a:ext uri="{FF2B5EF4-FFF2-40B4-BE49-F238E27FC236}">
              <a16:creationId xmlns:a16="http://schemas.microsoft.com/office/drawing/2014/main" id="{9FC1073C-E35E-490C-9750-5D01A667DB7D}"/>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10" name="Text Box 2">
          <a:extLst>
            <a:ext uri="{FF2B5EF4-FFF2-40B4-BE49-F238E27FC236}">
              <a16:creationId xmlns:a16="http://schemas.microsoft.com/office/drawing/2014/main" id="{2B63FC6D-A1DD-4EAF-8D04-0D646C4A7326}"/>
            </a:ext>
          </a:extLst>
        </xdr:cNvPr>
        <xdr:cNvSpPr txBox="1">
          <a:spLocks noChangeArrowheads="1"/>
        </xdr:cNvSpPr>
      </xdr:nvSpPr>
      <xdr:spPr bwMode="auto">
        <a:xfrm>
          <a:off x="6199188" y="774700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11" name="Text Box 3">
          <a:extLst>
            <a:ext uri="{FF2B5EF4-FFF2-40B4-BE49-F238E27FC236}">
              <a16:creationId xmlns:a16="http://schemas.microsoft.com/office/drawing/2014/main" id="{965723C9-9645-47C9-8B47-B2B99A50F11E}"/>
            </a:ext>
          </a:extLst>
        </xdr:cNvPr>
        <xdr:cNvSpPr txBox="1">
          <a:spLocks noChangeArrowheads="1"/>
        </xdr:cNvSpPr>
      </xdr:nvSpPr>
      <xdr:spPr bwMode="auto">
        <a:xfrm>
          <a:off x="6199188" y="774700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12" name="Text Box 2">
          <a:extLst>
            <a:ext uri="{FF2B5EF4-FFF2-40B4-BE49-F238E27FC236}">
              <a16:creationId xmlns:a16="http://schemas.microsoft.com/office/drawing/2014/main" id="{37BDEA3C-3284-40E0-B02B-6D0B4428B380}"/>
            </a:ext>
          </a:extLst>
        </xdr:cNvPr>
        <xdr:cNvSpPr txBox="1">
          <a:spLocks noChangeArrowheads="1"/>
        </xdr:cNvSpPr>
      </xdr:nvSpPr>
      <xdr:spPr bwMode="auto">
        <a:xfrm>
          <a:off x="6199188" y="774700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13" name="Text Box 3">
          <a:extLst>
            <a:ext uri="{FF2B5EF4-FFF2-40B4-BE49-F238E27FC236}">
              <a16:creationId xmlns:a16="http://schemas.microsoft.com/office/drawing/2014/main" id="{BF324886-5D7D-4C36-BCDB-2DCB1E8A6EE3}"/>
            </a:ext>
          </a:extLst>
        </xdr:cNvPr>
        <xdr:cNvSpPr txBox="1">
          <a:spLocks noChangeArrowheads="1"/>
        </xdr:cNvSpPr>
      </xdr:nvSpPr>
      <xdr:spPr bwMode="auto">
        <a:xfrm>
          <a:off x="6199188" y="774700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14" name="Text Box 2">
          <a:extLst>
            <a:ext uri="{FF2B5EF4-FFF2-40B4-BE49-F238E27FC236}">
              <a16:creationId xmlns:a16="http://schemas.microsoft.com/office/drawing/2014/main" id="{CCB868E2-808B-4CAF-82BF-9A61B9B58491}"/>
            </a:ext>
          </a:extLst>
        </xdr:cNvPr>
        <xdr:cNvSpPr txBox="1">
          <a:spLocks noChangeArrowheads="1"/>
        </xdr:cNvSpPr>
      </xdr:nvSpPr>
      <xdr:spPr bwMode="auto">
        <a:xfrm>
          <a:off x="6199188" y="8334375"/>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15" name="Text Box 3">
          <a:extLst>
            <a:ext uri="{FF2B5EF4-FFF2-40B4-BE49-F238E27FC236}">
              <a16:creationId xmlns:a16="http://schemas.microsoft.com/office/drawing/2014/main" id="{82A81D36-6D0D-4011-B379-B438211C8CDE}"/>
            </a:ext>
          </a:extLst>
        </xdr:cNvPr>
        <xdr:cNvSpPr txBox="1">
          <a:spLocks noChangeArrowheads="1"/>
        </xdr:cNvSpPr>
      </xdr:nvSpPr>
      <xdr:spPr bwMode="auto">
        <a:xfrm>
          <a:off x="6199188" y="8334375"/>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16" name="Text Box 2">
          <a:extLst>
            <a:ext uri="{FF2B5EF4-FFF2-40B4-BE49-F238E27FC236}">
              <a16:creationId xmlns:a16="http://schemas.microsoft.com/office/drawing/2014/main" id="{42BCF434-85A4-4C98-9B8E-F6D8DF6D45E8}"/>
            </a:ext>
          </a:extLst>
        </xdr:cNvPr>
        <xdr:cNvSpPr txBox="1">
          <a:spLocks noChangeArrowheads="1"/>
        </xdr:cNvSpPr>
      </xdr:nvSpPr>
      <xdr:spPr bwMode="auto">
        <a:xfrm>
          <a:off x="6199188" y="8334375"/>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17" name="Text Box 3">
          <a:extLst>
            <a:ext uri="{FF2B5EF4-FFF2-40B4-BE49-F238E27FC236}">
              <a16:creationId xmlns:a16="http://schemas.microsoft.com/office/drawing/2014/main" id="{CD620212-735C-4D03-8123-4F3BD71E839C}"/>
            </a:ext>
          </a:extLst>
        </xdr:cNvPr>
        <xdr:cNvSpPr txBox="1">
          <a:spLocks noChangeArrowheads="1"/>
        </xdr:cNvSpPr>
      </xdr:nvSpPr>
      <xdr:spPr bwMode="auto">
        <a:xfrm>
          <a:off x="6199188" y="8334375"/>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18" name="Text Box 2">
          <a:extLst>
            <a:ext uri="{FF2B5EF4-FFF2-40B4-BE49-F238E27FC236}">
              <a16:creationId xmlns:a16="http://schemas.microsoft.com/office/drawing/2014/main" id="{4A1905A6-C581-48AE-8DD8-EE8B2E3C4983}"/>
            </a:ext>
          </a:extLst>
        </xdr:cNvPr>
        <xdr:cNvSpPr txBox="1">
          <a:spLocks noChangeArrowheads="1"/>
        </xdr:cNvSpPr>
      </xdr:nvSpPr>
      <xdr:spPr bwMode="auto">
        <a:xfrm>
          <a:off x="6199188" y="873125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19" name="Text Box 3">
          <a:extLst>
            <a:ext uri="{FF2B5EF4-FFF2-40B4-BE49-F238E27FC236}">
              <a16:creationId xmlns:a16="http://schemas.microsoft.com/office/drawing/2014/main" id="{0BFA78DB-D734-4F60-87C7-677212B2C3C1}"/>
            </a:ext>
          </a:extLst>
        </xdr:cNvPr>
        <xdr:cNvSpPr txBox="1">
          <a:spLocks noChangeArrowheads="1"/>
        </xdr:cNvSpPr>
      </xdr:nvSpPr>
      <xdr:spPr bwMode="auto">
        <a:xfrm>
          <a:off x="6199188" y="8731250"/>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20" name="Text Box 2">
          <a:extLst>
            <a:ext uri="{FF2B5EF4-FFF2-40B4-BE49-F238E27FC236}">
              <a16:creationId xmlns:a16="http://schemas.microsoft.com/office/drawing/2014/main" id="{CE519CA1-E528-4A49-9B32-8D77E3C49EE9}"/>
            </a:ext>
          </a:extLst>
        </xdr:cNvPr>
        <xdr:cNvSpPr txBox="1">
          <a:spLocks noChangeArrowheads="1"/>
        </xdr:cNvSpPr>
      </xdr:nvSpPr>
      <xdr:spPr bwMode="auto">
        <a:xfrm>
          <a:off x="6199188" y="873125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21" name="Text Box 3">
          <a:extLst>
            <a:ext uri="{FF2B5EF4-FFF2-40B4-BE49-F238E27FC236}">
              <a16:creationId xmlns:a16="http://schemas.microsoft.com/office/drawing/2014/main" id="{B60344CF-F619-4BCC-AEF3-DFFCE6822FA1}"/>
            </a:ext>
          </a:extLst>
        </xdr:cNvPr>
        <xdr:cNvSpPr txBox="1">
          <a:spLocks noChangeArrowheads="1"/>
        </xdr:cNvSpPr>
      </xdr:nvSpPr>
      <xdr:spPr bwMode="auto">
        <a:xfrm>
          <a:off x="6199188" y="8731250"/>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22" name="Text Box 2">
          <a:extLst>
            <a:ext uri="{FF2B5EF4-FFF2-40B4-BE49-F238E27FC236}">
              <a16:creationId xmlns:a16="http://schemas.microsoft.com/office/drawing/2014/main" id="{76492CE1-3C0F-408D-9E07-DB869434A435}"/>
            </a:ext>
          </a:extLst>
        </xdr:cNvPr>
        <xdr:cNvSpPr txBox="1">
          <a:spLocks noChangeArrowheads="1"/>
        </xdr:cNvSpPr>
      </xdr:nvSpPr>
      <xdr:spPr bwMode="auto">
        <a:xfrm>
          <a:off x="6199188" y="9128125"/>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23" name="Text Box 3">
          <a:extLst>
            <a:ext uri="{FF2B5EF4-FFF2-40B4-BE49-F238E27FC236}">
              <a16:creationId xmlns:a16="http://schemas.microsoft.com/office/drawing/2014/main" id="{69F00005-4CAE-4DCA-8756-80BF878B40F0}"/>
            </a:ext>
          </a:extLst>
        </xdr:cNvPr>
        <xdr:cNvSpPr txBox="1">
          <a:spLocks noChangeArrowheads="1"/>
        </xdr:cNvSpPr>
      </xdr:nvSpPr>
      <xdr:spPr bwMode="auto">
        <a:xfrm>
          <a:off x="6199188" y="9128125"/>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24" name="Text Box 2">
          <a:extLst>
            <a:ext uri="{FF2B5EF4-FFF2-40B4-BE49-F238E27FC236}">
              <a16:creationId xmlns:a16="http://schemas.microsoft.com/office/drawing/2014/main" id="{6C9C774B-3DA7-426B-B2E2-C89D3124BDE9}"/>
            </a:ext>
          </a:extLst>
        </xdr:cNvPr>
        <xdr:cNvSpPr txBox="1">
          <a:spLocks noChangeArrowheads="1"/>
        </xdr:cNvSpPr>
      </xdr:nvSpPr>
      <xdr:spPr bwMode="auto">
        <a:xfrm>
          <a:off x="6199188" y="9128125"/>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25" name="Text Box 3">
          <a:extLst>
            <a:ext uri="{FF2B5EF4-FFF2-40B4-BE49-F238E27FC236}">
              <a16:creationId xmlns:a16="http://schemas.microsoft.com/office/drawing/2014/main" id="{56DDCA14-7EB1-42E2-B779-BDB64D1178ED}"/>
            </a:ext>
          </a:extLst>
        </xdr:cNvPr>
        <xdr:cNvSpPr txBox="1">
          <a:spLocks noChangeArrowheads="1"/>
        </xdr:cNvSpPr>
      </xdr:nvSpPr>
      <xdr:spPr bwMode="auto">
        <a:xfrm>
          <a:off x="6199188" y="9128125"/>
          <a:ext cx="104775" cy="171451"/>
        </a:xfrm>
        <a:prstGeom prst="rect">
          <a:avLst/>
        </a:prstGeom>
        <a:noFill/>
        <a:ln w="9525">
          <a:noFill/>
          <a:miter lim="800000"/>
          <a:headEnd/>
          <a:tailEnd/>
        </a:ln>
      </xdr:spPr>
    </xdr:sp>
    <xdr:clientData/>
  </xdr:oneCellAnchor>
  <xdr:oneCellAnchor>
    <xdr:from>
      <xdr:col>4</xdr:col>
      <xdr:colOff>0</xdr:colOff>
      <xdr:row>357</xdr:row>
      <xdr:rowOff>0</xdr:rowOff>
    </xdr:from>
    <xdr:ext cx="110490" cy="202937"/>
    <xdr:sp macro="" textlink="">
      <xdr:nvSpPr>
        <xdr:cNvPr id="326" name="Text Box 2">
          <a:extLst>
            <a:ext uri="{FF2B5EF4-FFF2-40B4-BE49-F238E27FC236}">
              <a16:creationId xmlns:a16="http://schemas.microsoft.com/office/drawing/2014/main" id="{C2A1113C-BC2E-4CE3-B5B9-BC95801057D8}"/>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357</xdr:row>
      <xdr:rowOff>0</xdr:rowOff>
    </xdr:from>
    <xdr:ext cx="110490" cy="202937"/>
    <xdr:sp macro="" textlink="">
      <xdr:nvSpPr>
        <xdr:cNvPr id="327" name="Text Box 3">
          <a:extLst>
            <a:ext uri="{FF2B5EF4-FFF2-40B4-BE49-F238E27FC236}">
              <a16:creationId xmlns:a16="http://schemas.microsoft.com/office/drawing/2014/main" id="{634EFADE-4F8F-447C-A5B6-031861F26D6A}"/>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357</xdr:row>
      <xdr:rowOff>0</xdr:rowOff>
    </xdr:from>
    <xdr:ext cx="104775" cy="171451"/>
    <xdr:sp macro="" textlink="">
      <xdr:nvSpPr>
        <xdr:cNvPr id="328" name="Text Box 2">
          <a:extLst>
            <a:ext uri="{FF2B5EF4-FFF2-40B4-BE49-F238E27FC236}">
              <a16:creationId xmlns:a16="http://schemas.microsoft.com/office/drawing/2014/main" id="{01EDB434-CE00-4685-BF7A-4021826D70D7}"/>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357</xdr:row>
      <xdr:rowOff>0</xdr:rowOff>
    </xdr:from>
    <xdr:ext cx="104775" cy="171451"/>
    <xdr:sp macro="" textlink="">
      <xdr:nvSpPr>
        <xdr:cNvPr id="329" name="Text Box 3">
          <a:extLst>
            <a:ext uri="{FF2B5EF4-FFF2-40B4-BE49-F238E27FC236}">
              <a16:creationId xmlns:a16="http://schemas.microsoft.com/office/drawing/2014/main" id="{18F089B4-C161-4CDD-BEAC-41306507B45A}"/>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30" name="Text Box 2">
          <a:extLst>
            <a:ext uri="{FF2B5EF4-FFF2-40B4-BE49-F238E27FC236}">
              <a16:creationId xmlns:a16="http://schemas.microsoft.com/office/drawing/2014/main" id="{A319B071-C6FF-4CDC-8ABA-4C92781A506F}"/>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31" name="Text Box 3">
          <a:extLst>
            <a:ext uri="{FF2B5EF4-FFF2-40B4-BE49-F238E27FC236}">
              <a16:creationId xmlns:a16="http://schemas.microsoft.com/office/drawing/2014/main" id="{D9134F21-5A8A-4123-9FD8-08D9FA195C4F}"/>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332" name="Text Box 2">
          <a:extLst>
            <a:ext uri="{FF2B5EF4-FFF2-40B4-BE49-F238E27FC236}">
              <a16:creationId xmlns:a16="http://schemas.microsoft.com/office/drawing/2014/main" id="{029FC1E6-90ED-42C6-8E13-502BCF1D2D62}"/>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333" name="Text Box 3">
          <a:extLst>
            <a:ext uri="{FF2B5EF4-FFF2-40B4-BE49-F238E27FC236}">
              <a16:creationId xmlns:a16="http://schemas.microsoft.com/office/drawing/2014/main" id="{952133F5-FD29-42B4-BB83-5CCB1F41BFE5}"/>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34" name="Text Box 2">
          <a:extLst>
            <a:ext uri="{FF2B5EF4-FFF2-40B4-BE49-F238E27FC236}">
              <a16:creationId xmlns:a16="http://schemas.microsoft.com/office/drawing/2014/main" id="{6D5D4CE6-49A2-4BB8-87F0-DB340A401B34}"/>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35" name="Text Box 3">
          <a:extLst>
            <a:ext uri="{FF2B5EF4-FFF2-40B4-BE49-F238E27FC236}">
              <a16:creationId xmlns:a16="http://schemas.microsoft.com/office/drawing/2014/main" id="{7E65CCD7-6292-4C99-9317-97898F47B3D2}"/>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336" name="Text Box 2">
          <a:extLst>
            <a:ext uri="{FF2B5EF4-FFF2-40B4-BE49-F238E27FC236}">
              <a16:creationId xmlns:a16="http://schemas.microsoft.com/office/drawing/2014/main" id="{B850E828-5FCE-468F-BA83-8C2508DB0DC4}"/>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337" name="Text Box 3">
          <a:extLst>
            <a:ext uri="{FF2B5EF4-FFF2-40B4-BE49-F238E27FC236}">
              <a16:creationId xmlns:a16="http://schemas.microsoft.com/office/drawing/2014/main" id="{089ABA48-FE1A-4B8F-B922-87056FB8F551}"/>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38" name="Text Box 2">
          <a:extLst>
            <a:ext uri="{FF2B5EF4-FFF2-40B4-BE49-F238E27FC236}">
              <a16:creationId xmlns:a16="http://schemas.microsoft.com/office/drawing/2014/main" id="{2E4B6C91-9866-4F03-BFD2-D9FBE05E1CA9}"/>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10490" cy="202937"/>
    <xdr:sp macro="" textlink="">
      <xdr:nvSpPr>
        <xdr:cNvPr id="339" name="Text Box 3">
          <a:extLst>
            <a:ext uri="{FF2B5EF4-FFF2-40B4-BE49-F238E27FC236}">
              <a16:creationId xmlns:a16="http://schemas.microsoft.com/office/drawing/2014/main" id="{77991702-75FB-48EF-93DB-8D13582BEC3B}"/>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340" name="Text Box 2">
          <a:extLst>
            <a:ext uri="{FF2B5EF4-FFF2-40B4-BE49-F238E27FC236}">
              <a16:creationId xmlns:a16="http://schemas.microsoft.com/office/drawing/2014/main" id="{1684E788-43FF-4D10-9BA7-B53F10063D55}"/>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360</xdr:row>
      <xdr:rowOff>0</xdr:rowOff>
    </xdr:from>
    <xdr:ext cx="104775" cy="171451"/>
    <xdr:sp macro="" textlink="">
      <xdr:nvSpPr>
        <xdr:cNvPr id="341" name="Text Box 3">
          <a:extLst>
            <a:ext uri="{FF2B5EF4-FFF2-40B4-BE49-F238E27FC236}">
              <a16:creationId xmlns:a16="http://schemas.microsoft.com/office/drawing/2014/main" id="{EC206C89-84A5-4A8A-AFF8-F9FF3E10CA9C}"/>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42" name="Text Box 2">
          <a:extLst>
            <a:ext uri="{FF2B5EF4-FFF2-40B4-BE49-F238E27FC236}">
              <a16:creationId xmlns:a16="http://schemas.microsoft.com/office/drawing/2014/main" id="{339AE930-05B8-4916-9C40-B89B9570B368}"/>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10490" cy="202937"/>
    <xdr:sp macro="" textlink="">
      <xdr:nvSpPr>
        <xdr:cNvPr id="343" name="Text Box 3">
          <a:extLst>
            <a:ext uri="{FF2B5EF4-FFF2-40B4-BE49-F238E27FC236}">
              <a16:creationId xmlns:a16="http://schemas.microsoft.com/office/drawing/2014/main" id="{E27DFF57-F361-4D00-A9E8-ED75C05D1545}"/>
            </a:ext>
          </a:extLst>
        </xdr:cNvPr>
        <xdr:cNvSpPr txBox="1">
          <a:spLocks noChangeArrowheads="1"/>
        </xdr:cNvSpPr>
      </xdr:nvSpPr>
      <xdr:spPr bwMode="auto">
        <a:xfrm>
          <a:off x="6199188" y="6580188"/>
          <a:ext cx="110490" cy="202937"/>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44" name="Text Box 2">
          <a:extLst>
            <a:ext uri="{FF2B5EF4-FFF2-40B4-BE49-F238E27FC236}">
              <a16:creationId xmlns:a16="http://schemas.microsoft.com/office/drawing/2014/main" id="{A2B9031C-3E26-4F28-9AE8-6A79352D073D}"/>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363</xdr:row>
      <xdr:rowOff>0</xdr:rowOff>
    </xdr:from>
    <xdr:ext cx="104775" cy="171451"/>
    <xdr:sp macro="" textlink="">
      <xdr:nvSpPr>
        <xdr:cNvPr id="345" name="Text Box 3">
          <a:extLst>
            <a:ext uri="{FF2B5EF4-FFF2-40B4-BE49-F238E27FC236}">
              <a16:creationId xmlns:a16="http://schemas.microsoft.com/office/drawing/2014/main" id="{1C21B5FE-CC10-48C9-9438-E2568E46E1DD}"/>
            </a:ext>
          </a:extLst>
        </xdr:cNvPr>
        <xdr:cNvSpPr txBox="1">
          <a:spLocks noChangeArrowheads="1"/>
        </xdr:cNvSpPr>
      </xdr:nvSpPr>
      <xdr:spPr bwMode="auto">
        <a:xfrm>
          <a:off x="6199188" y="6580188"/>
          <a:ext cx="104775" cy="171451"/>
        </a:xfrm>
        <a:prstGeom prst="rect">
          <a:avLst/>
        </a:prstGeom>
        <a:noFill/>
        <a:ln w="9525">
          <a:noFill/>
          <a:miter lim="800000"/>
          <a:headEnd/>
          <a:tailEnd/>
        </a:ln>
      </xdr:spPr>
    </xdr:sp>
    <xdr:clientData/>
  </xdr:oneCellAnchor>
  <xdr:oneCellAnchor>
    <xdr:from>
      <xdr:col>4</xdr:col>
      <xdr:colOff>0</xdr:colOff>
      <xdr:row>311</xdr:row>
      <xdr:rowOff>0</xdr:rowOff>
    </xdr:from>
    <xdr:ext cx="110490" cy="202937"/>
    <xdr:sp macro="" textlink="">
      <xdr:nvSpPr>
        <xdr:cNvPr id="348" name="Text Box 2">
          <a:extLst>
            <a:ext uri="{FF2B5EF4-FFF2-40B4-BE49-F238E27FC236}">
              <a16:creationId xmlns:a16="http://schemas.microsoft.com/office/drawing/2014/main" id="{492B737C-1594-4B34-8D1D-50EBF2974E46}"/>
            </a:ext>
          </a:extLst>
        </xdr:cNvPr>
        <xdr:cNvSpPr txBox="1">
          <a:spLocks noChangeArrowheads="1"/>
        </xdr:cNvSpPr>
      </xdr:nvSpPr>
      <xdr:spPr bwMode="auto">
        <a:xfrm>
          <a:off x="6183923" y="4703885"/>
          <a:ext cx="110490" cy="202937"/>
        </a:xfrm>
        <a:prstGeom prst="rect">
          <a:avLst/>
        </a:prstGeom>
        <a:noFill/>
        <a:ln w="9525">
          <a:noFill/>
          <a:miter lim="800000"/>
          <a:headEnd/>
          <a:tailEnd/>
        </a:ln>
      </xdr:spPr>
    </xdr:sp>
    <xdr:clientData/>
  </xdr:oneCellAnchor>
  <xdr:oneCellAnchor>
    <xdr:from>
      <xdr:col>4</xdr:col>
      <xdr:colOff>0</xdr:colOff>
      <xdr:row>311</xdr:row>
      <xdr:rowOff>0</xdr:rowOff>
    </xdr:from>
    <xdr:ext cx="110490" cy="202937"/>
    <xdr:sp macro="" textlink="">
      <xdr:nvSpPr>
        <xdr:cNvPr id="349" name="Text Box 3">
          <a:extLst>
            <a:ext uri="{FF2B5EF4-FFF2-40B4-BE49-F238E27FC236}">
              <a16:creationId xmlns:a16="http://schemas.microsoft.com/office/drawing/2014/main" id="{DFA7D5CB-FDC1-4194-9BCD-546802CD9E82}"/>
            </a:ext>
          </a:extLst>
        </xdr:cNvPr>
        <xdr:cNvSpPr txBox="1">
          <a:spLocks noChangeArrowheads="1"/>
        </xdr:cNvSpPr>
      </xdr:nvSpPr>
      <xdr:spPr bwMode="auto">
        <a:xfrm>
          <a:off x="6183923" y="4703885"/>
          <a:ext cx="110490" cy="202937"/>
        </a:xfrm>
        <a:prstGeom prst="rect">
          <a:avLst/>
        </a:prstGeom>
        <a:noFill/>
        <a:ln w="9525">
          <a:noFill/>
          <a:miter lim="800000"/>
          <a:headEnd/>
          <a:tailEnd/>
        </a:ln>
      </xdr:spPr>
    </xdr:sp>
    <xdr:clientData/>
  </xdr:oneCellAnchor>
  <xdr:oneCellAnchor>
    <xdr:from>
      <xdr:col>4</xdr:col>
      <xdr:colOff>0</xdr:colOff>
      <xdr:row>311</xdr:row>
      <xdr:rowOff>0</xdr:rowOff>
    </xdr:from>
    <xdr:ext cx="104775" cy="171451"/>
    <xdr:sp macro="" textlink="">
      <xdr:nvSpPr>
        <xdr:cNvPr id="350" name="Text Box 2">
          <a:extLst>
            <a:ext uri="{FF2B5EF4-FFF2-40B4-BE49-F238E27FC236}">
              <a16:creationId xmlns:a16="http://schemas.microsoft.com/office/drawing/2014/main" id="{5BA3A1B7-E64E-4A50-A308-1F7E16DF0552}"/>
            </a:ext>
          </a:extLst>
        </xdr:cNvPr>
        <xdr:cNvSpPr txBox="1">
          <a:spLocks noChangeArrowheads="1"/>
        </xdr:cNvSpPr>
      </xdr:nvSpPr>
      <xdr:spPr bwMode="auto">
        <a:xfrm>
          <a:off x="6183923" y="4703885"/>
          <a:ext cx="104775" cy="171451"/>
        </a:xfrm>
        <a:prstGeom prst="rect">
          <a:avLst/>
        </a:prstGeom>
        <a:noFill/>
        <a:ln w="9525">
          <a:noFill/>
          <a:miter lim="800000"/>
          <a:headEnd/>
          <a:tailEnd/>
        </a:ln>
      </xdr:spPr>
    </xdr:sp>
    <xdr:clientData/>
  </xdr:oneCellAnchor>
  <xdr:oneCellAnchor>
    <xdr:from>
      <xdr:col>4</xdr:col>
      <xdr:colOff>0</xdr:colOff>
      <xdr:row>311</xdr:row>
      <xdr:rowOff>0</xdr:rowOff>
    </xdr:from>
    <xdr:ext cx="104775" cy="171451"/>
    <xdr:sp macro="" textlink="">
      <xdr:nvSpPr>
        <xdr:cNvPr id="351" name="Text Box 3">
          <a:extLst>
            <a:ext uri="{FF2B5EF4-FFF2-40B4-BE49-F238E27FC236}">
              <a16:creationId xmlns:a16="http://schemas.microsoft.com/office/drawing/2014/main" id="{342333B4-7975-4526-BE2B-242A6358B8FD}"/>
            </a:ext>
          </a:extLst>
        </xdr:cNvPr>
        <xdr:cNvSpPr txBox="1">
          <a:spLocks noChangeArrowheads="1"/>
        </xdr:cNvSpPr>
      </xdr:nvSpPr>
      <xdr:spPr bwMode="auto">
        <a:xfrm>
          <a:off x="6183923" y="4703885"/>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352" name="Text Box 2">
          <a:extLst>
            <a:ext uri="{FF2B5EF4-FFF2-40B4-BE49-F238E27FC236}">
              <a16:creationId xmlns:a16="http://schemas.microsoft.com/office/drawing/2014/main" id="{ECBDB1E3-6F2E-4B5C-A448-9CF3BD1CFD6F}"/>
            </a:ext>
          </a:extLst>
        </xdr:cNvPr>
        <xdr:cNvSpPr txBox="1">
          <a:spLocks noChangeArrowheads="1"/>
        </xdr:cNvSpPr>
      </xdr:nvSpPr>
      <xdr:spPr bwMode="auto">
        <a:xfrm>
          <a:off x="6183923" y="571500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353" name="Text Box 3">
          <a:extLst>
            <a:ext uri="{FF2B5EF4-FFF2-40B4-BE49-F238E27FC236}">
              <a16:creationId xmlns:a16="http://schemas.microsoft.com/office/drawing/2014/main" id="{A2F1B207-9A18-4DFE-9B9F-32B915C2B287}"/>
            </a:ext>
          </a:extLst>
        </xdr:cNvPr>
        <xdr:cNvSpPr txBox="1">
          <a:spLocks noChangeArrowheads="1"/>
        </xdr:cNvSpPr>
      </xdr:nvSpPr>
      <xdr:spPr bwMode="auto">
        <a:xfrm>
          <a:off x="6183923" y="571500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354" name="Text Box 2">
          <a:extLst>
            <a:ext uri="{FF2B5EF4-FFF2-40B4-BE49-F238E27FC236}">
              <a16:creationId xmlns:a16="http://schemas.microsoft.com/office/drawing/2014/main" id="{35D6B713-B2D6-4C05-B252-484C85BD8F52}"/>
            </a:ext>
          </a:extLst>
        </xdr:cNvPr>
        <xdr:cNvSpPr txBox="1">
          <a:spLocks noChangeArrowheads="1"/>
        </xdr:cNvSpPr>
      </xdr:nvSpPr>
      <xdr:spPr bwMode="auto">
        <a:xfrm>
          <a:off x="6183923" y="57150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355" name="Text Box 3">
          <a:extLst>
            <a:ext uri="{FF2B5EF4-FFF2-40B4-BE49-F238E27FC236}">
              <a16:creationId xmlns:a16="http://schemas.microsoft.com/office/drawing/2014/main" id="{189CAFF3-A514-493E-B4CC-3B31EB0AB93F}"/>
            </a:ext>
          </a:extLst>
        </xdr:cNvPr>
        <xdr:cNvSpPr txBox="1">
          <a:spLocks noChangeArrowheads="1"/>
        </xdr:cNvSpPr>
      </xdr:nvSpPr>
      <xdr:spPr bwMode="auto">
        <a:xfrm>
          <a:off x="6183923" y="57150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356" name="Text Box 2">
          <a:extLst>
            <a:ext uri="{FF2B5EF4-FFF2-40B4-BE49-F238E27FC236}">
              <a16:creationId xmlns:a16="http://schemas.microsoft.com/office/drawing/2014/main" id="{2E919CA2-DA78-4920-A22A-BB0CAA31AFBC}"/>
            </a:ext>
          </a:extLst>
        </xdr:cNvPr>
        <xdr:cNvSpPr txBox="1">
          <a:spLocks noChangeArrowheads="1"/>
        </xdr:cNvSpPr>
      </xdr:nvSpPr>
      <xdr:spPr bwMode="auto">
        <a:xfrm>
          <a:off x="6183923" y="571500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357" name="Text Box 3">
          <a:extLst>
            <a:ext uri="{FF2B5EF4-FFF2-40B4-BE49-F238E27FC236}">
              <a16:creationId xmlns:a16="http://schemas.microsoft.com/office/drawing/2014/main" id="{C212075E-6BAE-4548-82E8-98A91894B242}"/>
            </a:ext>
          </a:extLst>
        </xdr:cNvPr>
        <xdr:cNvSpPr txBox="1">
          <a:spLocks noChangeArrowheads="1"/>
        </xdr:cNvSpPr>
      </xdr:nvSpPr>
      <xdr:spPr bwMode="auto">
        <a:xfrm>
          <a:off x="6183923" y="571500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358" name="Text Box 2">
          <a:extLst>
            <a:ext uri="{FF2B5EF4-FFF2-40B4-BE49-F238E27FC236}">
              <a16:creationId xmlns:a16="http://schemas.microsoft.com/office/drawing/2014/main" id="{79DFFF8F-5D27-4D06-BA81-8093618B5CFA}"/>
            </a:ext>
          </a:extLst>
        </xdr:cNvPr>
        <xdr:cNvSpPr txBox="1">
          <a:spLocks noChangeArrowheads="1"/>
        </xdr:cNvSpPr>
      </xdr:nvSpPr>
      <xdr:spPr bwMode="auto">
        <a:xfrm>
          <a:off x="6183923" y="57150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359" name="Text Box 3">
          <a:extLst>
            <a:ext uri="{FF2B5EF4-FFF2-40B4-BE49-F238E27FC236}">
              <a16:creationId xmlns:a16="http://schemas.microsoft.com/office/drawing/2014/main" id="{03570118-09A1-483A-821E-C97DF5EE6908}"/>
            </a:ext>
          </a:extLst>
        </xdr:cNvPr>
        <xdr:cNvSpPr txBox="1">
          <a:spLocks noChangeArrowheads="1"/>
        </xdr:cNvSpPr>
      </xdr:nvSpPr>
      <xdr:spPr bwMode="auto">
        <a:xfrm>
          <a:off x="6183923" y="57150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360" name="Text Box 2">
          <a:extLst>
            <a:ext uri="{FF2B5EF4-FFF2-40B4-BE49-F238E27FC236}">
              <a16:creationId xmlns:a16="http://schemas.microsoft.com/office/drawing/2014/main" id="{6C35D7F0-0AE9-4DEF-8996-EDF0710ED44D}"/>
            </a:ext>
          </a:extLst>
        </xdr:cNvPr>
        <xdr:cNvSpPr txBox="1">
          <a:spLocks noChangeArrowheads="1"/>
        </xdr:cNvSpPr>
      </xdr:nvSpPr>
      <xdr:spPr bwMode="auto">
        <a:xfrm>
          <a:off x="6183923" y="57150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361" name="Text Box 3">
          <a:extLst>
            <a:ext uri="{FF2B5EF4-FFF2-40B4-BE49-F238E27FC236}">
              <a16:creationId xmlns:a16="http://schemas.microsoft.com/office/drawing/2014/main" id="{6C53A1B2-9B47-40C7-A5AB-D3D1BE631908}"/>
            </a:ext>
          </a:extLst>
        </xdr:cNvPr>
        <xdr:cNvSpPr txBox="1">
          <a:spLocks noChangeArrowheads="1"/>
        </xdr:cNvSpPr>
      </xdr:nvSpPr>
      <xdr:spPr bwMode="auto">
        <a:xfrm>
          <a:off x="6183923" y="57150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362" name="Text Box 2">
          <a:extLst>
            <a:ext uri="{FF2B5EF4-FFF2-40B4-BE49-F238E27FC236}">
              <a16:creationId xmlns:a16="http://schemas.microsoft.com/office/drawing/2014/main" id="{C41EF94A-FBB9-4242-AF0F-E0487200A4F2}"/>
            </a:ext>
          </a:extLst>
        </xdr:cNvPr>
        <xdr:cNvSpPr txBox="1">
          <a:spLocks noChangeArrowheads="1"/>
        </xdr:cNvSpPr>
      </xdr:nvSpPr>
      <xdr:spPr bwMode="auto">
        <a:xfrm>
          <a:off x="6183923" y="571500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10490" cy="202937"/>
    <xdr:sp macro="" textlink="">
      <xdr:nvSpPr>
        <xdr:cNvPr id="363" name="Text Box 3">
          <a:extLst>
            <a:ext uri="{FF2B5EF4-FFF2-40B4-BE49-F238E27FC236}">
              <a16:creationId xmlns:a16="http://schemas.microsoft.com/office/drawing/2014/main" id="{CA48578A-0731-4C8D-ADCF-A10F371D60E1}"/>
            </a:ext>
          </a:extLst>
        </xdr:cNvPr>
        <xdr:cNvSpPr txBox="1">
          <a:spLocks noChangeArrowheads="1"/>
        </xdr:cNvSpPr>
      </xdr:nvSpPr>
      <xdr:spPr bwMode="auto">
        <a:xfrm>
          <a:off x="6183923" y="5715000"/>
          <a:ext cx="110490" cy="202937"/>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364" name="Text Box 2">
          <a:extLst>
            <a:ext uri="{FF2B5EF4-FFF2-40B4-BE49-F238E27FC236}">
              <a16:creationId xmlns:a16="http://schemas.microsoft.com/office/drawing/2014/main" id="{3C917071-79B9-452F-AD46-E25078F1FE43}"/>
            </a:ext>
          </a:extLst>
        </xdr:cNvPr>
        <xdr:cNvSpPr txBox="1">
          <a:spLocks noChangeArrowheads="1"/>
        </xdr:cNvSpPr>
      </xdr:nvSpPr>
      <xdr:spPr bwMode="auto">
        <a:xfrm>
          <a:off x="6183923" y="5715000"/>
          <a:ext cx="104775" cy="171451"/>
        </a:xfrm>
        <a:prstGeom prst="rect">
          <a:avLst/>
        </a:prstGeom>
        <a:noFill/>
        <a:ln w="9525">
          <a:noFill/>
          <a:miter lim="800000"/>
          <a:headEnd/>
          <a:tailEnd/>
        </a:ln>
      </xdr:spPr>
    </xdr:sp>
    <xdr:clientData/>
  </xdr:oneCellAnchor>
  <xdr:oneCellAnchor>
    <xdr:from>
      <xdr:col>4</xdr:col>
      <xdr:colOff>0</xdr:colOff>
      <xdr:row>334</xdr:row>
      <xdr:rowOff>0</xdr:rowOff>
    </xdr:from>
    <xdr:ext cx="104775" cy="171451"/>
    <xdr:sp macro="" textlink="">
      <xdr:nvSpPr>
        <xdr:cNvPr id="365" name="Text Box 3">
          <a:extLst>
            <a:ext uri="{FF2B5EF4-FFF2-40B4-BE49-F238E27FC236}">
              <a16:creationId xmlns:a16="http://schemas.microsoft.com/office/drawing/2014/main" id="{17CABDC2-0FDA-48F3-A7A1-D86FBE303722}"/>
            </a:ext>
          </a:extLst>
        </xdr:cNvPr>
        <xdr:cNvSpPr txBox="1">
          <a:spLocks noChangeArrowheads="1"/>
        </xdr:cNvSpPr>
      </xdr:nvSpPr>
      <xdr:spPr bwMode="auto">
        <a:xfrm>
          <a:off x="6183923" y="5715000"/>
          <a:ext cx="104775" cy="171451"/>
        </a:xfrm>
        <a:prstGeom prst="rect">
          <a:avLst/>
        </a:prstGeom>
        <a:noFill/>
        <a:ln w="9525">
          <a:noFill/>
          <a:miter lim="800000"/>
          <a:headEnd/>
          <a:tailEnd/>
        </a:ln>
      </xdr:spPr>
    </xdr:sp>
    <xdr:clientData/>
  </xdr:oneCellAnchor>
  <xdr:oneCellAnchor>
    <xdr:from>
      <xdr:col>4</xdr:col>
      <xdr:colOff>0</xdr:colOff>
      <xdr:row>134</xdr:row>
      <xdr:rowOff>0</xdr:rowOff>
    </xdr:from>
    <xdr:ext cx="110490" cy="202937"/>
    <xdr:sp macro="" textlink="">
      <xdr:nvSpPr>
        <xdr:cNvPr id="346" name="Text Box 2">
          <a:extLst>
            <a:ext uri="{FF2B5EF4-FFF2-40B4-BE49-F238E27FC236}">
              <a16:creationId xmlns:a16="http://schemas.microsoft.com/office/drawing/2014/main" id="{C5FD11D7-8078-4469-9C54-A87A0319307D}"/>
            </a:ext>
          </a:extLst>
        </xdr:cNvPr>
        <xdr:cNvSpPr txBox="1">
          <a:spLocks noChangeArrowheads="1"/>
        </xdr:cNvSpPr>
      </xdr:nvSpPr>
      <xdr:spPr bwMode="auto">
        <a:xfrm>
          <a:off x="6189785" y="18188354"/>
          <a:ext cx="110490" cy="202937"/>
        </a:xfrm>
        <a:prstGeom prst="rect">
          <a:avLst/>
        </a:prstGeom>
        <a:noFill/>
        <a:ln w="9525">
          <a:noFill/>
          <a:miter lim="800000"/>
          <a:headEnd/>
          <a:tailEnd/>
        </a:ln>
      </xdr:spPr>
    </xdr:sp>
    <xdr:clientData/>
  </xdr:oneCellAnchor>
  <xdr:oneCellAnchor>
    <xdr:from>
      <xdr:col>4</xdr:col>
      <xdr:colOff>0</xdr:colOff>
      <xdr:row>134</xdr:row>
      <xdr:rowOff>0</xdr:rowOff>
    </xdr:from>
    <xdr:ext cx="110490" cy="202937"/>
    <xdr:sp macro="" textlink="">
      <xdr:nvSpPr>
        <xdr:cNvPr id="347" name="Text Box 3">
          <a:extLst>
            <a:ext uri="{FF2B5EF4-FFF2-40B4-BE49-F238E27FC236}">
              <a16:creationId xmlns:a16="http://schemas.microsoft.com/office/drawing/2014/main" id="{7AEE5C6B-0A30-4971-9AB9-1FB041CBA990}"/>
            </a:ext>
          </a:extLst>
        </xdr:cNvPr>
        <xdr:cNvSpPr txBox="1">
          <a:spLocks noChangeArrowheads="1"/>
        </xdr:cNvSpPr>
      </xdr:nvSpPr>
      <xdr:spPr bwMode="auto">
        <a:xfrm>
          <a:off x="6189785" y="18188354"/>
          <a:ext cx="110490" cy="202937"/>
        </a:xfrm>
        <a:prstGeom prst="rect">
          <a:avLst/>
        </a:prstGeom>
        <a:noFill/>
        <a:ln w="9525">
          <a:noFill/>
          <a:miter lim="800000"/>
          <a:headEnd/>
          <a:tailEnd/>
        </a:ln>
      </xdr:spPr>
    </xdr:sp>
    <xdr:clientData/>
  </xdr:oneCellAnchor>
  <xdr:oneCellAnchor>
    <xdr:from>
      <xdr:col>4</xdr:col>
      <xdr:colOff>0</xdr:colOff>
      <xdr:row>134</xdr:row>
      <xdr:rowOff>0</xdr:rowOff>
    </xdr:from>
    <xdr:ext cx="104775" cy="171451"/>
    <xdr:sp macro="" textlink="">
      <xdr:nvSpPr>
        <xdr:cNvPr id="366" name="Text Box 2">
          <a:extLst>
            <a:ext uri="{FF2B5EF4-FFF2-40B4-BE49-F238E27FC236}">
              <a16:creationId xmlns:a16="http://schemas.microsoft.com/office/drawing/2014/main" id="{82E5BFF6-E972-4689-A91E-93B11F682397}"/>
            </a:ext>
          </a:extLst>
        </xdr:cNvPr>
        <xdr:cNvSpPr txBox="1">
          <a:spLocks noChangeArrowheads="1"/>
        </xdr:cNvSpPr>
      </xdr:nvSpPr>
      <xdr:spPr bwMode="auto">
        <a:xfrm>
          <a:off x="6189785" y="18188354"/>
          <a:ext cx="104775" cy="171451"/>
        </a:xfrm>
        <a:prstGeom prst="rect">
          <a:avLst/>
        </a:prstGeom>
        <a:noFill/>
        <a:ln w="9525">
          <a:noFill/>
          <a:miter lim="800000"/>
          <a:headEnd/>
          <a:tailEnd/>
        </a:ln>
      </xdr:spPr>
    </xdr:sp>
    <xdr:clientData/>
  </xdr:oneCellAnchor>
  <xdr:oneCellAnchor>
    <xdr:from>
      <xdr:col>4</xdr:col>
      <xdr:colOff>0</xdr:colOff>
      <xdr:row>134</xdr:row>
      <xdr:rowOff>0</xdr:rowOff>
    </xdr:from>
    <xdr:ext cx="104775" cy="171451"/>
    <xdr:sp macro="" textlink="">
      <xdr:nvSpPr>
        <xdr:cNvPr id="367" name="Text Box 3">
          <a:extLst>
            <a:ext uri="{FF2B5EF4-FFF2-40B4-BE49-F238E27FC236}">
              <a16:creationId xmlns:a16="http://schemas.microsoft.com/office/drawing/2014/main" id="{5F870567-6B6B-4AF0-8658-09ED60602D43}"/>
            </a:ext>
          </a:extLst>
        </xdr:cNvPr>
        <xdr:cNvSpPr txBox="1">
          <a:spLocks noChangeArrowheads="1"/>
        </xdr:cNvSpPr>
      </xdr:nvSpPr>
      <xdr:spPr bwMode="auto">
        <a:xfrm>
          <a:off x="6189785" y="18188354"/>
          <a:ext cx="104775" cy="171451"/>
        </a:xfrm>
        <a:prstGeom prst="rect">
          <a:avLst/>
        </a:prstGeom>
        <a:noFill/>
        <a:ln w="9525">
          <a:noFill/>
          <a:miter lim="800000"/>
          <a:headEnd/>
          <a:tailEnd/>
        </a:ln>
      </xdr:spPr>
    </xdr:sp>
    <xdr:clientData/>
  </xdr:oneCellAnchor>
  <xdr:oneCellAnchor>
    <xdr:from>
      <xdr:col>4</xdr:col>
      <xdr:colOff>0</xdr:colOff>
      <xdr:row>133</xdr:row>
      <xdr:rowOff>0</xdr:rowOff>
    </xdr:from>
    <xdr:ext cx="110490" cy="202937"/>
    <xdr:sp macro="" textlink="">
      <xdr:nvSpPr>
        <xdr:cNvPr id="368" name="Text Box 2">
          <a:extLst>
            <a:ext uri="{FF2B5EF4-FFF2-40B4-BE49-F238E27FC236}">
              <a16:creationId xmlns:a16="http://schemas.microsoft.com/office/drawing/2014/main" id="{6BF19C38-2367-4863-ADF1-386D4AA7A1DC}"/>
            </a:ext>
          </a:extLst>
        </xdr:cNvPr>
        <xdr:cNvSpPr txBox="1">
          <a:spLocks noChangeArrowheads="1"/>
        </xdr:cNvSpPr>
      </xdr:nvSpPr>
      <xdr:spPr bwMode="auto">
        <a:xfrm>
          <a:off x="6189785" y="17824938"/>
          <a:ext cx="110490" cy="202937"/>
        </a:xfrm>
        <a:prstGeom prst="rect">
          <a:avLst/>
        </a:prstGeom>
        <a:noFill/>
        <a:ln w="9525">
          <a:noFill/>
          <a:miter lim="800000"/>
          <a:headEnd/>
          <a:tailEnd/>
        </a:ln>
      </xdr:spPr>
    </xdr:sp>
    <xdr:clientData/>
  </xdr:oneCellAnchor>
  <xdr:oneCellAnchor>
    <xdr:from>
      <xdr:col>4</xdr:col>
      <xdr:colOff>0</xdr:colOff>
      <xdr:row>133</xdr:row>
      <xdr:rowOff>0</xdr:rowOff>
    </xdr:from>
    <xdr:ext cx="110490" cy="202937"/>
    <xdr:sp macro="" textlink="">
      <xdr:nvSpPr>
        <xdr:cNvPr id="369" name="Text Box 3">
          <a:extLst>
            <a:ext uri="{FF2B5EF4-FFF2-40B4-BE49-F238E27FC236}">
              <a16:creationId xmlns:a16="http://schemas.microsoft.com/office/drawing/2014/main" id="{22FA203A-76FB-46D9-95B2-D08045C697B4}"/>
            </a:ext>
          </a:extLst>
        </xdr:cNvPr>
        <xdr:cNvSpPr txBox="1">
          <a:spLocks noChangeArrowheads="1"/>
        </xdr:cNvSpPr>
      </xdr:nvSpPr>
      <xdr:spPr bwMode="auto">
        <a:xfrm>
          <a:off x="6189785" y="17824938"/>
          <a:ext cx="110490" cy="202937"/>
        </a:xfrm>
        <a:prstGeom prst="rect">
          <a:avLst/>
        </a:prstGeom>
        <a:noFill/>
        <a:ln w="9525">
          <a:noFill/>
          <a:miter lim="800000"/>
          <a:headEnd/>
          <a:tailEnd/>
        </a:ln>
      </xdr:spPr>
    </xdr:sp>
    <xdr:clientData/>
  </xdr:oneCellAnchor>
  <xdr:oneCellAnchor>
    <xdr:from>
      <xdr:col>4</xdr:col>
      <xdr:colOff>0</xdr:colOff>
      <xdr:row>138</xdr:row>
      <xdr:rowOff>0</xdr:rowOff>
    </xdr:from>
    <xdr:ext cx="110490" cy="202937"/>
    <xdr:sp macro="" textlink="">
      <xdr:nvSpPr>
        <xdr:cNvPr id="378" name="Text Box 2">
          <a:extLst>
            <a:ext uri="{FF2B5EF4-FFF2-40B4-BE49-F238E27FC236}">
              <a16:creationId xmlns:a16="http://schemas.microsoft.com/office/drawing/2014/main" id="{93A09F8C-8CBA-4C26-A409-3379DDBF17E0}"/>
            </a:ext>
          </a:extLst>
        </xdr:cNvPr>
        <xdr:cNvSpPr txBox="1">
          <a:spLocks noChangeArrowheads="1"/>
        </xdr:cNvSpPr>
      </xdr:nvSpPr>
      <xdr:spPr bwMode="auto">
        <a:xfrm>
          <a:off x="6189785" y="18188354"/>
          <a:ext cx="110490" cy="202937"/>
        </a:xfrm>
        <a:prstGeom prst="rect">
          <a:avLst/>
        </a:prstGeom>
        <a:noFill/>
        <a:ln w="9525">
          <a:noFill/>
          <a:miter lim="800000"/>
          <a:headEnd/>
          <a:tailEnd/>
        </a:ln>
      </xdr:spPr>
    </xdr:sp>
    <xdr:clientData/>
  </xdr:oneCellAnchor>
  <xdr:oneCellAnchor>
    <xdr:from>
      <xdr:col>4</xdr:col>
      <xdr:colOff>0</xdr:colOff>
      <xdr:row>138</xdr:row>
      <xdr:rowOff>0</xdr:rowOff>
    </xdr:from>
    <xdr:ext cx="110490" cy="202937"/>
    <xdr:sp macro="" textlink="">
      <xdr:nvSpPr>
        <xdr:cNvPr id="379" name="Text Box 3">
          <a:extLst>
            <a:ext uri="{FF2B5EF4-FFF2-40B4-BE49-F238E27FC236}">
              <a16:creationId xmlns:a16="http://schemas.microsoft.com/office/drawing/2014/main" id="{4880E6EE-11EB-4965-972E-0BAE8431B27E}"/>
            </a:ext>
          </a:extLst>
        </xdr:cNvPr>
        <xdr:cNvSpPr txBox="1">
          <a:spLocks noChangeArrowheads="1"/>
        </xdr:cNvSpPr>
      </xdr:nvSpPr>
      <xdr:spPr bwMode="auto">
        <a:xfrm>
          <a:off x="6189785" y="18188354"/>
          <a:ext cx="110490" cy="202937"/>
        </a:xfrm>
        <a:prstGeom prst="rect">
          <a:avLst/>
        </a:prstGeom>
        <a:noFill/>
        <a:ln w="9525">
          <a:noFill/>
          <a:miter lim="800000"/>
          <a:headEnd/>
          <a:tailEnd/>
        </a:ln>
      </xdr:spPr>
    </xdr:sp>
    <xdr:clientData/>
  </xdr:oneCellAnchor>
  <xdr:oneCellAnchor>
    <xdr:from>
      <xdr:col>4</xdr:col>
      <xdr:colOff>0</xdr:colOff>
      <xdr:row>138</xdr:row>
      <xdr:rowOff>0</xdr:rowOff>
    </xdr:from>
    <xdr:ext cx="104775" cy="171451"/>
    <xdr:sp macro="" textlink="">
      <xdr:nvSpPr>
        <xdr:cNvPr id="380" name="Text Box 2">
          <a:extLst>
            <a:ext uri="{FF2B5EF4-FFF2-40B4-BE49-F238E27FC236}">
              <a16:creationId xmlns:a16="http://schemas.microsoft.com/office/drawing/2014/main" id="{B1802EB4-B957-49F2-9E35-0D3B695889AF}"/>
            </a:ext>
          </a:extLst>
        </xdr:cNvPr>
        <xdr:cNvSpPr txBox="1">
          <a:spLocks noChangeArrowheads="1"/>
        </xdr:cNvSpPr>
      </xdr:nvSpPr>
      <xdr:spPr bwMode="auto">
        <a:xfrm>
          <a:off x="6189785" y="18188354"/>
          <a:ext cx="104775" cy="171451"/>
        </a:xfrm>
        <a:prstGeom prst="rect">
          <a:avLst/>
        </a:prstGeom>
        <a:noFill/>
        <a:ln w="9525">
          <a:noFill/>
          <a:miter lim="800000"/>
          <a:headEnd/>
          <a:tailEnd/>
        </a:ln>
      </xdr:spPr>
    </xdr:sp>
    <xdr:clientData/>
  </xdr:oneCellAnchor>
  <xdr:oneCellAnchor>
    <xdr:from>
      <xdr:col>4</xdr:col>
      <xdr:colOff>0</xdr:colOff>
      <xdr:row>138</xdr:row>
      <xdr:rowOff>0</xdr:rowOff>
    </xdr:from>
    <xdr:ext cx="104775" cy="171451"/>
    <xdr:sp macro="" textlink="">
      <xdr:nvSpPr>
        <xdr:cNvPr id="381" name="Text Box 3">
          <a:extLst>
            <a:ext uri="{FF2B5EF4-FFF2-40B4-BE49-F238E27FC236}">
              <a16:creationId xmlns:a16="http://schemas.microsoft.com/office/drawing/2014/main" id="{A2D383F2-FF4E-406B-963F-58BB0BDF7F82}"/>
            </a:ext>
          </a:extLst>
        </xdr:cNvPr>
        <xdr:cNvSpPr txBox="1">
          <a:spLocks noChangeArrowheads="1"/>
        </xdr:cNvSpPr>
      </xdr:nvSpPr>
      <xdr:spPr bwMode="auto">
        <a:xfrm>
          <a:off x="6189785" y="18188354"/>
          <a:ext cx="104775" cy="171451"/>
        </a:xfrm>
        <a:prstGeom prst="rect">
          <a:avLst/>
        </a:prstGeom>
        <a:noFill/>
        <a:ln w="9525">
          <a:noFill/>
          <a:miter lim="800000"/>
          <a:headEnd/>
          <a:tailEnd/>
        </a:ln>
      </xdr:spPr>
    </xdr:sp>
    <xdr:clientData/>
  </xdr:oneCellAnchor>
  <xdr:oneCellAnchor>
    <xdr:from>
      <xdr:col>4</xdr:col>
      <xdr:colOff>0</xdr:colOff>
      <xdr:row>137</xdr:row>
      <xdr:rowOff>0</xdr:rowOff>
    </xdr:from>
    <xdr:ext cx="110490" cy="202937"/>
    <xdr:sp macro="" textlink="">
      <xdr:nvSpPr>
        <xdr:cNvPr id="382" name="Text Box 2">
          <a:extLst>
            <a:ext uri="{FF2B5EF4-FFF2-40B4-BE49-F238E27FC236}">
              <a16:creationId xmlns:a16="http://schemas.microsoft.com/office/drawing/2014/main" id="{1D70D0C8-EAC5-470C-A694-63FCE97E3EF8}"/>
            </a:ext>
          </a:extLst>
        </xdr:cNvPr>
        <xdr:cNvSpPr txBox="1">
          <a:spLocks noChangeArrowheads="1"/>
        </xdr:cNvSpPr>
      </xdr:nvSpPr>
      <xdr:spPr bwMode="auto">
        <a:xfrm>
          <a:off x="6189785" y="17824938"/>
          <a:ext cx="110490" cy="202937"/>
        </a:xfrm>
        <a:prstGeom prst="rect">
          <a:avLst/>
        </a:prstGeom>
        <a:noFill/>
        <a:ln w="9525">
          <a:noFill/>
          <a:miter lim="800000"/>
          <a:headEnd/>
          <a:tailEnd/>
        </a:ln>
      </xdr:spPr>
    </xdr:sp>
    <xdr:clientData/>
  </xdr:oneCellAnchor>
  <xdr:oneCellAnchor>
    <xdr:from>
      <xdr:col>4</xdr:col>
      <xdr:colOff>0</xdr:colOff>
      <xdr:row>137</xdr:row>
      <xdr:rowOff>0</xdr:rowOff>
    </xdr:from>
    <xdr:ext cx="110490" cy="202937"/>
    <xdr:sp macro="" textlink="">
      <xdr:nvSpPr>
        <xdr:cNvPr id="383" name="Text Box 3">
          <a:extLst>
            <a:ext uri="{FF2B5EF4-FFF2-40B4-BE49-F238E27FC236}">
              <a16:creationId xmlns:a16="http://schemas.microsoft.com/office/drawing/2014/main" id="{B410D060-180E-4F41-9EAD-14CA941ED316}"/>
            </a:ext>
          </a:extLst>
        </xdr:cNvPr>
        <xdr:cNvSpPr txBox="1">
          <a:spLocks noChangeArrowheads="1"/>
        </xdr:cNvSpPr>
      </xdr:nvSpPr>
      <xdr:spPr bwMode="auto">
        <a:xfrm>
          <a:off x="6189785" y="17824938"/>
          <a:ext cx="110490" cy="202937"/>
        </a:xfrm>
        <a:prstGeom prst="rect">
          <a:avLst/>
        </a:prstGeom>
        <a:noFill/>
        <a:ln w="9525">
          <a:noFill/>
          <a:miter lim="800000"/>
          <a:headEnd/>
          <a:tailEnd/>
        </a:ln>
      </xdr:spPr>
    </xdr:sp>
    <xdr:clientData/>
  </xdr:oneCellAnchor>
  <xdr:oneCellAnchor>
    <xdr:from>
      <xdr:col>4</xdr:col>
      <xdr:colOff>0</xdr:colOff>
      <xdr:row>140</xdr:row>
      <xdr:rowOff>0</xdr:rowOff>
    </xdr:from>
    <xdr:ext cx="110490" cy="202937"/>
    <xdr:sp macro="" textlink="">
      <xdr:nvSpPr>
        <xdr:cNvPr id="384" name="Text Box 2">
          <a:extLst>
            <a:ext uri="{FF2B5EF4-FFF2-40B4-BE49-F238E27FC236}">
              <a16:creationId xmlns:a16="http://schemas.microsoft.com/office/drawing/2014/main" id="{7A9E1B0A-224A-4E6B-9567-D68B816D69B4}"/>
            </a:ext>
          </a:extLst>
        </xdr:cNvPr>
        <xdr:cNvSpPr txBox="1">
          <a:spLocks noChangeArrowheads="1"/>
        </xdr:cNvSpPr>
      </xdr:nvSpPr>
      <xdr:spPr bwMode="auto">
        <a:xfrm>
          <a:off x="6189785" y="18733477"/>
          <a:ext cx="110490" cy="202937"/>
        </a:xfrm>
        <a:prstGeom prst="rect">
          <a:avLst/>
        </a:prstGeom>
        <a:noFill/>
        <a:ln w="9525">
          <a:noFill/>
          <a:miter lim="800000"/>
          <a:headEnd/>
          <a:tailEnd/>
        </a:ln>
      </xdr:spPr>
    </xdr:sp>
    <xdr:clientData/>
  </xdr:oneCellAnchor>
  <xdr:oneCellAnchor>
    <xdr:from>
      <xdr:col>4</xdr:col>
      <xdr:colOff>0</xdr:colOff>
      <xdr:row>140</xdr:row>
      <xdr:rowOff>0</xdr:rowOff>
    </xdr:from>
    <xdr:ext cx="110490" cy="202937"/>
    <xdr:sp macro="" textlink="">
      <xdr:nvSpPr>
        <xdr:cNvPr id="385" name="Text Box 3">
          <a:extLst>
            <a:ext uri="{FF2B5EF4-FFF2-40B4-BE49-F238E27FC236}">
              <a16:creationId xmlns:a16="http://schemas.microsoft.com/office/drawing/2014/main" id="{57CFA29B-39BE-4266-B0B5-B5AC46C40839}"/>
            </a:ext>
          </a:extLst>
        </xdr:cNvPr>
        <xdr:cNvSpPr txBox="1">
          <a:spLocks noChangeArrowheads="1"/>
        </xdr:cNvSpPr>
      </xdr:nvSpPr>
      <xdr:spPr bwMode="auto">
        <a:xfrm>
          <a:off x="6189785" y="18733477"/>
          <a:ext cx="110490" cy="202937"/>
        </a:xfrm>
        <a:prstGeom prst="rect">
          <a:avLst/>
        </a:prstGeom>
        <a:noFill/>
        <a:ln w="9525">
          <a:noFill/>
          <a:miter lim="800000"/>
          <a:headEnd/>
          <a:tailEnd/>
        </a:ln>
      </xdr:spPr>
    </xdr:sp>
    <xdr:clientData/>
  </xdr:oneCellAnchor>
  <xdr:oneCellAnchor>
    <xdr:from>
      <xdr:col>5</xdr:col>
      <xdr:colOff>0</xdr:colOff>
      <xdr:row>134</xdr:row>
      <xdr:rowOff>0</xdr:rowOff>
    </xdr:from>
    <xdr:ext cx="110490" cy="202937"/>
    <xdr:sp macro="" textlink="">
      <xdr:nvSpPr>
        <xdr:cNvPr id="386" name="Text Box 2">
          <a:extLst>
            <a:ext uri="{FF2B5EF4-FFF2-40B4-BE49-F238E27FC236}">
              <a16:creationId xmlns:a16="http://schemas.microsoft.com/office/drawing/2014/main" id="{F0D5C1F7-CF6E-4929-8FCF-55A872CB8815}"/>
            </a:ext>
          </a:extLst>
        </xdr:cNvPr>
        <xdr:cNvSpPr txBox="1">
          <a:spLocks noChangeArrowheads="1"/>
        </xdr:cNvSpPr>
      </xdr:nvSpPr>
      <xdr:spPr bwMode="auto">
        <a:xfrm>
          <a:off x="6189785" y="9958754"/>
          <a:ext cx="110490" cy="202937"/>
        </a:xfrm>
        <a:prstGeom prst="rect">
          <a:avLst/>
        </a:prstGeom>
        <a:noFill/>
        <a:ln w="9525">
          <a:noFill/>
          <a:miter lim="800000"/>
          <a:headEnd/>
          <a:tailEnd/>
        </a:ln>
      </xdr:spPr>
    </xdr:sp>
    <xdr:clientData/>
  </xdr:oneCellAnchor>
  <xdr:oneCellAnchor>
    <xdr:from>
      <xdr:col>5</xdr:col>
      <xdr:colOff>0</xdr:colOff>
      <xdr:row>134</xdr:row>
      <xdr:rowOff>0</xdr:rowOff>
    </xdr:from>
    <xdr:ext cx="110490" cy="202937"/>
    <xdr:sp macro="" textlink="">
      <xdr:nvSpPr>
        <xdr:cNvPr id="387" name="Text Box 3">
          <a:extLst>
            <a:ext uri="{FF2B5EF4-FFF2-40B4-BE49-F238E27FC236}">
              <a16:creationId xmlns:a16="http://schemas.microsoft.com/office/drawing/2014/main" id="{8E5C62CA-8365-4575-A169-5CBB1F0E10A6}"/>
            </a:ext>
          </a:extLst>
        </xdr:cNvPr>
        <xdr:cNvSpPr txBox="1">
          <a:spLocks noChangeArrowheads="1"/>
        </xdr:cNvSpPr>
      </xdr:nvSpPr>
      <xdr:spPr bwMode="auto">
        <a:xfrm>
          <a:off x="6189785" y="9958754"/>
          <a:ext cx="110490" cy="202937"/>
        </a:xfrm>
        <a:prstGeom prst="rect">
          <a:avLst/>
        </a:prstGeom>
        <a:noFill/>
        <a:ln w="9525">
          <a:noFill/>
          <a:miter lim="800000"/>
          <a:headEnd/>
          <a:tailEnd/>
        </a:ln>
      </xdr:spPr>
    </xdr:sp>
    <xdr:clientData/>
  </xdr:oneCellAnchor>
  <xdr:oneCellAnchor>
    <xdr:from>
      <xdr:col>5</xdr:col>
      <xdr:colOff>0</xdr:colOff>
      <xdr:row>134</xdr:row>
      <xdr:rowOff>0</xdr:rowOff>
    </xdr:from>
    <xdr:ext cx="104775" cy="171451"/>
    <xdr:sp macro="" textlink="">
      <xdr:nvSpPr>
        <xdr:cNvPr id="388" name="Text Box 2">
          <a:extLst>
            <a:ext uri="{FF2B5EF4-FFF2-40B4-BE49-F238E27FC236}">
              <a16:creationId xmlns:a16="http://schemas.microsoft.com/office/drawing/2014/main" id="{FCEA7289-BEAB-491F-8F94-0CBEDA22584B}"/>
            </a:ext>
          </a:extLst>
        </xdr:cNvPr>
        <xdr:cNvSpPr txBox="1">
          <a:spLocks noChangeArrowheads="1"/>
        </xdr:cNvSpPr>
      </xdr:nvSpPr>
      <xdr:spPr bwMode="auto">
        <a:xfrm>
          <a:off x="6189785" y="9958754"/>
          <a:ext cx="104775" cy="171451"/>
        </a:xfrm>
        <a:prstGeom prst="rect">
          <a:avLst/>
        </a:prstGeom>
        <a:noFill/>
        <a:ln w="9525">
          <a:noFill/>
          <a:miter lim="800000"/>
          <a:headEnd/>
          <a:tailEnd/>
        </a:ln>
      </xdr:spPr>
    </xdr:sp>
    <xdr:clientData/>
  </xdr:oneCellAnchor>
  <xdr:oneCellAnchor>
    <xdr:from>
      <xdr:col>5</xdr:col>
      <xdr:colOff>0</xdr:colOff>
      <xdr:row>134</xdr:row>
      <xdr:rowOff>0</xdr:rowOff>
    </xdr:from>
    <xdr:ext cx="104775" cy="171451"/>
    <xdr:sp macro="" textlink="">
      <xdr:nvSpPr>
        <xdr:cNvPr id="389" name="Text Box 3">
          <a:extLst>
            <a:ext uri="{FF2B5EF4-FFF2-40B4-BE49-F238E27FC236}">
              <a16:creationId xmlns:a16="http://schemas.microsoft.com/office/drawing/2014/main" id="{8397A1F4-868D-4A87-A4E2-B7CE264DCEE4}"/>
            </a:ext>
          </a:extLst>
        </xdr:cNvPr>
        <xdr:cNvSpPr txBox="1">
          <a:spLocks noChangeArrowheads="1"/>
        </xdr:cNvSpPr>
      </xdr:nvSpPr>
      <xdr:spPr bwMode="auto">
        <a:xfrm>
          <a:off x="6189785" y="9958754"/>
          <a:ext cx="104775" cy="171451"/>
        </a:xfrm>
        <a:prstGeom prst="rect">
          <a:avLst/>
        </a:prstGeom>
        <a:noFill/>
        <a:ln w="9525">
          <a:noFill/>
          <a:miter lim="800000"/>
          <a:headEnd/>
          <a:tailEnd/>
        </a:ln>
      </xdr:spPr>
    </xdr:sp>
    <xdr:clientData/>
  </xdr:oneCellAnchor>
  <xdr:oneCellAnchor>
    <xdr:from>
      <xdr:col>5</xdr:col>
      <xdr:colOff>0</xdr:colOff>
      <xdr:row>136</xdr:row>
      <xdr:rowOff>0</xdr:rowOff>
    </xdr:from>
    <xdr:ext cx="110490" cy="202937"/>
    <xdr:sp macro="" textlink="">
      <xdr:nvSpPr>
        <xdr:cNvPr id="390" name="Text Box 2">
          <a:extLst>
            <a:ext uri="{FF2B5EF4-FFF2-40B4-BE49-F238E27FC236}">
              <a16:creationId xmlns:a16="http://schemas.microsoft.com/office/drawing/2014/main" id="{6622C86B-5D39-46C6-85FE-11DA81FE6F94}"/>
            </a:ext>
          </a:extLst>
        </xdr:cNvPr>
        <xdr:cNvSpPr txBox="1">
          <a:spLocks noChangeArrowheads="1"/>
        </xdr:cNvSpPr>
      </xdr:nvSpPr>
      <xdr:spPr bwMode="auto">
        <a:xfrm>
          <a:off x="6189785" y="10603523"/>
          <a:ext cx="110490" cy="202937"/>
        </a:xfrm>
        <a:prstGeom prst="rect">
          <a:avLst/>
        </a:prstGeom>
        <a:noFill/>
        <a:ln w="9525">
          <a:noFill/>
          <a:miter lim="800000"/>
          <a:headEnd/>
          <a:tailEnd/>
        </a:ln>
      </xdr:spPr>
    </xdr:sp>
    <xdr:clientData/>
  </xdr:oneCellAnchor>
  <xdr:oneCellAnchor>
    <xdr:from>
      <xdr:col>5</xdr:col>
      <xdr:colOff>0</xdr:colOff>
      <xdr:row>136</xdr:row>
      <xdr:rowOff>0</xdr:rowOff>
    </xdr:from>
    <xdr:ext cx="110490" cy="202937"/>
    <xdr:sp macro="" textlink="">
      <xdr:nvSpPr>
        <xdr:cNvPr id="391" name="Text Box 3">
          <a:extLst>
            <a:ext uri="{FF2B5EF4-FFF2-40B4-BE49-F238E27FC236}">
              <a16:creationId xmlns:a16="http://schemas.microsoft.com/office/drawing/2014/main" id="{F6616721-A186-4DE7-AEC6-E191E17F812E}"/>
            </a:ext>
          </a:extLst>
        </xdr:cNvPr>
        <xdr:cNvSpPr txBox="1">
          <a:spLocks noChangeArrowheads="1"/>
        </xdr:cNvSpPr>
      </xdr:nvSpPr>
      <xdr:spPr bwMode="auto">
        <a:xfrm>
          <a:off x="6189785" y="10603523"/>
          <a:ext cx="110490" cy="202937"/>
        </a:xfrm>
        <a:prstGeom prst="rect">
          <a:avLst/>
        </a:prstGeom>
        <a:noFill/>
        <a:ln w="9525">
          <a:noFill/>
          <a:miter lim="800000"/>
          <a:headEnd/>
          <a:tailEnd/>
        </a:ln>
      </xdr:spPr>
    </xdr:sp>
    <xdr:clientData/>
  </xdr:oneCellAnchor>
  <xdr:oneCellAnchor>
    <xdr:from>
      <xdr:col>5</xdr:col>
      <xdr:colOff>0</xdr:colOff>
      <xdr:row>136</xdr:row>
      <xdr:rowOff>0</xdr:rowOff>
    </xdr:from>
    <xdr:ext cx="104775" cy="171451"/>
    <xdr:sp macro="" textlink="">
      <xdr:nvSpPr>
        <xdr:cNvPr id="392" name="Text Box 2">
          <a:extLst>
            <a:ext uri="{FF2B5EF4-FFF2-40B4-BE49-F238E27FC236}">
              <a16:creationId xmlns:a16="http://schemas.microsoft.com/office/drawing/2014/main" id="{19B50A0B-428F-47C5-8590-82196853F4FA}"/>
            </a:ext>
          </a:extLst>
        </xdr:cNvPr>
        <xdr:cNvSpPr txBox="1">
          <a:spLocks noChangeArrowheads="1"/>
        </xdr:cNvSpPr>
      </xdr:nvSpPr>
      <xdr:spPr bwMode="auto">
        <a:xfrm>
          <a:off x="6189785" y="10603523"/>
          <a:ext cx="104775" cy="171451"/>
        </a:xfrm>
        <a:prstGeom prst="rect">
          <a:avLst/>
        </a:prstGeom>
        <a:noFill/>
        <a:ln w="9525">
          <a:noFill/>
          <a:miter lim="800000"/>
          <a:headEnd/>
          <a:tailEnd/>
        </a:ln>
      </xdr:spPr>
    </xdr:sp>
    <xdr:clientData/>
  </xdr:oneCellAnchor>
  <xdr:oneCellAnchor>
    <xdr:from>
      <xdr:col>5</xdr:col>
      <xdr:colOff>0</xdr:colOff>
      <xdr:row>136</xdr:row>
      <xdr:rowOff>0</xdr:rowOff>
    </xdr:from>
    <xdr:ext cx="104775" cy="171451"/>
    <xdr:sp macro="" textlink="">
      <xdr:nvSpPr>
        <xdr:cNvPr id="393" name="Text Box 3">
          <a:extLst>
            <a:ext uri="{FF2B5EF4-FFF2-40B4-BE49-F238E27FC236}">
              <a16:creationId xmlns:a16="http://schemas.microsoft.com/office/drawing/2014/main" id="{998F4A6A-9B2B-4BC3-8D5E-2696FC42F33C}"/>
            </a:ext>
          </a:extLst>
        </xdr:cNvPr>
        <xdr:cNvSpPr txBox="1">
          <a:spLocks noChangeArrowheads="1"/>
        </xdr:cNvSpPr>
      </xdr:nvSpPr>
      <xdr:spPr bwMode="auto">
        <a:xfrm>
          <a:off x="6189785" y="10603523"/>
          <a:ext cx="104775" cy="171451"/>
        </a:xfrm>
        <a:prstGeom prst="rect">
          <a:avLst/>
        </a:prstGeom>
        <a:noFill/>
        <a:ln w="9525">
          <a:noFill/>
          <a:miter lim="800000"/>
          <a:headEnd/>
          <a:tailEnd/>
        </a:ln>
      </xdr:spPr>
    </xdr:sp>
    <xdr:clientData/>
  </xdr:oneCellAnchor>
  <xdr:oneCellAnchor>
    <xdr:from>
      <xdr:col>5</xdr:col>
      <xdr:colOff>0</xdr:colOff>
      <xdr:row>138</xdr:row>
      <xdr:rowOff>0</xdr:rowOff>
    </xdr:from>
    <xdr:ext cx="110490" cy="202937"/>
    <xdr:sp macro="" textlink="">
      <xdr:nvSpPr>
        <xdr:cNvPr id="394" name="Text Box 2">
          <a:extLst>
            <a:ext uri="{FF2B5EF4-FFF2-40B4-BE49-F238E27FC236}">
              <a16:creationId xmlns:a16="http://schemas.microsoft.com/office/drawing/2014/main" id="{1D0B2811-46FA-48CF-8902-163A44D2DE7E}"/>
            </a:ext>
          </a:extLst>
        </xdr:cNvPr>
        <xdr:cNvSpPr txBox="1">
          <a:spLocks noChangeArrowheads="1"/>
        </xdr:cNvSpPr>
      </xdr:nvSpPr>
      <xdr:spPr bwMode="auto">
        <a:xfrm>
          <a:off x="6189785" y="10445262"/>
          <a:ext cx="110490" cy="202937"/>
        </a:xfrm>
        <a:prstGeom prst="rect">
          <a:avLst/>
        </a:prstGeom>
        <a:noFill/>
        <a:ln w="9525">
          <a:noFill/>
          <a:miter lim="800000"/>
          <a:headEnd/>
          <a:tailEnd/>
        </a:ln>
      </xdr:spPr>
    </xdr:sp>
    <xdr:clientData/>
  </xdr:oneCellAnchor>
  <xdr:oneCellAnchor>
    <xdr:from>
      <xdr:col>5</xdr:col>
      <xdr:colOff>0</xdr:colOff>
      <xdr:row>138</xdr:row>
      <xdr:rowOff>0</xdr:rowOff>
    </xdr:from>
    <xdr:ext cx="110490" cy="202937"/>
    <xdr:sp macro="" textlink="">
      <xdr:nvSpPr>
        <xdr:cNvPr id="395" name="Text Box 3">
          <a:extLst>
            <a:ext uri="{FF2B5EF4-FFF2-40B4-BE49-F238E27FC236}">
              <a16:creationId xmlns:a16="http://schemas.microsoft.com/office/drawing/2014/main" id="{9EC03BAA-8099-4B1F-8AE2-AF5045FDBAAB}"/>
            </a:ext>
          </a:extLst>
        </xdr:cNvPr>
        <xdr:cNvSpPr txBox="1">
          <a:spLocks noChangeArrowheads="1"/>
        </xdr:cNvSpPr>
      </xdr:nvSpPr>
      <xdr:spPr bwMode="auto">
        <a:xfrm>
          <a:off x="6189785" y="10445262"/>
          <a:ext cx="110490" cy="202937"/>
        </a:xfrm>
        <a:prstGeom prst="rect">
          <a:avLst/>
        </a:prstGeom>
        <a:noFill/>
        <a:ln w="9525">
          <a:noFill/>
          <a:miter lim="800000"/>
          <a:headEnd/>
          <a:tailEnd/>
        </a:ln>
      </xdr:spPr>
    </xdr:sp>
    <xdr:clientData/>
  </xdr:oneCellAnchor>
  <xdr:oneCellAnchor>
    <xdr:from>
      <xdr:col>5</xdr:col>
      <xdr:colOff>0</xdr:colOff>
      <xdr:row>138</xdr:row>
      <xdr:rowOff>0</xdr:rowOff>
    </xdr:from>
    <xdr:ext cx="104775" cy="171451"/>
    <xdr:sp macro="" textlink="">
      <xdr:nvSpPr>
        <xdr:cNvPr id="396" name="Text Box 2">
          <a:extLst>
            <a:ext uri="{FF2B5EF4-FFF2-40B4-BE49-F238E27FC236}">
              <a16:creationId xmlns:a16="http://schemas.microsoft.com/office/drawing/2014/main" id="{DCAD5572-146B-4079-86D4-64C2EF8951D5}"/>
            </a:ext>
          </a:extLst>
        </xdr:cNvPr>
        <xdr:cNvSpPr txBox="1">
          <a:spLocks noChangeArrowheads="1"/>
        </xdr:cNvSpPr>
      </xdr:nvSpPr>
      <xdr:spPr bwMode="auto">
        <a:xfrm>
          <a:off x="6189785" y="10445262"/>
          <a:ext cx="104775" cy="171451"/>
        </a:xfrm>
        <a:prstGeom prst="rect">
          <a:avLst/>
        </a:prstGeom>
        <a:noFill/>
        <a:ln w="9525">
          <a:noFill/>
          <a:miter lim="800000"/>
          <a:headEnd/>
          <a:tailEnd/>
        </a:ln>
      </xdr:spPr>
    </xdr:sp>
    <xdr:clientData/>
  </xdr:oneCellAnchor>
  <xdr:oneCellAnchor>
    <xdr:from>
      <xdr:col>5</xdr:col>
      <xdr:colOff>0</xdr:colOff>
      <xdr:row>138</xdr:row>
      <xdr:rowOff>0</xdr:rowOff>
    </xdr:from>
    <xdr:ext cx="104775" cy="171451"/>
    <xdr:sp macro="" textlink="">
      <xdr:nvSpPr>
        <xdr:cNvPr id="397" name="Text Box 3">
          <a:extLst>
            <a:ext uri="{FF2B5EF4-FFF2-40B4-BE49-F238E27FC236}">
              <a16:creationId xmlns:a16="http://schemas.microsoft.com/office/drawing/2014/main" id="{6E5ADD32-2433-49CA-8678-429BD035F836}"/>
            </a:ext>
          </a:extLst>
        </xdr:cNvPr>
        <xdr:cNvSpPr txBox="1">
          <a:spLocks noChangeArrowheads="1"/>
        </xdr:cNvSpPr>
      </xdr:nvSpPr>
      <xdr:spPr bwMode="auto">
        <a:xfrm>
          <a:off x="6189785" y="10445262"/>
          <a:ext cx="104775" cy="171451"/>
        </a:xfrm>
        <a:prstGeom prst="rect">
          <a:avLst/>
        </a:prstGeom>
        <a:noFill/>
        <a:ln w="9525">
          <a:noFill/>
          <a:miter lim="800000"/>
          <a:headEnd/>
          <a:tailEnd/>
        </a:ln>
      </xdr:spPr>
    </xdr:sp>
    <xdr:clientData/>
  </xdr:oneCellAnchor>
  <xdr:oneCellAnchor>
    <xdr:from>
      <xdr:col>5</xdr:col>
      <xdr:colOff>0</xdr:colOff>
      <xdr:row>137</xdr:row>
      <xdr:rowOff>0</xdr:rowOff>
    </xdr:from>
    <xdr:ext cx="110490" cy="202937"/>
    <xdr:sp macro="" textlink="">
      <xdr:nvSpPr>
        <xdr:cNvPr id="398" name="Text Box 2">
          <a:extLst>
            <a:ext uri="{FF2B5EF4-FFF2-40B4-BE49-F238E27FC236}">
              <a16:creationId xmlns:a16="http://schemas.microsoft.com/office/drawing/2014/main" id="{754DCEA7-2C69-49B0-96DC-F843FE67B470}"/>
            </a:ext>
          </a:extLst>
        </xdr:cNvPr>
        <xdr:cNvSpPr txBox="1">
          <a:spLocks noChangeArrowheads="1"/>
        </xdr:cNvSpPr>
      </xdr:nvSpPr>
      <xdr:spPr bwMode="auto">
        <a:xfrm>
          <a:off x="6189785" y="10251831"/>
          <a:ext cx="110490" cy="202937"/>
        </a:xfrm>
        <a:prstGeom prst="rect">
          <a:avLst/>
        </a:prstGeom>
        <a:noFill/>
        <a:ln w="9525">
          <a:noFill/>
          <a:miter lim="800000"/>
          <a:headEnd/>
          <a:tailEnd/>
        </a:ln>
      </xdr:spPr>
    </xdr:sp>
    <xdr:clientData/>
  </xdr:oneCellAnchor>
  <xdr:oneCellAnchor>
    <xdr:from>
      <xdr:col>5</xdr:col>
      <xdr:colOff>0</xdr:colOff>
      <xdr:row>137</xdr:row>
      <xdr:rowOff>0</xdr:rowOff>
    </xdr:from>
    <xdr:ext cx="110490" cy="202937"/>
    <xdr:sp macro="" textlink="">
      <xdr:nvSpPr>
        <xdr:cNvPr id="399" name="Text Box 3">
          <a:extLst>
            <a:ext uri="{FF2B5EF4-FFF2-40B4-BE49-F238E27FC236}">
              <a16:creationId xmlns:a16="http://schemas.microsoft.com/office/drawing/2014/main" id="{D66664E9-49B0-41E2-8FF0-194E565DDCB2}"/>
            </a:ext>
          </a:extLst>
        </xdr:cNvPr>
        <xdr:cNvSpPr txBox="1">
          <a:spLocks noChangeArrowheads="1"/>
        </xdr:cNvSpPr>
      </xdr:nvSpPr>
      <xdr:spPr bwMode="auto">
        <a:xfrm>
          <a:off x="6189785" y="10251831"/>
          <a:ext cx="110490" cy="202937"/>
        </a:xfrm>
        <a:prstGeom prst="rect">
          <a:avLst/>
        </a:prstGeom>
        <a:noFill/>
        <a:ln w="9525">
          <a:noFill/>
          <a:miter lim="800000"/>
          <a:headEnd/>
          <a:tailEnd/>
        </a:ln>
      </xdr:spPr>
    </xdr:sp>
    <xdr:clientData/>
  </xdr:oneCellAnchor>
  <xdr:oneCellAnchor>
    <xdr:from>
      <xdr:col>5</xdr:col>
      <xdr:colOff>0</xdr:colOff>
      <xdr:row>147</xdr:row>
      <xdr:rowOff>0</xdr:rowOff>
    </xdr:from>
    <xdr:ext cx="110490" cy="202937"/>
    <xdr:sp macro="" textlink="">
      <xdr:nvSpPr>
        <xdr:cNvPr id="400" name="Text Box 2">
          <a:extLst>
            <a:ext uri="{FF2B5EF4-FFF2-40B4-BE49-F238E27FC236}">
              <a16:creationId xmlns:a16="http://schemas.microsoft.com/office/drawing/2014/main" id="{1D056882-319A-443A-960B-D2863BA48030}"/>
            </a:ext>
          </a:extLst>
        </xdr:cNvPr>
        <xdr:cNvSpPr txBox="1">
          <a:spLocks noChangeArrowheads="1"/>
        </xdr:cNvSpPr>
      </xdr:nvSpPr>
      <xdr:spPr bwMode="auto">
        <a:xfrm>
          <a:off x="6189785" y="12180277"/>
          <a:ext cx="110490" cy="202937"/>
        </a:xfrm>
        <a:prstGeom prst="rect">
          <a:avLst/>
        </a:prstGeom>
        <a:noFill/>
        <a:ln w="9525">
          <a:noFill/>
          <a:miter lim="800000"/>
          <a:headEnd/>
          <a:tailEnd/>
        </a:ln>
      </xdr:spPr>
    </xdr:sp>
    <xdr:clientData/>
  </xdr:oneCellAnchor>
  <xdr:oneCellAnchor>
    <xdr:from>
      <xdr:col>5</xdr:col>
      <xdr:colOff>0</xdr:colOff>
      <xdr:row>147</xdr:row>
      <xdr:rowOff>0</xdr:rowOff>
    </xdr:from>
    <xdr:ext cx="110490" cy="202937"/>
    <xdr:sp macro="" textlink="">
      <xdr:nvSpPr>
        <xdr:cNvPr id="401" name="Text Box 3">
          <a:extLst>
            <a:ext uri="{FF2B5EF4-FFF2-40B4-BE49-F238E27FC236}">
              <a16:creationId xmlns:a16="http://schemas.microsoft.com/office/drawing/2014/main" id="{92492CFA-ADAF-4A6E-AEF7-3811A3AF7713}"/>
            </a:ext>
          </a:extLst>
        </xdr:cNvPr>
        <xdr:cNvSpPr txBox="1">
          <a:spLocks noChangeArrowheads="1"/>
        </xdr:cNvSpPr>
      </xdr:nvSpPr>
      <xdr:spPr bwMode="auto">
        <a:xfrm>
          <a:off x="6189785" y="12180277"/>
          <a:ext cx="110490" cy="202937"/>
        </a:xfrm>
        <a:prstGeom prst="rect">
          <a:avLst/>
        </a:prstGeom>
        <a:noFill/>
        <a:ln w="9525">
          <a:noFill/>
          <a:miter lim="800000"/>
          <a:headEnd/>
          <a:tailEnd/>
        </a:ln>
      </xdr:spPr>
    </xdr:sp>
    <xdr:clientData/>
  </xdr:oneCellAnchor>
  <xdr:oneCellAnchor>
    <xdr:from>
      <xdr:col>5</xdr:col>
      <xdr:colOff>0</xdr:colOff>
      <xdr:row>142</xdr:row>
      <xdr:rowOff>0</xdr:rowOff>
    </xdr:from>
    <xdr:ext cx="110490" cy="202937"/>
    <xdr:sp macro="" textlink="">
      <xdr:nvSpPr>
        <xdr:cNvPr id="402" name="Text Box 2">
          <a:extLst>
            <a:ext uri="{FF2B5EF4-FFF2-40B4-BE49-F238E27FC236}">
              <a16:creationId xmlns:a16="http://schemas.microsoft.com/office/drawing/2014/main" id="{76916C27-B3D6-4CAD-86B9-1CF3FE6CFB09}"/>
            </a:ext>
          </a:extLst>
        </xdr:cNvPr>
        <xdr:cNvSpPr txBox="1">
          <a:spLocks noChangeArrowheads="1"/>
        </xdr:cNvSpPr>
      </xdr:nvSpPr>
      <xdr:spPr bwMode="auto">
        <a:xfrm>
          <a:off x="6189785" y="11260015"/>
          <a:ext cx="110490" cy="202937"/>
        </a:xfrm>
        <a:prstGeom prst="rect">
          <a:avLst/>
        </a:prstGeom>
        <a:noFill/>
        <a:ln w="9525">
          <a:noFill/>
          <a:miter lim="800000"/>
          <a:headEnd/>
          <a:tailEnd/>
        </a:ln>
      </xdr:spPr>
    </xdr:sp>
    <xdr:clientData/>
  </xdr:oneCellAnchor>
  <xdr:oneCellAnchor>
    <xdr:from>
      <xdr:col>5</xdr:col>
      <xdr:colOff>0</xdr:colOff>
      <xdr:row>142</xdr:row>
      <xdr:rowOff>0</xdr:rowOff>
    </xdr:from>
    <xdr:ext cx="110490" cy="202937"/>
    <xdr:sp macro="" textlink="">
      <xdr:nvSpPr>
        <xdr:cNvPr id="403" name="Text Box 3">
          <a:extLst>
            <a:ext uri="{FF2B5EF4-FFF2-40B4-BE49-F238E27FC236}">
              <a16:creationId xmlns:a16="http://schemas.microsoft.com/office/drawing/2014/main" id="{63586BD4-0F1A-4273-A44A-12050212054C}"/>
            </a:ext>
          </a:extLst>
        </xdr:cNvPr>
        <xdr:cNvSpPr txBox="1">
          <a:spLocks noChangeArrowheads="1"/>
        </xdr:cNvSpPr>
      </xdr:nvSpPr>
      <xdr:spPr bwMode="auto">
        <a:xfrm>
          <a:off x="6189785" y="11260015"/>
          <a:ext cx="110490" cy="202937"/>
        </a:xfrm>
        <a:prstGeom prst="rect">
          <a:avLst/>
        </a:prstGeom>
        <a:noFill/>
        <a:ln w="9525">
          <a:noFill/>
          <a:miter lim="800000"/>
          <a:headEnd/>
          <a:tailEnd/>
        </a:ln>
      </xdr:spPr>
    </xdr:sp>
    <xdr:clientData/>
  </xdr:oneCellAnchor>
  <xdr:oneCellAnchor>
    <xdr:from>
      <xdr:col>5</xdr:col>
      <xdr:colOff>0</xdr:colOff>
      <xdr:row>142</xdr:row>
      <xdr:rowOff>0</xdr:rowOff>
    </xdr:from>
    <xdr:ext cx="104775" cy="171451"/>
    <xdr:sp macro="" textlink="">
      <xdr:nvSpPr>
        <xdr:cNvPr id="404" name="Text Box 2">
          <a:extLst>
            <a:ext uri="{FF2B5EF4-FFF2-40B4-BE49-F238E27FC236}">
              <a16:creationId xmlns:a16="http://schemas.microsoft.com/office/drawing/2014/main" id="{8BCBF91A-D17C-4A2F-AAE4-F9D82D4093F7}"/>
            </a:ext>
          </a:extLst>
        </xdr:cNvPr>
        <xdr:cNvSpPr txBox="1">
          <a:spLocks noChangeArrowheads="1"/>
        </xdr:cNvSpPr>
      </xdr:nvSpPr>
      <xdr:spPr bwMode="auto">
        <a:xfrm>
          <a:off x="6189785" y="11260015"/>
          <a:ext cx="104775" cy="171451"/>
        </a:xfrm>
        <a:prstGeom prst="rect">
          <a:avLst/>
        </a:prstGeom>
        <a:noFill/>
        <a:ln w="9525">
          <a:noFill/>
          <a:miter lim="800000"/>
          <a:headEnd/>
          <a:tailEnd/>
        </a:ln>
      </xdr:spPr>
    </xdr:sp>
    <xdr:clientData/>
  </xdr:oneCellAnchor>
  <xdr:oneCellAnchor>
    <xdr:from>
      <xdr:col>5</xdr:col>
      <xdr:colOff>0</xdr:colOff>
      <xdr:row>142</xdr:row>
      <xdr:rowOff>0</xdr:rowOff>
    </xdr:from>
    <xdr:ext cx="104775" cy="171451"/>
    <xdr:sp macro="" textlink="">
      <xdr:nvSpPr>
        <xdr:cNvPr id="405" name="Text Box 3">
          <a:extLst>
            <a:ext uri="{FF2B5EF4-FFF2-40B4-BE49-F238E27FC236}">
              <a16:creationId xmlns:a16="http://schemas.microsoft.com/office/drawing/2014/main" id="{5E233136-787F-4EB4-A001-D94F3E68E62E}"/>
            </a:ext>
          </a:extLst>
        </xdr:cNvPr>
        <xdr:cNvSpPr txBox="1">
          <a:spLocks noChangeArrowheads="1"/>
        </xdr:cNvSpPr>
      </xdr:nvSpPr>
      <xdr:spPr bwMode="auto">
        <a:xfrm>
          <a:off x="6189785" y="11260015"/>
          <a:ext cx="104775" cy="171451"/>
        </a:xfrm>
        <a:prstGeom prst="rect">
          <a:avLst/>
        </a:prstGeom>
        <a:noFill/>
        <a:ln w="9525">
          <a:noFill/>
          <a:miter lim="800000"/>
          <a:headEnd/>
          <a:tailEnd/>
        </a:ln>
      </xdr:spPr>
    </xdr:sp>
    <xdr:clientData/>
  </xdr:oneCellAnchor>
  <xdr:oneCellAnchor>
    <xdr:from>
      <xdr:col>5</xdr:col>
      <xdr:colOff>0</xdr:colOff>
      <xdr:row>151</xdr:row>
      <xdr:rowOff>0</xdr:rowOff>
    </xdr:from>
    <xdr:ext cx="110490" cy="202937"/>
    <xdr:sp macro="" textlink="">
      <xdr:nvSpPr>
        <xdr:cNvPr id="406" name="Text Box 2">
          <a:extLst>
            <a:ext uri="{FF2B5EF4-FFF2-40B4-BE49-F238E27FC236}">
              <a16:creationId xmlns:a16="http://schemas.microsoft.com/office/drawing/2014/main" id="{C689FB6B-93D7-40A7-B29E-03866FB0D307}"/>
            </a:ext>
          </a:extLst>
        </xdr:cNvPr>
        <xdr:cNvSpPr txBox="1">
          <a:spLocks noChangeArrowheads="1"/>
        </xdr:cNvSpPr>
      </xdr:nvSpPr>
      <xdr:spPr bwMode="auto">
        <a:xfrm>
          <a:off x="6189785" y="11441723"/>
          <a:ext cx="110490" cy="202937"/>
        </a:xfrm>
        <a:prstGeom prst="rect">
          <a:avLst/>
        </a:prstGeom>
        <a:noFill/>
        <a:ln w="9525">
          <a:noFill/>
          <a:miter lim="800000"/>
          <a:headEnd/>
          <a:tailEnd/>
        </a:ln>
      </xdr:spPr>
    </xdr:sp>
    <xdr:clientData/>
  </xdr:oneCellAnchor>
  <xdr:oneCellAnchor>
    <xdr:from>
      <xdr:col>5</xdr:col>
      <xdr:colOff>0</xdr:colOff>
      <xdr:row>151</xdr:row>
      <xdr:rowOff>0</xdr:rowOff>
    </xdr:from>
    <xdr:ext cx="110490" cy="202937"/>
    <xdr:sp macro="" textlink="">
      <xdr:nvSpPr>
        <xdr:cNvPr id="407" name="Text Box 3">
          <a:extLst>
            <a:ext uri="{FF2B5EF4-FFF2-40B4-BE49-F238E27FC236}">
              <a16:creationId xmlns:a16="http://schemas.microsoft.com/office/drawing/2014/main" id="{B577223A-46DD-4C19-AD95-2267F2A94A60}"/>
            </a:ext>
          </a:extLst>
        </xdr:cNvPr>
        <xdr:cNvSpPr txBox="1">
          <a:spLocks noChangeArrowheads="1"/>
        </xdr:cNvSpPr>
      </xdr:nvSpPr>
      <xdr:spPr bwMode="auto">
        <a:xfrm>
          <a:off x="6189785" y="11441723"/>
          <a:ext cx="110490" cy="202937"/>
        </a:xfrm>
        <a:prstGeom prst="rect">
          <a:avLst/>
        </a:prstGeom>
        <a:noFill/>
        <a:ln w="9525">
          <a:noFill/>
          <a:miter lim="800000"/>
          <a:headEnd/>
          <a:tailEnd/>
        </a:ln>
      </xdr:spPr>
    </xdr:sp>
    <xdr:clientData/>
  </xdr:oneCellAnchor>
  <xdr:oneCellAnchor>
    <xdr:from>
      <xdr:col>5</xdr:col>
      <xdr:colOff>0</xdr:colOff>
      <xdr:row>151</xdr:row>
      <xdr:rowOff>0</xdr:rowOff>
    </xdr:from>
    <xdr:ext cx="104775" cy="171451"/>
    <xdr:sp macro="" textlink="">
      <xdr:nvSpPr>
        <xdr:cNvPr id="408" name="Text Box 2">
          <a:extLst>
            <a:ext uri="{FF2B5EF4-FFF2-40B4-BE49-F238E27FC236}">
              <a16:creationId xmlns:a16="http://schemas.microsoft.com/office/drawing/2014/main" id="{E92D54AC-9220-4B43-84EC-EC1457D6D5A1}"/>
            </a:ext>
          </a:extLst>
        </xdr:cNvPr>
        <xdr:cNvSpPr txBox="1">
          <a:spLocks noChangeArrowheads="1"/>
        </xdr:cNvSpPr>
      </xdr:nvSpPr>
      <xdr:spPr bwMode="auto">
        <a:xfrm>
          <a:off x="6189785" y="11441723"/>
          <a:ext cx="104775" cy="171451"/>
        </a:xfrm>
        <a:prstGeom prst="rect">
          <a:avLst/>
        </a:prstGeom>
        <a:noFill/>
        <a:ln w="9525">
          <a:noFill/>
          <a:miter lim="800000"/>
          <a:headEnd/>
          <a:tailEnd/>
        </a:ln>
      </xdr:spPr>
    </xdr:sp>
    <xdr:clientData/>
  </xdr:oneCellAnchor>
  <xdr:oneCellAnchor>
    <xdr:from>
      <xdr:col>5</xdr:col>
      <xdr:colOff>0</xdr:colOff>
      <xdr:row>151</xdr:row>
      <xdr:rowOff>0</xdr:rowOff>
    </xdr:from>
    <xdr:ext cx="104775" cy="171451"/>
    <xdr:sp macro="" textlink="">
      <xdr:nvSpPr>
        <xdr:cNvPr id="409" name="Text Box 3">
          <a:extLst>
            <a:ext uri="{FF2B5EF4-FFF2-40B4-BE49-F238E27FC236}">
              <a16:creationId xmlns:a16="http://schemas.microsoft.com/office/drawing/2014/main" id="{13B6FA22-2637-4EA4-8A9B-8B64C5D28346}"/>
            </a:ext>
          </a:extLst>
        </xdr:cNvPr>
        <xdr:cNvSpPr txBox="1">
          <a:spLocks noChangeArrowheads="1"/>
        </xdr:cNvSpPr>
      </xdr:nvSpPr>
      <xdr:spPr bwMode="auto">
        <a:xfrm>
          <a:off x="6189785" y="11441723"/>
          <a:ext cx="104775" cy="171451"/>
        </a:xfrm>
        <a:prstGeom prst="rect">
          <a:avLst/>
        </a:prstGeom>
        <a:noFill/>
        <a:ln w="9525">
          <a:noFill/>
          <a:miter lim="800000"/>
          <a:headEnd/>
          <a:tailEnd/>
        </a:ln>
      </xdr:spPr>
    </xdr:sp>
    <xdr:clientData/>
  </xdr:oneCellAnchor>
  <xdr:oneCellAnchor>
    <xdr:from>
      <xdr:col>5</xdr:col>
      <xdr:colOff>0</xdr:colOff>
      <xdr:row>152</xdr:row>
      <xdr:rowOff>0</xdr:rowOff>
    </xdr:from>
    <xdr:ext cx="110490" cy="202937"/>
    <xdr:sp macro="" textlink="">
      <xdr:nvSpPr>
        <xdr:cNvPr id="410" name="Text Box 2">
          <a:extLst>
            <a:ext uri="{FF2B5EF4-FFF2-40B4-BE49-F238E27FC236}">
              <a16:creationId xmlns:a16="http://schemas.microsoft.com/office/drawing/2014/main" id="{621E3421-9873-4953-8BCB-F8ECC89078C6}"/>
            </a:ext>
          </a:extLst>
        </xdr:cNvPr>
        <xdr:cNvSpPr txBox="1">
          <a:spLocks noChangeArrowheads="1"/>
        </xdr:cNvSpPr>
      </xdr:nvSpPr>
      <xdr:spPr bwMode="auto">
        <a:xfrm>
          <a:off x="6189785" y="11635154"/>
          <a:ext cx="110490" cy="202937"/>
        </a:xfrm>
        <a:prstGeom prst="rect">
          <a:avLst/>
        </a:prstGeom>
        <a:noFill/>
        <a:ln w="9525">
          <a:noFill/>
          <a:miter lim="800000"/>
          <a:headEnd/>
          <a:tailEnd/>
        </a:ln>
      </xdr:spPr>
    </xdr:sp>
    <xdr:clientData/>
  </xdr:oneCellAnchor>
  <xdr:oneCellAnchor>
    <xdr:from>
      <xdr:col>5</xdr:col>
      <xdr:colOff>0</xdr:colOff>
      <xdr:row>152</xdr:row>
      <xdr:rowOff>0</xdr:rowOff>
    </xdr:from>
    <xdr:ext cx="110490" cy="202937"/>
    <xdr:sp macro="" textlink="">
      <xdr:nvSpPr>
        <xdr:cNvPr id="411" name="Text Box 3">
          <a:extLst>
            <a:ext uri="{FF2B5EF4-FFF2-40B4-BE49-F238E27FC236}">
              <a16:creationId xmlns:a16="http://schemas.microsoft.com/office/drawing/2014/main" id="{EC0EFF51-5BB7-4B0B-92FA-567E7015893B}"/>
            </a:ext>
          </a:extLst>
        </xdr:cNvPr>
        <xdr:cNvSpPr txBox="1">
          <a:spLocks noChangeArrowheads="1"/>
        </xdr:cNvSpPr>
      </xdr:nvSpPr>
      <xdr:spPr bwMode="auto">
        <a:xfrm>
          <a:off x="6189785" y="11635154"/>
          <a:ext cx="110490" cy="202937"/>
        </a:xfrm>
        <a:prstGeom prst="rect">
          <a:avLst/>
        </a:prstGeom>
        <a:noFill/>
        <a:ln w="9525">
          <a:noFill/>
          <a:miter lim="800000"/>
          <a:headEnd/>
          <a:tailEnd/>
        </a:ln>
      </xdr:spPr>
    </xdr:sp>
    <xdr:clientData/>
  </xdr:oneCellAnchor>
  <xdr:oneCellAnchor>
    <xdr:from>
      <xdr:col>5</xdr:col>
      <xdr:colOff>0</xdr:colOff>
      <xdr:row>162</xdr:row>
      <xdr:rowOff>0</xdr:rowOff>
    </xdr:from>
    <xdr:ext cx="110490" cy="202937"/>
    <xdr:sp macro="" textlink="">
      <xdr:nvSpPr>
        <xdr:cNvPr id="412" name="Text Box 2">
          <a:extLst>
            <a:ext uri="{FF2B5EF4-FFF2-40B4-BE49-F238E27FC236}">
              <a16:creationId xmlns:a16="http://schemas.microsoft.com/office/drawing/2014/main" id="{8C239007-E073-4662-9FD1-7E5E2507ED38}"/>
            </a:ext>
          </a:extLst>
        </xdr:cNvPr>
        <xdr:cNvSpPr txBox="1">
          <a:spLocks noChangeArrowheads="1"/>
        </xdr:cNvSpPr>
      </xdr:nvSpPr>
      <xdr:spPr bwMode="auto">
        <a:xfrm>
          <a:off x="6189785" y="11623431"/>
          <a:ext cx="110490" cy="202937"/>
        </a:xfrm>
        <a:prstGeom prst="rect">
          <a:avLst/>
        </a:prstGeom>
        <a:noFill/>
        <a:ln w="9525">
          <a:noFill/>
          <a:miter lim="800000"/>
          <a:headEnd/>
          <a:tailEnd/>
        </a:ln>
      </xdr:spPr>
    </xdr:sp>
    <xdr:clientData/>
  </xdr:oneCellAnchor>
  <xdr:oneCellAnchor>
    <xdr:from>
      <xdr:col>5</xdr:col>
      <xdr:colOff>0</xdr:colOff>
      <xdr:row>162</xdr:row>
      <xdr:rowOff>0</xdr:rowOff>
    </xdr:from>
    <xdr:ext cx="110490" cy="202937"/>
    <xdr:sp macro="" textlink="">
      <xdr:nvSpPr>
        <xdr:cNvPr id="413" name="Text Box 3">
          <a:extLst>
            <a:ext uri="{FF2B5EF4-FFF2-40B4-BE49-F238E27FC236}">
              <a16:creationId xmlns:a16="http://schemas.microsoft.com/office/drawing/2014/main" id="{6CAC86D2-D464-4770-962B-A60A676FA3AB}"/>
            </a:ext>
          </a:extLst>
        </xdr:cNvPr>
        <xdr:cNvSpPr txBox="1">
          <a:spLocks noChangeArrowheads="1"/>
        </xdr:cNvSpPr>
      </xdr:nvSpPr>
      <xdr:spPr bwMode="auto">
        <a:xfrm>
          <a:off x="6189785" y="11623431"/>
          <a:ext cx="110490" cy="202937"/>
        </a:xfrm>
        <a:prstGeom prst="rect">
          <a:avLst/>
        </a:prstGeom>
        <a:noFill/>
        <a:ln w="9525">
          <a:noFill/>
          <a:miter lim="800000"/>
          <a:headEnd/>
          <a:tailEnd/>
        </a:ln>
      </xdr:spPr>
    </xdr:sp>
    <xdr:clientData/>
  </xdr:oneCellAnchor>
  <xdr:oneCellAnchor>
    <xdr:from>
      <xdr:col>5</xdr:col>
      <xdr:colOff>0</xdr:colOff>
      <xdr:row>162</xdr:row>
      <xdr:rowOff>0</xdr:rowOff>
    </xdr:from>
    <xdr:ext cx="104775" cy="171451"/>
    <xdr:sp macro="" textlink="">
      <xdr:nvSpPr>
        <xdr:cNvPr id="414" name="Text Box 2">
          <a:extLst>
            <a:ext uri="{FF2B5EF4-FFF2-40B4-BE49-F238E27FC236}">
              <a16:creationId xmlns:a16="http://schemas.microsoft.com/office/drawing/2014/main" id="{D8D9CF67-D2AA-4A06-8315-928E5E6196AA}"/>
            </a:ext>
          </a:extLst>
        </xdr:cNvPr>
        <xdr:cNvSpPr txBox="1">
          <a:spLocks noChangeArrowheads="1"/>
        </xdr:cNvSpPr>
      </xdr:nvSpPr>
      <xdr:spPr bwMode="auto">
        <a:xfrm>
          <a:off x="6189785" y="11623431"/>
          <a:ext cx="104775" cy="171451"/>
        </a:xfrm>
        <a:prstGeom prst="rect">
          <a:avLst/>
        </a:prstGeom>
        <a:noFill/>
        <a:ln w="9525">
          <a:noFill/>
          <a:miter lim="800000"/>
          <a:headEnd/>
          <a:tailEnd/>
        </a:ln>
      </xdr:spPr>
    </xdr:sp>
    <xdr:clientData/>
  </xdr:oneCellAnchor>
  <xdr:oneCellAnchor>
    <xdr:from>
      <xdr:col>5</xdr:col>
      <xdr:colOff>0</xdr:colOff>
      <xdr:row>162</xdr:row>
      <xdr:rowOff>0</xdr:rowOff>
    </xdr:from>
    <xdr:ext cx="104775" cy="171451"/>
    <xdr:sp macro="" textlink="">
      <xdr:nvSpPr>
        <xdr:cNvPr id="415" name="Text Box 3">
          <a:extLst>
            <a:ext uri="{FF2B5EF4-FFF2-40B4-BE49-F238E27FC236}">
              <a16:creationId xmlns:a16="http://schemas.microsoft.com/office/drawing/2014/main" id="{86499E6B-C642-45BF-AE68-0D96D7F121CC}"/>
            </a:ext>
          </a:extLst>
        </xdr:cNvPr>
        <xdr:cNvSpPr txBox="1">
          <a:spLocks noChangeArrowheads="1"/>
        </xdr:cNvSpPr>
      </xdr:nvSpPr>
      <xdr:spPr bwMode="auto">
        <a:xfrm>
          <a:off x="6189785" y="11623431"/>
          <a:ext cx="104775" cy="171451"/>
        </a:xfrm>
        <a:prstGeom prst="rect">
          <a:avLst/>
        </a:prstGeom>
        <a:noFill/>
        <a:ln w="9525">
          <a:noFill/>
          <a:miter lim="800000"/>
          <a:headEnd/>
          <a:tailEnd/>
        </a:ln>
      </xdr:spPr>
    </xdr:sp>
    <xdr:clientData/>
  </xdr:oneCellAnchor>
  <xdr:oneCellAnchor>
    <xdr:from>
      <xdr:col>5</xdr:col>
      <xdr:colOff>0</xdr:colOff>
      <xdr:row>167</xdr:row>
      <xdr:rowOff>0</xdr:rowOff>
    </xdr:from>
    <xdr:ext cx="110490" cy="202937"/>
    <xdr:sp macro="" textlink="">
      <xdr:nvSpPr>
        <xdr:cNvPr id="370" name="Text Box 2">
          <a:extLst>
            <a:ext uri="{FF2B5EF4-FFF2-40B4-BE49-F238E27FC236}">
              <a16:creationId xmlns:a16="http://schemas.microsoft.com/office/drawing/2014/main" id="{23498A5B-5616-4E83-9AA5-5CFBC2E21CAB}"/>
            </a:ext>
          </a:extLst>
        </xdr:cNvPr>
        <xdr:cNvSpPr txBox="1">
          <a:spLocks noChangeArrowheads="1"/>
        </xdr:cNvSpPr>
      </xdr:nvSpPr>
      <xdr:spPr bwMode="auto">
        <a:xfrm>
          <a:off x="6189785" y="11805138"/>
          <a:ext cx="110490" cy="202937"/>
        </a:xfrm>
        <a:prstGeom prst="rect">
          <a:avLst/>
        </a:prstGeom>
        <a:noFill/>
        <a:ln w="9525">
          <a:noFill/>
          <a:miter lim="800000"/>
          <a:headEnd/>
          <a:tailEnd/>
        </a:ln>
      </xdr:spPr>
    </xdr:sp>
    <xdr:clientData/>
  </xdr:oneCellAnchor>
  <xdr:oneCellAnchor>
    <xdr:from>
      <xdr:col>5</xdr:col>
      <xdr:colOff>0</xdr:colOff>
      <xdr:row>167</xdr:row>
      <xdr:rowOff>0</xdr:rowOff>
    </xdr:from>
    <xdr:ext cx="110490" cy="202937"/>
    <xdr:sp macro="" textlink="">
      <xdr:nvSpPr>
        <xdr:cNvPr id="371" name="Text Box 3">
          <a:extLst>
            <a:ext uri="{FF2B5EF4-FFF2-40B4-BE49-F238E27FC236}">
              <a16:creationId xmlns:a16="http://schemas.microsoft.com/office/drawing/2014/main" id="{64AFB8F0-54F3-4C33-BDE2-B8C8FAC3B939}"/>
            </a:ext>
          </a:extLst>
        </xdr:cNvPr>
        <xdr:cNvSpPr txBox="1">
          <a:spLocks noChangeArrowheads="1"/>
        </xdr:cNvSpPr>
      </xdr:nvSpPr>
      <xdr:spPr bwMode="auto">
        <a:xfrm>
          <a:off x="6189785" y="11805138"/>
          <a:ext cx="110490" cy="202937"/>
        </a:xfrm>
        <a:prstGeom prst="rect">
          <a:avLst/>
        </a:prstGeom>
        <a:noFill/>
        <a:ln w="9525">
          <a:noFill/>
          <a:miter lim="800000"/>
          <a:headEnd/>
          <a:tailEnd/>
        </a:ln>
      </xdr:spPr>
    </xdr:sp>
    <xdr:clientData/>
  </xdr:oneCellAnchor>
  <xdr:oneCellAnchor>
    <xdr:from>
      <xdr:col>5</xdr:col>
      <xdr:colOff>0</xdr:colOff>
      <xdr:row>167</xdr:row>
      <xdr:rowOff>0</xdr:rowOff>
    </xdr:from>
    <xdr:ext cx="104775" cy="171451"/>
    <xdr:sp macro="" textlink="">
      <xdr:nvSpPr>
        <xdr:cNvPr id="372" name="Text Box 2">
          <a:extLst>
            <a:ext uri="{FF2B5EF4-FFF2-40B4-BE49-F238E27FC236}">
              <a16:creationId xmlns:a16="http://schemas.microsoft.com/office/drawing/2014/main" id="{C18290FF-FBD7-4010-A824-13E9AC9F2A6D}"/>
            </a:ext>
          </a:extLst>
        </xdr:cNvPr>
        <xdr:cNvSpPr txBox="1">
          <a:spLocks noChangeArrowheads="1"/>
        </xdr:cNvSpPr>
      </xdr:nvSpPr>
      <xdr:spPr bwMode="auto">
        <a:xfrm>
          <a:off x="6189785" y="11805138"/>
          <a:ext cx="104775" cy="171451"/>
        </a:xfrm>
        <a:prstGeom prst="rect">
          <a:avLst/>
        </a:prstGeom>
        <a:noFill/>
        <a:ln w="9525">
          <a:noFill/>
          <a:miter lim="800000"/>
          <a:headEnd/>
          <a:tailEnd/>
        </a:ln>
      </xdr:spPr>
    </xdr:sp>
    <xdr:clientData/>
  </xdr:oneCellAnchor>
  <xdr:oneCellAnchor>
    <xdr:from>
      <xdr:col>5</xdr:col>
      <xdr:colOff>0</xdr:colOff>
      <xdr:row>167</xdr:row>
      <xdr:rowOff>0</xdr:rowOff>
    </xdr:from>
    <xdr:ext cx="104775" cy="171451"/>
    <xdr:sp macro="" textlink="">
      <xdr:nvSpPr>
        <xdr:cNvPr id="373" name="Text Box 3">
          <a:extLst>
            <a:ext uri="{FF2B5EF4-FFF2-40B4-BE49-F238E27FC236}">
              <a16:creationId xmlns:a16="http://schemas.microsoft.com/office/drawing/2014/main" id="{822232F9-FEC9-42B5-9348-151A890E49E2}"/>
            </a:ext>
          </a:extLst>
        </xdr:cNvPr>
        <xdr:cNvSpPr txBox="1">
          <a:spLocks noChangeArrowheads="1"/>
        </xdr:cNvSpPr>
      </xdr:nvSpPr>
      <xdr:spPr bwMode="auto">
        <a:xfrm>
          <a:off x="6189785" y="11805138"/>
          <a:ext cx="104775" cy="171451"/>
        </a:xfrm>
        <a:prstGeom prst="rect">
          <a:avLst/>
        </a:prstGeom>
        <a:noFill/>
        <a:ln w="9525">
          <a:noFill/>
          <a:miter lim="800000"/>
          <a:headEnd/>
          <a:tailEnd/>
        </a:ln>
      </xdr:spPr>
    </xdr:sp>
    <xdr:clientData/>
  </xdr:oneCellAnchor>
  <xdr:oneCellAnchor>
    <xdr:from>
      <xdr:col>5</xdr:col>
      <xdr:colOff>0</xdr:colOff>
      <xdr:row>169</xdr:row>
      <xdr:rowOff>0</xdr:rowOff>
    </xdr:from>
    <xdr:ext cx="110490" cy="202937"/>
    <xdr:sp macro="" textlink="">
      <xdr:nvSpPr>
        <xdr:cNvPr id="374" name="Text Box 2">
          <a:extLst>
            <a:ext uri="{FF2B5EF4-FFF2-40B4-BE49-F238E27FC236}">
              <a16:creationId xmlns:a16="http://schemas.microsoft.com/office/drawing/2014/main" id="{D262B9D0-E694-4C9E-99B9-FA2B172C8DB9}"/>
            </a:ext>
          </a:extLst>
        </xdr:cNvPr>
        <xdr:cNvSpPr txBox="1">
          <a:spLocks noChangeArrowheads="1"/>
        </xdr:cNvSpPr>
      </xdr:nvSpPr>
      <xdr:spPr bwMode="auto">
        <a:xfrm>
          <a:off x="6189785" y="12473354"/>
          <a:ext cx="110490" cy="202937"/>
        </a:xfrm>
        <a:prstGeom prst="rect">
          <a:avLst/>
        </a:prstGeom>
        <a:noFill/>
        <a:ln w="9525">
          <a:noFill/>
          <a:miter lim="800000"/>
          <a:headEnd/>
          <a:tailEnd/>
        </a:ln>
      </xdr:spPr>
    </xdr:sp>
    <xdr:clientData/>
  </xdr:oneCellAnchor>
  <xdr:oneCellAnchor>
    <xdr:from>
      <xdr:col>5</xdr:col>
      <xdr:colOff>0</xdr:colOff>
      <xdr:row>169</xdr:row>
      <xdr:rowOff>0</xdr:rowOff>
    </xdr:from>
    <xdr:ext cx="110490" cy="202937"/>
    <xdr:sp macro="" textlink="">
      <xdr:nvSpPr>
        <xdr:cNvPr id="375" name="Text Box 3">
          <a:extLst>
            <a:ext uri="{FF2B5EF4-FFF2-40B4-BE49-F238E27FC236}">
              <a16:creationId xmlns:a16="http://schemas.microsoft.com/office/drawing/2014/main" id="{6678529A-271C-4F4E-8FA4-26E2D32F31CA}"/>
            </a:ext>
          </a:extLst>
        </xdr:cNvPr>
        <xdr:cNvSpPr txBox="1">
          <a:spLocks noChangeArrowheads="1"/>
        </xdr:cNvSpPr>
      </xdr:nvSpPr>
      <xdr:spPr bwMode="auto">
        <a:xfrm>
          <a:off x="6189785" y="12473354"/>
          <a:ext cx="110490" cy="202937"/>
        </a:xfrm>
        <a:prstGeom prst="rect">
          <a:avLst/>
        </a:prstGeom>
        <a:noFill/>
        <a:ln w="9525">
          <a:noFill/>
          <a:miter lim="800000"/>
          <a:headEnd/>
          <a:tailEnd/>
        </a:ln>
      </xdr:spPr>
    </xdr:sp>
    <xdr:clientData/>
  </xdr:oneCellAnchor>
  <xdr:oneCellAnchor>
    <xdr:from>
      <xdr:col>5</xdr:col>
      <xdr:colOff>0</xdr:colOff>
      <xdr:row>199</xdr:row>
      <xdr:rowOff>0</xdr:rowOff>
    </xdr:from>
    <xdr:ext cx="110490" cy="202937"/>
    <xdr:sp macro="" textlink="">
      <xdr:nvSpPr>
        <xdr:cNvPr id="376" name="Text Box 2">
          <a:extLst>
            <a:ext uri="{FF2B5EF4-FFF2-40B4-BE49-F238E27FC236}">
              <a16:creationId xmlns:a16="http://schemas.microsoft.com/office/drawing/2014/main" id="{B12BA474-4B5B-4A58-81B5-4113508F1AFD}"/>
            </a:ext>
          </a:extLst>
        </xdr:cNvPr>
        <xdr:cNvSpPr txBox="1">
          <a:spLocks noChangeArrowheads="1"/>
        </xdr:cNvSpPr>
      </xdr:nvSpPr>
      <xdr:spPr bwMode="auto">
        <a:xfrm>
          <a:off x="6189785" y="12385431"/>
          <a:ext cx="110490" cy="202937"/>
        </a:xfrm>
        <a:prstGeom prst="rect">
          <a:avLst/>
        </a:prstGeom>
        <a:noFill/>
        <a:ln w="9525">
          <a:noFill/>
          <a:miter lim="800000"/>
          <a:headEnd/>
          <a:tailEnd/>
        </a:ln>
      </xdr:spPr>
    </xdr:sp>
    <xdr:clientData/>
  </xdr:oneCellAnchor>
  <xdr:oneCellAnchor>
    <xdr:from>
      <xdr:col>5</xdr:col>
      <xdr:colOff>0</xdr:colOff>
      <xdr:row>199</xdr:row>
      <xdr:rowOff>0</xdr:rowOff>
    </xdr:from>
    <xdr:ext cx="110490" cy="202937"/>
    <xdr:sp macro="" textlink="">
      <xdr:nvSpPr>
        <xdr:cNvPr id="377" name="Text Box 3">
          <a:extLst>
            <a:ext uri="{FF2B5EF4-FFF2-40B4-BE49-F238E27FC236}">
              <a16:creationId xmlns:a16="http://schemas.microsoft.com/office/drawing/2014/main" id="{A64EA995-420F-4403-A024-DDA3F82ABD2E}"/>
            </a:ext>
          </a:extLst>
        </xdr:cNvPr>
        <xdr:cNvSpPr txBox="1">
          <a:spLocks noChangeArrowheads="1"/>
        </xdr:cNvSpPr>
      </xdr:nvSpPr>
      <xdr:spPr bwMode="auto">
        <a:xfrm>
          <a:off x="6189785" y="12385431"/>
          <a:ext cx="110490" cy="202937"/>
        </a:xfrm>
        <a:prstGeom prst="rect">
          <a:avLst/>
        </a:prstGeom>
        <a:noFill/>
        <a:ln w="9525">
          <a:noFill/>
          <a:miter lim="800000"/>
          <a:headEnd/>
          <a:tailEnd/>
        </a:ln>
      </xdr:spPr>
    </xdr:sp>
    <xdr:clientData/>
  </xdr:oneCellAnchor>
  <xdr:oneCellAnchor>
    <xdr:from>
      <xdr:col>5</xdr:col>
      <xdr:colOff>0</xdr:colOff>
      <xdr:row>199</xdr:row>
      <xdr:rowOff>0</xdr:rowOff>
    </xdr:from>
    <xdr:ext cx="104775" cy="171451"/>
    <xdr:sp macro="" textlink="">
      <xdr:nvSpPr>
        <xdr:cNvPr id="416" name="Text Box 2">
          <a:extLst>
            <a:ext uri="{FF2B5EF4-FFF2-40B4-BE49-F238E27FC236}">
              <a16:creationId xmlns:a16="http://schemas.microsoft.com/office/drawing/2014/main" id="{4BBE8F17-2446-41AA-A904-8F86793DB6AA}"/>
            </a:ext>
          </a:extLst>
        </xdr:cNvPr>
        <xdr:cNvSpPr txBox="1">
          <a:spLocks noChangeArrowheads="1"/>
        </xdr:cNvSpPr>
      </xdr:nvSpPr>
      <xdr:spPr bwMode="auto">
        <a:xfrm>
          <a:off x="6189785" y="12385431"/>
          <a:ext cx="104775" cy="171451"/>
        </a:xfrm>
        <a:prstGeom prst="rect">
          <a:avLst/>
        </a:prstGeom>
        <a:noFill/>
        <a:ln w="9525">
          <a:noFill/>
          <a:miter lim="800000"/>
          <a:headEnd/>
          <a:tailEnd/>
        </a:ln>
      </xdr:spPr>
    </xdr:sp>
    <xdr:clientData/>
  </xdr:oneCellAnchor>
  <xdr:oneCellAnchor>
    <xdr:from>
      <xdr:col>5</xdr:col>
      <xdr:colOff>0</xdr:colOff>
      <xdr:row>199</xdr:row>
      <xdr:rowOff>0</xdr:rowOff>
    </xdr:from>
    <xdr:ext cx="104775" cy="171451"/>
    <xdr:sp macro="" textlink="">
      <xdr:nvSpPr>
        <xdr:cNvPr id="417" name="Text Box 3">
          <a:extLst>
            <a:ext uri="{FF2B5EF4-FFF2-40B4-BE49-F238E27FC236}">
              <a16:creationId xmlns:a16="http://schemas.microsoft.com/office/drawing/2014/main" id="{0E98321F-B91B-41DD-A718-8861C4A52A76}"/>
            </a:ext>
          </a:extLst>
        </xdr:cNvPr>
        <xdr:cNvSpPr txBox="1">
          <a:spLocks noChangeArrowheads="1"/>
        </xdr:cNvSpPr>
      </xdr:nvSpPr>
      <xdr:spPr bwMode="auto">
        <a:xfrm>
          <a:off x="6189785" y="12385431"/>
          <a:ext cx="104775" cy="171451"/>
        </a:xfrm>
        <a:prstGeom prst="rect">
          <a:avLst/>
        </a:prstGeom>
        <a:noFill/>
        <a:ln w="9525">
          <a:noFill/>
          <a:miter lim="800000"/>
          <a:headEnd/>
          <a:tailEnd/>
        </a:ln>
      </xdr:spPr>
    </xdr:sp>
    <xdr:clientData/>
  </xdr:oneCellAnchor>
  <xdr:oneCellAnchor>
    <xdr:from>
      <xdr:col>4</xdr:col>
      <xdr:colOff>0</xdr:colOff>
      <xdr:row>315</xdr:row>
      <xdr:rowOff>0</xdr:rowOff>
    </xdr:from>
    <xdr:ext cx="110490" cy="202937"/>
    <xdr:sp macro="" textlink="">
      <xdr:nvSpPr>
        <xdr:cNvPr id="418" name="Text Box 2">
          <a:extLst>
            <a:ext uri="{FF2B5EF4-FFF2-40B4-BE49-F238E27FC236}">
              <a16:creationId xmlns:a16="http://schemas.microsoft.com/office/drawing/2014/main" id="{D95521E2-E212-4A7B-91FF-2274E3298730}"/>
            </a:ext>
          </a:extLst>
        </xdr:cNvPr>
        <xdr:cNvSpPr txBox="1">
          <a:spLocks noChangeArrowheads="1"/>
        </xdr:cNvSpPr>
      </xdr:nvSpPr>
      <xdr:spPr bwMode="auto">
        <a:xfrm>
          <a:off x="6189785" y="12748846"/>
          <a:ext cx="110490" cy="202937"/>
        </a:xfrm>
        <a:prstGeom prst="rect">
          <a:avLst/>
        </a:prstGeom>
        <a:noFill/>
        <a:ln w="9525">
          <a:noFill/>
          <a:miter lim="800000"/>
          <a:headEnd/>
          <a:tailEnd/>
        </a:ln>
      </xdr:spPr>
    </xdr:sp>
    <xdr:clientData/>
  </xdr:oneCellAnchor>
  <xdr:oneCellAnchor>
    <xdr:from>
      <xdr:col>4</xdr:col>
      <xdr:colOff>0</xdr:colOff>
      <xdr:row>315</xdr:row>
      <xdr:rowOff>0</xdr:rowOff>
    </xdr:from>
    <xdr:ext cx="110490" cy="202937"/>
    <xdr:sp macro="" textlink="">
      <xdr:nvSpPr>
        <xdr:cNvPr id="419" name="Text Box 3">
          <a:extLst>
            <a:ext uri="{FF2B5EF4-FFF2-40B4-BE49-F238E27FC236}">
              <a16:creationId xmlns:a16="http://schemas.microsoft.com/office/drawing/2014/main" id="{774B19C0-1230-4010-BBB2-C877922DCA46}"/>
            </a:ext>
          </a:extLst>
        </xdr:cNvPr>
        <xdr:cNvSpPr txBox="1">
          <a:spLocks noChangeArrowheads="1"/>
        </xdr:cNvSpPr>
      </xdr:nvSpPr>
      <xdr:spPr bwMode="auto">
        <a:xfrm>
          <a:off x="6189785" y="12748846"/>
          <a:ext cx="110490" cy="202937"/>
        </a:xfrm>
        <a:prstGeom prst="rect">
          <a:avLst/>
        </a:prstGeom>
        <a:noFill/>
        <a:ln w="9525">
          <a:noFill/>
          <a:miter lim="800000"/>
          <a:headEnd/>
          <a:tailEnd/>
        </a:ln>
      </xdr:spPr>
    </xdr:sp>
    <xdr:clientData/>
  </xdr:oneCellAnchor>
  <xdr:oneCellAnchor>
    <xdr:from>
      <xdr:col>4</xdr:col>
      <xdr:colOff>0</xdr:colOff>
      <xdr:row>315</xdr:row>
      <xdr:rowOff>0</xdr:rowOff>
    </xdr:from>
    <xdr:ext cx="110490" cy="202937"/>
    <xdr:sp macro="" textlink="">
      <xdr:nvSpPr>
        <xdr:cNvPr id="420" name="Text Box 2">
          <a:extLst>
            <a:ext uri="{FF2B5EF4-FFF2-40B4-BE49-F238E27FC236}">
              <a16:creationId xmlns:a16="http://schemas.microsoft.com/office/drawing/2014/main" id="{E5B841D7-3F90-418E-AEEA-0EEDC9DF5F2D}"/>
            </a:ext>
          </a:extLst>
        </xdr:cNvPr>
        <xdr:cNvSpPr txBox="1">
          <a:spLocks noChangeArrowheads="1"/>
        </xdr:cNvSpPr>
      </xdr:nvSpPr>
      <xdr:spPr bwMode="auto">
        <a:xfrm>
          <a:off x="6189785" y="12748846"/>
          <a:ext cx="110490" cy="202937"/>
        </a:xfrm>
        <a:prstGeom prst="rect">
          <a:avLst/>
        </a:prstGeom>
        <a:noFill/>
        <a:ln w="9525">
          <a:noFill/>
          <a:miter lim="800000"/>
          <a:headEnd/>
          <a:tailEnd/>
        </a:ln>
      </xdr:spPr>
    </xdr:sp>
    <xdr:clientData/>
  </xdr:oneCellAnchor>
  <xdr:oneCellAnchor>
    <xdr:from>
      <xdr:col>4</xdr:col>
      <xdr:colOff>0</xdr:colOff>
      <xdr:row>315</xdr:row>
      <xdr:rowOff>0</xdr:rowOff>
    </xdr:from>
    <xdr:ext cx="110490" cy="202937"/>
    <xdr:sp macro="" textlink="">
      <xdr:nvSpPr>
        <xdr:cNvPr id="421" name="Text Box 3">
          <a:extLst>
            <a:ext uri="{FF2B5EF4-FFF2-40B4-BE49-F238E27FC236}">
              <a16:creationId xmlns:a16="http://schemas.microsoft.com/office/drawing/2014/main" id="{26003382-6160-4F5C-A17D-0230FC5057B1}"/>
            </a:ext>
          </a:extLst>
        </xdr:cNvPr>
        <xdr:cNvSpPr txBox="1">
          <a:spLocks noChangeArrowheads="1"/>
        </xdr:cNvSpPr>
      </xdr:nvSpPr>
      <xdr:spPr bwMode="auto">
        <a:xfrm>
          <a:off x="6189785" y="12748846"/>
          <a:ext cx="110490" cy="202937"/>
        </a:xfrm>
        <a:prstGeom prst="rect">
          <a:avLst/>
        </a:prstGeom>
        <a:noFill/>
        <a:ln w="9525">
          <a:noFill/>
          <a:miter lim="800000"/>
          <a:headEnd/>
          <a:tailEnd/>
        </a:ln>
      </xdr:spPr>
    </xdr:sp>
    <xdr:clientData/>
  </xdr:oneCellAnchor>
  <xdr:oneCellAnchor>
    <xdr:from>
      <xdr:col>4</xdr:col>
      <xdr:colOff>0</xdr:colOff>
      <xdr:row>316</xdr:row>
      <xdr:rowOff>0</xdr:rowOff>
    </xdr:from>
    <xdr:ext cx="110490" cy="202937"/>
    <xdr:sp macro="" textlink="">
      <xdr:nvSpPr>
        <xdr:cNvPr id="422" name="Text Box 2">
          <a:extLst>
            <a:ext uri="{FF2B5EF4-FFF2-40B4-BE49-F238E27FC236}">
              <a16:creationId xmlns:a16="http://schemas.microsoft.com/office/drawing/2014/main" id="{63D58A52-6E60-4678-AC9C-ABA2B9E5796F}"/>
            </a:ext>
          </a:extLst>
        </xdr:cNvPr>
        <xdr:cNvSpPr txBox="1">
          <a:spLocks noChangeArrowheads="1"/>
        </xdr:cNvSpPr>
      </xdr:nvSpPr>
      <xdr:spPr bwMode="auto">
        <a:xfrm>
          <a:off x="6189785" y="12942277"/>
          <a:ext cx="110490" cy="202937"/>
        </a:xfrm>
        <a:prstGeom prst="rect">
          <a:avLst/>
        </a:prstGeom>
        <a:noFill/>
        <a:ln w="9525">
          <a:noFill/>
          <a:miter lim="800000"/>
          <a:headEnd/>
          <a:tailEnd/>
        </a:ln>
      </xdr:spPr>
    </xdr:sp>
    <xdr:clientData/>
  </xdr:oneCellAnchor>
  <xdr:oneCellAnchor>
    <xdr:from>
      <xdr:col>4</xdr:col>
      <xdr:colOff>0</xdr:colOff>
      <xdr:row>316</xdr:row>
      <xdr:rowOff>0</xdr:rowOff>
    </xdr:from>
    <xdr:ext cx="110490" cy="202937"/>
    <xdr:sp macro="" textlink="">
      <xdr:nvSpPr>
        <xdr:cNvPr id="423" name="Text Box 3">
          <a:extLst>
            <a:ext uri="{FF2B5EF4-FFF2-40B4-BE49-F238E27FC236}">
              <a16:creationId xmlns:a16="http://schemas.microsoft.com/office/drawing/2014/main" id="{CBB3A401-10A0-4EDB-BCC9-AFA425BE8121}"/>
            </a:ext>
          </a:extLst>
        </xdr:cNvPr>
        <xdr:cNvSpPr txBox="1">
          <a:spLocks noChangeArrowheads="1"/>
        </xdr:cNvSpPr>
      </xdr:nvSpPr>
      <xdr:spPr bwMode="auto">
        <a:xfrm>
          <a:off x="6189785" y="12942277"/>
          <a:ext cx="110490" cy="202937"/>
        </a:xfrm>
        <a:prstGeom prst="rect">
          <a:avLst/>
        </a:prstGeom>
        <a:noFill/>
        <a:ln w="9525">
          <a:noFill/>
          <a:miter lim="800000"/>
          <a:headEnd/>
          <a:tailEnd/>
        </a:ln>
      </xdr:spPr>
    </xdr:sp>
    <xdr:clientData/>
  </xdr:oneCellAnchor>
  <xdr:oneCellAnchor>
    <xdr:from>
      <xdr:col>4</xdr:col>
      <xdr:colOff>0</xdr:colOff>
      <xdr:row>316</xdr:row>
      <xdr:rowOff>0</xdr:rowOff>
    </xdr:from>
    <xdr:ext cx="104775" cy="171451"/>
    <xdr:sp macro="" textlink="">
      <xdr:nvSpPr>
        <xdr:cNvPr id="424" name="Text Box 2">
          <a:extLst>
            <a:ext uri="{FF2B5EF4-FFF2-40B4-BE49-F238E27FC236}">
              <a16:creationId xmlns:a16="http://schemas.microsoft.com/office/drawing/2014/main" id="{0A6D4BC8-D409-4BC3-928B-885A6A4146BB}"/>
            </a:ext>
          </a:extLst>
        </xdr:cNvPr>
        <xdr:cNvSpPr txBox="1">
          <a:spLocks noChangeArrowheads="1"/>
        </xdr:cNvSpPr>
      </xdr:nvSpPr>
      <xdr:spPr bwMode="auto">
        <a:xfrm>
          <a:off x="6189785" y="12942277"/>
          <a:ext cx="104775" cy="171451"/>
        </a:xfrm>
        <a:prstGeom prst="rect">
          <a:avLst/>
        </a:prstGeom>
        <a:noFill/>
        <a:ln w="9525">
          <a:noFill/>
          <a:miter lim="800000"/>
          <a:headEnd/>
          <a:tailEnd/>
        </a:ln>
      </xdr:spPr>
    </xdr:sp>
    <xdr:clientData/>
  </xdr:oneCellAnchor>
  <xdr:oneCellAnchor>
    <xdr:from>
      <xdr:col>4</xdr:col>
      <xdr:colOff>0</xdr:colOff>
      <xdr:row>316</xdr:row>
      <xdr:rowOff>0</xdr:rowOff>
    </xdr:from>
    <xdr:ext cx="104775" cy="171451"/>
    <xdr:sp macro="" textlink="">
      <xdr:nvSpPr>
        <xdr:cNvPr id="425" name="Text Box 3">
          <a:extLst>
            <a:ext uri="{FF2B5EF4-FFF2-40B4-BE49-F238E27FC236}">
              <a16:creationId xmlns:a16="http://schemas.microsoft.com/office/drawing/2014/main" id="{A019479D-9582-477E-98CF-64063282B67E}"/>
            </a:ext>
          </a:extLst>
        </xdr:cNvPr>
        <xdr:cNvSpPr txBox="1">
          <a:spLocks noChangeArrowheads="1"/>
        </xdr:cNvSpPr>
      </xdr:nvSpPr>
      <xdr:spPr bwMode="auto">
        <a:xfrm>
          <a:off x="6189785" y="12942277"/>
          <a:ext cx="104775" cy="171451"/>
        </a:xfrm>
        <a:prstGeom prst="rect">
          <a:avLst/>
        </a:prstGeom>
        <a:noFill/>
        <a:ln w="9525">
          <a:noFill/>
          <a:miter lim="800000"/>
          <a:headEnd/>
          <a:tailEnd/>
        </a:ln>
      </xdr:spPr>
    </xdr:sp>
    <xdr:clientData/>
  </xdr:oneCellAnchor>
  <xdr:oneCellAnchor>
    <xdr:from>
      <xdr:col>5</xdr:col>
      <xdr:colOff>0</xdr:colOff>
      <xdr:row>316</xdr:row>
      <xdr:rowOff>0</xdr:rowOff>
    </xdr:from>
    <xdr:ext cx="110490" cy="202937"/>
    <xdr:sp macro="" textlink="">
      <xdr:nvSpPr>
        <xdr:cNvPr id="426" name="Text Box 2">
          <a:extLst>
            <a:ext uri="{FF2B5EF4-FFF2-40B4-BE49-F238E27FC236}">
              <a16:creationId xmlns:a16="http://schemas.microsoft.com/office/drawing/2014/main" id="{D943B748-898A-4BC1-ACFB-676B2F5EAF01}"/>
            </a:ext>
          </a:extLst>
        </xdr:cNvPr>
        <xdr:cNvSpPr txBox="1">
          <a:spLocks noChangeArrowheads="1"/>
        </xdr:cNvSpPr>
      </xdr:nvSpPr>
      <xdr:spPr bwMode="auto">
        <a:xfrm>
          <a:off x="6189785" y="14478000"/>
          <a:ext cx="110490" cy="202937"/>
        </a:xfrm>
        <a:prstGeom prst="rect">
          <a:avLst/>
        </a:prstGeom>
        <a:noFill/>
        <a:ln w="9525">
          <a:noFill/>
          <a:miter lim="800000"/>
          <a:headEnd/>
          <a:tailEnd/>
        </a:ln>
      </xdr:spPr>
    </xdr:sp>
    <xdr:clientData/>
  </xdr:oneCellAnchor>
  <xdr:oneCellAnchor>
    <xdr:from>
      <xdr:col>5</xdr:col>
      <xdr:colOff>0</xdr:colOff>
      <xdr:row>316</xdr:row>
      <xdr:rowOff>0</xdr:rowOff>
    </xdr:from>
    <xdr:ext cx="110490" cy="202937"/>
    <xdr:sp macro="" textlink="">
      <xdr:nvSpPr>
        <xdr:cNvPr id="427" name="Text Box 3">
          <a:extLst>
            <a:ext uri="{FF2B5EF4-FFF2-40B4-BE49-F238E27FC236}">
              <a16:creationId xmlns:a16="http://schemas.microsoft.com/office/drawing/2014/main" id="{0720D63E-2ACF-4D2E-95C3-30A266A67A9D}"/>
            </a:ext>
          </a:extLst>
        </xdr:cNvPr>
        <xdr:cNvSpPr txBox="1">
          <a:spLocks noChangeArrowheads="1"/>
        </xdr:cNvSpPr>
      </xdr:nvSpPr>
      <xdr:spPr bwMode="auto">
        <a:xfrm>
          <a:off x="6189785" y="14478000"/>
          <a:ext cx="110490" cy="202937"/>
        </a:xfrm>
        <a:prstGeom prst="rect">
          <a:avLst/>
        </a:prstGeom>
        <a:noFill/>
        <a:ln w="9525">
          <a:noFill/>
          <a:miter lim="800000"/>
          <a:headEnd/>
          <a:tailEnd/>
        </a:ln>
      </xdr:spPr>
    </xdr:sp>
    <xdr:clientData/>
  </xdr:oneCellAnchor>
  <xdr:oneCellAnchor>
    <xdr:from>
      <xdr:col>5</xdr:col>
      <xdr:colOff>0</xdr:colOff>
      <xdr:row>316</xdr:row>
      <xdr:rowOff>0</xdr:rowOff>
    </xdr:from>
    <xdr:ext cx="104775" cy="171451"/>
    <xdr:sp macro="" textlink="">
      <xdr:nvSpPr>
        <xdr:cNvPr id="428" name="Text Box 2">
          <a:extLst>
            <a:ext uri="{FF2B5EF4-FFF2-40B4-BE49-F238E27FC236}">
              <a16:creationId xmlns:a16="http://schemas.microsoft.com/office/drawing/2014/main" id="{5BD3F780-EBD8-4072-85B5-8A67965F5C14}"/>
            </a:ext>
          </a:extLst>
        </xdr:cNvPr>
        <xdr:cNvSpPr txBox="1">
          <a:spLocks noChangeArrowheads="1"/>
        </xdr:cNvSpPr>
      </xdr:nvSpPr>
      <xdr:spPr bwMode="auto">
        <a:xfrm>
          <a:off x="6189785" y="14478000"/>
          <a:ext cx="104775" cy="171451"/>
        </a:xfrm>
        <a:prstGeom prst="rect">
          <a:avLst/>
        </a:prstGeom>
        <a:noFill/>
        <a:ln w="9525">
          <a:noFill/>
          <a:miter lim="800000"/>
          <a:headEnd/>
          <a:tailEnd/>
        </a:ln>
      </xdr:spPr>
    </xdr:sp>
    <xdr:clientData/>
  </xdr:oneCellAnchor>
  <xdr:oneCellAnchor>
    <xdr:from>
      <xdr:col>5</xdr:col>
      <xdr:colOff>0</xdr:colOff>
      <xdr:row>316</xdr:row>
      <xdr:rowOff>0</xdr:rowOff>
    </xdr:from>
    <xdr:ext cx="104775" cy="171451"/>
    <xdr:sp macro="" textlink="">
      <xdr:nvSpPr>
        <xdr:cNvPr id="429" name="Text Box 3">
          <a:extLst>
            <a:ext uri="{FF2B5EF4-FFF2-40B4-BE49-F238E27FC236}">
              <a16:creationId xmlns:a16="http://schemas.microsoft.com/office/drawing/2014/main" id="{208579A9-C82D-4DA6-9BB3-460C8B926226}"/>
            </a:ext>
          </a:extLst>
        </xdr:cNvPr>
        <xdr:cNvSpPr txBox="1">
          <a:spLocks noChangeArrowheads="1"/>
        </xdr:cNvSpPr>
      </xdr:nvSpPr>
      <xdr:spPr bwMode="auto">
        <a:xfrm>
          <a:off x="6189785" y="14478000"/>
          <a:ext cx="104775" cy="171451"/>
        </a:xfrm>
        <a:prstGeom prst="rect">
          <a:avLst/>
        </a:prstGeom>
        <a:noFill/>
        <a:ln w="9525">
          <a:noFill/>
          <a:miter lim="800000"/>
          <a:headEnd/>
          <a:tailEnd/>
        </a:ln>
      </xdr:spPr>
    </xdr:sp>
    <xdr:clientData/>
  </xdr:oneCellAnchor>
  <xdr:oneCellAnchor>
    <xdr:from>
      <xdr:col>5</xdr:col>
      <xdr:colOff>0</xdr:colOff>
      <xdr:row>315</xdr:row>
      <xdr:rowOff>0</xdr:rowOff>
    </xdr:from>
    <xdr:ext cx="110490" cy="202937"/>
    <xdr:sp macro="" textlink="">
      <xdr:nvSpPr>
        <xdr:cNvPr id="430" name="Text Box 2">
          <a:extLst>
            <a:ext uri="{FF2B5EF4-FFF2-40B4-BE49-F238E27FC236}">
              <a16:creationId xmlns:a16="http://schemas.microsoft.com/office/drawing/2014/main" id="{D6EFA609-02E2-4340-99FD-F9E8A549C53B}"/>
            </a:ext>
          </a:extLst>
        </xdr:cNvPr>
        <xdr:cNvSpPr txBox="1">
          <a:spLocks noChangeArrowheads="1"/>
        </xdr:cNvSpPr>
      </xdr:nvSpPr>
      <xdr:spPr bwMode="auto">
        <a:xfrm>
          <a:off x="6189785" y="14296292"/>
          <a:ext cx="110490" cy="202937"/>
        </a:xfrm>
        <a:prstGeom prst="rect">
          <a:avLst/>
        </a:prstGeom>
        <a:noFill/>
        <a:ln w="9525">
          <a:noFill/>
          <a:miter lim="800000"/>
          <a:headEnd/>
          <a:tailEnd/>
        </a:ln>
      </xdr:spPr>
    </xdr:sp>
    <xdr:clientData/>
  </xdr:oneCellAnchor>
  <xdr:oneCellAnchor>
    <xdr:from>
      <xdr:col>5</xdr:col>
      <xdr:colOff>0</xdr:colOff>
      <xdr:row>315</xdr:row>
      <xdr:rowOff>0</xdr:rowOff>
    </xdr:from>
    <xdr:ext cx="110490" cy="202937"/>
    <xdr:sp macro="" textlink="">
      <xdr:nvSpPr>
        <xdr:cNvPr id="431" name="Text Box 3">
          <a:extLst>
            <a:ext uri="{FF2B5EF4-FFF2-40B4-BE49-F238E27FC236}">
              <a16:creationId xmlns:a16="http://schemas.microsoft.com/office/drawing/2014/main" id="{89B925D3-1D0C-4CDE-BA92-2735A1BF7CEB}"/>
            </a:ext>
          </a:extLst>
        </xdr:cNvPr>
        <xdr:cNvSpPr txBox="1">
          <a:spLocks noChangeArrowheads="1"/>
        </xdr:cNvSpPr>
      </xdr:nvSpPr>
      <xdr:spPr bwMode="auto">
        <a:xfrm>
          <a:off x="6189785" y="14296292"/>
          <a:ext cx="110490" cy="202937"/>
        </a:xfrm>
        <a:prstGeom prst="rect">
          <a:avLst/>
        </a:prstGeom>
        <a:noFill/>
        <a:ln w="9525">
          <a:noFill/>
          <a:miter lim="800000"/>
          <a:headEnd/>
          <a:tailEnd/>
        </a:ln>
      </xdr:spPr>
    </xdr:sp>
    <xdr:clientData/>
  </xdr:oneCellAnchor>
  <xdr:oneCellAnchor>
    <xdr:from>
      <xdr:col>5</xdr:col>
      <xdr:colOff>0</xdr:colOff>
      <xdr:row>315</xdr:row>
      <xdr:rowOff>0</xdr:rowOff>
    </xdr:from>
    <xdr:ext cx="110490" cy="202937"/>
    <xdr:sp macro="" textlink="">
      <xdr:nvSpPr>
        <xdr:cNvPr id="432" name="Text Box 2">
          <a:extLst>
            <a:ext uri="{FF2B5EF4-FFF2-40B4-BE49-F238E27FC236}">
              <a16:creationId xmlns:a16="http://schemas.microsoft.com/office/drawing/2014/main" id="{141E2E70-5CBF-402C-AEFC-65EC37EBF301}"/>
            </a:ext>
          </a:extLst>
        </xdr:cNvPr>
        <xdr:cNvSpPr txBox="1">
          <a:spLocks noChangeArrowheads="1"/>
        </xdr:cNvSpPr>
      </xdr:nvSpPr>
      <xdr:spPr bwMode="auto">
        <a:xfrm>
          <a:off x="6189785" y="14296292"/>
          <a:ext cx="110490" cy="202937"/>
        </a:xfrm>
        <a:prstGeom prst="rect">
          <a:avLst/>
        </a:prstGeom>
        <a:noFill/>
        <a:ln w="9525">
          <a:noFill/>
          <a:miter lim="800000"/>
          <a:headEnd/>
          <a:tailEnd/>
        </a:ln>
      </xdr:spPr>
    </xdr:sp>
    <xdr:clientData/>
  </xdr:oneCellAnchor>
  <xdr:oneCellAnchor>
    <xdr:from>
      <xdr:col>5</xdr:col>
      <xdr:colOff>0</xdr:colOff>
      <xdr:row>315</xdr:row>
      <xdr:rowOff>0</xdr:rowOff>
    </xdr:from>
    <xdr:ext cx="110490" cy="202937"/>
    <xdr:sp macro="" textlink="">
      <xdr:nvSpPr>
        <xdr:cNvPr id="433" name="Text Box 3">
          <a:extLst>
            <a:ext uri="{FF2B5EF4-FFF2-40B4-BE49-F238E27FC236}">
              <a16:creationId xmlns:a16="http://schemas.microsoft.com/office/drawing/2014/main" id="{167E9598-ECB8-42CC-AAB8-4C8024B60E52}"/>
            </a:ext>
          </a:extLst>
        </xdr:cNvPr>
        <xdr:cNvSpPr txBox="1">
          <a:spLocks noChangeArrowheads="1"/>
        </xdr:cNvSpPr>
      </xdr:nvSpPr>
      <xdr:spPr bwMode="auto">
        <a:xfrm>
          <a:off x="6189785" y="14296292"/>
          <a:ext cx="110490" cy="202937"/>
        </a:xfrm>
        <a:prstGeom prst="rect">
          <a:avLst/>
        </a:prstGeom>
        <a:noFill/>
        <a:ln w="9525">
          <a:noFill/>
          <a:miter lim="800000"/>
          <a:headEnd/>
          <a:tailEnd/>
        </a:ln>
      </xdr:spPr>
    </xdr:sp>
    <xdr:clientData/>
  </xdr:oneCellAnchor>
  <xdr:oneCellAnchor>
    <xdr:from>
      <xdr:col>5</xdr:col>
      <xdr:colOff>0</xdr:colOff>
      <xdr:row>316</xdr:row>
      <xdr:rowOff>0</xdr:rowOff>
    </xdr:from>
    <xdr:ext cx="110490" cy="202937"/>
    <xdr:sp macro="" textlink="">
      <xdr:nvSpPr>
        <xdr:cNvPr id="434" name="Text Box 2">
          <a:extLst>
            <a:ext uri="{FF2B5EF4-FFF2-40B4-BE49-F238E27FC236}">
              <a16:creationId xmlns:a16="http://schemas.microsoft.com/office/drawing/2014/main" id="{3F6C6BA1-1BB0-4E56-BDE0-C50BD790EC85}"/>
            </a:ext>
          </a:extLst>
        </xdr:cNvPr>
        <xdr:cNvSpPr txBox="1">
          <a:spLocks noChangeArrowheads="1"/>
        </xdr:cNvSpPr>
      </xdr:nvSpPr>
      <xdr:spPr bwMode="auto">
        <a:xfrm>
          <a:off x="6189785" y="14478000"/>
          <a:ext cx="110490" cy="202937"/>
        </a:xfrm>
        <a:prstGeom prst="rect">
          <a:avLst/>
        </a:prstGeom>
        <a:noFill/>
        <a:ln w="9525">
          <a:noFill/>
          <a:miter lim="800000"/>
          <a:headEnd/>
          <a:tailEnd/>
        </a:ln>
      </xdr:spPr>
    </xdr:sp>
    <xdr:clientData/>
  </xdr:oneCellAnchor>
  <xdr:oneCellAnchor>
    <xdr:from>
      <xdr:col>5</xdr:col>
      <xdr:colOff>0</xdr:colOff>
      <xdr:row>316</xdr:row>
      <xdr:rowOff>0</xdr:rowOff>
    </xdr:from>
    <xdr:ext cx="110490" cy="202937"/>
    <xdr:sp macro="" textlink="">
      <xdr:nvSpPr>
        <xdr:cNvPr id="435" name="Text Box 3">
          <a:extLst>
            <a:ext uri="{FF2B5EF4-FFF2-40B4-BE49-F238E27FC236}">
              <a16:creationId xmlns:a16="http://schemas.microsoft.com/office/drawing/2014/main" id="{4F8214B5-45C6-4E66-804B-57D7AFB26E58}"/>
            </a:ext>
          </a:extLst>
        </xdr:cNvPr>
        <xdr:cNvSpPr txBox="1">
          <a:spLocks noChangeArrowheads="1"/>
        </xdr:cNvSpPr>
      </xdr:nvSpPr>
      <xdr:spPr bwMode="auto">
        <a:xfrm>
          <a:off x="6189785" y="14478000"/>
          <a:ext cx="110490" cy="202937"/>
        </a:xfrm>
        <a:prstGeom prst="rect">
          <a:avLst/>
        </a:prstGeom>
        <a:noFill/>
        <a:ln w="9525">
          <a:noFill/>
          <a:miter lim="800000"/>
          <a:headEnd/>
          <a:tailEnd/>
        </a:ln>
      </xdr:spPr>
    </xdr:sp>
    <xdr:clientData/>
  </xdr:oneCellAnchor>
  <xdr:oneCellAnchor>
    <xdr:from>
      <xdr:col>5</xdr:col>
      <xdr:colOff>0</xdr:colOff>
      <xdr:row>316</xdr:row>
      <xdr:rowOff>0</xdr:rowOff>
    </xdr:from>
    <xdr:ext cx="104775" cy="171451"/>
    <xdr:sp macro="" textlink="">
      <xdr:nvSpPr>
        <xdr:cNvPr id="436" name="Text Box 2">
          <a:extLst>
            <a:ext uri="{FF2B5EF4-FFF2-40B4-BE49-F238E27FC236}">
              <a16:creationId xmlns:a16="http://schemas.microsoft.com/office/drawing/2014/main" id="{6D721DBE-87A1-4C8B-807A-8D2D0DF51111}"/>
            </a:ext>
          </a:extLst>
        </xdr:cNvPr>
        <xdr:cNvSpPr txBox="1">
          <a:spLocks noChangeArrowheads="1"/>
        </xdr:cNvSpPr>
      </xdr:nvSpPr>
      <xdr:spPr bwMode="auto">
        <a:xfrm>
          <a:off x="6189785" y="14478000"/>
          <a:ext cx="104775" cy="171451"/>
        </a:xfrm>
        <a:prstGeom prst="rect">
          <a:avLst/>
        </a:prstGeom>
        <a:noFill/>
        <a:ln w="9525">
          <a:noFill/>
          <a:miter lim="800000"/>
          <a:headEnd/>
          <a:tailEnd/>
        </a:ln>
      </xdr:spPr>
    </xdr:sp>
    <xdr:clientData/>
  </xdr:oneCellAnchor>
  <xdr:oneCellAnchor>
    <xdr:from>
      <xdr:col>5</xdr:col>
      <xdr:colOff>0</xdr:colOff>
      <xdr:row>316</xdr:row>
      <xdr:rowOff>0</xdr:rowOff>
    </xdr:from>
    <xdr:ext cx="104775" cy="171451"/>
    <xdr:sp macro="" textlink="">
      <xdr:nvSpPr>
        <xdr:cNvPr id="437" name="Text Box 3">
          <a:extLst>
            <a:ext uri="{FF2B5EF4-FFF2-40B4-BE49-F238E27FC236}">
              <a16:creationId xmlns:a16="http://schemas.microsoft.com/office/drawing/2014/main" id="{3D0DC76E-84DF-4DFF-BA76-6343C278C61C}"/>
            </a:ext>
          </a:extLst>
        </xdr:cNvPr>
        <xdr:cNvSpPr txBox="1">
          <a:spLocks noChangeArrowheads="1"/>
        </xdr:cNvSpPr>
      </xdr:nvSpPr>
      <xdr:spPr bwMode="auto">
        <a:xfrm>
          <a:off x="6189785" y="14478000"/>
          <a:ext cx="104775" cy="171451"/>
        </a:xfrm>
        <a:prstGeom prst="rect">
          <a:avLst/>
        </a:prstGeom>
        <a:noFill/>
        <a:ln w="9525">
          <a:noFill/>
          <a:miter lim="800000"/>
          <a:headEnd/>
          <a:tailEnd/>
        </a:ln>
      </xdr:spPr>
    </xdr:sp>
    <xdr:clientData/>
  </xdr:oneCellAnchor>
  <xdr:oneCellAnchor>
    <xdr:from>
      <xdr:col>4</xdr:col>
      <xdr:colOff>0</xdr:colOff>
      <xdr:row>319</xdr:row>
      <xdr:rowOff>0</xdr:rowOff>
    </xdr:from>
    <xdr:ext cx="110490" cy="202937"/>
    <xdr:sp macro="" textlink="">
      <xdr:nvSpPr>
        <xdr:cNvPr id="438" name="Text Box 2">
          <a:extLst>
            <a:ext uri="{FF2B5EF4-FFF2-40B4-BE49-F238E27FC236}">
              <a16:creationId xmlns:a16="http://schemas.microsoft.com/office/drawing/2014/main" id="{39404562-B57A-4EE4-8428-2A98104F4AB2}"/>
            </a:ext>
          </a:extLst>
        </xdr:cNvPr>
        <xdr:cNvSpPr txBox="1">
          <a:spLocks noChangeArrowheads="1"/>
        </xdr:cNvSpPr>
      </xdr:nvSpPr>
      <xdr:spPr bwMode="auto">
        <a:xfrm>
          <a:off x="6189785" y="12748846"/>
          <a:ext cx="110490" cy="202937"/>
        </a:xfrm>
        <a:prstGeom prst="rect">
          <a:avLst/>
        </a:prstGeom>
        <a:noFill/>
        <a:ln w="9525">
          <a:noFill/>
          <a:miter lim="800000"/>
          <a:headEnd/>
          <a:tailEnd/>
        </a:ln>
      </xdr:spPr>
    </xdr:sp>
    <xdr:clientData/>
  </xdr:oneCellAnchor>
  <xdr:oneCellAnchor>
    <xdr:from>
      <xdr:col>4</xdr:col>
      <xdr:colOff>0</xdr:colOff>
      <xdr:row>319</xdr:row>
      <xdr:rowOff>0</xdr:rowOff>
    </xdr:from>
    <xdr:ext cx="110490" cy="202937"/>
    <xdr:sp macro="" textlink="">
      <xdr:nvSpPr>
        <xdr:cNvPr id="439" name="Text Box 3">
          <a:extLst>
            <a:ext uri="{FF2B5EF4-FFF2-40B4-BE49-F238E27FC236}">
              <a16:creationId xmlns:a16="http://schemas.microsoft.com/office/drawing/2014/main" id="{305D1022-B307-4616-9645-6A10D2FCB7C4}"/>
            </a:ext>
          </a:extLst>
        </xdr:cNvPr>
        <xdr:cNvSpPr txBox="1">
          <a:spLocks noChangeArrowheads="1"/>
        </xdr:cNvSpPr>
      </xdr:nvSpPr>
      <xdr:spPr bwMode="auto">
        <a:xfrm>
          <a:off x="6189785" y="12748846"/>
          <a:ext cx="110490" cy="202937"/>
        </a:xfrm>
        <a:prstGeom prst="rect">
          <a:avLst/>
        </a:prstGeom>
        <a:noFill/>
        <a:ln w="9525">
          <a:noFill/>
          <a:miter lim="800000"/>
          <a:headEnd/>
          <a:tailEnd/>
        </a:ln>
      </xdr:spPr>
    </xdr:sp>
    <xdr:clientData/>
  </xdr:oneCellAnchor>
  <xdr:oneCellAnchor>
    <xdr:from>
      <xdr:col>4</xdr:col>
      <xdr:colOff>0</xdr:colOff>
      <xdr:row>319</xdr:row>
      <xdr:rowOff>0</xdr:rowOff>
    </xdr:from>
    <xdr:ext cx="104775" cy="171451"/>
    <xdr:sp macro="" textlink="">
      <xdr:nvSpPr>
        <xdr:cNvPr id="440" name="Text Box 2">
          <a:extLst>
            <a:ext uri="{FF2B5EF4-FFF2-40B4-BE49-F238E27FC236}">
              <a16:creationId xmlns:a16="http://schemas.microsoft.com/office/drawing/2014/main" id="{980099E5-E3B4-4487-97CC-9F1F4A963DCD}"/>
            </a:ext>
          </a:extLst>
        </xdr:cNvPr>
        <xdr:cNvSpPr txBox="1">
          <a:spLocks noChangeArrowheads="1"/>
        </xdr:cNvSpPr>
      </xdr:nvSpPr>
      <xdr:spPr bwMode="auto">
        <a:xfrm>
          <a:off x="6189785" y="12748846"/>
          <a:ext cx="104775" cy="171451"/>
        </a:xfrm>
        <a:prstGeom prst="rect">
          <a:avLst/>
        </a:prstGeom>
        <a:noFill/>
        <a:ln w="9525">
          <a:noFill/>
          <a:miter lim="800000"/>
          <a:headEnd/>
          <a:tailEnd/>
        </a:ln>
      </xdr:spPr>
    </xdr:sp>
    <xdr:clientData/>
  </xdr:oneCellAnchor>
  <xdr:oneCellAnchor>
    <xdr:from>
      <xdr:col>4</xdr:col>
      <xdr:colOff>0</xdr:colOff>
      <xdr:row>319</xdr:row>
      <xdr:rowOff>0</xdr:rowOff>
    </xdr:from>
    <xdr:ext cx="104775" cy="171451"/>
    <xdr:sp macro="" textlink="">
      <xdr:nvSpPr>
        <xdr:cNvPr id="441" name="Text Box 3">
          <a:extLst>
            <a:ext uri="{FF2B5EF4-FFF2-40B4-BE49-F238E27FC236}">
              <a16:creationId xmlns:a16="http://schemas.microsoft.com/office/drawing/2014/main" id="{A55127A4-E167-41AA-9915-7970AC7F4E3D}"/>
            </a:ext>
          </a:extLst>
        </xdr:cNvPr>
        <xdr:cNvSpPr txBox="1">
          <a:spLocks noChangeArrowheads="1"/>
        </xdr:cNvSpPr>
      </xdr:nvSpPr>
      <xdr:spPr bwMode="auto">
        <a:xfrm>
          <a:off x="6189785" y="12748846"/>
          <a:ext cx="104775" cy="171451"/>
        </a:xfrm>
        <a:prstGeom prst="rect">
          <a:avLst/>
        </a:prstGeom>
        <a:noFill/>
        <a:ln w="9525">
          <a:noFill/>
          <a:miter lim="800000"/>
          <a:headEnd/>
          <a:tailEnd/>
        </a:ln>
      </xdr:spPr>
    </xdr:sp>
    <xdr:clientData/>
  </xdr:oneCellAnchor>
  <xdr:oneCellAnchor>
    <xdr:from>
      <xdr:col>4</xdr:col>
      <xdr:colOff>0</xdr:colOff>
      <xdr:row>316</xdr:row>
      <xdr:rowOff>0</xdr:rowOff>
    </xdr:from>
    <xdr:ext cx="110490" cy="202937"/>
    <xdr:sp macro="" textlink="">
      <xdr:nvSpPr>
        <xdr:cNvPr id="442" name="Text Box 2">
          <a:extLst>
            <a:ext uri="{FF2B5EF4-FFF2-40B4-BE49-F238E27FC236}">
              <a16:creationId xmlns:a16="http://schemas.microsoft.com/office/drawing/2014/main" id="{D96A79BE-9ED6-441D-8F4B-7A37A1B0E427}"/>
            </a:ext>
          </a:extLst>
        </xdr:cNvPr>
        <xdr:cNvSpPr txBox="1">
          <a:spLocks noChangeArrowheads="1"/>
        </xdr:cNvSpPr>
      </xdr:nvSpPr>
      <xdr:spPr bwMode="auto">
        <a:xfrm>
          <a:off x="6189785" y="12567138"/>
          <a:ext cx="110490" cy="202937"/>
        </a:xfrm>
        <a:prstGeom prst="rect">
          <a:avLst/>
        </a:prstGeom>
        <a:noFill/>
        <a:ln w="9525">
          <a:noFill/>
          <a:miter lim="800000"/>
          <a:headEnd/>
          <a:tailEnd/>
        </a:ln>
      </xdr:spPr>
    </xdr:sp>
    <xdr:clientData/>
  </xdr:oneCellAnchor>
  <xdr:oneCellAnchor>
    <xdr:from>
      <xdr:col>4</xdr:col>
      <xdr:colOff>0</xdr:colOff>
      <xdr:row>316</xdr:row>
      <xdr:rowOff>0</xdr:rowOff>
    </xdr:from>
    <xdr:ext cx="110490" cy="202937"/>
    <xdr:sp macro="" textlink="">
      <xdr:nvSpPr>
        <xdr:cNvPr id="443" name="Text Box 3">
          <a:extLst>
            <a:ext uri="{FF2B5EF4-FFF2-40B4-BE49-F238E27FC236}">
              <a16:creationId xmlns:a16="http://schemas.microsoft.com/office/drawing/2014/main" id="{D4AC7242-A6D8-4994-8A31-E100CB5A255F}"/>
            </a:ext>
          </a:extLst>
        </xdr:cNvPr>
        <xdr:cNvSpPr txBox="1">
          <a:spLocks noChangeArrowheads="1"/>
        </xdr:cNvSpPr>
      </xdr:nvSpPr>
      <xdr:spPr bwMode="auto">
        <a:xfrm>
          <a:off x="6189785" y="12567138"/>
          <a:ext cx="110490" cy="202937"/>
        </a:xfrm>
        <a:prstGeom prst="rect">
          <a:avLst/>
        </a:prstGeom>
        <a:noFill/>
        <a:ln w="9525">
          <a:noFill/>
          <a:miter lim="800000"/>
          <a:headEnd/>
          <a:tailEnd/>
        </a:ln>
      </xdr:spPr>
    </xdr:sp>
    <xdr:clientData/>
  </xdr:oneCellAnchor>
  <xdr:oneCellAnchor>
    <xdr:from>
      <xdr:col>4</xdr:col>
      <xdr:colOff>0</xdr:colOff>
      <xdr:row>314</xdr:row>
      <xdr:rowOff>0</xdr:rowOff>
    </xdr:from>
    <xdr:ext cx="110490" cy="202937"/>
    <xdr:sp macro="" textlink="">
      <xdr:nvSpPr>
        <xdr:cNvPr id="444" name="Text Box 2">
          <a:extLst>
            <a:ext uri="{FF2B5EF4-FFF2-40B4-BE49-F238E27FC236}">
              <a16:creationId xmlns:a16="http://schemas.microsoft.com/office/drawing/2014/main" id="{13F93AE5-4362-4CBF-93E8-B46427190C6E}"/>
            </a:ext>
          </a:extLst>
        </xdr:cNvPr>
        <xdr:cNvSpPr txBox="1">
          <a:spLocks noChangeArrowheads="1"/>
        </xdr:cNvSpPr>
      </xdr:nvSpPr>
      <xdr:spPr bwMode="auto">
        <a:xfrm>
          <a:off x="6189785" y="12567138"/>
          <a:ext cx="110490" cy="202937"/>
        </a:xfrm>
        <a:prstGeom prst="rect">
          <a:avLst/>
        </a:prstGeom>
        <a:noFill/>
        <a:ln w="9525">
          <a:noFill/>
          <a:miter lim="800000"/>
          <a:headEnd/>
          <a:tailEnd/>
        </a:ln>
      </xdr:spPr>
    </xdr:sp>
    <xdr:clientData/>
  </xdr:oneCellAnchor>
  <xdr:oneCellAnchor>
    <xdr:from>
      <xdr:col>4</xdr:col>
      <xdr:colOff>0</xdr:colOff>
      <xdr:row>314</xdr:row>
      <xdr:rowOff>0</xdr:rowOff>
    </xdr:from>
    <xdr:ext cx="110490" cy="202937"/>
    <xdr:sp macro="" textlink="">
      <xdr:nvSpPr>
        <xdr:cNvPr id="445" name="Text Box 3">
          <a:extLst>
            <a:ext uri="{FF2B5EF4-FFF2-40B4-BE49-F238E27FC236}">
              <a16:creationId xmlns:a16="http://schemas.microsoft.com/office/drawing/2014/main" id="{62C7CB1A-4C71-4579-8E2F-E6603F284B36}"/>
            </a:ext>
          </a:extLst>
        </xdr:cNvPr>
        <xdr:cNvSpPr txBox="1">
          <a:spLocks noChangeArrowheads="1"/>
        </xdr:cNvSpPr>
      </xdr:nvSpPr>
      <xdr:spPr bwMode="auto">
        <a:xfrm>
          <a:off x="6189785" y="12567138"/>
          <a:ext cx="110490" cy="202937"/>
        </a:xfrm>
        <a:prstGeom prst="rect">
          <a:avLst/>
        </a:prstGeom>
        <a:noFill/>
        <a:ln w="9525">
          <a:noFill/>
          <a:miter lim="800000"/>
          <a:headEnd/>
          <a:tailEnd/>
        </a:ln>
      </xdr:spPr>
    </xdr:sp>
    <xdr:clientData/>
  </xdr:oneCellAnchor>
  <xdr:oneCellAnchor>
    <xdr:from>
      <xdr:col>4</xdr:col>
      <xdr:colOff>0</xdr:colOff>
      <xdr:row>319</xdr:row>
      <xdr:rowOff>0</xdr:rowOff>
    </xdr:from>
    <xdr:ext cx="110490" cy="202937"/>
    <xdr:sp macro="" textlink="">
      <xdr:nvSpPr>
        <xdr:cNvPr id="446" name="Text Box 2">
          <a:extLst>
            <a:ext uri="{FF2B5EF4-FFF2-40B4-BE49-F238E27FC236}">
              <a16:creationId xmlns:a16="http://schemas.microsoft.com/office/drawing/2014/main" id="{F7178BFA-323C-46F8-9613-C01D63BC22A6}"/>
            </a:ext>
          </a:extLst>
        </xdr:cNvPr>
        <xdr:cNvSpPr txBox="1">
          <a:spLocks noChangeArrowheads="1"/>
        </xdr:cNvSpPr>
      </xdr:nvSpPr>
      <xdr:spPr bwMode="auto">
        <a:xfrm>
          <a:off x="6189785" y="12748846"/>
          <a:ext cx="110490" cy="202937"/>
        </a:xfrm>
        <a:prstGeom prst="rect">
          <a:avLst/>
        </a:prstGeom>
        <a:noFill/>
        <a:ln w="9525">
          <a:noFill/>
          <a:miter lim="800000"/>
          <a:headEnd/>
          <a:tailEnd/>
        </a:ln>
      </xdr:spPr>
    </xdr:sp>
    <xdr:clientData/>
  </xdr:oneCellAnchor>
  <xdr:oneCellAnchor>
    <xdr:from>
      <xdr:col>4</xdr:col>
      <xdr:colOff>0</xdr:colOff>
      <xdr:row>319</xdr:row>
      <xdr:rowOff>0</xdr:rowOff>
    </xdr:from>
    <xdr:ext cx="110490" cy="202937"/>
    <xdr:sp macro="" textlink="">
      <xdr:nvSpPr>
        <xdr:cNvPr id="447" name="Text Box 3">
          <a:extLst>
            <a:ext uri="{FF2B5EF4-FFF2-40B4-BE49-F238E27FC236}">
              <a16:creationId xmlns:a16="http://schemas.microsoft.com/office/drawing/2014/main" id="{DE33F82B-C93C-4CA5-817A-2DDB555360BD}"/>
            </a:ext>
          </a:extLst>
        </xdr:cNvPr>
        <xdr:cNvSpPr txBox="1">
          <a:spLocks noChangeArrowheads="1"/>
        </xdr:cNvSpPr>
      </xdr:nvSpPr>
      <xdr:spPr bwMode="auto">
        <a:xfrm>
          <a:off x="6189785" y="12748846"/>
          <a:ext cx="110490" cy="202937"/>
        </a:xfrm>
        <a:prstGeom prst="rect">
          <a:avLst/>
        </a:prstGeom>
        <a:noFill/>
        <a:ln w="9525">
          <a:noFill/>
          <a:miter lim="800000"/>
          <a:headEnd/>
          <a:tailEnd/>
        </a:ln>
      </xdr:spPr>
    </xdr:sp>
    <xdr:clientData/>
  </xdr:oneCellAnchor>
  <xdr:oneCellAnchor>
    <xdr:from>
      <xdr:col>4</xdr:col>
      <xdr:colOff>0</xdr:colOff>
      <xdr:row>319</xdr:row>
      <xdr:rowOff>0</xdr:rowOff>
    </xdr:from>
    <xdr:ext cx="104775" cy="171451"/>
    <xdr:sp macro="" textlink="">
      <xdr:nvSpPr>
        <xdr:cNvPr id="448" name="Text Box 2">
          <a:extLst>
            <a:ext uri="{FF2B5EF4-FFF2-40B4-BE49-F238E27FC236}">
              <a16:creationId xmlns:a16="http://schemas.microsoft.com/office/drawing/2014/main" id="{F9C35E3D-EA69-41E9-BEBC-AB23F528FBD5}"/>
            </a:ext>
          </a:extLst>
        </xdr:cNvPr>
        <xdr:cNvSpPr txBox="1">
          <a:spLocks noChangeArrowheads="1"/>
        </xdr:cNvSpPr>
      </xdr:nvSpPr>
      <xdr:spPr bwMode="auto">
        <a:xfrm>
          <a:off x="6189785" y="12748846"/>
          <a:ext cx="104775" cy="171451"/>
        </a:xfrm>
        <a:prstGeom prst="rect">
          <a:avLst/>
        </a:prstGeom>
        <a:noFill/>
        <a:ln w="9525">
          <a:noFill/>
          <a:miter lim="800000"/>
          <a:headEnd/>
          <a:tailEnd/>
        </a:ln>
      </xdr:spPr>
    </xdr:sp>
    <xdr:clientData/>
  </xdr:oneCellAnchor>
  <xdr:oneCellAnchor>
    <xdr:from>
      <xdr:col>4</xdr:col>
      <xdr:colOff>0</xdr:colOff>
      <xdr:row>319</xdr:row>
      <xdr:rowOff>0</xdr:rowOff>
    </xdr:from>
    <xdr:ext cx="104775" cy="171451"/>
    <xdr:sp macro="" textlink="">
      <xdr:nvSpPr>
        <xdr:cNvPr id="449" name="Text Box 3">
          <a:extLst>
            <a:ext uri="{FF2B5EF4-FFF2-40B4-BE49-F238E27FC236}">
              <a16:creationId xmlns:a16="http://schemas.microsoft.com/office/drawing/2014/main" id="{5865AFD7-834B-4D32-9D29-E5E85F31C65F}"/>
            </a:ext>
          </a:extLst>
        </xdr:cNvPr>
        <xdr:cNvSpPr txBox="1">
          <a:spLocks noChangeArrowheads="1"/>
        </xdr:cNvSpPr>
      </xdr:nvSpPr>
      <xdr:spPr bwMode="auto">
        <a:xfrm>
          <a:off x="6189785" y="12748846"/>
          <a:ext cx="104775" cy="171451"/>
        </a:xfrm>
        <a:prstGeom prst="rect">
          <a:avLst/>
        </a:prstGeom>
        <a:noFill/>
        <a:ln w="9525">
          <a:noFill/>
          <a:miter lim="800000"/>
          <a:headEnd/>
          <a:tailEnd/>
        </a:ln>
      </xdr:spPr>
    </xdr:sp>
    <xdr:clientData/>
  </xdr:oneCellAnchor>
  <xdr:oneCellAnchor>
    <xdr:from>
      <xdr:col>4</xdr:col>
      <xdr:colOff>0</xdr:colOff>
      <xdr:row>318</xdr:row>
      <xdr:rowOff>0</xdr:rowOff>
    </xdr:from>
    <xdr:ext cx="110490" cy="202937"/>
    <xdr:sp macro="" textlink="">
      <xdr:nvSpPr>
        <xdr:cNvPr id="450" name="Text Box 2">
          <a:extLst>
            <a:ext uri="{FF2B5EF4-FFF2-40B4-BE49-F238E27FC236}">
              <a16:creationId xmlns:a16="http://schemas.microsoft.com/office/drawing/2014/main" id="{0F7BDC1F-F4BC-47B1-A360-E8C3108AEF0A}"/>
            </a:ext>
          </a:extLst>
        </xdr:cNvPr>
        <xdr:cNvSpPr txBox="1">
          <a:spLocks noChangeArrowheads="1"/>
        </xdr:cNvSpPr>
      </xdr:nvSpPr>
      <xdr:spPr bwMode="auto">
        <a:xfrm>
          <a:off x="6189785" y="12567138"/>
          <a:ext cx="110490" cy="202937"/>
        </a:xfrm>
        <a:prstGeom prst="rect">
          <a:avLst/>
        </a:prstGeom>
        <a:noFill/>
        <a:ln w="9525">
          <a:noFill/>
          <a:miter lim="800000"/>
          <a:headEnd/>
          <a:tailEnd/>
        </a:ln>
      </xdr:spPr>
    </xdr:sp>
    <xdr:clientData/>
  </xdr:oneCellAnchor>
  <xdr:oneCellAnchor>
    <xdr:from>
      <xdr:col>4</xdr:col>
      <xdr:colOff>0</xdr:colOff>
      <xdr:row>318</xdr:row>
      <xdr:rowOff>0</xdr:rowOff>
    </xdr:from>
    <xdr:ext cx="110490" cy="202937"/>
    <xdr:sp macro="" textlink="">
      <xdr:nvSpPr>
        <xdr:cNvPr id="451" name="Text Box 3">
          <a:extLst>
            <a:ext uri="{FF2B5EF4-FFF2-40B4-BE49-F238E27FC236}">
              <a16:creationId xmlns:a16="http://schemas.microsoft.com/office/drawing/2014/main" id="{68A2D925-71AC-4D2A-996D-F14A115DB2C1}"/>
            </a:ext>
          </a:extLst>
        </xdr:cNvPr>
        <xdr:cNvSpPr txBox="1">
          <a:spLocks noChangeArrowheads="1"/>
        </xdr:cNvSpPr>
      </xdr:nvSpPr>
      <xdr:spPr bwMode="auto">
        <a:xfrm>
          <a:off x="6189785" y="12567138"/>
          <a:ext cx="110490" cy="202937"/>
        </a:xfrm>
        <a:prstGeom prst="rect">
          <a:avLst/>
        </a:prstGeom>
        <a:noFill/>
        <a:ln w="9525">
          <a:noFill/>
          <a:miter lim="800000"/>
          <a:headEnd/>
          <a:tailEnd/>
        </a:ln>
      </xdr:spPr>
    </xdr:sp>
    <xdr:clientData/>
  </xdr:oneCellAnchor>
  <xdr:oneCellAnchor>
    <xdr:from>
      <xdr:col>4</xdr:col>
      <xdr:colOff>0</xdr:colOff>
      <xdr:row>316</xdr:row>
      <xdr:rowOff>0</xdr:rowOff>
    </xdr:from>
    <xdr:ext cx="110490" cy="202937"/>
    <xdr:sp macro="" textlink="">
      <xdr:nvSpPr>
        <xdr:cNvPr id="452" name="Text Box 2">
          <a:extLst>
            <a:ext uri="{FF2B5EF4-FFF2-40B4-BE49-F238E27FC236}">
              <a16:creationId xmlns:a16="http://schemas.microsoft.com/office/drawing/2014/main" id="{EF57A746-92D4-43C4-980E-FC95F87ECB83}"/>
            </a:ext>
          </a:extLst>
        </xdr:cNvPr>
        <xdr:cNvSpPr txBox="1">
          <a:spLocks noChangeArrowheads="1"/>
        </xdr:cNvSpPr>
      </xdr:nvSpPr>
      <xdr:spPr bwMode="auto">
        <a:xfrm>
          <a:off x="6189785" y="12567138"/>
          <a:ext cx="110490" cy="202937"/>
        </a:xfrm>
        <a:prstGeom prst="rect">
          <a:avLst/>
        </a:prstGeom>
        <a:noFill/>
        <a:ln w="9525">
          <a:noFill/>
          <a:miter lim="800000"/>
          <a:headEnd/>
          <a:tailEnd/>
        </a:ln>
      </xdr:spPr>
    </xdr:sp>
    <xdr:clientData/>
  </xdr:oneCellAnchor>
  <xdr:oneCellAnchor>
    <xdr:from>
      <xdr:col>4</xdr:col>
      <xdr:colOff>0</xdr:colOff>
      <xdr:row>316</xdr:row>
      <xdr:rowOff>0</xdr:rowOff>
    </xdr:from>
    <xdr:ext cx="110490" cy="202937"/>
    <xdr:sp macro="" textlink="">
      <xdr:nvSpPr>
        <xdr:cNvPr id="453" name="Text Box 3">
          <a:extLst>
            <a:ext uri="{FF2B5EF4-FFF2-40B4-BE49-F238E27FC236}">
              <a16:creationId xmlns:a16="http://schemas.microsoft.com/office/drawing/2014/main" id="{A7828EEE-F002-4295-ABFE-43C9060CE2DB}"/>
            </a:ext>
          </a:extLst>
        </xdr:cNvPr>
        <xdr:cNvSpPr txBox="1">
          <a:spLocks noChangeArrowheads="1"/>
        </xdr:cNvSpPr>
      </xdr:nvSpPr>
      <xdr:spPr bwMode="auto">
        <a:xfrm>
          <a:off x="6189785" y="12567138"/>
          <a:ext cx="110490" cy="202937"/>
        </a:xfrm>
        <a:prstGeom prst="rect">
          <a:avLst/>
        </a:prstGeom>
        <a:noFill/>
        <a:ln w="9525">
          <a:noFill/>
          <a:miter lim="800000"/>
          <a:headEnd/>
          <a:tailEnd/>
        </a:ln>
      </xdr:spPr>
    </xdr:sp>
    <xdr:clientData/>
  </xdr:oneCellAnchor>
  <xdr:oneCellAnchor>
    <xdr:from>
      <xdr:col>4</xdr:col>
      <xdr:colOff>0</xdr:colOff>
      <xdr:row>320</xdr:row>
      <xdr:rowOff>0</xdr:rowOff>
    </xdr:from>
    <xdr:ext cx="110490" cy="202937"/>
    <xdr:sp macro="" textlink="">
      <xdr:nvSpPr>
        <xdr:cNvPr id="454" name="Text Box 2">
          <a:extLst>
            <a:ext uri="{FF2B5EF4-FFF2-40B4-BE49-F238E27FC236}">
              <a16:creationId xmlns:a16="http://schemas.microsoft.com/office/drawing/2014/main" id="{AD92D3E5-BDDA-4EAF-AD8F-BC261DEAD3CE}"/>
            </a:ext>
          </a:extLst>
        </xdr:cNvPr>
        <xdr:cNvSpPr txBox="1">
          <a:spLocks noChangeArrowheads="1"/>
        </xdr:cNvSpPr>
      </xdr:nvSpPr>
      <xdr:spPr bwMode="auto">
        <a:xfrm>
          <a:off x="6189785" y="12942277"/>
          <a:ext cx="110490" cy="202937"/>
        </a:xfrm>
        <a:prstGeom prst="rect">
          <a:avLst/>
        </a:prstGeom>
        <a:noFill/>
        <a:ln w="9525">
          <a:noFill/>
          <a:miter lim="800000"/>
          <a:headEnd/>
          <a:tailEnd/>
        </a:ln>
      </xdr:spPr>
    </xdr:sp>
    <xdr:clientData/>
  </xdr:oneCellAnchor>
  <xdr:oneCellAnchor>
    <xdr:from>
      <xdr:col>4</xdr:col>
      <xdr:colOff>0</xdr:colOff>
      <xdr:row>320</xdr:row>
      <xdr:rowOff>0</xdr:rowOff>
    </xdr:from>
    <xdr:ext cx="110490" cy="202937"/>
    <xdr:sp macro="" textlink="">
      <xdr:nvSpPr>
        <xdr:cNvPr id="455" name="Text Box 3">
          <a:extLst>
            <a:ext uri="{FF2B5EF4-FFF2-40B4-BE49-F238E27FC236}">
              <a16:creationId xmlns:a16="http://schemas.microsoft.com/office/drawing/2014/main" id="{7DB98D23-4210-47B2-BBC2-3A91BEE09451}"/>
            </a:ext>
          </a:extLst>
        </xdr:cNvPr>
        <xdr:cNvSpPr txBox="1">
          <a:spLocks noChangeArrowheads="1"/>
        </xdr:cNvSpPr>
      </xdr:nvSpPr>
      <xdr:spPr bwMode="auto">
        <a:xfrm>
          <a:off x="6189785" y="12942277"/>
          <a:ext cx="110490" cy="202937"/>
        </a:xfrm>
        <a:prstGeom prst="rect">
          <a:avLst/>
        </a:prstGeom>
        <a:noFill/>
        <a:ln w="9525">
          <a:noFill/>
          <a:miter lim="800000"/>
          <a:headEnd/>
          <a:tailEnd/>
        </a:ln>
      </xdr:spPr>
    </xdr:sp>
    <xdr:clientData/>
  </xdr:oneCellAnchor>
  <xdr:oneCellAnchor>
    <xdr:from>
      <xdr:col>4</xdr:col>
      <xdr:colOff>0</xdr:colOff>
      <xdr:row>320</xdr:row>
      <xdr:rowOff>0</xdr:rowOff>
    </xdr:from>
    <xdr:ext cx="104775" cy="171451"/>
    <xdr:sp macro="" textlink="">
      <xdr:nvSpPr>
        <xdr:cNvPr id="456" name="Text Box 2">
          <a:extLst>
            <a:ext uri="{FF2B5EF4-FFF2-40B4-BE49-F238E27FC236}">
              <a16:creationId xmlns:a16="http://schemas.microsoft.com/office/drawing/2014/main" id="{2D0EA3EC-1BBC-42BB-AD00-8B92126E0D8C}"/>
            </a:ext>
          </a:extLst>
        </xdr:cNvPr>
        <xdr:cNvSpPr txBox="1">
          <a:spLocks noChangeArrowheads="1"/>
        </xdr:cNvSpPr>
      </xdr:nvSpPr>
      <xdr:spPr bwMode="auto">
        <a:xfrm>
          <a:off x="6189785" y="12942277"/>
          <a:ext cx="104775" cy="171451"/>
        </a:xfrm>
        <a:prstGeom prst="rect">
          <a:avLst/>
        </a:prstGeom>
        <a:noFill/>
        <a:ln w="9525">
          <a:noFill/>
          <a:miter lim="800000"/>
          <a:headEnd/>
          <a:tailEnd/>
        </a:ln>
      </xdr:spPr>
    </xdr:sp>
    <xdr:clientData/>
  </xdr:oneCellAnchor>
  <xdr:oneCellAnchor>
    <xdr:from>
      <xdr:col>4</xdr:col>
      <xdr:colOff>0</xdr:colOff>
      <xdr:row>320</xdr:row>
      <xdr:rowOff>0</xdr:rowOff>
    </xdr:from>
    <xdr:ext cx="104775" cy="171451"/>
    <xdr:sp macro="" textlink="">
      <xdr:nvSpPr>
        <xdr:cNvPr id="457" name="Text Box 3">
          <a:extLst>
            <a:ext uri="{FF2B5EF4-FFF2-40B4-BE49-F238E27FC236}">
              <a16:creationId xmlns:a16="http://schemas.microsoft.com/office/drawing/2014/main" id="{A0832210-5A7C-4386-9906-3E98202932C3}"/>
            </a:ext>
          </a:extLst>
        </xdr:cNvPr>
        <xdr:cNvSpPr txBox="1">
          <a:spLocks noChangeArrowheads="1"/>
        </xdr:cNvSpPr>
      </xdr:nvSpPr>
      <xdr:spPr bwMode="auto">
        <a:xfrm>
          <a:off x="6189785" y="12942277"/>
          <a:ext cx="104775" cy="171451"/>
        </a:xfrm>
        <a:prstGeom prst="rect">
          <a:avLst/>
        </a:prstGeom>
        <a:noFill/>
        <a:ln w="9525">
          <a:noFill/>
          <a:miter lim="800000"/>
          <a:headEnd/>
          <a:tailEnd/>
        </a:ln>
      </xdr:spPr>
    </xdr:sp>
    <xdr:clientData/>
  </xdr:oneCellAnchor>
  <xdr:oneCellAnchor>
    <xdr:from>
      <xdr:col>5</xdr:col>
      <xdr:colOff>0</xdr:colOff>
      <xdr:row>323</xdr:row>
      <xdr:rowOff>0</xdr:rowOff>
    </xdr:from>
    <xdr:ext cx="110490" cy="202937"/>
    <xdr:sp macro="" textlink="">
      <xdr:nvSpPr>
        <xdr:cNvPr id="458" name="Text Box 2">
          <a:extLst>
            <a:ext uri="{FF2B5EF4-FFF2-40B4-BE49-F238E27FC236}">
              <a16:creationId xmlns:a16="http://schemas.microsoft.com/office/drawing/2014/main" id="{1B07FB54-7961-4C78-A5A1-879BE897AC24}"/>
            </a:ext>
          </a:extLst>
        </xdr:cNvPr>
        <xdr:cNvSpPr txBox="1">
          <a:spLocks noChangeArrowheads="1"/>
        </xdr:cNvSpPr>
      </xdr:nvSpPr>
      <xdr:spPr bwMode="auto">
        <a:xfrm>
          <a:off x="6189785" y="13293969"/>
          <a:ext cx="110490" cy="202937"/>
        </a:xfrm>
        <a:prstGeom prst="rect">
          <a:avLst/>
        </a:prstGeom>
        <a:noFill/>
        <a:ln w="9525">
          <a:noFill/>
          <a:miter lim="800000"/>
          <a:headEnd/>
          <a:tailEnd/>
        </a:ln>
      </xdr:spPr>
    </xdr:sp>
    <xdr:clientData/>
  </xdr:oneCellAnchor>
  <xdr:oneCellAnchor>
    <xdr:from>
      <xdr:col>5</xdr:col>
      <xdr:colOff>0</xdr:colOff>
      <xdr:row>323</xdr:row>
      <xdr:rowOff>0</xdr:rowOff>
    </xdr:from>
    <xdr:ext cx="110490" cy="202937"/>
    <xdr:sp macro="" textlink="">
      <xdr:nvSpPr>
        <xdr:cNvPr id="459" name="Text Box 3">
          <a:extLst>
            <a:ext uri="{FF2B5EF4-FFF2-40B4-BE49-F238E27FC236}">
              <a16:creationId xmlns:a16="http://schemas.microsoft.com/office/drawing/2014/main" id="{C53891F6-88A8-434D-A0CE-5EBBA277FAA2}"/>
            </a:ext>
          </a:extLst>
        </xdr:cNvPr>
        <xdr:cNvSpPr txBox="1">
          <a:spLocks noChangeArrowheads="1"/>
        </xdr:cNvSpPr>
      </xdr:nvSpPr>
      <xdr:spPr bwMode="auto">
        <a:xfrm>
          <a:off x="6189785" y="13293969"/>
          <a:ext cx="110490" cy="202937"/>
        </a:xfrm>
        <a:prstGeom prst="rect">
          <a:avLst/>
        </a:prstGeom>
        <a:noFill/>
        <a:ln w="9525">
          <a:noFill/>
          <a:miter lim="800000"/>
          <a:headEnd/>
          <a:tailEnd/>
        </a:ln>
      </xdr:spPr>
    </xdr:sp>
    <xdr:clientData/>
  </xdr:oneCellAnchor>
  <xdr:oneCellAnchor>
    <xdr:from>
      <xdr:col>5</xdr:col>
      <xdr:colOff>0</xdr:colOff>
      <xdr:row>323</xdr:row>
      <xdr:rowOff>0</xdr:rowOff>
    </xdr:from>
    <xdr:ext cx="110490" cy="202937"/>
    <xdr:sp macro="" textlink="">
      <xdr:nvSpPr>
        <xdr:cNvPr id="460" name="Text Box 2">
          <a:extLst>
            <a:ext uri="{FF2B5EF4-FFF2-40B4-BE49-F238E27FC236}">
              <a16:creationId xmlns:a16="http://schemas.microsoft.com/office/drawing/2014/main" id="{976CD62E-ED53-4363-AEAE-B3A1F98B946B}"/>
            </a:ext>
          </a:extLst>
        </xdr:cNvPr>
        <xdr:cNvSpPr txBox="1">
          <a:spLocks noChangeArrowheads="1"/>
        </xdr:cNvSpPr>
      </xdr:nvSpPr>
      <xdr:spPr bwMode="auto">
        <a:xfrm>
          <a:off x="6189785" y="13293969"/>
          <a:ext cx="110490" cy="202937"/>
        </a:xfrm>
        <a:prstGeom prst="rect">
          <a:avLst/>
        </a:prstGeom>
        <a:noFill/>
        <a:ln w="9525">
          <a:noFill/>
          <a:miter lim="800000"/>
          <a:headEnd/>
          <a:tailEnd/>
        </a:ln>
      </xdr:spPr>
    </xdr:sp>
    <xdr:clientData/>
  </xdr:oneCellAnchor>
  <xdr:oneCellAnchor>
    <xdr:from>
      <xdr:col>5</xdr:col>
      <xdr:colOff>0</xdr:colOff>
      <xdr:row>323</xdr:row>
      <xdr:rowOff>0</xdr:rowOff>
    </xdr:from>
    <xdr:ext cx="110490" cy="202937"/>
    <xdr:sp macro="" textlink="">
      <xdr:nvSpPr>
        <xdr:cNvPr id="461" name="Text Box 3">
          <a:extLst>
            <a:ext uri="{FF2B5EF4-FFF2-40B4-BE49-F238E27FC236}">
              <a16:creationId xmlns:a16="http://schemas.microsoft.com/office/drawing/2014/main" id="{690DF2D0-9034-489C-A8C9-DD1500082412}"/>
            </a:ext>
          </a:extLst>
        </xdr:cNvPr>
        <xdr:cNvSpPr txBox="1">
          <a:spLocks noChangeArrowheads="1"/>
        </xdr:cNvSpPr>
      </xdr:nvSpPr>
      <xdr:spPr bwMode="auto">
        <a:xfrm>
          <a:off x="6189785" y="13293969"/>
          <a:ext cx="110490" cy="202937"/>
        </a:xfrm>
        <a:prstGeom prst="rect">
          <a:avLst/>
        </a:prstGeom>
        <a:noFill/>
        <a:ln w="9525">
          <a:noFill/>
          <a:miter lim="800000"/>
          <a:headEnd/>
          <a:tailEnd/>
        </a:ln>
      </xdr:spPr>
    </xdr:sp>
    <xdr:clientData/>
  </xdr:oneCellAnchor>
  <xdr:oneCellAnchor>
    <xdr:from>
      <xdr:col>5</xdr:col>
      <xdr:colOff>0</xdr:colOff>
      <xdr:row>328</xdr:row>
      <xdr:rowOff>0</xdr:rowOff>
    </xdr:from>
    <xdr:ext cx="110490" cy="202937"/>
    <xdr:sp macro="" textlink="">
      <xdr:nvSpPr>
        <xdr:cNvPr id="462" name="Text Box 2">
          <a:extLst>
            <a:ext uri="{FF2B5EF4-FFF2-40B4-BE49-F238E27FC236}">
              <a16:creationId xmlns:a16="http://schemas.microsoft.com/office/drawing/2014/main" id="{D4A0B496-D675-475D-A2BA-8787EDEA6BC5}"/>
            </a:ext>
          </a:extLst>
        </xdr:cNvPr>
        <xdr:cNvSpPr txBox="1">
          <a:spLocks noChangeArrowheads="1"/>
        </xdr:cNvSpPr>
      </xdr:nvSpPr>
      <xdr:spPr bwMode="auto">
        <a:xfrm>
          <a:off x="6189785" y="13475677"/>
          <a:ext cx="110490" cy="202937"/>
        </a:xfrm>
        <a:prstGeom prst="rect">
          <a:avLst/>
        </a:prstGeom>
        <a:noFill/>
        <a:ln w="9525">
          <a:noFill/>
          <a:miter lim="800000"/>
          <a:headEnd/>
          <a:tailEnd/>
        </a:ln>
      </xdr:spPr>
    </xdr:sp>
    <xdr:clientData/>
  </xdr:oneCellAnchor>
  <xdr:oneCellAnchor>
    <xdr:from>
      <xdr:col>5</xdr:col>
      <xdr:colOff>0</xdr:colOff>
      <xdr:row>328</xdr:row>
      <xdr:rowOff>0</xdr:rowOff>
    </xdr:from>
    <xdr:ext cx="110490" cy="202937"/>
    <xdr:sp macro="" textlink="">
      <xdr:nvSpPr>
        <xdr:cNvPr id="463" name="Text Box 3">
          <a:extLst>
            <a:ext uri="{FF2B5EF4-FFF2-40B4-BE49-F238E27FC236}">
              <a16:creationId xmlns:a16="http://schemas.microsoft.com/office/drawing/2014/main" id="{4E20D455-115A-44E1-8807-E6CDC70F5F74}"/>
            </a:ext>
          </a:extLst>
        </xdr:cNvPr>
        <xdr:cNvSpPr txBox="1">
          <a:spLocks noChangeArrowheads="1"/>
        </xdr:cNvSpPr>
      </xdr:nvSpPr>
      <xdr:spPr bwMode="auto">
        <a:xfrm>
          <a:off x="6189785" y="13475677"/>
          <a:ext cx="110490" cy="202937"/>
        </a:xfrm>
        <a:prstGeom prst="rect">
          <a:avLst/>
        </a:prstGeom>
        <a:noFill/>
        <a:ln w="9525">
          <a:noFill/>
          <a:miter lim="800000"/>
          <a:headEnd/>
          <a:tailEnd/>
        </a:ln>
      </xdr:spPr>
    </xdr:sp>
    <xdr:clientData/>
  </xdr:oneCellAnchor>
  <xdr:oneCellAnchor>
    <xdr:from>
      <xdr:col>5</xdr:col>
      <xdr:colOff>0</xdr:colOff>
      <xdr:row>328</xdr:row>
      <xdr:rowOff>0</xdr:rowOff>
    </xdr:from>
    <xdr:ext cx="110490" cy="202937"/>
    <xdr:sp macro="" textlink="">
      <xdr:nvSpPr>
        <xdr:cNvPr id="464" name="Text Box 2">
          <a:extLst>
            <a:ext uri="{FF2B5EF4-FFF2-40B4-BE49-F238E27FC236}">
              <a16:creationId xmlns:a16="http://schemas.microsoft.com/office/drawing/2014/main" id="{DE5CD9D5-1A45-4875-AEAB-CBC886BF15F1}"/>
            </a:ext>
          </a:extLst>
        </xdr:cNvPr>
        <xdr:cNvSpPr txBox="1">
          <a:spLocks noChangeArrowheads="1"/>
        </xdr:cNvSpPr>
      </xdr:nvSpPr>
      <xdr:spPr bwMode="auto">
        <a:xfrm>
          <a:off x="6189785" y="13475677"/>
          <a:ext cx="110490" cy="202937"/>
        </a:xfrm>
        <a:prstGeom prst="rect">
          <a:avLst/>
        </a:prstGeom>
        <a:noFill/>
        <a:ln w="9525">
          <a:noFill/>
          <a:miter lim="800000"/>
          <a:headEnd/>
          <a:tailEnd/>
        </a:ln>
      </xdr:spPr>
    </xdr:sp>
    <xdr:clientData/>
  </xdr:oneCellAnchor>
  <xdr:oneCellAnchor>
    <xdr:from>
      <xdr:col>5</xdr:col>
      <xdr:colOff>0</xdr:colOff>
      <xdr:row>328</xdr:row>
      <xdr:rowOff>0</xdr:rowOff>
    </xdr:from>
    <xdr:ext cx="110490" cy="202937"/>
    <xdr:sp macro="" textlink="">
      <xdr:nvSpPr>
        <xdr:cNvPr id="465" name="Text Box 3">
          <a:extLst>
            <a:ext uri="{FF2B5EF4-FFF2-40B4-BE49-F238E27FC236}">
              <a16:creationId xmlns:a16="http://schemas.microsoft.com/office/drawing/2014/main" id="{B5466C18-C14A-49C3-A3E0-389CE9919590}"/>
            </a:ext>
          </a:extLst>
        </xdr:cNvPr>
        <xdr:cNvSpPr txBox="1">
          <a:spLocks noChangeArrowheads="1"/>
        </xdr:cNvSpPr>
      </xdr:nvSpPr>
      <xdr:spPr bwMode="auto">
        <a:xfrm>
          <a:off x="6189785" y="13475677"/>
          <a:ext cx="110490" cy="202937"/>
        </a:xfrm>
        <a:prstGeom prst="rect">
          <a:avLst/>
        </a:prstGeom>
        <a:noFill/>
        <a:ln w="9525">
          <a:noFill/>
          <a:miter lim="800000"/>
          <a:headEnd/>
          <a:tailEnd/>
        </a:ln>
      </xdr:spPr>
    </xdr:sp>
    <xdr:clientData/>
  </xdr:oneCellAnchor>
  <xdr:oneCellAnchor>
    <xdr:from>
      <xdr:col>5</xdr:col>
      <xdr:colOff>0</xdr:colOff>
      <xdr:row>331</xdr:row>
      <xdr:rowOff>0</xdr:rowOff>
    </xdr:from>
    <xdr:ext cx="110490" cy="202937"/>
    <xdr:sp macro="" textlink="">
      <xdr:nvSpPr>
        <xdr:cNvPr id="466" name="Text Box 2">
          <a:extLst>
            <a:ext uri="{FF2B5EF4-FFF2-40B4-BE49-F238E27FC236}">
              <a16:creationId xmlns:a16="http://schemas.microsoft.com/office/drawing/2014/main" id="{096D0301-EE86-494C-91EA-C6FAB8F540BA}"/>
            </a:ext>
          </a:extLst>
        </xdr:cNvPr>
        <xdr:cNvSpPr txBox="1">
          <a:spLocks noChangeArrowheads="1"/>
        </xdr:cNvSpPr>
      </xdr:nvSpPr>
      <xdr:spPr bwMode="auto">
        <a:xfrm>
          <a:off x="6189785" y="13657385"/>
          <a:ext cx="110490" cy="202937"/>
        </a:xfrm>
        <a:prstGeom prst="rect">
          <a:avLst/>
        </a:prstGeom>
        <a:noFill/>
        <a:ln w="9525">
          <a:noFill/>
          <a:miter lim="800000"/>
          <a:headEnd/>
          <a:tailEnd/>
        </a:ln>
      </xdr:spPr>
    </xdr:sp>
    <xdr:clientData/>
  </xdr:oneCellAnchor>
  <xdr:oneCellAnchor>
    <xdr:from>
      <xdr:col>5</xdr:col>
      <xdr:colOff>0</xdr:colOff>
      <xdr:row>331</xdr:row>
      <xdr:rowOff>0</xdr:rowOff>
    </xdr:from>
    <xdr:ext cx="110490" cy="202937"/>
    <xdr:sp macro="" textlink="">
      <xdr:nvSpPr>
        <xdr:cNvPr id="467" name="Text Box 3">
          <a:extLst>
            <a:ext uri="{FF2B5EF4-FFF2-40B4-BE49-F238E27FC236}">
              <a16:creationId xmlns:a16="http://schemas.microsoft.com/office/drawing/2014/main" id="{2C0012AE-7575-41B8-952C-3D9EEA41D577}"/>
            </a:ext>
          </a:extLst>
        </xdr:cNvPr>
        <xdr:cNvSpPr txBox="1">
          <a:spLocks noChangeArrowheads="1"/>
        </xdr:cNvSpPr>
      </xdr:nvSpPr>
      <xdr:spPr bwMode="auto">
        <a:xfrm>
          <a:off x="6189785" y="13657385"/>
          <a:ext cx="110490" cy="202937"/>
        </a:xfrm>
        <a:prstGeom prst="rect">
          <a:avLst/>
        </a:prstGeom>
        <a:noFill/>
        <a:ln w="9525">
          <a:noFill/>
          <a:miter lim="800000"/>
          <a:headEnd/>
          <a:tailEnd/>
        </a:ln>
      </xdr:spPr>
    </xdr:sp>
    <xdr:clientData/>
  </xdr:oneCellAnchor>
  <xdr:oneCellAnchor>
    <xdr:from>
      <xdr:col>5</xdr:col>
      <xdr:colOff>0</xdr:colOff>
      <xdr:row>333</xdr:row>
      <xdr:rowOff>0</xdr:rowOff>
    </xdr:from>
    <xdr:ext cx="110490" cy="202937"/>
    <xdr:sp macro="" textlink="">
      <xdr:nvSpPr>
        <xdr:cNvPr id="468" name="Text Box 2">
          <a:extLst>
            <a:ext uri="{FF2B5EF4-FFF2-40B4-BE49-F238E27FC236}">
              <a16:creationId xmlns:a16="http://schemas.microsoft.com/office/drawing/2014/main" id="{0F94631B-4A85-4478-9FC0-9F358FCF17C2}"/>
            </a:ext>
          </a:extLst>
        </xdr:cNvPr>
        <xdr:cNvSpPr txBox="1">
          <a:spLocks noChangeArrowheads="1"/>
        </xdr:cNvSpPr>
      </xdr:nvSpPr>
      <xdr:spPr bwMode="auto">
        <a:xfrm>
          <a:off x="6189785" y="14020800"/>
          <a:ext cx="110490" cy="202937"/>
        </a:xfrm>
        <a:prstGeom prst="rect">
          <a:avLst/>
        </a:prstGeom>
        <a:noFill/>
        <a:ln w="9525">
          <a:noFill/>
          <a:miter lim="800000"/>
          <a:headEnd/>
          <a:tailEnd/>
        </a:ln>
      </xdr:spPr>
    </xdr:sp>
    <xdr:clientData/>
  </xdr:oneCellAnchor>
  <xdr:oneCellAnchor>
    <xdr:from>
      <xdr:col>5</xdr:col>
      <xdr:colOff>0</xdr:colOff>
      <xdr:row>333</xdr:row>
      <xdr:rowOff>0</xdr:rowOff>
    </xdr:from>
    <xdr:ext cx="110490" cy="202937"/>
    <xdr:sp macro="" textlink="">
      <xdr:nvSpPr>
        <xdr:cNvPr id="469" name="Text Box 3">
          <a:extLst>
            <a:ext uri="{FF2B5EF4-FFF2-40B4-BE49-F238E27FC236}">
              <a16:creationId xmlns:a16="http://schemas.microsoft.com/office/drawing/2014/main" id="{40E801B4-C7F3-4EE8-A4C3-09B76C7CD2D0}"/>
            </a:ext>
          </a:extLst>
        </xdr:cNvPr>
        <xdr:cNvSpPr txBox="1">
          <a:spLocks noChangeArrowheads="1"/>
        </xdr:cNvSpPr>
      </xdr:nvSpPr>
      <xdr:spPr bwMode="auto">
        <a:xfrm>
          <a:off x="6189785" y="14020800"/>
          <a:ext cx="110490" cy="202937"/>
        </a:xfrm>
        <a:prstGeom prst="rect">
          <a:avLst/>
        </a:prstGeom>
        <a:noFill/>
        <a:ln w="9525">
          <a:noFill/>
          <a:miter lim="800000"/>
          <a:headEnd/>
          <a:tailEnd/>
        </a:ln>
      </xdr:spPr>
    </xdr:sp>
    <xdr:clientData/>
  </xdr:oneCellAnchor>
  <xdr:oneCellAnchor>
    <xdr:from>
      <xdr:col>5</xdr:col>
      <xdr:colOff>0</xdr:colOff>
      <xdr:row>333</xdr:row>
      <xdr:rowOff>0</xdr:rowOff>
    </xdr:from>
    <xdr:ext cx="104775" cy="171451"/>
    <xdr:sp macro="" textlink="">
      <xdr:nvSpPr>
        <xdr:cNvPr id="470" name="Text Box 2">
          <a:extLst>
            <a:ext uri="{FF2B5EF4-FFF2-40B4-BE49-F238E27FC236}">
              <a16:creationId xmlns:a16="http://schemas.microsoft.com/office/drawing/2014/main" id="{4AB0F948-8420-4483-A8E7-624AD8D22BC6}"/>
            </a:ext>
          </a:extLst>
        </xdr:cNvPr>
        <xdr:cNvSpPr txBox="1">
          <a:spLocks noChangeArrowheads="1"/>
        </xdr:cNvSpPr>
      </xdr:nvSpPr>
      <xdr:spPr bwMode="auto">
        <a:xfrm>
          <a:off x="6189785" y="14020800"/>
          <a:ext cx="104775" cy="171451"/>
        </a:xfrm>
        <a:prstGeom prst="rect">
          <a:avLst/>
        </a:prstGeom>
        <a:noFill/>
        <a:ln w="9525">
          <a:noFill/>
          <a:miter lim="800000"/>
          <a:headEnd/>
          <a:tailEnd/>
        </a:ln>
      </xdr:spPr>
    </xdr:sp>
    <xdr:clientData/>
  </xdr:oneCellAnchor>
  <xdr:oneCellAnchor>
    <xdr:from>
      <xdr:col>5</xdr:col>
      <xdr:colOff>0</xdr:colOff>
      <xdr:row>333</xdr:row>
      <xdr:rowOff>0</xdr:rowOff>
    </xdr:from>
    <xdr:ext cx="104775" cy="171451"/>
    <xdr:sp macro="" textlink="">
      <xdr:nvSpPr>
        <xdr:cNvPr id="471" name="Text Box 3">
          <a:extLst>
            <a:ext uri="{FF2B5EF4-FFF2-40B4-BE49-F238E27FC236}">
              <a16:creationId xmlns:a16="http://schemas.microsoft.com/office/drawing/2014/main" id="{672824F5-0AE7-44D2-85F4-77BD0F6D8E56}"/>
            </a:ext>
          </a:extLst>
        </xdr:cNvPr>
        <xdr:cNvSpPr txBox="1">
          <a:spLocks noChangeArrowheads="1"/>
        </xdr:cNvSpPr>
      </xdr:nvSpPr>
      <xdr:spPr bwMode="auto">
        <a:xfrm>
          <a:off x="6189785" y="14020800"/>
          <a:ext cx="104775" cy="171451"/>
        </a:xfrm>
        <a:prstGeom prst="rect">
          <a:avLst/>
        </a:prstGeom>
        <a:noFill/>
        <a:ln w="9525">
          <a:noFill/>
          <a:miter lim="800000"/>
          <a:headEnd/>
          <a:tailEnd/>
        </a:ln>
      </xdr:spPr>
    </xdr:sp>
    <xdr:clientData/>
  </xdr:oneCellAnchor>
  <xdr:oneCellAnchor>
    <xdr:from>
      <xdr:col>4</xdr:col>
      <xdr:colOff>0</xdr:colOff>
      <xdr:row>347</xdr:row>
      <xdr:rowOff>0</xdr:rowOff>
    </xdr:from>
    <xdr:ext cx="110490" cy="202937"/>
    <xdr:sp macro="" textlink="">
      <xdr:nvSpPr>
        <xdr:cNvPr id="482" name="Text Box 2">
          <a:extLst>
            <a:ext uri="{FF2B5EF4-FFF2-40B4-BE49-F238E27FC236}">
              <a16:creationId xmlns:a16="http://schemas.microsoft.com/office/drawing/2014/main" id="{0E8017BE-E8D8-4DEF-8C12-9E73C9C0CF59}"/>
            </a:ext>
          </a:extLst>
        </xdr:cNvPr>
        <xdr:cNvSpPr txBox="1">
          <a:spLocks noChangeArrowheads="1"/>
        </xdr:cNvSpPr>
      </xdr:nvSpPr>
      <xdr:spPr bwMode="auto">
        <a:xfrm>
          <a:off x="6189785" y="9489831"/>
          <a:ext cx="110490" cy="202937"/>
        </a:xfrm>
        <a:prstGeom prst="rect">
          <a:avLst/>
        </a:prstGeom>
        <a:noFill/>
        <a:ln w="9525">
          <a:noFill/>
          <a:miter lim="800000"/>
          <a:headEnd/>
          <a:tailEnd/>
        </a:ln>
      </xdr:spPr>
    </xdr:sp>
    <xdr:clientData/>
  </xdr:oneCellAnchor>
  <xdr:oneCellAnchor>
    <xdr:from>
      <xdr:col>4</xdr:col>
      <xdr:colOff>0</xdr:colOff>
      <xdr:row>347</xdr:row>
      <xdr:rowOff>0</xdr:rowOff>
    </xdr:from>
    <xdr:ext cx="110490" cy="202937"/>
    <xdr:sp macro="" textlink="">
      <xdr:nvSpPr>
        <xdr:cNvPr id="483" name="Text Box 3">
          <a:extLst>
            <a:ext uri="{FF2B5EF4-FFF2-40B4-BE49-F238E27FC236}">
              <a16:creationId xmlns:a16="http://schemas.microsoft.com/office/drawing/2014/main" id="{884BCF3F-92F9-4169-8C25-6AE73CFCAEE2}"/>
            </a:ext>
          </a:extLst>
        </xdr:cNvPr>
        <xdr:cNvSpPr txBox="1">
          <a:spLocks noChangeArrowheads="1"/>
        </xdr:cNvSpPr>
      </xdr:nvSpPr>
      <xdr:spPr bwMode="auto">
        <a:xfrm>
          <a:off x="6189785" y="9489831"/>
          <a:ext cx="110490" cy="202937"/>
        </a:xfrm>
        <a:prstGeom prst="rect">
          <a:avLst/>
        </a:prstGeom>
        <a:noFill/>
        <a:ln w="9525">
          <a:noFill/>
          <a:miter lim="800000"/>
          <a:headEnd/>
          <a:tailEnd/>
        </a:ln>
      </xdr:spPr>
    </xdr:sp>
    <xdr:clientData/>
  </xdr:oneCellAnchor>
  <xdr:oneCellAnchor>
    <xdr:from>
      <xdr:col>4</xdr:col>
      <xdr:colOff>0</xdr:colOff>
      <xdr:row>347</xdr:row>
      <xdr:rowOff>0</xdr:rowOff>
    </xdr:from>
    <xdr:ext cx="104775" cy="171451"/>
    <xdr:sp macro="" textlink="">
      <xdr:nvSpPr>
        <xdr:cNvPr id="484" name="Text Box 2">
          <a:extLst>
            <a:ext uri="{FF2B5EF4-FFF2-40B4-BE49-F238E27FC236}">
              <a16:creationId xmlns:a16="http://schemas.microsoft.com/office/drawing/2014/main" id="{0EB1912B-D1B1-47F1-97CB-37B9D3BF1C46}"/>
            </a:ext>
          </a:extLst>
        </xdr:cNvPr>
        <xdr:cNvSpPr txBox="1">
          <a:spLocks noChangeArrowheads="1"/>
        </xdr:cNvSpPr>
      </xdr:nvSpPr>
      <xdr:spPr bwMode="auto">
        <a:xfrm>
          <a:off x="6189785" y="9489831"/>
          <a:ext cx="104775" cy="171451"/>
        </a:xfrm>
        <a:prstGeom prst="rect">
          <a:avLst/>
        </a:prstGeom>
        <a:noFill/>
        <a:ln w="9525">
          <a:noFill/>
          <a:miter lim="800000"/>
          <a:headEnd/>
          <a:tailEnd/>
        </a:ln>
      </xdr:spPr>
    </xdr:sp>
    <xdr:clientData/>
  </xdr:oneCellAnchor>
  <xdr:oneCellAnchor>
    <xdr:from>
      <xdr:col>4</xdr:col>
      <xdr:colOff>0</xdr:colOff>
      <xdr:row>347</xdr:row>
      <xdr:rowOff>0</xdr:rowOff>
    </xdr:from>
    <xdr:ext cx="104775" cy="171451"/>
    <xdr:sp macro="" textlink="">
      <xdr:nvSpPr>
        <xdr:cNvPr id="485" name="Text Box 3">
          <a:extLst>
            <a:ext uri="{FF2B5EF4-FFF2-40B4-BE49-F238E27FC236}">
              <a16:creationId xmlns:a16="http://schemas.microsoft.com/office/drawing/2014/main" id="{347DF120-742A-470A-8257-0252F25665A4}"/>
            </a:ext>
          </a:extLst>
        </xdr:cNvPr>
        <xdr:cNvSpPr txBox="1">
          <a:spLocks noChangeArrowheads="1"/>
        </xdr:cNvSpPr>
      </xdr:nvSpPr>
      <xdr:spPr bwMode="auto">
        <a:xfrm>
          <a:off x="6189785" y="9489831"/>
          <a:ext cx="104775" cy="171451"/>
        </a:xfrm>
        <a:prstGeom prst="rect">
          <a:avLst/>
        </a:prstGeom>
        <a:noFill/>
        <a:ln w="9525">
          <a:noFill/>
          <a:miter lim="800000"/>
          <a:headEnd/>
          <a:tailEnd/>
        </a:ln>
      </xdr:spPr>
    </xdr:sp>
    <xdr:clientData/>
  </xdr:oneCellAnchor>
  <xdr:oneCellAnchor>
    <xdr:from>
      <xdr:col>4</xdr:col>
      <xdr:colOff>0</xdr:colOff>
      <xdr:row>346</xdr:row>
      <xdr:rowOff>0</xdr:rowOff>
    </xdr:from>
    <xdr:ext cx="110490" cy="202937"/>
    <xdr:sp macro="" textlink="">
      <xdr:nvSpPr>
        <xdr:cNvPr id="486" name="Text Box 2">
          <a:extLst>
            <a:ext uri="{FF2B5EF4-FFF2-40B4-BE49-F238E27FC236}">
              <a16:creationId xmlns:a16="http://schemas.microsoft.com/office/drawing/2014/main" id="{4BC5C73D-33FB-44CA-A865-F6C67D62A35F}"/>
            </a:ext>
          </a:extLst>
        </xdr:cNvPr>
        <xdr:cNvSpPr txBox="1">
          <a:spLocks noChangeArrowheads="1"/>
        </xdr:cNvSpPr>
      </xdr:nvSpPr>
      <xdr:spPr bwMode="auto">
        <a:xfrm>
          <a:off x="6189785" y="9296400"/>
          <a:ext cx="110490" cy="202937"/>
        </a:xfrm>
        <a:prstGeom prst="rect">
          <a:avLst/>
        </a:prstGeom>
        <a:noFill/>
        <a:ln w="9525">
          <a:noFill/>
          <a:miter lim="800000"/>
          <a:headEnd/>
          <a:tailEnd/>
        </a:ln>
      </xdr:spPr>
    </xdr:sp>
    <xdr:clientData/>
  </xdr:oneCellAnchor>
  <xdr:oneCellAnchor>
    <xdr:from>
      <xdr:col>4</xdr:col>
      <xdr:colOff>0</xdr:colOff>
      <xdr:row>346</xdr:row>
      <xdr:rowOff>0</xdr:rowOff>
    </xdr:from>
    <xdr:ext cx="110490" cy="202937"/>
    <xdr:sp macro="" textlink="">
      <xdr:nvSpPr>
        <xdr:cNvPr id="487" name="Text Box 3">
          <a:extLst>
            <a:ext uri="{FF2B5EF4-FFF2-40B4-BE49-F238E27FC236}">
              <a16:creationId xmlns:a16="http://schemas.microsoft.com/office/drawing/2014/main" id="{77DD7D6C-85E1-48F6-AC33-E8373A77AF31}"/>
            </a:ext>
          </a:extLst>
        </xdr:cNvPr>
        <xdr:cNvSpPr txBox="1">
          <a:spLocks noChangeArrowheads="1"/>
        </xdr:cNvSpPr>
      </xdr:nvSpPr>
      <xdr:spPr bwMode="auto">
        <a:xfrm>
          <a:off x="6189785" y="9296400"/>
          <a:ext cx="110490" cy="202937"/>
        </a:xfrm>
        <a:prstGeom prst="rect">
          <a:avLst/>
        </a:prstGeom>
        <a:noFill/>
        <a:ln w="9525">
          <a:noFill/>
          <a:miter lim="800000"/>
          <a:headEnd/>
          <a:tailEnd/>
        </a:ln>
      </xdr:spPr>
    </xdr:sp>
    <xdr:clientData/>
  </xdr:oneCellAnchor>
  <xdr:oneCellAnchor>
    <xdr:from>
      <xdr:col>5</xdr:col>
      <xdr:colOff>0</xdr:colOff>
      <xdr:row>347</xdr:row>
      <xdr:rowOff>0</xdr:rowOff>
    </xdr:from>
    <xdr:ext cx="110490" cy="202937"/>
    <xdr:sp macro="" textlink="">
      <xdr:nvSpPr>
        <xdr:cNvPr id="488" name="Text Box 2">
          <a:extLst>
            <a:ext uri="{FF2B5EF4-FFF2-40B4-BE49-F238E27FC236}">
              <a16:creationId xmlns:a16="http://schemas.microsoft.com/office/drawing/2014/main" id="{00DA62B8-7027-4EE2-AFF7-A396D2BF32F5}"/>
            </a:ext>
          </a:extLst>
        </xdr:cNvPr>
        <xdr:cNvSpPr txBox="1">
          <a:spLocks noChangeArrowheads="1"/>
        </xdr:cNvSpPr>
      </xdr:nvSpPr>
      <xdr:spPr bwMode="auto">
        <a:xfrm>
          <a:off x="6770077" y="9489831"/>
          <a:ext cx="110490" cy="202937"/>
        </a:xfrm>
        <a:prstGeom prst="rect">
          <a:avLst/>
        </a:prstGeom>
        <a:noFill/>
        <a:ln w="9525">
          <a:noFill/>
          <a:miter lim="800000"/>
          <a:headEnd/>
          <a:tailEnd/>
        </a:ln>
      </xdr:spPr>
    </xdr:sp>
    <xdr:clientData/>
  </xdr:oneCellAnchor>
  <xdr:oneCellAnchor>
    <xdr:from>
      <xdr:col>5</xdr:col>
      <xdr:colOff>0</xdr:colOff>
      <xdr:row>347</xdr:row>
      <xdr:rowOff>0</xdr:rowOff>
    </xdr:from>
    <xdr:ext cx="110490" cy="202937"/>
    <xdr:sp macro="" textlink="">
      <xdr:nvSpPr>
        <xdr:cNvPr id="489" name="Text Box 3">
          <a:extLst>
            <a:ext uri="{FF2B5EF4-FFF2-40B4-BE49-F238E27FC236}">
              <a16:creationId xmlns:a16="http://schemas.microsoft.com/office/drawing/2014/main" id="{F47B191B-0CE7-4F9D-8323-30BE8FEDDE81}"/>
            </a:ext>
          </a:extLst>
        </xdr:cNvPr>
        <xdr:cNvSpPr txBox="1">
          <a:spLocks noChangeArrowheads="1"/>
        </xdr:cNvSpPr>
      </xdr:nvSpPr>
      <xdr:spPr bwMode="auto">
        <a:xfrm>
          <a:off x="6770077" y="16511954"/>
          <a:ext cx="110490" cy="202937"/>
        </a:xfrm>
        <a:prstGeom prst="rect">
          <a:avLst/>
        </a:prstGeom>
        <a:noFill/>
        <a:ln w="9525">
          <a:noFill/>
          <a:miter lim="800000"/>
          <a:headEnd/>
          <a:tailEnd/>
        </a:ln>
      </xdr:spPr>
    </xdr:sp>
    <xdr:clientData/>
  </xdr:oneCellAnchor>
  <xdr:oneCellAnchor>
    <xdr:from>
      <xdr:col>5</xdr:col>
      <xdr:colOff>0</xdr:colOff>
      <xdr:row>347</xdr:row>
      <xdr:rowOff>0</xdr:rowOff>
    </xdr:from>
    <xdr:ext cx="104775" cy="171451"/>
    <xdr:sp macro="" textlink="">
      <xdr:nvSpPr>
        <xdr:cNvPr id="490" name="Text Box 2">
          <a:extLst>
            <a:ext uri="{FF2B5EF4-FFF2-40B4-BE49-F238E27FC236}">
              <a16:creationId xmlns:a16="http://schemas.microsoft.com/office/drawing/2014/main" id="{E9F1D418-1028-4D9B-B9F5-2AF9C3751833}"/>
            </a:ext>
          </a:extLst>
        </xdr:cNvPr>
        <xdr:cNvSpPr txBox="1">
          <a:spLocks noChangeArrowheads="1"/>
        </xdr:cNvSpPr>
      </xdr:nvSpPr>
      <xdr:spPr bwMode="auto">
        <a:xfrm>
          <a:off x="6770077" y="9489831"/>
          <a:ext cx="104775" cy="171451"/>
        </a:xfrm>
        <a:prstGeom prst="rect">
          <a:avLst/>
        </a:prstGeom>
        <a:noFill/>
        <a:ln w="9525">
          <a:noFill/>
          <a:miter lim="800000"/>
          <a:headEnd/>
          <a:tailEnd/>
        </a:ln>
      </xdr:spPr>
    </xdr:sp>
    <xdr:clientData/>
  </xdr:oneCellAnchor>
  <xdr:oneCellAnchor>
    <xdr:from>
      <xdr:col>5</xdr:col>
      <xdr:colOff>0</xdr:colOff>
      <xdr:row>347</xdr:row>
      <xdr:rowOff>0</xdr:rowOff>
    </xdr:from>
    <xdr:ext cx="104775" cy="171451"/>
    <xdr:sp macro="" textlink="">
      <xdr:nvSpPr>
        <xdr:cNvPr id="491" name="Text Box 3">
          <a:extLst>
            <a:ext uri="{FF2B5EF4-FFF2-40B4-BE49-F238E27FC236}">
              <a16:creationId xmlns:a16="http://schemas.microsoft.com/office/drawing/2014/main" id="{33855CEB-6858-4BAA-B928-A59594166DDD}"/>
            </a:ext>
          </a:extLst>
        </xdr:cNvPr>
        <xdr:cNvSpPr txBox="1">
          <a:spLocks noChangeArrowheads="1"/>
        </xdr:cNvSpPr>
      </xdr:nvSpPr>
      <xdr:spPr bwMode="auto">
        <a:xfrm>
          <a:off x="6770077" y="16511954"/>
          <a:ext cx="104775" cy="171451"/>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492" name="Text Box 2">
          <a:extLst>
            <a:ext uri="{FF2B5EF4-FFF2-40B4-BE49-F238E27FC236}">
              <a16:creationId xmlns:a16="http://schemas.microsoft.com/office/drawing/2014/main" id="{0C871D1F-50C5-496D-B029-15F30D2E2796}"/>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493" name="Text Box 3">
          <a:extLst>
            <a:ext uri="{FF2B5EF4-FFF2-40B4-BE49-F238E27FC236}">
              <a16:creationId xmlns:a16="http://schemas.microsoft.com/office/drawing/2014/main" id="{3E15B221-7052-4432-A5E9-FB0934726C9F}"/>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494" name="Text Box 2">
          <a:extLst>
            <a:ext uri="{FF2B5EF4-FFF2-40B4-BE49-F238E27FC236}">
              <a16:creationId xmlns:a16="http://schemas.microsoft.com/office/drawing/2014/main" id="{3C90B4E5-20B4-4588-9392-6DBC28AD1765}"/>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495" name="Text Box 3">
          <a:extLst>
            <a:ext uri="{FF2B5EF4-FFF2-40B4-BE49-F238E27FC236}">
              <a16:creationId xmlns:a16="http://schemas.microsoft.com/office/drawing/2014/main" id="{19A96CEF-8F1D-4229-81DD-00811885A121}"/>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496" name="Text Box 2">
          <a:extLst>
            <a:ext uri="{FF2B5EF4-FFF2-40B4-BE49-F238E27FC236}">
              <a16:creationId xmlns:a16="http://schemas.microsoft.com/office/drawing/2014/main" id="{7F2B98C8-DC03-40D8-BE8D-11F42F85A89C}"/>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497" name="Text Box 3">
          <a:extLst>
            <a:ext uri="{FF2B5EF4-FFF2-40B4-BE49-F238E27FC236}">
              <a16:creationId xmlns:a16="http://schemas.microsoft.com/office/drawing/2014/main" id="{BCD21734-4597-4082-9358-CA2536F713C8}"/>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498" name="Text Box 2">
          <a:extLst>
            <a:ext uri="{FF2B5EF4-FFF2-40B4-BE49-F238E27FC236}">
              <a16:creationId xmlns:a16="http://schemas.microsoft.com/office/drawing/2014/main" id="{B6EC4A26-2F67-48E7-B18D-9DEEBCD2A8DF}"/>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499" name="Text Box 3">
          <a:extLst>
            <a:ext uri="{FF2B5EF4-FFF2-40B4-BE49-F238E27FC236}">
              <a16:creationId xmlns:a16="http://schemas.microsoft.com/office/drawing/2014/main" id="{55CCEE0F-4328-42AA-BC63-C530E1687551}"/>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500" name="Text Box 2">
          <a:extLst>
            <a:ext uri="{FF2B5EF4-FFF2-40B4-BE49-F238E27FC236}">
              <a16:creationId xmlns:a16="http://schemas.microsoft.com/office/drawing/2014/main" id="{76B61F9F-004B-4474-92A7-DCC5BAF52EBD}"/>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361</xdr:row>
      <xdr:rowOff>0</xdr:rowOff>
    </xdr:from>
    <xdr:ext cx="110490" cy="202937"/>
    <xdr:sp macro="" textlink="">
      <xdr:nvSpPr>
        <xdr:cNvPr id="501" name="Text Box 3">
          <a:extLst>
            <a:ext uri="{FF2B5EF4-FFF2-40B4-BE49-F238E27FC236}">
              <a16:creationId xmlns:a16="http://schemas.microsoft.com/office/drawing/2014/main" id="{9A1C096E-8D2E-44FF-B8C0-31852FC61B04}"/>
            </a:ext>
          </a:extLst>
        </xdr:cNvPr>
        <xdr:cNvSpPr txBox="1">
          <a:spLocks noChangeArrowheads="1"/>
        </xdr:cNvSpPr>
      </xdr:nvSpPr>
      <xdr:spPr bwMode="auto">
        <a:xfrm>
          <a:off x="6189785" y="20433323"/>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02" name="Text Box 2">
          <a:extLst>
            <a:ext uri="{FF2B5EF4-FFF2-40B4-BE49-F238E27FC236}">
              <a16:creationId xmlns:a16="http://schemas.microsoft.com/office/drawing/2014/main" id="{67B7EFE9-FCF0-4F18-88A4-01CA4E2F2B7B}"/>
            </a:ext>
          </a:extLst>
        </xdr:cNvPr>
        <xdr:cNvSpPr txBox="1">
          <a:spLocks noChangeArrowheads="1"/>
        </xdr:cNvSpPr>
      </xdr:nvSpPr>
      <xdr:spPr bwMode="auto">
        <a:xfrm>
          <a:off x="6189785" y="14706600"/>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03" name="Text Box 3">
          <a:extLst>
            <a:ext uri="{FF2B5EF4-FFF2-40B4-BE49-F238E27FC236}">
              <a16:creationId xmlns:a16="http://schemas.microsoft.com/office/drawing/2014/main" id="{F553FF90-01EA-45C4-8B6C-08A088808A1B}"/>
            </a:ext>
          </a:extLst>
        </xdr:cNvPr>
        <xdr:cNvSpPr txBox="1">
          <a:spLocks noChangeArrowheads="1"/>
        </xdr:cNvSpPr>
      </xdr:nvSpPr>
      <xdr:spPr bwMode="auto">
        <a:xfrm>
          <a:off x="6189785" y="14706600"/>
          <a:ext cx="110490" cy="202937"/>
        </a:xfrm>
        <a:prstGeom prst="rect">
          <a:avLst/>
        </a:prstGeom>
        <a:noFill/>
        <a:ln w="9525">
          <a:noFill/>
          <a:miter lim="800000"/>
          <a:headEnd/>
          <a:tailEnd/>
        </a:ln>
      </xdr:spPr>
    </xdr:sp>
    <xdr:clientData/>
  </xdr:oneCellAnchor>
  <xdr:oneCellAnchor>
    <xdr:from>
      <xdr:col>4</xdr:col>
      <xdr:colOff>0</xdr:colOff>
      <xdr:row>291</xdr:row>
      <xdr:rowOff>0</xdr:rowOff>
    </xdr:from>
    <xdr:ext cx="110490" cy="202937"/>
    <xdr:sp macro="" textlink="">
      <xdr:nvSpPr>
        <xdr:cNvPr id="514" name="Text Box 2">
          <a:extLst>
            <a:ext uri="{FF2B5EF4-FFF2-40B4-BE49-F238E27FC236}">
              <a16:creationId xmlns:a16="http://schemas.microsoft.com/office/drawing/2014/main" id="{0DDAD28E-D00F-4210-A1E4-3C21D0DE4835}"/>
            </a:ext>
          </a:extLst>
        </xdr:cNvPr>
        <xdr:cNvSpPr txBox="1">
          <a:spLocks noChangeArrowheads="1"/>
        </xdr:cNvSpPr>
      </xdr:nvSpPr>
      <xdr:spPr bwMode="auto">
        <a:xfrm>
          <a:off x="6189785" y="14706600"/>
          <a:ext cx="110490" cy="202937"/>
        </a:xfrm>
        <a:prstGeom prst="rect">
          <a:avLst/>
        </a:prstGeom>
        <a:noFill/>
        <a:ln w="9525">
          <a:noFill/>
          <a:miter lim="800000"/>
          <a:headEnd/>
          <a:tailEnd/>
        </a:ln>
      </xdr:spPr>
    </xdr:sp>
    <xdr:clientData/>
  </xdr:oneCellAnchor>
  <xdr:oneCellAnchor>
    <xdr:from>
      <xdr:col>4</xdr:col>
      <xdr:colOff>0</xdr:colOff>
      <xdr:row>291</xdr:row>
      <xdr:rowOff>0</xdr:rowOff>
    </xdr:from>
    <xdr:ext cx="110490" cy="202937"/>
    <xdr:sp macro="" textlink="">
      <xdr:nvSpPr>
        <xdr:cNvPr id="515" name="Text Box 3">
          <a:extLst>
            <a:ext uri="{FF2B5EF4-FFF2-40B4-BE49-F238E27FC236}">
              <a16:creationId xmlns:a16="http://schemas.microsoft.com/office/drawing/2014/main" id="{7785DCFC-9941-4034-9D29-2BC3F6DFFBED}"/>
            </a:ext>
          </a:extLst>
        </xdr:cNvPr>
        <xdr:cNvSpPr txBox="1">
          <a:spLocks noChangeArrowheads="1"/>
        </xdr:cNvSpPr>
      </xdr:nvSpPr>
      <xdr:spPr bwMode="auto">
        <a:xfrm>
          <a:off x="6189785" y="14706600"/>
          <a:ext cx="110490" cy="202937"/>
        </a:xfrm>
        <a:prstGeom prst="rect">
          <a:avLst/>
        </a:prstGeom>
        <a:noFill/>
        <a:ln w="9525">
          <a:noFill/>
          <a:miter lim="800000"/>
          <a:headEnd/>
          <a:tailEnd/>
        </a:ln>
      </xdr:spPr>
    </xdr:sp>
    <xdr:clientData/>
  </xdr:oneCellAnchor>
  <xdr:oneCellAnchor>
    <xdr:from>
      <xdr:col>4</xdr:col>
      <xdr:colOff>0</xdr:colOff>
      <xdr:row>291</xdr:row>
      <xdr:rowOff>0</xdr:rowOff>
    </xdr:from>
    <xdr:ext cx="104775" cy="171451"/>
    <xdr:sp macro="" textlink="">
      <xdr:nvSpPr>
        <xdr:cNvPr id="516" name="Text Box 2">
          <a:extLst>
            <a:ext uri="{FF2B5EF4-FFF2-40B4-BE49-F238E27FC236}">
              <a16:creationId xmlns:a16="http://schemas.microsoft.com/office/drawing/2014/main" id="{6BFB31F4-E8AA-43EA-8039-F959CA1614D5}"/>
            </a:ext>
          </a:extLst>
        </xdr:cNvPr>
        <xdr:cNvSpPr txBox="1">
          <a:spLocks noChangeArrowheads="1"/>
        </xdr:cNvSpPr>
      </xdr:nvSpPr>
      <xdr:spPr bwMode="auto">
        <a:xfrm>
          <a:off x="6189785" y="14706600"/>
          <a:ext cx="104775" cy="171451"/>
        </a:xfrm>
        <a:prstGeom prst="rect">
          <a:avLst/>
        </a:prstGeom>
        <a:noFill/>
        <a:ln w="9525">
          <a:noFill/>
          <a:miter lim="800000"/>
          <a:headEnd/>
          <a:tailEnd/>
        </a:ln>
      </xdr:spPr>
    </xdr:sp>
    <xdr:clientData/>
  </xdr:oneCellAnchor>
  <xdr:oneCellAnchor>
    <xdr:from>
      <xdr:col>4</xdr:col>
      <xdr:colOff>0</xdr:colOff>
      <xdr:row>291</xdr:row>
      <xdr:rowOff>0</xdr:rowOff>
    </xdr:from>
    <xdr:ext cx="104775" cy="171451"/>
    <xdr:sp macro="" textlink="">
      <xdr:nvSpPr>
        <xdr:cNvPr id="517" name="Text Box 3">
          <a:extLst>
            <a:ext uri="{FF2B5EF4-FFF2-40B4-BE49-F238E27FC236}">
              <a16:creationId xmlns:a16="http://schemas.microsoft.com/office/drawing/2014/main" id="{995FC3C8-69F9-4229-BC08-AEC58A0F68FA}"/>
            </a:ext>
          </a:extLst>
        </xdr:cNvPr>
        <xdr:cNvSpPr txBox="1">
          <a:spLocks noChangeArrowheads="1"/>
        </xdr:cNvSpPr>
      </xdr:nvSpPr>
      <xdr:spPr bwMode="auto">
        <a:xfrm>
          <a:off x="6189785" y="14706600"/>
          <a:ext cx="104775" cy="171451"/>
        </a:xfrm>
        <a:prstGeom prst="rect">
          <a:avLst/>
        </a:prstGeom>
        <a:noFill/>
        <a:ln w="9525">
          <a:noFill/>
          <a:miter lim="800000"/>
          <a:headEnd/>
          <a:tailEnd/>
        </a:ln>
      </xdr:spPr>
    </xdr:sp>
    <xdr:clientData/>
  </xdr:oneCellAnchor>
  <xdr:oneCellAnchor>
    <xdr:from>
      <xdr:col>4</xdr:col>
      <xdr:colOff>0</xdr:colOff>
      <xdr:row>290</xdr:row>
      <xdr:rowOff>0</xdr:rowOff>
    </xdr:from>
    <xdr:ext cx="110490" cy="202937"/>
    <xdr:sp macro="" textlink="">
      <xdr:nvSpPr>
        <xdr:cNvPr id="518" name="Text Box 2">
          <a:extLst>
            <a:ext uri="{FF2B5EF4-FFF2-40B4-BE49-F238E27FC236}">
              <a16:creationId xmlns:a16="http://schemas.microsoft.com/office/drawing/2014/main" id="{000FE6BD-258B-47CC-B9AB-690F184A056F}"/>
            </a:ext>
          </a:extLst>
        </xdr:cNvPr>
        <xdr:cNvSpPr txBox="1">
          <a:spLocks noChangeArrowheads="1"/>
        </xdr:cNvSpPr>
      </xdr:nvSpPr>
      <xdr:spPr bwMode="auto">
        <a:xfrm>
          <a:off x="6189785" y="14343185"/>
          <a:ext cx="110490" cy="202937"/>
        </a:xfrm>
        <a:prstGeom prst="rect">
          <a:avLst/>
        </a:prstGeom>
        <a:noFill/>
        <a:ln w="9525">
          <a:noFill/>
          <a:miter lim="800000"/>
          <a:headEnd/>
          <a:tailEnd/>
        </a:ln>
      </xdr:spPr>
    </xdr:sp>
    <xdr:clientData/>
  </xdr:oneCellAnchor>
  <xdr:oneCellAnchor>
    <xdr:from>
      <xdr:col>4</xdr:col>
      <xdr:colOff>0</xdr:colOff>
      <xdr:row>290</xdr:row>
      <xdr:rowOff>0</xdr:rowOff>
    </xdr:from>
    <xdr:ext cx="110490" cy="202937"/>
    <xdr:sp macro="" textlink="">
      <xdr:nvSpPr>
        <xdr:cNvPr id="519" name="Text Box 3">
          <a:extLst>
            <a:ext uri="{FF2B5EF4-FFF2-40B4-BE49-F238E27FC236}">
              <a16:creationId xmlns:a16="http://schemas.microsoft.com/office/drawing/2014/main" id="{B52177F1-E257-4A2C-8D49-1A6F11F635C4}"/>
            </a:ext>
          </a:extLst>
        </xdr:cNvPr>
        <xdr:cNvSpPr txBox="1">
          <a:spLocks noChangeArrowheads="1"/>
        </xdr:cNvSpPr>
      </xdr:nvSpPr>
      <xdr:spPr bwMode="auto">
        <a:xfrm>
          <a:off x="6189785" y="14343185"/>
          <a:ext cx="110490" cy="202937"/>
        </a:xfrm>
        <a:prstGeom prst="rect">
          <a:avLst/>
        </a:prstGeom>
        <a:noFill/>
        <a:ln w="9525">
          <a:noFill/>
          <a:miter lim="800000"/>
          <a:headEnd/>
          <a:tailEnd/>
        </a:ln>
      </xdr:spPr>
    </xdr:sp>
    <xdr:clientData/>
  </xdr:oneCellAnchor>
  <xdr:oneCellAnchor>
    <xdr:from>
      <xdr:col>4</xdr:col>
      <xdr:colOff>0</xdr:colOff>
      <xdr:row>290</xdr:row>
      <xdr:rowOff>0</xdr:rowOff>
    </xdr:from>
    <xdr:ext cx="110490" cy="202937"/>
    <xdr:sp macro="" textlink="">
      <xdr:nvSpPr>
        <xdr:cNvPr id="520" name="Text Box 2">
          <a:extLst>
            <a:ext uri="{FF2B5EF4-FFF2-40B4-BE49-F238E27FC236}">
              <a16:creationId xmlns:a16="http://schemas.microsoft.com/office/drawing/2014/main" id="{B0339B57-9463-4461-B476-CC82722954C9}"/>
            </a:ext>
          </a:extLst>
        </xdr:cNvPr>
        <xdr:cNvSpPr txBox="1">
          <a:spLocks noChangeArrowheads="1"/>
        </xdr:cNvSpPr>
      </xdr:nvSpPr>
      <xdr:spPr bwMode="auto">
        <a:xfrm>
          <a:off x="6189785" y="14343185"/>
          <a:ext cx="110490" cy="202937"/>
        </a:xfrm>
        <a:prstGeom prst="rect">
          <a:avLst/>
        </a:prstGeom>
        <a:noFill/>
        <a:ln w="9525">
          <a:noFill/>
          <a:miter lim="800000"/>
          <a:headEnd/>
          <a:tailEnd/>
        </a:ln>
      </xdr:spPr>
    </xdr:sp>
    <xdr:clientData/>
  </xdr:oneCellAnchor>
  <xdr:oneCellAnchor>
    <xdr:from>
      <xdr:col>4</xdr:col>
      <xdr:colOff>0</xdr:colOff>
      <xdr:row>290</xdr:row>
      <xdr:rowOff>0</xdr:rowOff>
    </xdr:from>
    <xdr:ext cx="110490" cy="202937"/>
    <xdr:sp macro="" textlink="">
      <xdr:nvSpPr>
        <xdr:cNvPr id="521" name="Text Box 3">
          <a:extLst>
            <a:ext uri="{FF2B5EF4-FFF2-40B4-BE49-F238E27FC236}">
              <a16:creationId xmlns:a16="http://schemas.microsoft.com/office/drawing/2014/main" id="{5822D60E-7BF4-4317-9224-E380269F4398}"/>
            </a:ext>
          </a:extLst>
        </xdr:cNvPr>
        <xdr:cNvSpPr txBox="1">
          <a:spLocks noChangeArrowheads="1"/>
        </xdr:cNvSpPr>
      </xdr:nvSpPr>
      <xdr:spPr bwMode="auto">
        <a:xfrm>
          <a:off x="6189785" y="14343185"/>
          <a:ext cx="110490" cy="202937"/>
        </a:xfrm>
        <a:prstGeom prst="rect">
          <a:avLst/>
        </a:prstGeom>
        <a:noFill/>
        <a:ln w="9525">
          <a:noFill/>
          <a:miter lim="800000"/>
          <a:headEnd/>
          <a:tailEnd/>
        </a:ln>
      </xdr:spPr>
    </xdr:sp>
    <xdr:clientData/>
  </xdr:oneCellAnchor>
  <xdr:oneCellAnchor>
    <xdr:from>
      <xdr:col>4</xdr:col>
      <xdr:colOff>0</xdr:colOff>
      <xdr:row>291</xdr:row>
      <xdr:rowOff>0</xdr:rowOff>
    </xdr:from>
    <xdr:ext cx="110490" cy="202937"/>
    <xdr:sp macro="" textlink="">
      <xdr:nvSpPr>
        <xdr:cNvPr id="522" name="Text Box 2">
          <a:extLst>
            <a:ext uri="{FF2B5EF4-FFF2-40B4-BE49-F238E27FC236}">
              <a16:creationId xmlns:a16="http://schemas.microsoft.com/office/drawing/2014/main" id="{A0C0CE4D-4041-4EEE-9462-0ED5D05CC8B4}"/>
            </a:ext>
          </a:extLst>
        </xdr:cNvPr>
        <xdr:cNvSpPr txBox="1">
          <a:spLocks noChangeArrowheads="1"/>
        </xdr:cNvSpPr>
      </xdr:nvSpPr>
      <xdr:spPr bwMode="auto">
        <a:xfrm>
          <a:off x="6189785" y="14706600"/>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34" name="Text Box 2">
          <a:extLst>
            <a:ext uri="{FF2B5EF4-FFF2-40B4-BE49-F238E27FC236}">
              <a16:creationId xmlns:a16="http://schemas.microsoft.com/office/drawing/2014/main" id="{BFD18242-9F96-441C-9CA1-009280449E0A}"/>
            </a:ext>
          </a:extLst>
        </xdr:cNvPr>
        <xdr:cNvSpPr txBox="1">
          <a:spLocks noChangeArrowheads="1"/>
        </xdr:cNvSpPr>
      </xdr:nvSpPr>
      <xdr:spPr bwMode="auto">
        <a:xfrm>
          <a:off x="6189785" y="66165046"/>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35" name="Text Box 3">
          <a:extLst>
            <a:ext uri="{FF2B5EF4-FFF2-40B4-BE49-F238E27FC236}">
              <a16:creationId xmlns:a16="http://schemas.microsoft.com/office/drawing/2014/main" id="{00D2B4EE-6E1D-46CC-BE32-8CC70D805DAE}"/>
            </a:ext>
          </a:extLst>
        </xdr:cNvPr>
        <xdr:cNvSpPr txBox="1">
          <a:spLocks noChangeArrowheads="1"/>
        </xdr:cNvSpPr>
      </xdr:nvSpPr>
      <xdr:spPr bwMode="auto">
        <a:xfrm>
          <a:off x="6189785" y="66165046"/>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04775" cy="171451"/>
    <xdr:sp macro="" textlink="">
      <xdr:nvSpPr>
        <xdr:cNvPr id="536" name="Text Box 2">
          <a:extLst>
            <a:ext uri="{FF2B5EF4-FFF2-40B4-BE49-F238E27FC236}">
              <a16:creationId xmlns:a16="http://schemas.microsoft.com/office/drawing/2014/main" id="{FB02E823-EFE4-494E-828A-E946B4A6A842}"/>
            </a:ext>
          </a:extLst>
        </xdr:cNvPr>
        <xdr:cNvSpPr txBox="1">
          <a:spLocks noChangeArrowheads="1"/>
        </xdr:cNvSpPr>
      </xdr:nvSpPr>
      <xdr:spPr bwMode="auto">
        <a:xfrm>
          <a:off x="6189785" y="66165046"/>
          <a:ext cx="104775" cy="171451"/>
        </a:xfrm>
        <a:prstGeom prst="rect">
          <a:avLst/>
        </a:prstGeom>
        <a:noFill/>
        <a:ln w="9525">
          <a:noFill/>
          <a:miter lim="800000"/>
          <a:headEnd/>
          <a:tailEnd/>
        </a:ln>
      </xdr:spPr>
    </xdr:sp>
    <xdr:clientData/>
  </xdr:oneCellAnchor>
  <xdr:oneCellAnchor>
    <xdr:from>
      <xdr:col>4</xdr:col>
      <xdr:colOff>0</xdr:colOff>
      <xdr:row>226</xdr:row>
      <xdr:rowOff>0</xdr:rowOff>
    </xdr:from>
    <xdr:ext cx="104775" cy="171451"/>
    <xdr:sp macro="" textlink="">
      <xdr:nvSpPr>
        <xdr:cNvPr id="537" name="Text Box 3">
          <a:extLst>
            <a:ext uri="{FF2B5EF4-FFF2-40B4-BE49-F238E27FC236}">
              <a16:creationId xmlns:a16="http://schemas.microsoft.com/office/drawing/2014/main" id="{AD4338F0-8B31-4E5B-ACEE-A005F24D0428}"/>
            </a:ext>
          </a:extLst>
        </xdr:cNvPr>
        <xdr:cNvSpPr txBox="1">
          <a:spLocks noChangeArrowheads="1"/>
        </xdr:cNvSpPr>
      </xdr:nvSpPr>
      <xdr:spPr bwMode="auto">
        <a:xfrm>
          <a:off x="6189785" y="66165046"/>
          <a:ext cx="104775" cy="171451"/>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38" name="Text Box 2">
          <a:extLst>
            <a:ext uri="{FF2B5EF4-FFF2-40B4-BE49-F238E27FC236}">
              <a16:creationId xmlns:a16="http://schemas.microsoft.com/office/drawing/2014/main" id="{3B095163-DD73-49F9-83C3-BE599B67F8B3}"/>
            </a:ext>
          </a:extLst>
        </xdr:cNvPr>
        <xdr:cNvSpPr txBox="1">
          <a:spLocks noChangeArrowheads="1"/>
        </xdr:cNvSpPr>
      </xdr:nvSpPr>
      <xdr:spPr bwMode="auto">
        <a:xfrm>
          <a:off x="6189785" y="65971615"/>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39" name="Text Box 3">
          <a:extLst>
            <a:ext uri="{FF2B5EF4-FFF2-40B4-BE49-F238E27FC236}">
              <a16:creationId xmlns:a16="http://schemas.microsoft.com/office/drawing/2014/main" id="{D49FCC08-EB04-4D72-863C-D0B4E0D2E6A9}"/>
            </a:ext>
          </a:extLst>
        </xdr:cNvPr>
        <xdr:cNvSpPr txBox="1">
          <a:spLocks noChangeArrowheads="1"/>
        </xdr:cNvSpPr>
      </xdr:nvSpPr>
      <xdr:spPr bwMode="auto">
        <a:xfrm>
          <a:off x="6189785" y="65971615"/>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40" name="Text Box 2">
          <a:extLst>
            <a:ext uri="{FF2B5EF4-FFF2-40B4-BE49-F238E27FC236}">
              <a16:creationId xmlns:a16="http://schemas.microsoft.com/office/drawing/2014/main" id="{6BFDBC45-97A0-40F5-A47E-8E0C7B68F888}"/>
            </a:ext>
          </a:extLst>
        </xdr:cNvPr>
        <xdr:cNvSpPr txBox="1">
          <a:spLocks noChangeArrowheads="1"/>
        </xdr:cNvSpPr>
      </xdr:nvSpPr>
      <xdr:spPr bwMode="auto">
        <a:xfrm>
          <a:off x="6189785" y="65971615"/>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41" name="Text Box 3">
          <a:extLst>
            <a:ext uri="{FF2B5EF4-FFF2-40B4-BE49-F238E27FC236}">
              <a16:creationId xmlns:a16="http://schemas.microsoft.com/office/drawing/2014/main" id="{073073B1-23AD-4704-A4FC-101FD4166C2E}"/>
            </a:ext>
          </a:extLst>
        </xdr:cNvPr>
        <xdr:cNvSpPr txBox="1">
          <a:spLocks noChangeArrowheads="1"/>
        </xdr:cNvSpPr>
      </xdr:nvSpPr>
      <xdr:spPr bwMode="auto">
        <a:xfrm>
          <a:off x="6189785" y="65971615"/>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42" name="Text Box 2">
          <a:extLst>
            <a:ext uri="{FF2B5EF4-FFF2-40B4-BE49-F238E27FC236}">
              <a16:creationId xmlns:a16="http://schemas.microsoft.com/office/drawing/2014/main" id="{D2C4A5FC-200C-40CE-81D2-F619728132B2}"/>
            </a:ext>
          </a:extLst>
        </xdr:cNvPr>
        <xdr:cNvSpPr txBox="1">
          <a:spLocks noChangeArrowheads="1"/>
        </xdr:cNvSpPr>
      </xdr:nvSpPr>
      <xdr:spPr bwMode="auto">
        <a:xfrm>
          <a:off x="6189785" y="66165046"/>
          <a:ext cx="110490" cy="202937"/>
        </a:xfrm>
        <a:prstGeom prst="rect">
          <a:avLst/>
        </a:prstGeom>
        <a:noFill/>
        <a:ln w="9525">
          <a:noFill/>
          <a:miter lim="800000"/>
          <a:headEnd/>
          <a:tailEnd/>
        </a:ln>
      </xdr:spPr>
    </xdr:sp>
    <xdr:clientData/>
  </xdr:oneCellAnchor>
  <xdr:oneCellAnchor>
    <xdr:from>
      <xdr:col>4</xdr:col>
      <xdr:colOff>0</xdr:colOff>
      <xdr:row>226</xdr:row>
      <xdr:rowOff>0</xdr:rowOff>
    </xdr:from>
    <xdr:ext cx="110490" cy="202937"/>
    <xdr:sp macro="" textlink="">
      <xdr:nvSpPr>
        <xdr:cNvPr id="543" name="Text Box 3">
          <a:extLst>
            <a:ext uri="{FF2B5EF4-FFF2-40B4-BE49-F238E27FC236}">
              <a16:creationId xmlns:a16="http://schemas.microsoft.com/office/drawing/2014/main" id="{43F933BD-4FF8-4E29-BCD9-139D5B00F085}"/>
            </a:ext>
          </a:extLst>
        </xdr:cNvPr>
        <xdr:cNvSpPr txBox="1">
          <a:spLocks noChangeArrowheads="1"/>
        </xdr:cNvSpPr>
      </xdr:nvSpPr>
      <xdr:spPr bwMode="auto">
        <a:xfrm>
          <a:off x="6189785" y="66165046"/>
          <a:ext cx="110490" cy="202937"/>
        </a:xfrm>
        <a:prstGeom prst="rect">
          <a:avLst/>
        </a:prstGeom>
        <a:noFill/>
        <a:ln w="9525">
          <a:noFill/>
          <a:miter lim="800000"/>
          <a:headEnd/>
          <a:tailEnd/>
        </a:ln>
      </xdr:spPr>
    </xdr:sp>
    <xdr:clientData/>
  </xdr:oneCellAnchor>
  <xdr:oneCellAnchor>
    <xdr:from>
      <xdr:col>5</xdr:col>
      <xdr:colOff>0</xdr:colOff>
      <xdr:row>203</xdr:row>
      <xdr:rowOff>0</xdr:rowOff>
    </xdr:from>
    <xdr:ext cx="110490" cy="202937"/>
    <xdr:sp macro="" textlink="">
      <xdr:nvSpPr>
        <xdr:cNvPr id="544" name="Text Box 2">
          <a:extLst>
            <a:ext uri="{FF2B5EF4-FFF2-40B4-BE49-F238E27FC236}">
              <a16:creationId xmlns:a16="http://schemas.microsoft.com/office/drawing/2014/main" id="{61B9C092-D3D9-4B69-8312-E73B75DEDF88}"/>
            </a:ext>
          </a:extLst>
        </xdr:cNvPr>
        <xdr:cNvSpPr txBox="1">
          <a:spLocks noChangeArrowheads="1"/>
        </xdr:cNvSpPr>
      </xdr:nvSpPr>
      <xdr:spPr bwMode="auto">
        <a:xfrm>
          <a:off x="6189785" y="10515600"/>
          <a:ext cx="110490" cy="202937"/>
        </a:xfrm>
        <a:prstGeom prst="rect">
          <a:avLst/>
        </a:prstGeom>
        <a:noFill/>
        <a:ln w="9525">
          <a:noFill/>
          <a:miter lim="800000"/>
          <a:headEnd/>
          <a:tailEnd/>
        </a:ln>
      </xdr:spPr>
    </xdr:sp>
    <xdr:clientData/>
  </xdr:oneCellAnchor>
  <xdr:oneCellAnchor>
    <xdr:from>
      <xdr:col>5</xdr:col>
      <xdr:colOff>0</xdr:colOff>
      <xdr:row>203</xdr:row>
      <xdr:rowOff>0</xdr:rowOff>
    </xdr:from>
    <xdr:ext cx="110490" cy="202937"/>
    <xdr:sp macro="" textlink="">
      <xdr:nvSpPr>
        <xdr:cNvPr id="545" name="Text Box 3">
          <a:extLst>
            <a:ext uri="{FF2B5EF4-FFF2-40B4-BE49-F238E27FC236}">
              <a16:creationId xmlns:a16="http://schemas.microsoft.com/office/drawing/2014/main" id="{07E98F6C-189B-4704-90EB-0E8F67A71169}"/>
            </a:ext>
          </a:extLst>
        </xdr:cNvPr>
        <xdr:cNvSpPr txBox="1">
          <a:spLocks noChangeArrowheads="1"/>
        </xdr:cNvSpPr>
      </xdr:nvSpPr>
      <xdr:spPr bwMode="auto">
        <a:xfrm>
          <a:off x="6189785" y="10515600"/>
          <a:ext cx="110490" cy="202937"/>
        </a:xfrm>
        <a:prstGeom prst="rect">
          <a:avLst/>
        </a:prstGeom>
        <a:noFill/>
        <a:ln w="9525">
          <a:noFill/>
          <a:miter lim="800000"/>
          <a:headEnd/>
          <a:tailEnd/>
        </a:ln>
      </xdr:spPr>
    </xdr:sp>
    <xdr:clientData/>
  </xdr:oneCellAnchor>
</xdr:wsDr>
</file>

<file path=xl/persons/person.xml><?xml version="1.0" encoding="utf-8"?>
<personList xmlns="http://schemas.microsoft.com/office/spreadsheetml/2018/threadedcomments" xmlns:x="http://schemas.openxmlformats.org/spreadsheetml/2006/main">
  <person displayName="Calvo Simón, María Isabel" id="{0C970B80-DEEF-4B46-A743-51219217553B}" userId="S::micalvo@canal.madrid::87d9abe5-62c6-4f7c-91ae-b1d2c700855a"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85" dT="2026-03-13T14:27:23.86" personId="{0C970B80-DEEF-4B46-A743-51219217553B}" id="{47C6BA61-B53A-41C4-A1A4-156380BA12FD}">
    <text>¿Contata o suma?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pageSetUpPr fitToPage="1"/>
  </sheetPr>
  <dimension ref="A1:F47"/>
  <sheetViews>
    <sheetView tabSelected="1" workbookViewId="0">
      <selection activeCell="F8" sqref="F8"/>
    </sheetView>
  </sheetViews>
  <sheetFormatPr defaultColWidth="11" defaultRowHeight="15"/>
  <cols>
    <col min="1" max="1" width="2.125" style="336" customWidth="1"/>
    <col min="2" max="2" width="47.625" style="336" customWidth="1"/>
    <col min="3" max="3" width="14.75" style="340" bestFit="1" customWidth="1"/>
    <col min="4" max="4" width="5" style="340" bestFit="1" customWidth="1"/>
    <col min="5" max="5" width="1.25" style="336" customWidth="1"/>
    <col min="6" max="6" width="12.25" style="234" bestFit="1" customWidth="1"/>
    <col min="7" max="16384" width="11" style="336"/>
  </cols>
  <sheetData>
    <row r="1" spans="2:6" ht="15.75" thickBot="1">
      <c r="B1" s="618"/>
      <c r="C1" s="619"/>
      <c r="D1" s="619"/>
      <c r="E1" s="618"/>
    </row>
    <row r="2" spans="2:6" ht="15.75" customHeight="1">
      <c r="B2" s="551" t="s">
        <v>0</v>
      </c>
      <c r="C2" s="552"/>
      <c r="D2" s="553"/>
      <c r="E2" s="618"/>
    </row>
    <row r="3" spans="2:6">
      <c r="B3" s="554" t="s">
        <v>1</v>
      </c>
      <c r="C3" s="555"/>
      <c r="D3" s="556"/>
      <c r="E3" s="618"/>
    </row>
    <row r="4" spans="2:6">
      <c r="B4" s="554"/>
      <c r="C4" s="555"/>
      <c r="D4" s="556"/>
      <c r="E4" s="618"/>
    </row>
    <row r="5" spans="2:6" ht="14.25" customHeight="1">
      <c r="B5" s="557" t="s">
        <v>2</v>
      </c>
      <c r="C5" s="558"/>
      <c r="D5" s="559"/>
      <c r="E5" s="618"/>
    </row>
    <row r="6" spans="2:6">
      <c r="B6" s="557"/>
      <c r="C6" s="558"/>
      <c r="D6" s="559"/>
      <c r="E6" s="618"/>
    </row>
    <row r="7" spans="2:6">
      <c r="B7" s="341"/>
      <c r="C7" s="342"/>
      <c r="D7" s="343"/>
      <c r="E7" s="618"/>
    </row>
    <row r="8" spans="2:6">
      <c r="B8" s="344" t="s">
        <v>3</v>
      </c>
      <c r="C8" s="338">
        <f>+'1. Personal'!G29</f>
        <v>4133935.329380108</v>
      </c>
      <c r="D8" s="345" t="s">
        <v>4</v>
      </c>
      <c r="E8" s="618"/>
      <c r="F8" s="338"/>
    </row>
    <row r="9" spans="2:6">
      <c r="B9" s="344" t="s">
        <v>5</v>
      </c>
      <c r="C9" s="338">
        <f>+'2. Compras y servicios'!B39</f>
        <v>1306732.8</v>
      </c>
      <c r="D9" s="345" t="s">
        <v>4</v>
      </c>
      <c r="E9" s="618"/>
      <c r="F9" s="338"/>
    </row>
    <row r="10" spans="2:6">
      <c r="B10" s="344" t="s">
        <v>6</v>
      </c>
      <c r="C10" s="338">
        <f>ROUND((C8+C9)*C12/C13,2)</f>
        <v>14897.78</v>
      </c>
      <c r="D10" s="346" t="s">
        <v>7</v>
      </c>
      <c r="E10" s="618"/>
      <c r="F10" s="338"/>
    </row>
    <row r="11" spans="2:6">
      <c r="B11" s="341"/>
      <c r="C11" s="342"/>
      <c r="D11" s="620"/>
      <c r="E11" s="618"/>
    </row>
    <row r="12" spans="2:6">
      <c r="B12" s="347" t="s">
        <v>8</v>
      </c>
      <c r="C12" s="348">
        <v>5</v>
      </c>
      <c r="D12" s="349" t="s">
        <v>9</v>
      </c>
      <c r="E12" s="618"/>
    </row>
    <row r="13" spans="2:6">
      <c r="B13" s="350" t="s">
        <v>10</v>
      </c>
      <c r="C13" s="359">
        <v>1826</v>
      </c>
      <c r="D13" s="343"/>
      <c r="E13" s="618"/>
    </row>
    <row r="14" spans="2:6">
      <c r="B14" s="341" t="s">
        <v>11</v>
      </c>
      <c r="C14" s="338">
        <f>ROUND(C10*C13,2)</f>
        <v>27203346.280000001</v>
      </c>
      <c r="D14" s="346" t="s">
        <v>12</v>
      </c>
      <c r="E14" s="618"/>
      <c r="F14" s="338"/>
    </row>
    <row r="15" spans="2:6">
      <c r="B15" s="341" t="s">
        <v>13</v>
      </c>
      <c r="C15" s="338">
        <f>+'1. Personal'!H35</f>
        <v>866243.52845000802</v>
      </c>
      <c r="D15" s="346"/>
      <c r="E15" s="618"/>
      <c r="F15" s="338"/>
    </row>
    <row r="16" spans="2:6">
      <c r="B16" s="341" t="s">
        <v>14</v>
      </c>
      <c r="C16" s="338">
        <f>+'3. Mto. Especializado'!D34</f>
        <v>5874612.8209219892</v>
      </c>
      <c r="D16" s="346" t="s">
        <v>12</v>
      </c>
      <c r="E16" s="618"/>
      <c r="F16" s="338"/>
    </row>
    <row r="17" spans="1:6">
      <c r="A17" s="618"/>
      <c r="B17" s="341" t="s">
        <v>15</v>
      </c>
      <c r="C17" s="338">
        <f>+'5. Reactivos'!D9</f>
        <v>878750</v>
      </c>
      <c r="D17" s="346" t="s">
        <v>12</v>
      </c>
      <c r="E17" s="618"/>
      <c r="F17" s="338"/>
    </row>
    <row r="18" spans="1:6">
      <c r="A18" s="618"/>
      <c r="B18" s="341" t="s">
        <v>16</v>
      </c>
      <c r="C18" s="338">
        <f>+'4.- Mejoras'!I364</f>
        <v>4367249.8499999996</v>
      </c>
      <c r="D18" s="346" t="s">
        <v>12</v>
      </c>
      <c r="E18" s="618"/>
      <c r="F18" s="338"/>
    </row>
    <row r="19" spans="1:6">
      <c r="A19" s="618"/>
      <c r="B19" s="341"/>
      <c r="C19" s="342"/>
      <c r="D19" s="620"/>
      <c r="E19" s="618"/>
      <c r="F19" s="339"/>
    </row>
    <row r="20" spans="1:6">
      <c r="A20" s="618"/>
      <c r="B20" s="347" t="s">
        <v>17</v>
      </c>
      <c r="C20" s="351">
        <f>+C14+C15+C16+C18+C17</f>
        <v>39190202.479372002</v>
      </c>
      <c r="D20" s="346" t="s">
        <v>12</v>
      </c>
      <c r="E20" s="618"/>
      <c r="F20" s="338"/>
    </row>
    <row r="21" spans="1:6">
      <c r="A21" s="618"/>
      <c r="B21" s="621"/>
      <c r="C21" s="619"/>
      <c r="D21" s="346"/>
      <c r="E21" s="618"/>
    </row>
    <row r="22" spans="1:6">
      <c r="A22" s="618"/>
      <c r="B22" s="341" t="s">
        <v>18</v>
      </c>
      <c r="C22" s="342">
        <f>ROUND(C20*13%,2)</f>
        <v>5094726.32</v>
      </c>
      <c r="D22" s="346" t="s">
        <v>12</v>
      </c>
      <c r="E22" s="618"/>
    </row>
    <row r="23" spans="1:6">
      <c r="A23" s="618"/>
      <c r="B23" s="341" t="s">
        <v>19</v>
      </c>
      <c r="C23" s="342">
        <f>ROUND(C20*6%,2)</f>
        <v>2351412.15</v>
      </c>
      <c r="D23" s="346" t="s">
        <v>12</v>
      </c>
      <c r="E23" s="618"/>
    </row>
    <row r="24" spans="1:6">
      <c r="A24" s="618"/>
      <c r="B24" s="341"/>
      <c r="C24" s="342"/>
      <c r="D24" s="620"/>
      <c r="E24" s="618"/>
    </row>
    <row r="25" spans="1:6">
      <c r="A25" s="618"/>
      <c r="B25" s="347" t="s">
        <v>20</v>
      </c>
      <c r="C25" s="351">
        <f>C20+C22+C23</f>
        <v>46636340.949372001</v>
      </c>
      <c r="D25" s="352" t="s">
        <v>12</v>
      </c>
      <c r="E25" s="618"/>
    </row>
    <row r="26" spans="1:6">
      <c r="A26" s="618"/>
      <c r="B26" s="347"/>
      <c r="C26" s="351"/>
      <c r="D26" s="352"/>
      <c r="E26" s="618"/>
    </row>
    <row r="27" spans="1:6">
      <c r="A27" s="618"/>
      <c r="B27" s="347" t="s">
        <v>21</v>
      </c>
      <c r="C27" s="622"/>
      <c r="D27" s="352" t="s">
        <v>22</v>
      </c>
      <c r="E27" s="618"/>
    </row>
    <row r="28" spans="1:6">
      <c r="A28" s="618"/>
      <c r="B28" s="347"/>
      <c r="C28" s="351">
        <f>ROUND(C25*C27/100,2)</f>
        <v>0</v>
      </c>
      <c r="D28" s="352" t="s">
        <v>12</v>
      </c>
      <c r="E28" s="618"/>
    </row>
    <row r="29" spans="1:6">
      <c r="A29" s="618"/>
      <c r="B29" s="347"/>
      <c r="C29" s="351"/>
      <c r="D29" s="352"/>
      <c r="E29" s="618"/>
    </row>
    <row r="30" spans="1:6">
      <c r="A30" s="623"/>
      <c r="B30" s="347" t="s">
        <v>23</v>
      </c>
      <c r="C30" s="351">
        <f>+C25-C28</f>
        <v>46636340.949372001</v>
      </c>
      <c r="D30" s="352" t="s">
        <v>12</v>
      </c>
      <c r="E30" s="618"/>
    </row>
    <row r="31" spans="1:6">
      <c r="A31" s="623"/>
      <c r="B31" s="347"/>
      <c r="C31" s="351"/>
      <c r="D31" s="352"/>
      <c r="E31" s="618"/>
    </row>
    <row r="32" spans="1:6" s="337" customFormat="1">
      <c r="A32" s="623"/>
      <c r="B32" s="360" t="s">
        <v>24</v>
      </c>
      <c r="C32" s="355">
        <v>5300000</v>
      </c>
      <c r="D32" s="345" t="s">
        <v>12</v>
      </c>
      <c r="E32" s="623"/>
      <c r="F32" s="624"/>
    </row>
    <row r="33" spans="1:6">
      <c r="A33" s="623"/>
      <c r="B33" s="361"/>
      <c r="C33" s="353"/>
      <c r="D33" s="620"/>
      <c r="E33" s="623"/>
    </row>
    <row r="34" spans="1:6">
      <c r="A34" s="623"/>
      <c r="B34" s="361" t="s">
        <v>25</v>
      </c>
      <c r="C34" s="353">
        <f>ROUND(((C30+C32)*0.14%)+((C30+C32)*0.084%),2)</f>
        <v>116337.4</v>
      </c>
      <c r="D34" s="346" t="s">
        <v>12</v>
      </c>
      <c r="E34" s="623"/>
    </row>
    <row r="35" spans="1:6" s="337" customFormat="1">
      <c r="A35" s="623"/>
      <c r="B35" s="361"/>
      <c r="C35" s="353"/>
      <c r="D35" s="346"/>
      <c r="E35" s="623"/>
      <c r="F35" s="623"/>
    </row>
    <row r="36" spans="1:6" s="337" customFormat="1">
      <c r="A36" s="623"/>
      <c r="B36" s="362" t="s">
        <v>26</v>
      </c>
      <c r="C36" s="354">
        <f>+C30+C34</f>
        <v>46752678.349372</v>
      </c>
      <c r="D36" s="352" t="s">
        <v>12</v>
      </c>
      <c r="E36" s="623"/>
      <c r="F36" s="623"/>
    </row>
    <row r="37" spans="1:6" s="337" customFormat="1">
      <c r="A37" s="618"/>
      <c r="B37" s="361"/>
      <c r="C37" s="353"/>
      <c r="D37" s="346"/>
      <c r="E37" s="623"/>
      <c r="F37" s="623"/>
    </row>
    <row r="38" spans="1:6" s="337" customFormat="1">
      <c r="A38" s="618"/>
      <c r="B38" s="356" t="s">
        <v>27</v>
      </c>
      <c r="C38" s="355">
        <v>455000</v>
      </c>
      <c r="D38" s="345" t="s">
        <v>12</v>
      </c>
      <c r="E38" s="623"/>
      <c r="F38" s="623"/>
    </row>
    <row r="39" spans="1:6">
      <c r="A39" s="623"/>
      <c r="B39" s="360"/>
      <c r="C39" s="355"/>
      <c r="D39" s="345"/>
      <c r="E39" s="618"/>
    </row>
    <row r="40" spans="1:6" s="337" customFormat="1" ht="15.75" thickBot="1">
      <c r="A40" s="623"/>
      <c r="B40" s="363" t="s">
        <v>28</v>
      </c>
      <c r="C40" s="357">
        <f>C25+C34+C32+C38</f>
        <v>52507678.349372</v>
      </c>
      <c r="D40" s="358" t="s">
        <v>12</v>
      </c>
      <c r="E40" s="618"/>
      <c r="F40" s="623"/>
    </row>
    <row r="41" spans="1:6" s="337" customFormat="1">
      <c r="A41" s="623"/>
      <c r="B41" s="618"/>
      <c r="C41" s="618"/>
      <c r="D41" s="618"/>
      <c r="E41" s="618"/>
      <c r="F41" s="234"/>
    </row>
    <row r="42" spans="1:6" s="337" customFormat="1">
      <c r="A42" s="623"/>
      <c r="B42" s="618"/>
      <c r="C42" s="618"/>
      <c r="D42" s="618"/>
      <c r="E42" s="618"/>
      <c r="F42" s="623"/>
    </row>
    <row r="43" spans="1:6" s="337" customFormat="1">
      <c r="A43" s="623"/>
      <c r="B43" s="618"/>
      <c r="C43" s="618"/>
      <c r="D43" s="618"/>
      <c r="E43" s="618"/>
      <c r="F43" s="623"/>
    </row>
    <row r="44" spans="1:6" s="337" customFormat="1">
      <c r="A44" s="618"/>
      <c r="B44" s="618"/>
      <c r="C44" s="618"/>
      <c r="D44" s="618"/>
      <c r="E44" s="618"/>
      <c r="F44" s="623"/>
    </row>
    <row r="45" spans="1:6" s="337" customFormat="1">
      <c r="A45" s="618"/>
      <c r="B45" s="618"/>
      <c r="C45" s="618"/>
      <c r="D45" s="618"/>
      <c r="E45" s="618"/>
      <c r="F45" s="623"/>
    </row>
    <row r="46" spans="1:6" s="337" customFormat="1">
      <c r="A46" s="618"/>
      <c r="B46" s="618"/>
      <c r="C46" s="618"/>
      <c r="D46" s="618"/>
      <c r="E46" s="618"/>
      <c r="F46" s="623"/>
    </row>
    <row r="47" spans="1:6">
      <c r="A47" s="618"/>
      <c r="B47" s="618"/>
      <c r="C47" s="619"/>
      <c r="D47" s="619"/>
      <c r="E47" s="618"/>
      <c r="F47" s="623"/>
    </row>
  </sheetData>
  <sheetProtection selectLockedCells="1"/>
  <mergeCells count="4">
    <mergeCell ref="B2:D2"/>
    <mergeCell ref="B3:D3"/>
    <mergeCell ref="B4:D4"/>
    <mergeCell ref="B5:D6"/>
  </mergeCells>
  <phoneticPr fontId="29" type="noConversion"/>
  <printOptions horizontalCentered="1"/>
  <pageMargins left="0.70866141732283472" right="0.70866141732283472" top="0.74803149606299213" bottom="0.74803149606299213" header="0.31496062992125984" footer="0.31496062992125984"/>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L66"/>
  <sheetViews>
    <sheetView topLeftCell="A24" workbookViewId="0">
      <selection activeCell="A41" sqref="A41"/>
    </sheetView>
  </sheetViews>
  <sheetFormatPr defaultColWidth="11" defaultRowHeight="15"/>
  <cols>
    <col min="1" max="1" width="22.75" style="369" bestFit="1" customWidth="1"/>
    <col min="2" max="2" width="29.375" style="369" bestFit="1" customWidth="1"/>
    <col min="3" max="4" width="15.125" style="370" customWidth="1"/>
    <col min="5" max="5" width="14.5" style="381" customWidth="1"/>
    <col min="6" max="6" width="14.125" style="369" customWidth="1"/>
    <col min="7" max="7" width="14.875" style="369" customWidth="1"/>
    <col min="8" max="8" width="18.625" style="369" customWidth="1"/>
    <col min="9" max="9" width="14.125" style="371" bestFit="1" customWidth="1"/>
    <col min="10" max="10" width="11.625" style="371" bestFit="1" customWidth="1"/>
    <col min="11" max="11" width="10" style="371" customWidth="1"/>
    <col min="12" max="12" width="11" style="371" bestFit="1" customWidth="1"/>
    <col min="13" max="13" width="14.125" style="371" bestFit="1" customWidth="1"/>
    <col min="14" max="14" width="11.625" style="371" bestFit="1" customWidth="1"/>
    <col min="15" max="15" width="11.375" style="371" bestFit="1" customWidth="1"/>
    <col min="16" max="16384" width="11" style="371"/>
  </cols>
  <sheetData>
    <row r="1" spans="1:9">
      <c r="A1" s="564" t="s">
        <v>29</v>
      </c>
      <c r="B1" s="564"/>
      <c r="C1" s="564"/>
      <c r="D1" s="564"/>
      <c r="E1" s="564"/>
      <c r="F1" s="564"/>
      <c r="G1" s="625"/>
      <c r="H1" s="625"/>
    </row>
    <row r="2" spans="1:9">
      <c r="A2" s="564" t="s">
        <v>1</v>
      </c>
      <c r="B2" s="564"/>
      <c r="C2" s="564"/>
      <c r="D2" s="564"/>
      <c r="E2" s="564"/>
      <c r="F2" s="564"/>
      <c r="G2" s="372"/>
      <c r="H2" s="372"/>
    </row>
    <row r="3" spans="1:9">
      <c r="A3" s="564" t="s">
        <v>30</v>
      </c>
      <c r="B3" s="564"/>
      <c r="C3" s="564"/>
      <c r="D3" s="564"/>
      <c r="E3" s="564"/>
      <c r="F3" s="564"/>
      <c r="G3" s="372"/>
      <c r="H3" s="372"/>
    </row>
    <row r="4" spans="1:9">
      <c r="A4" s="564"/>
      <c r="B4" s="564"/>
      <c r="C4" s="564"/>
      <c r="D4" s="564"/>
      <c r="E4" s="564"/>
      <c r="F4" s="564"/>
      <c r="G4" s="371"/>
      <c r="H4" s="371"/>
    </row>
    <row r="5" spans="1:9">
      <c r="A5" s="564" t="s">
        <v>2</v>
      </c>
      <c r="B5" s="564"/>
      <c r="C5" s="564"/>
      <c r="D5" s="564"/>
      <c r="E5" s="564"/>
      <c r="F5" s="564"/>
      <c r="G5" s="373"/>
      <c r="H5" s="373"/>
    </row>
    <row r="6" spans="1:9" ht="16.5" customHeight="1" thickBot="1">
      <c r="A6" s="625"/>
      <c r="B6" s="625"/>
      <c r="C6" s="626"/>
      <c r="D6" s="626"/>
      <c r="E6" s="627"/>
      <c r="F6" s="371"/>
      <c r="G6" s="371"/>
      <c r="H6" s="371"/>
    </row>
    <row r="7" spans="1:9" ht="16.5" customHeight="1" thickBot="1">
      <c r="A7" s="562" t="s">
        <v>31</v>
      </c>
      <c r="B7" s="563"/>
      <c r="C7" s="374"/>
      <c r="D7" s="374"/>
      <c r="E7" s="382"/>
      <c r="F7" s="375"/>
      <c r="G7" s="375"/>
      <c r="H7" s="375"/>
    </row>
    <row r="8" spans="1:9" ht="37.15" customHeight="1" thickBot="1">
      <c r="A8" s="628" t="s">
        <v>32</v>
      </c>
      <c r="B8" s="629" t="s">
        <v>33</v>
      </c>
      <c r="C8" s="379" t="s">
        <v>34</v>
      </c>
      <c r="D8" s="379" t="s">
        <v>35</v>
      </c>
      <c r="E8" s="379" t="s">
        <v>36</v>
      </c>
      <c r="F8" s="368" t="s">
        <v>37</v>
      </c>
      <c r="G8" s="367" t="s">
        <v>38</v>
      </c>
      <c r="H8" s="367" t="s">
        <v>39</v>
      </c>
    </row>
    <row r="9" spans="1:9" ht="15.75" thickBot="1">
      <c r="A9" s="562" t="s">
        <v>40</v>
      </c>
      <c r="B9" s="563"/>
      <c r="C9" s="378">
        <f>SUM(C10:C14)</f>
        <v>7</v>
      </c>
      <c r="D9" s="378">
        <f>SUM(D10:D14)</f>
        <v>8</v>
      </c>
      <c r="E9" s="380"/>
      <c r="F9" s="376"/>
      <c r="G9" s="376">
        <f>SUM(G10:G14)</f>
        <v>671451.60400010552</v>
      </c>
      <c r="H9" s="376">
        <f>+G9*5</f>
        <v>3357258.0200005276</v>
      </c>
    </row>
    <row r="10" spans="1:9">
      <c r="A10" s="630" t="s">
        <v>41</v>
      </c>
      <c r="B10" s="631" t="s">
        <v>42</v>
      </c>
      <c r="C10" s="385">
        <v>3</v>
      </c>
      <c r="D10" s="385">
        <v>3</v>
      </c>
      <c r="E10" s="386">
        <v>1</v>
      </c>
      <c r="F10" s="387">
        <v>102290.674</v>
      </c>
      <c r="G10" s="387">
        <f>+C10*E10*F10</f>
        <v>306872.022</v>
      </c>
      <c r="H10" s="387">
        <f t="shared" ref="H10:H24" si="0">+G10*5</f>
        <v>1534360.1099999999</v>
      </c>
    </row>
    <row r="11" spans="1:9">
      <c r="A11" s="632" t="s">
        <v>43</v>
      </c>
      <c r="B11" s="633" t="s">
        <v>44</v>
      </c>
      <c r="C11" s="385">
        <v>1</v>
      </c>
      <c r="D11" s="385">
        <v>1</v>
      </c>
      <c r="E11" s="386">
        <v>1</v>
      </c>
      <c r="F11" s="387">
        <v>80435.606</v>
      </c>
      <c r="G11" s="387">
        <f t="shared" ref="G11:G25" si="1">+C11*E11*F11</f>
        <v>80435.606</v>
      </c>
      <c r="H11" s="387">
        <f t="shared" si="0"/>
        <v>402178.03</v>
      </c>
    </row>
    <row r="12" spans="1:9">
      <c r="A12" s="632" t="s">
        <v>43</v>
      </c>
      <c r="B12" s="633" t="s">
        <v>44</v>
      </c>
      <c r="C12" s="385">
        <v>0</v>
      </c>
      <c r="D12" s="385">
        <v>1</v>
      </c>
      <c r="E12" s="386">
        <v>1</v>
      </c>
      <c r="F12" s="387">
        <v>65754.136000105456</v>
      </c>
      <c r="G12" s="387">
        <f>+D12*E12*F12</f>
        <v>65754.136000105456</v>
      </c>
      <c r="H12" s="387">
        <f t="shared" ref="H12" si="2">+G12*5</f>
        <v>328770.6800005273</v>
      </c>
    </row>
    <row r="13" spans="1:9">
      <c r="A13" s="632" t="s">
        <v>45</v>
      </c>
      <c r="B13" s="633" t="s">
        <v>44</v>
      </c>
      <c r="C13" s="385">
        <v>1</v>
      </c>
      <c r="D13" s="385">
        <v>1</v>
      </c>
      <c r="E13" s="386">
        <v>1</v>
      </c>
      <c r="F13" s="387">
        <v>79388.000000000015</v>
      </c>
      <c r="G13" s="387">
        <f t="shared" si="1"/>
        <v>79388.000000000015</v>
      </c>
      <c r="H13" s="387">
        <f t="shared" si="0"/>
        <v>396940.00000000006</v>
      </c>
      <c r="I13" s="465"/>
    </row>
    <row r="14" spans="1:9" ht="15.75" thickBot="1">
      <c r="A14" s="632" t="s">
        <v>46</v>
      </c>
      <c r="B14" s="633" t="s">
        <v>47</v>
      </c>
      <c r="C14" s="385">
        <v>2</v>
      </c>
      <c r="D14" s="385">
        <v>2</v>
      </c>
      <c r="E14" s="386">
        <v>1</v>
      </c>
      <c r="F14" s="387">
        <v>69500.92</v>
      </c>
      <c r="G14" s="387">
        <f>+C14*E14*F14</f>
        <v>139001.84</v>
      </c>
      <c r="H14" s="387">
        <f t="shared" si="0"/>
        <v>695009.2</v>
      </c>
    </row>
    <row r="15" spans="1:9" ht="15.75" thickBot="1">
      <c r="A15" s="562" t="s">
        <v>48</v>
      </c>
      <c r="B15" s="563"/>
      <c r="C15" s="378">
        <f>SUM(C16:C16)</f>
        <v>2</v>
      </c>
      <c r="D15" s="378">
        <f>SUM(D16:D16)</f>
        <v>2</v>
      </c>
      <c r="E15" s="380"/>
      <c r="F15" s="376"/>
      <c r="G15" s="376">
        <f>+G16</f>
        <v>126189.88799999999</v>
      </c>
      <c r="H15" s="376">
        <f t="shared" si="0"/>
        <v>630949.43999999994</v>
      </c>
    </row>
    <row r="16" spans="1:9" ht="15.75" thickBot="1">
      <c r="A16" s="632" t="s">
        <v>46</v>
      </c>
      <c r="B16" s="633" t="s">
        <v>47</v>
      </c>
      <c r="C16" s="385">
        <v>2</v>
      </c>
      <c r="D16" s="385">
        <v>2</v>
      </c>
      <c r="E16" s="386">
        <v>1</v>
      </c>
      <c r="F16" s="387">
        <v>63094.943999999996</v>
      </c>
      <c r="G16" s="387">
        <f t="shared" si="1"/>
        <v>126189.88799999999</v>
      </c>
      <c r="H16" s="387">
        <f t="shared" si="0"/>
        <v>630949.43999999994</v>
      </c>
    </row>
    <row r="17" spans="1:8" ht="15.75" thickBot="1">
      <c r="A17" s="562" t="s">
        <v>49</v>
      </c>
      <c r="B17" s="563"/>
      <c r="C17" s="378">
        <f>SUM(C18:C20)</f>
        <v>30</v>
      </c>
      <c r="D17" s="378">
        <f>SUM(D18:D20)</f>
        <v>28</v>
      </c>
      <c r="E17" s="380"/>
      <c r="F17" s="376"/>
      <c r="G17" s="376">
        <f>SUM(G18:G20)</f>
        <v>1878381.8759999997</v>
      </c>
      <c r="H17" s="376">
        <f t="shared" si="0"/>
        <v>9391909.379999999</v>
      </c>
    </row>
    <row r="18" spans="1:8">
      <c r="A18" s="632" t="s">
        <v>50</v>
      </c>
      <c r="B18" s="633" t="s">
        <v>51</v>
      </c>
      <c r="C18" s="385">
        <v>6</v>
      </c>
      <c r="D18" s="385">
        <v>6</v>
      </c>
      <c r="E18" s="386">
        <v>1</v>
      </c>
      <c r="F18" s="387">
        <v>73104.19666666667</v>
      </c>
      <c r="G18" s="387">
        <f t="shared" si="1"/>
        <v>438625.18000000005</v>
      </c>
      <c r="H18" s="387">
        <f t="shared" si="0"/>
        <v>2193125.9000000004</v>
      </c>
    </row>
    <row r="19" spans="1:8">
      <c r="A19" s="632" t="s">
        <v>46</v>
      </c>
      <c r="B19" s="633" t="s">
        <v>47</v>
      </c>
      <c r="C19" s="385">
        <v>10</v>
      </c>
      <c r="D19" s="385">
        <v>10</v>
      </c>
      <c r="E19" s="386">
        <v>1</v>
      </c>
      <c r="F19" s="387">
        <v>64268.940999999992</v>
      </c>
      <c r="G19" s="387">
        <f t="shared" si="1"/>
        <v>642689.40999999992</v>
      </c>
      <c r="H19" s="387">
        <f t="shared" si="0"/>
        <v>3213447.05</v>
      </c>
    </row>
    <row r="20" spans="1:8" ht="15.75" thickBot="1">
      <c r="A20" s="632" t="s">
        <v>52</v>
      </c>
      <c r="B20" s="633" t="s">
        <v>47</v>
      </c>
      <c r="C20" s="385">
        <v>14</v>
      </c>
      <c r="D20" s="385">
        <v>12</v>
      </c>
      <c r="E20" s="386">
        <v>1</v>
      </c>
      <c r="F20" s="387">
        <v>56933.377571428566</v>
      </c>
      <c r="G20" s="387">
        <f t="shared" si="1"/>
        <v>797067.28599999996</v>
      </c>
      <c r="H20" s="387">
        <f t="shared" si="0"/>
        <v>3985336.4299999997</v>
      </c>
    </row>
    <row r="21" spans="1:8" ht="15.75" thickBot="1">
      <c r="A21" s="562" t="s">
        <v>53</v>
      </c>
      <c r="B21" s="563"/>
      <c r="C21" s="378">
        <f>SUM(C22:C25)</f>
        <v>22</v>
      </c>
      <c r="D21" s="378">
        <f>SUM(D22:D25)</f>
        <v>21</v>
      </c>
      <c r="E21" s="380"/>
      <c r="F21" s="376"/>
      <c r="G21" s="376">
        <f>SUM(G22:G25)</f>
        <v>1337506.0779999997</v>
      </c>
      <c r="H21" s="376">
        <f t="shared" si="0"/>
        <v>6687530.3899999987</v>
      </c>
    </row>
    <row r="22" spans="1:8">
      <c r="A22" s="632" t="s">
        <v>50</v>
      </c>
      <c r="B22" s="633" t="s">
        <v>51</v>
      </c>
      <c r="C22" s="385">
        <v>2</v>
      </c>
      <c r="D22" s="385">
        <v>2</v>
      </c>
      <c r="E22" s="386">
        <v>1</v>
      </c>
      <c r="F22" s="387">
        <v>72009.517999999996</v>
      </c>
      <c r="G22" s="387">
        <f t="shared" si="1"/>
        <v>144019.03599999999</v>
      </c>
      <c r="H22" s="387">
        <f t="shared" si="0"/>
        <v>720095.17999999993</v>
      </c>
    </row>
    <row r="23" spans="1:8">
      <c r="A23" s="632" t="s">
        <v>46</v>
      </c>
      <c r="B23" s="633" t="s">
        <v>47</v>
      </c>
      <c r="C23" s="385">
        <v>14</v>
      </c>
      <c r="D23" s="385">
        <v>13</v>
      </c>
      <c r="E23" s="386">
        <v>1</v>
      </c>
      <c r="F23" s="387">
        <v>61865.32985714286</v>
      </c>
      <c r="G23" s="387">
        <f>+C23*E23*F23</f>
        <v>866114.61800000002</v>
      </c>
      <c r="H23" s="387">
        <f t="shared" si="0"/>
        <v>4330573.09</v>
      </c>
    </row>
    <row r="24" spans="1:8">
      <c r="A24" s="632" t="s">
        <v>52</v>
      </c>
      <c r="B24" s="633" t="s">
        <v>47</v>
      </c>
      <c r="C24" s="385">
        <v>5</v>
      </c>
      <c r="D24" s="385">
        <v>5</v>
      </c>
      <c r="E24" s="386">
        <v>1</v>
      </c>
      <c r="F24" s="387">
        <v>55331.183199999992</v>
      </c>
      <c r="G24" s="387">
        <f t="shared" si="1"/>
        <v>276655.91599999997</v>
      </c>
      <c r="H24" s="387">
        <f t="shared" si="0"/>
        <v>1383279.5799999998</v>
      </c>
    </row>
    <row r="25" spans="1:8" ht="15.75" thickBot="1">
      <c r="A25" s="634" t="s">
        <v>54</v>
      </c>
      <c r="B25" s="635" t="s">
        <v>55</v>
      </c>
      <c r="C25" s="388">
        <v>1</v>
      </c>
      <c r="D25" s="388">
        <v>1</v>
      </c>
      <c r="E25" s="389">
        <v>1</v>
      </c>
      <c r="F25" s="390">
        <v>50716.508000000002</v>
      </c>
      <c r="G25" s="390">
        <f t="shared" si="1"/>
        <v>50716.508000000002</v>
      </c>
      <c r="H25" s="390">
        <f>+G25*5</f>
        <v>253582.54</v>
      </c>
    </row>
    <row r="26" spans="1:8" ht="15.75" thickBot="1">
      <c r="A26" s="625"/>
      <c r="B26" s="625"/>
      <c r="C26" s="377"/>
      <c r="D26" s="377"/>
      <c r="E26" s="383"/>
      <c r="F26" s="625"/>
      <c r="G26" s="625"/>
      <c r="H26" s="625"/>
    </row>
    <row r="27" spans="1:8" s="364" customFormat="1" ht="13.5" thickBot="1">
      <c r="A27" s="392" t="s">
        <v>56</v>
      </c>
      <c r="B27" s="392"/>
      <c r="C27" s="393">
        <f>+C21+C17+C15+C9</f>
        <v>61</v>
      </c>
      <c r="D27" s="393">
        <f>+D21+D17+D15+D9</f>
        <v>59</v>
      </c>
      <c r="E27" s="392"/>
      <c r="F27" s="392"/>
      <c r="G27" s="394">
        <f>+G21+G17+G15+G9</f>
        <v>4013529.4460001048</v>
      </c>
      <c r="H27" s="394">
        <f>+H21+H17+H15+H9</f>
        <v>20067647.230000526</v>
      </c>
    </row>
    <row r="28" spans="1:8" s="395" customFormat="1" ht="15.75" customHeight="1" thickBot="1">
      <c r="A28" s="392" t="s">
        <v>57</v>
      </c>
      <c r="B28" s="392"/>
      <c r="C28" s="393"/>
      <c r="D28" s="393"/>
      <c r="E28" s="392"/>
      <c r="F28" s="392"/>
      <c r="G28" s="394">
        <f>+H28/5</f>
        <v>120405.88338000316</v>
      </c>
      <c r="H28" s="394">
        <f>+H27*3%</f>
        <v>602029.41690001579</v>
      </c>
    </row>
    <row r="29" spans="1:8" s="395" customFormat="1" ht="16.5" thickBot="1">
      <c r="A29" s="560" t="s">
        <v>58</v>
      </c>
      <c r="B29" s="561"/>
      <c r="C29" s="396"/>
      <c r="D29" s="396"/>
      <c r="E29" s="397"/>
      <c r="F29" s="398"/>
      <c r="G29" s="394">
        <f>SUM(G27:G28)</f>
        <v>4133935.329380108</v>
      </c>
      <c r="H29" s="394">
        <f>SUM(H27:H28)</f>
        <v>20669676.646900542</v>
      </c>
    </row>
    <row r="30" spans="1:8">
      <c r="A30" s="625"/>
      <c r="B30" s="372"/>
      <c r="C30" s="372"/>
      <c r="D30" s="372"/>
      <c r="E30" s="384"/>
      <c r="F30" s="371"/>
      <c r="G30" s="371"/>
      <c r="H30" s="371"/>
    </row>
    <row r="31" spans="1:8" s="395" customFormat="1" ht="15.75">
      <c r="A31" s="399" t="s">
        <v>59</v>
      </c>
      <c r="B31" s="400"/>
      <c r="C31" s="401"/>
      <c r="D31" s="401"/>
      <c r="E31" s="402"/>
      <c r="F31" s="403"/>
      <c r="G31" s="403"/>
      <c r="H31" s="403"/>
    </row>
    <row r="32" spans="1:8" s="395" customFormat="1" ht="12" thickBot="1">
      <c r="A32" s="403"/>
      <c r="B32" s="403"/>
      <c r="C32" s="401"/>
      <c r="D32" s="401"/>
      <c r="E32" s="402"/>
      <c r="F32" s="403"/>
      <c r="G32" s="403"/>
      <c r="H32" s="403"/>
    </row>
    <row r="33" spans="1:12" s="364" customFormat="1" ht="16.5" thickTop="1" thickBot="1">
      <c r="A33" s="636" t="s">
        <v>60</v>
      </c>
      <c r="B33" s="404"/>
      <c r="C33" s="404"/>
      <c r="D33" s="404"/>
      <c r="E33" s="404"/>
      <c r="F33" s="404"/>
      <c r="G33" s="404"/>
      <c r="H33" s="405">
        <v>565228.82000000007</v>
      </c>
    </row>
    <row r="34" spans="1:12" s="364" customFormat="1" ht="16.5" thickTop="1" thickBot="1">
      <c r="A34" s="637" t="s">
        <v>61</v>
      </c>
      <c r="B34" s="406"/>
      <c r="C34" s="406"/>
      <c r="D34" s="406"/>
      <c r="E34" s="406"/>
      <c r="F34" s="406"/>
      <c r="G34" s="406"/>
      <c r="H34" s="407">
        <f>+H27*1.5%</f>
        <v>301014.70845000789</v>
      </c>
    </row>
    <row r="35" spans="1:12" s="364" customFormat="1" ht="14.25" thickTop="1" thickBot="1">
      <c r="A35" s="408" t="s">
        <v>62</v>
      </c>
      <c r="B35" s="408"/>
      <c r="C35" s="408"/>
      <c r="D35" s="408"/>
      <c r="E35" s="408"/>
      <c r="F35" s="408"/>
      <c r="G35" s="408"/>
      <c r="H35" s="409">
        <f>SUM(H33:H34)</f>
        <v>866243.52845000802</v>
      </c>
    </row>
    <row r="36" spans="1:12" s="364" customFormat="1" ht="12.75" thickTop="1" thickBot="1">
      <c r="E36" s="365"/>
      <c r="F36" s="366"/>
      <c r="G36" s="365"/>
    </row>
    <row r="37" spans="1:12" s="412" customFormat="1" ht="16.5" thickTop="1" thickBot="1">
      <c r="A37" s="410" t="s">
        <v>63</v>
      </c>
      <c r="B37" s="410"/>
      <c r="C37" s="410"/>
      <c r="D37" s="410"/>
      <c r="E37" s="410"/>
      <c r="F37" s="410"/>
      <c r="G37" s="411"/>
      <c r="H37" s="411">
        <f>+H29+H35</f>
        <v>21535920.175350551</v>
      </c>
    </row>
    <row r="38" spans="1:12" s="395" customFormat="1" ht="12" thickTop="1">
      <c r="A38" s="403"/>
      <c r="B38" s="403"/>
      <c r="C38" s="401"/>
      <c r="D38" s="401"/>
      <c r="E38" s="402"/>
      <c r="F38" s="403"/>
      <c r="G38" s="403"/>
      <c r="H38" s="403"/>
    </row>
    <row r="39" spans="1:12" s="395" customFormat="1" ht="11.25">
      <c r="A39" s="403"/>
      <c r="B39" s="403"/>
      <c r="C39" s="401"/>
      <c r="D39" s="401"/>
      <c r="E39" s="402"/>
      <c r="F39" s="403"/>
      <c r="G39" s="403"/>
      <c r="H39" s="403"/>
    </row>
    <row r="40" spans="1:12" s="395" customFormat="1" ht="11.25">
      <c r="A40" s="403"/>
      <c r="B40" s="403"/>
      <c r="C40" s="401"/>
      <c r="D40" s="401"/>
      <c r="E40" s="402"/>
      <c r="F40" s="403"/>
      <c r="G40" s="403"/>
      <c r="H40" s="403"/>
    </row>
    <row r="41" spans="1:12" s="395" customFormat="1" ht="15.75">
      <c r="A41" s="298" t="s">
        <v>64</v>
      </c>
      <c r="B41" s="403"/>
      <c r="C41" s="401"/>
      <c r="D41" s="401"/>
      <c r="E41" s="402"/>
      <c r="F41" s="403"/>
      <c r="G41" s="403"/>
      <c r="H41" s="403"/>
    </row>
    <row r="42" spans="1:12">
      <c r="A42" s="625"/>
      <c r="B42" s="372"/>
      <c r="C42" s="372"/>
      <c r="D42" s="372"/>
      <c r="E42" s="384"/>
      <c r="F42" s="371"/>
      <c r="G42" s="371"/>
      <c r="H42" s="371"/>
      <c r="I42" s="625"/>
      <c r="J42" s="625"/>
      <c r="K42" s="638"/>
    </row>
    <row r="43" spans="1:12">
      <c r="A43" s="625"/>
      <c r="B43" s="372"/>
      <c r="C43" s="372"/>
      <c r="D43" s="372"/>
      <c r="E43" s="384"/>
      <c r="F43" s="371"/>
      <c r="G43" s="371"/>
      <c r="H43" s="371"/>
      <c r="I43" s="625"/>
      <c r="J43" s="625"/>
      <c r="K43" s="638"/>
    </row>
    <row r="44" spans="1:12">
      <c r="A44" s="625"/>
      <c r="B44" s="372"/>
      <c r="C44" s="372"/>
      <c r="D44" s="372"/>
      <c r="E44" s="384"/>
      <c r="F44" s="371"/>
      <c r="G44" s="371"/>
      <c r="H44" s="371"/>
      <c r="I44" s="625"/>
      <c r="J44" s="625"/>
      <c r="K44" s="638"/>
    </row>
    <row r="45" spans="1:12">
      <c r="A45" s="625"/>
      <c r="B45" s="372"/>
      <c r="C45" s="372"/>
      <c r="D45" s="372"/>
      <c r="E45" s="384"/>
      <c r="F45" s="371"/>
      <c r="G45" s="371"/>
      <c r="H45" s="371"/>
      <c r="I45" s="625"/>
      <c r="J45" s="625"/>
      <c r="K45" s="625"/>
      <c r="L45" s="638"/>
    </row>
    <row r="46" spans="1:12">
      <c r="A46" s="625"/>
      <c r="B46" s="372"/>
      <c r="C46" s="372"/>
      <c r="D46" s="372"/>
      <c r="E46" s="384"/>
      <c r="F46" s="371"/>
      <c r="G46" s="371"/>
      <c r="H46" s="371"/>
      <c r="I46" s="625"/>
      <c r="J46" s="625"/>
      <c r="K46" s="638"/>
    </row>
    <row r="47" spans="1:12">
      <c r="A47" s="625"/>
      <c r="B47" s="372"/>
      <c r="C47" s="372"/>
      <c r="D47" s="372"/>
      <c r="E47" s="384"/>
      <c r="F47" s="371"/>
      <c r="G47" s="371"/>
      <c r="H47" s="371"/>
      <c r="I47" s="625"/>
      <c r="J47" s="625"/>
      <c r="K47" s="625"/>
      <c r="L47" s="625"/>
    </row>
    <row r="48" spans="1:12" ht="16.5" customHeight="1">
      <c r="A48" s="625"/>
      <c r="B48" s="372"/>
      <c r="C48" s="372"/>
      <c r="D48" s="372"/>
      <c r="E48" s="384"/>
      <c r="F48" s="371"/>
      <c r="G48" s="371"/>
      <c r="H48" s="371"/>
      <c r="I48" s="625"/>
      <c r="J48" s="625"/>
      <c r="K48" s="625"/>
      <c r="L48" s="625"/>
    </row>
    <row r="49" spans="2:12" ht="16.5" customHeight="1">
      <c r="B49" s="372"/>
      <c r="C49" s="372"/>
      <c r="D49" s="372"/>
      <c r="E49" s="384"/>
      <c r="F49" s="371"/>
      <c r="G49" s="371"/>
      <c r="H49" s="371"/>
      <c r="I49" s="625"/>
      <c r="J49" s="625"/>
      <c r="K49" s="625"/>
      <c r="L49" s="625"/>
    </row>
    <row r="50" spans="2:12">
      <c r="B50" s="372"/>
      <c r="C50" s="372"/>
      <c r="D50" s="372"/>
      <c r="E50" s="384"/>
      <c r="F50" s="371"/>
      <c r="G50" s="371"/>
      <c r="H50" s="371"/>
      <c r="I50" s="625"/>
      <c r="J50" s="625"/>
      <c r="K50" s="625"/>
      <c r="L50" s="625"/>
    </row>
    <row r="51" spans="2:12" ht="16.5" customHeight="1">
      <c r="B51" s="372"/>
      <c r="C51" s="372"/>
      <c r="D51" s="372"/>
      <c r="E51" s="384"/>
      <c r="F51" s="371"/>
      <c r="G51" s="371"/>
      <c r="H51" s="371"/>
      <c r="I51" s="625"/>
      <c r="J51" s="625"/>
      <c r="K51" s="625"/>
      <c r="L51" s="625"/>
    </row>
    <row r="52" spans="2:12" ht="16.5" customHeight="1">
      <c r="B52" s="372"/>
      <c r="C52" s="372"/>
      <c r="D52" s="372"/>
      <c r="E52" s="384"/>
      <c r="F52" s="371"/>
      <c r="G52" s="371"/>
      <c r="H52" s="371"/>
      <c r="I52" s="625"/>
      <c r="J52" s="625"/>
      <c r="K52" s="625"/>
      <c r="L52" s="625"/>
    </row>
    <row r="53" spans="2:12">
      <c r="B53" s="372"/>
      <c r="C53" s="372"/>
      <c r="D53" s="372"/>
      <c r="E53" s="384"/>
      <c r="F53" s="625"/>
      <c r="G53" s="625"/>
      <c r="H53" s="625"/>
      <c r="I53" s="625"/>
      <c r="J53" s="625"/>
      <c r="K53" s="625"/>
      <c r="L53" s="625"/>
    </row>
    <row r="54" spans="2:12">
      <c r="B54" s="372"/>
      <c r="C54" s="372"/>
      <c r="D54" s="372"/>
      <c r="E54" s="384"/>
      <c r="F54" s="625"/>
      <c r="G54" s="625"/>
      <c r="H54" s="625"/>
      <c r="I54" s="625"/>
      <c r="J54" s="625"/>
      <c r="K54" s="625"/>
      <c r="L54" s="625"/>
    </row>
    <row r="55" spans="2:12">
      <c r="B55" s="372"/>
      <c r="C55" s="372"/>
      <c r="D55" s="372"/>
      <c r="E55" s="384"/>
      <c r="F55" s="625"/>
      <c r="G55" s="625"/>
      <c r="H55" s="625"/>
      <c r="I55" s="625"/>
      <c r="J55" s="625"/>
      <c r="K55" s="625"/>
      <c r="L55" s="625"/>
    </row>
    <row r="56" spans="2:12">
      <c r="B56" s="372"/>
      <c r="C56" s="372"/>
      <c r="D56" s="372"/>
      <c r="E56" s="384"/>
      <c r="F56" s="625"/>
      <c r="G56" s="625"/>
      <c r="H56" s="625"/>
      <c r="I56" s="625"/>
      <c r="J56" s="625"/>
      <c r="K56" s="625"/>
      <c r="L56" s="625"/>
    </row>
    <row r="57" spans="2:12">
      <c r="B57" s="372"/>
      <c r="C57" s="372"/>
      <c r="D57" s="372"/>
      <c r="E57" s="384"/>
      <c r="F57" s="625"/>
      <c r="G57" s="625"/>
      <c r="H57" s="625"/>
      <c r="I57" s="625"/>
      <c r="J57" s="625"/>
      <c r="K57" s="625"/>
      <c r="L57" s="625"/>
    </row>
    <row r="58" spans="2:12">
      <c r="B58" s="372"/>
      <c r="C58" s="372"/>
      <c r="D58" s="372"/>
      <c r="E58" s="384"/>
      <c r="F58" s="625"/>
      <c r="G58" s="625"/>
      <c r="H58" s="625"/>
      <c r="I58" s="625"/>
      <c r="J58" s="625"/>
      <c r="K58" s="625"/>
      <c r="L58" s="625"/>
    </row>
    <row r="59" spans="2:12">
      <c r="B59" s="372"/>
      <c r="C59" s="372"/>
      <c r="D59" s="372"/>
      <c r="E59" s="384"/>
      <c r="F59" s="625"/>
      <c r="G59" s="625"/>
      <c r="H59" s="625"/>
    </row>
    <row r="60" spans="2:12">
      <c r="B60" s="372"/>
      <c r="C60" s="372"/>
      <c r="D60" s="372"/>
      <c r="E60" s="384"/>
      <c r="F60" s="625"/>
      <c r="G60" s="625"/>
      <c r="H60" s="625"/>
    </row>
    <row r="61" spans="2:12">
      <c r="B61" s="372"/>
      <c r="C61" s="372"/>
      <c r="D61" s="372"/>
      <c r="E61" s="384"/>
      <c r="F61" s="625"/>
      <c r="G61" s="625"/>
      <c r="H61" s="625"/>
    </row>
    <row r="62" spans="2:12">
      <c r="B62" s="372"/>
      <c r="C62" s="372"/>
      <c r="D62" s="372"/>
      <c r="E62" s="384"/>
      <c r="F62" s="625"/>
      <c r="G62" s="625"/>
      <c r="H62" s="625"/>
    </row>
    <row r="63" spans="2:12">
      <c r="B63" s="372"/>
      <c r="C63" s="372"/>
      <c r="D63" s="372"/>
      <c r="E63" s="384"/>
      <c r="F63" s="625"/>
      <c r="G63" s="625"/>
      <c r="H63" s="625"/>
    </row>
    <row r="64" spans="2:12">
      <c r="B64" s="372"/>
      <c r="C64" s="372"/>
      <c r="D64" s="372"/>
      <c r="E64" s="384"/>
      <c r="F64" s="625"/>
      <c r="G64" s="625"/>
      <c r="H64" s="625"/>
    </row>
    <row r="65" spans="2:5">
      <c r="B65" s="372"/>
      <c r="C65" s="372"/>
      <c r="D65" s="372"/>
      <c r="E65" s="384"/>
    </row>
    <row r="66" spans="2:5">
      <c r="B66" s="372"/>
      <c r="C66" s="372"/>
      <c r="D66" s="372"/>
      <c r="E66" s="384"/>
    </row>
  </sheetData>
  <mergeCells count="11">
    <mergeCell ref="A29:B29"/>
    <mergeCell ref="A15:B15"/>
    <mergeCell ref="A17:B17"/>
    <mergeCell ref="A21:B21"/>
    <mergeCell ref="A1:F1"/>
    <mergeCell ref="A2:F2"/>
    <mergeCell ref="A3:F3"/>
    <mergeCell ref="A4:F4"/>
    <mergeCell ref="A5:F5"/>
    <mergeCell ref="A7:B7"/>
    <mergeCell ref="A9:B9"/>
  </mergeCells>
  <phoneticPr fontId="2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6">
    <pageSetUpPr autoPageBreaks="0"/>
  </sheetPr>
  <dimension ref="A1:K56"/>
  <sheetViews>
    <sheetView workbookViewId="0"/>
  </sheetViews>
  <sheetFormatPr defaultColWidth="33.25" defaultRowHeight="15"/>
  <cols>
    <col min="1" max="1" width="50" style="288" bestFit="1" customWidth="1"/>
    <col min="2" max="2" width="13.625" style="474" customWidth="1"/>
    <col min="3" max="3" width="10.5" style="288" customWidth="1"/>
    <col min="4" max="4" width="6.125" style="288" bestFit="1" customWidth="1"/>
    <col min="5" max="5" width="12.375" style="288" customWidth="1"/>
    <col min="6" max="6" width="12.875" style="288" bestFit="1" customWidth="1"/>
    <col min="7" max="7" width="11.875" style="288" bestFit="1" customWidth="1"/>
    <col min="8" max="8" width="12.875" style="288" bestFit="1" customWidth="1"/>
    <col min="9" max="9" width="11.875" style="288" bestFit="1" customWidth="1"/>
    <col min="10" max="16384" width="33.25" style="1"/>
  </cols>
  <sheetData>
    <row r="1" spans="1:11">
      <c r="A1" s="184" t="s">
        <v>0</v>
      </c>
      <c r="B1" s="471"/>
      <c r="C1" s="625"/>
      <c r="D1" s="625"/>
      <c r="E1" s="625"/>
      <c r="F1" s="625"/>
      <c r="G1" s="625"/>
      <c r="H1" s="625"/>
      <c r="I1" s="625"/>
    </row>
    <row r="2" spans="1:11">
      <c r="A2" s="184" t="s">
        <v>1</v>
      </c>
      <c r="B2" s="471"/>
      <c r="C2" s="625"/>
      <c r="D2" s="625"/>
      <c r="E2" s="625"/>
      <c r="F2" s="625"/>
      <c r="G2" s="625"/>
      <c r="H2" s="625"/>
      <c r="I2" s="625"/>
    </row>
    <row r="3" spans="1:11">
      <c r="A3" s="185" t="s">
        <v>65</v>
      </c>
      <c r="B3" s="472"/>
      <c r="C3" s="625"/>
      <c r="D3" s="625"/>
      <c r="E3" s="625"/>
      <c r="F3" s="625"/>
      <c r="G3" s="625"/>
      <c r="H3" s="302" t="s">
        <v>66</v>
      </c>
      <c r="I3" s="303">
        <v>0.24929999999999999</v>
      </c>
    </row>
    <row r="4" spans="1:11" ht="15.75" thickBot="1">
      <c r="A4" s="236"/>
      <c r="B4" s="473"/>
      <c r="C4" s="625"/>
      <c r="D4" s="625"/>
      <c r="E4" s="625"/>
      <c r="F4" s="625"/>
      <c r="G4" s="625"/>
      <c r="H4" s="625"/>
      <c r="I4" s="625"/>
    </row>
    <row r="5" spans="1:11" ht="13.9" customHeight="1" thickBot="1">
      <c r="A5" s="570" t="s">
        <v>2</v>
      </c>
      <c r="B5" s="570"/>
      <c r="C5" s="570"/>
      <c r="D5" s="570"/>
      <c r="E5" s="625"/>
      <c r="F5" s="571" t="s">
        <v>67</v>
      </c>
      <c r="G5" s="572"/>
      <c r="H5" s="572"/>
      <c r="I5" s="573"/>
    </row>
    <row r="6" spans="1:11" ht="13.9" customHeight="1" thickBot="1">
      <c r="A6" s="570"/>
      <c r="B6" s="570"/>
      <c r="C6" s="570"/>
      <c r="D6" s="570"/>
      <c r="E6" s="625"/>
      <c r="F6" s="333"/>
      <c r="G6" s="334"/>
      <c r="H6" s="334"/>
      <c r="I6" s="335"/>
    </row>
    <row r="7" spans="1:11" ht="15.75" thickBot="1">
      <c r="A7" s="625"/>
      <c r="B7" s="639"/>
      <c r="C7" s="625"/>
      <c r="D7" s="625"/>
      <c r="E7" s="625"/>
      <c r="F7" s="574" t="s">
        <v>68</v>
      </c>
      <c r="G7" s="575"/>
      <c r="H7" s="576" t="s">
        <v>69</v>
      </c>
      <c r="I7" s="575"/>
    </row>
    <row r="8" spans="1:11" ht="30.75" thickBot="1">
      <c r="A8" s="304" t="s">
        <v>70</v>
      </c>
      <c r="B8" s="475" t="s">
        <v>71</v>
      </c>
      <c r="C8" s="305" t="s">
        <v>72</v>
      </c>
      <c r="D8" s="306" t="s">
        <v>22</v>
      </c>
      <c r="E8" s="625"/>
      <c r="F8" s="307" t="s">
        <v>72</v>
      </c>
      <c r="G8" s="308" t="s">
        <v>73</v>
      </c>
      <c r="H8" s="309" t="s">
        <v>72</v>
      </c>
      <c r="I8" s="308" t="s">
        <v>73</v>
      </c>
    </row>
    <row r="9" spans="1:11">
      <c r="A9" s="310" t="s">
        <v>74</v>
      </c>
      <c r="B9" s="476">
        <v>3000</v>
      </c>
      <c r="C9" s="565">
        <f>SUM(B9:B11)</f>
        <v>426000</v>
      </c>
      <c r="D9" s="577">
        <f>+C9/C39</f>
        <v>0.32600390837361698</v>
      </c>
      <c r="E9" s="625"/>
      <c r="F9" s="579">
        <v>101956.70000000001</v>
      </c>
      <c r="G9" s="581">
        <f>+C9/F9</f>
        <v>4.1782442939012343</v>
      </c>
      <c r="H9" s="582">
        <f>+F9*(1-I3)</f>
        <v>76538.894690000016</v>
      </c>
      <c r="I9" s="584">
        <f>+C9/H9</f>
        <v>5.5657976473974076</v>
      </c>
      <c r="K9" s="3"/>
    </row>
    <row r="10" spans="1:11">
      <c r="A10" s="391" t="s">
        <v>75</v>
      </c>
      <c r="B10" s="477">
        <v>3000</v>
      </c>
      <c r="C10" s="566"/>
      <c r="D10" s="578"/>
      <c r="E10" s="625"/>
      <c r="F10" s="580"/>
      <c r="G10" s="581"/>
      <c r="H10" s="583"/>
      <c r="I10" s="584"/>
      <c r="K10" s="3"/>
    </row>
    <row r="11" spans="1:11" ht="15.75" thickBot="1">
      <c r="A11" s="311" t="s">
        <v>76</v>
      </c>
      <c r="B11" s="640">
        <v>420000</v>
      </c>
      <c r="C11" s="566"/>
      <c r="D11" s="578"/>
      <c r="E11" s="625"/>
      <c r="F11" s="580"/>
      <c r="G11" s="581"/>
      <c r="H11" s="583"/>
      <c r="I11" s="584"/>
    </row>
    <row r="12" spans="1:11" ht="13.9" customHeight="1">
      <c r="A12" s="310" t="s">
        <v>77</v>
      </c>
      <c r="B12" s="478">
        <v>70000</v>
      </c>
      <c r="C12" s="567">
        <f>SUM(B12:B20)</f>
        <v>346000</v>
      </c>
      <c r="D12" s="585">
        <f>+C12/C39</f>
        <v>0.26478251712974527</v>
      </c>
      <c r="E12" s="625"/>
      <c r="F12" s="588">
        <v>201338.21999999994</v>
      </c>
      <c r="G12" s="591">
        <f>+C12/F12</f>
        <v>1.7185013357126138</v>
      </c>
      <c r="H12" s="594">
        <f>+F12*(1-I3)</f>
        <v>151144.60175399997</v>
      </c>
      <c r="I12" s="597">
        <f>+C12/H12</f>
        <v>2.2891985289897612</v>
      </c>
    </row>
    <row r="13" spans="1:11">
      <c r="A13" s="391" t="s">
        <v>78</v>
      </c>
      <c r="B13" s="479">
        <v>32000</v>
      </c>
      <c r="C13" s="568"/>
      <c r="D13" s="586"/>
      <c r="E13" s="625"/>
      <c r="F13" s="589"/>
      <c r="G13" s="592"/>
      <c r="H13" s="595"/>
      <c r="I13" s="598"/>
    </row>
    <row r="14" spans="1:11">
      <c r="A14" s="311" t="s">
        <v>79</v>
      </c>
      <c r="B14" s="641">
        <v>46000</v>
      </c>
      <c r="C14" s="568"/>
      <c r="D14" s="586"/>
      <c r="E14" s="625"/>
      <c r="F14" s="589"/>
      <c r="G14" s="592"/>
      <c r="H14" s="595"/>
      <c r="I14" s="598"/>
    </row>
    <row r="15" spans="1:11" ht="13.9" customHeight="1">
      <c r="A15" s="311" t="s">
        <v>80</v>
      </c>
      <c r="B15" s="641">
        <v>3000</v>
      </c>
      <c r="C15" s="568"/>
      <c r="D15" s="586"/>
      <c r="E15" s="625"/>
      <c r="F15" s="589"/>
      <c r="G15" s="592"/>
      <c r="H15" s="595"/>
      <c r="I15" s="598"/>
    </row>
    <row r="16" spans="1:11">
      <c r="A16" s="311" t="s">
        <v>81</v>
      </c>
      <c r="B16" s="641">
        <v>52000</v>
      </c>
      <c r="C16" s="568"/>
      <c r="D16" s="586"/>
      <c r="E16" s="625"/>
      <c r="F16" s="589"/>
      <c r="G16" s="592"/>
      <c r="H16" s="595"/>
      <c r="I16" s="598"/>
    </row>
    <row r="17" spans="1:9">
      <c r="A17" s="311" t="s">
        <v>82</v>
      </c>
      <c r="B17" s="641">
        <v>2000</v>
      </c>
      <c r="C17" s="568"/>
      <c r="D17" s="586"/>
      <c r="E17" s="625"/>
      <c r="F17" s="589"/>
      <c r="G17" s="592"/>
      <c r="H17" s="595"/>
      <c r="I17" s="598"/>
    </row>
    <row r="18" spans="1:9">
      <c r="A18" s="642" t="s">
        <v>83</v>
      </c>
      <c r="B18" s="643">
        <v>23000</v>
      </c>
      <c r="C18" s="568"/>
      <c r="D18" s="586"/>
      <c r="E18" s="625"/>
      <c r="F18" s="589"/>
      <c r="G18" s="592"/>
      <c r="H18" s="595"/>
      <c r="I18" s="598"/>
    </row>
    <row r="19" spans="1:9">
      <c r="A19" s="642" t="s">
        <v>84</v>
      </c>
      <c r="B19" s="643">
        <v>63000</v>
      </c>
      <c r="C19" s="568"/>
      <c r="D19" s="586"/>
      <c r="E19" s="625"/>
      <c r="F19" s="589"/>
      <c r="G19" s="592"/>
      <c r="H19" s="595"/>
      <c r="I19" s="598"/>
    </row>
    <row r="20" spans="1:9" ht="15.75" thickBot="1">
      <c r="A20" s="642" t="s">
        <v>85</v>
      </c>
      <c r="B20" s="643">
        <v>55000</v>
      </c>
      <c r="C20" s="569"/>
      <c r="D20" s="587"/>
      <c r="E20" s="625"/>
      <c r="F20" s="590"/>
      <c r="G20" s="593"/>
      <c r="H20" s="596"/>
      <c r="I20" s="599"/>
    </row>
    <row r="21" spans="1:9" ht="15.75" thickBot="1">
      <c r="A21" s="310" t="s">
        <v>86</v>
      </c>
      <c r="B21" s="480">
        <v>40932.799999999996</v>
      </c>
      <c r="C21" s="312">
        <f>SUM(B21)</f>
        <v>40932.799999999996</v>
      </c>
      <c r="D21" s="313">
        <f>+C21/C39</f>
        <v>3.1324537043839411E-2</v>
      </c>
      <c r="E21" s="625"/>
      <c r="F21" s="314">
        <v>28817.599999999999</v>
      </c>
      <c r="G21" s="315">
        <f>+C21/F21</f>
        <v>1.4204097495974681</v>
      </c>
      <c r="H21" s="316">
        <f>+F21*(1-I3)</f>
        <v>21633.372319999999</v>
      </c>
      <c r="I21" s="317">
        <f>+C21/H21</f>
        <v>1.892113693349498</v>
      </c>
    </row>
    <row r="22" spans="1:9" ht="14.25" customHeight="1">
      <c r="A22" s="318" t="s">
        <v>87</v>
      </c>
      <c r="B22" s="480">
        <v>7000</v>
      </c>
      <c r="C22" s="568">
        <f>SUM(B22:B25)</f>
        <v>31000</v>
      </c>
      <c r="D22" s="586">
        <f>+C22/C39</f>
        <v>2.3723289107000299E-2</v>
      </c>
      <c r="E22" s="625"/>
      <c r="F22" s="589">
        <v>6085.87</v>
      </c>
      <c r="G22" s="592">
        <f>+C22/F22</f>
        <v>5.0937663801560005</v>
      </c>
      <c r="H22" s="595">
        <f>+F22*(1-I38)</f>
        <v>6085.87</v>
      </c>
      <c r="I22" s="598">
        <f>+C22/H22</f>
        <v>5.0937663801560005</v>
      </c>
    </row>
    <row r="23" spans="1:9">
      <c r="A23" s="319" t="s">
        <v>88</v>
      </c>
      <c r="B23" s="641">
        <v>1500</v>
      </c>
      <c r="C23" s="568"/>
      <c r="D23" s="586"/>
      <c r="E23" s="625"/>
      <c r="F23" s="589"/>
      <c r="G23" s="592"/>
      <c r="H23" s="595"/>
      <c r="I23" s="598"/>
    </row>
    <row r="24" spans="1:9">
      <c r="A24" s="319" t="s">
        <v>89</v>
      </c>
      <c r="B24" s="643">
        <v>6000</v>
      </c>
      <c r="C24" s="568"/>
      <c r="D24" s="586"/>
      <c r="E24" s="625"/>
      <c r="F24" s="589"/>
      <c r="G24" s="592"/>
      <c r="H24" s="595"/>
      <c r="I24" s="598"/>
    </row>
    <row r="25" spans="1:9" ht="15.75" thickBot="1">
      <c r="A25" s="320" t="s">
        <v>90</v>
      </c>
      <c r="B25" s="644">
        <v>16500</v>
      </c>
      <c r="C25" s="568"/>
      <c r="D25" s="586"/>
      <c r="E25" s="625"/>
      <c r="F25" s="589"/>
      <c r="G25" s="592"/>
      <c r="H25" s="595"/>
      <c r="I25" s="598"/>
    </row>
    <row r="26" spans="1:9">
      <c r="A26" s="321" t="s">
        <v>91</v>
      </c>
      <c r="B26" s="480">
        <v>7000</v>
      </c>
      <c r="C26" s="567">
        <f>SUM(B26:B33)</f>
        <v>99500</v>
      </c>
      <c r="D26" s="585">
        <f>+C26/C39</f>
        <v>7.6144105359565478E-2</v>
      </c>
      <c r="E26" s="625"/>
      <c r="F26" s="588">
        <v>53350.43</v>
      </c>
      <c r="G26" s="591">
        <f>+C26/F26</f>
        <v>1.8650271422367168</v>
      </c>
      <c r="H26" s="594">
        <f>+F26*(1-I3)</f>
        <v>40050.167801000003</v>
      </c>
      <c r="I26" s="597">
        <f>+C26/H26</f>
        <v>2.4843840978243192</v>
      </c>
    </row>
    <row r="27" spans="1:9" ht="14.25" customHeight="1">
      <c r="A27" s="322" t="s">
        <v>92</v>
      </c>
      <c r="B27" s="641">
        <v>3500</v>
      </c>
      <c r="C27" s="568"/>
      <c r="D27" s="586"/>
      <c r="E27" s="625"/>
      <c r="F27" s="589"/>
      <c r="G27" s="592"/>
      <c r="H27" s="595"/>
      <c r="I27" s="598"/>
    </row>
    <row r="28" spans="1:9">
      <c r="A28" s="322" t="s">
        <v>93</v>
      </c>
      <c r="B28" s="641">
        <v>2000</v>
      </c>
      <c r="C28" s="568"/>
      <c r="D28" s="586"/>
      <c r="E28" s="625"/>
      <c r="F28" s="589"/>
      <c r="G28" s="592"/>
      <c r="H28" s="595"/>
      <c r="I28" s="598"/>
    </row>
    <row r="29" spans="1:9" ht="13.9" customHeight="1">
      <c r="A29" s="322" t="s">
        <v>94</v>
      </c>
      <c r="B29" s="641">
        <v>2500</v>
      </c>
      <c r="C29" s="568"/>
      <c r="D29" s="586"/>
      <c r="E29" s="625"/>
      <c r="F29" s="589"/>
      <c r="G29" s="592"/>
      <c r="H29" s="595"/>
      <c r="I29" s="598"/>
    </row>
    <row r="30" spans="1:9">
      <c r="A30" s="322" t="s">
        <v>95</v>
      </c>
      <c r="B30" s="641">
        <v>1500</v>
      </c>
      <c r="C30" s="568"/>
      <c r="D30" s="586"/>
      <c r="E30" s="625"/>
      <c r="F30" s="589"/>
      <c r="G30" s="592"/>
      <c r="H30" s="595"/>
      <c r="I30" s="598"/>
    </row>
    <row r="31" spans="1:9" ht="13.9" customHeight="1">
      <c r="A31" s="322" t="s">
        <v>96</v>
      </c>
      <c r="B31" s="641">
        <v>5000</v>
      </c>
      <c r="C31" s="568"/>
      <c r="D31" s="586"/>
      <c r="E31" s="625"/>
      <c r="F31" s="589"/>
      <c r="G31" s="592"/>
      <c r="H31" s="595"/>
      <c r="I31" s="598"/>
    </row>
    <row r="32" spans="1:9">
      <c r="A32" s="320" t="s">
        <v>97</v>
      </c>
      <c r="B32" s="644">
        <v>23000</v>
      </c>
      <c r="C32" s="568"/>
      <c r="D32" s="586"/>
      <c r="E32" s="638"/>
      <c r="F32" s="589"/>
      <c r="G32" s="592"/>
      <c r="H32" s="595"/>
      <c r="I32" s="598"/>
    </row>
    <row r="33" spans="1:9" ht="30.75" thickBot="1">
      <c r="A33" s="323" t="s">
        <v>98</v>
      </c>
      <c r="B33" s="481">
        <v>55000</v>
      </c>
      <c r="C33" s="569"/>
      <c r="D33" s="587"/>
      <c r="E33" s="625"/>
      <c r="F33" s="590"/>
      <c r="G33" s="593"/>
      <c r="H33" s="596"/>
      <c r="I33" s="599"/>
    </row>
    <row r="34" spans="1:9">
      <c r="A34" s="424" t="s">
        <v>99</v>
      </c>
      <c r="B34" s="478">
        <v>13000</v>
      </c>
      <c r="C34" s="567">
        <f>SUM(B34:B36)</f>
        <v>57300</v>
      </c>
      <c r="D34" s="585">
        <f>+C34/C39</f>
        <v>4.3849821478423132E-2</v>
      </c>
      <c r="E34" s="625"/>
      <c r="F34" s="588">
        <v>19970.899999999998</v>
      </c>
      <c r="G34" s="591">
        <f>+C34/F34</f>
        <v>2.8691746491144619</v>
      </c>
      <c r="H34" s="594">
        <f>+F34*(1-I3)</f>
        <v>14992.154629999999</v>
      </c>
      <c r="I34" s="597">
        <f>+C34/H34</f>
        <v>3.8219989997528465</v>
      </c>
    </row>
    <row r="35" spans="1:9">
      <c r="A35" s="423" t="s">
        <v>100</v>
      </c>
      <c r="B35" s="482">
        <v>21600</v>
      </c>
      <c r="C35" s="568"/>
      <c r="D35" s="586"/>
      <c r="E35" s="638"/>
      <c r="F35" s="589"/>
      <c r="G35" s="592"/>
      <c r="H35" s="595"/>
      <c r="I35" s="598"/>
    </row>
    <row r="36" spans="1:9" ht="15.75" thickBot="1">
      <c r="A36" s="324" t="s">
        <v>101</v>
      </c>
      <c r="B36" s="645">
        <v>22700</v>
      </c>
      <c r="C36" s="569"/>
      <c r="D36" s="587"/>
      <c r="E36" s="625"/>
      <c r="F36" s="590"/>
      <c r="G36" s="593"/>
      <c r="H36" s="596"/>
      <c r="I36" s="599"/>
    </row>
    <row r="37" spans="1:9" ht="30">
      <c r="A37" s="325" t="s">
        <v>102</v>
      </c>
      <c r="B37" s="483">
        <v>260500</v>
      </c>
      <c r="C37" s="600">
        <f>SUM(B37:B38)</f>
        <v>306000</v>
      </c>
      <c r="D37" s="602">
        <f>+C37/C39</f>
        <v>0.23417182150780938</v>
      </c>
      <c r="E37" s="625"/>
      <c r="F37" s="588">
        <v>194511.7</v>
      </c>
      <c r="G37" s="591">
        <f>+C37/F37</f>
        <v>1.5731701486337324</v>
      </c>
      <c r="H37" s="604">
        <f>+F37*(1-I3)</f>
        <v>146019.93319000001</v>
      </c>
      <c r="I37" s="597">
        <f>+C37/H37</f>
        <v>2.095604300830868</v>
      </c>
    </row>
    <row r="38" spans="1:9" ht="15.75" thickBot="1">
      <c r="A38" s="324" t="s">
        <v>103</v>
      </c>
      <c r="B38" s="484">
        <v>45500</v>
      </c>
      <c r="C38" s="601"/>
      <c r="D38" s="603"/>
      <c r="E38" s="646"/>
      <c r="F38" s="589"/>
      <c r="G38" s="592"/>
      <c r="H38" s="605"/>
      <c r="I38" s="598"/>
    </row>
    <row r="39" spans="1:9" ht="15.75" thickBot="1">
      <c r="A39" s="183"/>
      <c r="B39" s="485">
        <f>ROUND(SUM(B9:B38),2)</f>
        <v>1306732.8</v>
      </c>
      <c r="C39" s="469">
        <f>ROUND(SUM(C9:C38),2)</f>
        <v>1306732.8</v>
      </c>
      <c r="D39" s="470">
        <f>ROUND(SUM(D9:D38),2)</f>
        <v>1</v>
      </c>
      <c r="E39" s="326"/>
      <c r="F39" s="327">
        <f>SUM(F9:F38)</f>
        <v>606031.41999999993</v>
      </c>
      <c r="G39" s="328">
        <f>+C39/F39</f>
        <v>2.1562129567473582</v>
      </c>
      <c r="H39" s="329">
        <f>SUM(H9:H38)</f>
        <v>456464.99438499997</v>
      </c>
      <c r="I39" s="330">
        <f>+C39/H39</f>
        <v>2.8627229164868924</v>
      </c>
    </row>
    <row r="40" spans="1:9" ht="15.75" thickBot="1">
      <c r="A40" s="183"/>
      <c r="B40" s="486">
        <f>ROUND((B39-B37)/365,2)</f>
        <v>2866.39</v>
      </c>
      <c r="C40" s="331"/>
      <c r="D40" s="332"/>
      <c r="E40" s="625"/>
      <c r="F40" s="625"/>
      <c r="G40" s="331"/>
      <c r="H40" s="625"/>
      <c r="I40" s="625"/>
    </row>
    <row r="41" spans="1:9" ht="15.75" thickBot="1">
      <c r="A41" s="183"/>
      <c r="B41" s="486">
        <f>ROUND((B37)/365,2)</f>
        <v>713.7</v>
      </c>
      <c r="C41" s="331"/>
      <c r="D41" s="332"/>
      <c r="E41" s="625"/>
      <c r="F41" s="638"/>
      <c r="G41" s="625"/>
      <c r="H41" s="625"/>
      <c r="I41" s="625"/>
    </row>
    <row r="44" spans="1:9">
      <c r="A44" s="625"/>
      <c r="B44" s="647"/>
      <c r="C44" s="625"/>
      <c r="D44" s="625"/>
      <c r="E44" s="625"/>
      <c r="F44" s="625"/>
      <c r="G44" s="625"/>
      <c r="H44" s="625"/>
      <c r="I44" s="625"/>
    </row>
    <row r="49" spans="10:10" ht="15.75" customHeight="1"/>
    <row r="50" spans="10:10" ht="15.75" customHeight="1"/>
    <row r="51" spans="10:10" ht="15.75" customHeight="1"/>
    <row r="52" spans="10:10" ht="16.5" customHeight="1"/>
    <row r="54" spans="10:10">
      <c r="J54" s="2"/>
    </row>
    <row r="55" spans="10:10" ht="15" customHeight="1"/>
    <row r="56" spans="10:10" ht="15" customHeight="1"/>
  </sheetData>
  <sheetProtection selectLockedCells="1"/>
  <mergeCells count="40">
    <mergeCell ref="G34:G36"/>
    <mergeCell ref="H34:H36"/>
    <mergeCell ref="I34:I36"/>
    <mergeCell ref="C37:C38"/>
    <mergeCell ref="D37:D38"/>
    <mergeCell ref="F37:F38"/>
    <mergeCell ref="G37:G38"/>
    <mergeCell ref="H37:H38"/>
    <mergeCell ref="I37:I38"/>
    <mergeCell ref="C34:C36"/>
    <mergeCell ref="D34:D36"/>
    <mergeCell ref="F34:F36"/>
    <mergeCell ref="I22:I25"/>
    <mergeCell ref="C26:C33"/>
    <mergeCell ref="D26:D33"/>
    <mergeCell ref="F26:F33"/>
    <mergeCell ref="G26:G33"/>
    <mergeCell ref="H26:H33"/>
    <mergeCell ref="I26:I33"/>
    <mergeCell ref="C22:C25"/>
    <mergeCell ref="D22:D25"/>
    <mergeCell ref="F22:F25"/>
    <mergeCell ref="G22:G25"/>
    <mergeCell ref="H22:H25"/>
    <mergeCell ref="C9:C11"/>
    <mergeCell ref="C12:C20"/>
    <mergeCell ref="A5:D6"/>
    <mergeCell ref="F5:I5"/>
    <mergeCell ref="F7:G7"/>
    <mergeCell ref="H7:I7"/>
    <mergeCell ref="D9:D11"/>
    <mergeCell ref="F9:F11"/>
    <mergeCell ref="G9:G11"/>
    <mergeCell ref="H9:H11"/>
    <mergeCell ref="I9:I11"/>
    <mergeCell ref="D12:D20"/>
    <mergeCell ref="F12:F20"/>
    <mergeCell ref="G12:G20"/>
    <mergeCell ref="H12:H20"/>
    <mergeCell ref="I12:I20"/>
  </mergeCells>
  <pageMargins left="1.0236220472440944" right="0.70866141732283472" top="0.74803149606299213" bottom="0.74803149606299213" header="0.31496062992125984" footer="0.31496062992125984"/>
  <pageSetup paperSize="9" scale="72" fitToWidth="2" orientation="portrait" r:id="rId1"/>
  <colBreaks count="1" manualBreakCount="1">
    <brk id="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pageSetUpPr fitToPage="1"/>
  </sheetPr>
  <dimension ref="A1:I36"/>
  <sheetViews>
    <sheetView topLeftCell="A16" workbookViewId="0">
      <selection activeCell="A5" sqref="A5:I5"/>
    </sheetView>
  </sheetViews>
  <sheetFormatPr defaultColWidth="11.25" defaultRowHeight="12.75"/>
  <cols>
    <col min="1" max="1" width="22.5" style="234" bestFit="1" customWidth="1"/>
    <col min="2" max="4" width="18.25" style="234" customWidth="1"/>
    <col min="5" max="5" width="8.375" style="234" customWidth="1"/>
    <col min="6" max="6" width="22.625" style="234" bestFit="1" customWidth="1"/>
    <col min="7" max="7" width="17.875" style="234" bestFit="1" customWidth="1"/>
    <col min="8" max="8" width="17.25" style="234" bestFit="1" customWidth="1"/>
    <col min="9" max="9" width="16.5" style="234" customWidth="1"/>
    <col min="10" max="16384" width="11.25" style="234"/>
  </cols>
  <sheetData>
    <row r="1" spans="1:9">
      <c r="A1" s="607" t="s">
        <v>0</v>
      </c>
      <c r="B1" s="607"/>
      <c r="C1" s="607"/>
      <c r="D1" s="607"/>
      <c r="E1" s="607"/>
      <c r="F1" s="607"/>
      <c r="G1" s="607"/>
      <c r="H1" s="607"/>
      <c r="I1" s="607"/>
    </row>
    <row r="2" spans="1:9">
      <c r="A2" s="607" t="s">
        <v>1</v>
      </c>
      <c r="B2" s="607"/>
      <c r="C2" s="607"/>
      <c r="D2" s="607"/>
      <c r="E2" s="607"/>
      <c r="F2" s="607"/>
      <c r="G2" s="607"/>
      <c r="H2" s="607"/>
      <c r="I2" s="607"/>
    </row>
    <row r="3" spans="1:9">
      <c r="A3" s="607" t="s">
        <v>104</v>
      </c>
      <c r="B3" s="607"/>
      <c r="C3" s="607"/>
      <c r="D3" s="607"/>
      <c r="E3" s="607"/>
      <c r="F3" s="607"/>
      <c r="G3" s="607"/>
      <c r="H3" s="607"/>
      <c r="I3" s="607"/>
    </row>
    <row r="4" spans="1:9">
      <c r="A4" s="236"/>
      <c r="B4" s="236"/>
    </row>
    <row r="5" spans="1:9" ht="23.25" customHeight="1">
      <c r="A5" s="606" t="s">
        <v>2</v>
      </c>
      <c r="B5" s="606"/>
      <c r="C5" s="606"/>
      <c r="D5" s="606"/>
      <c r="E5" s="606"/>
      <c r="F5" s="606"/>
      <c r="G5" s="606"/>
      <c r="H5" s="606"/>
      <c r="I5" s="606"/>
    </row>
    <row r="6" spans="1:9" ht="23.25" customHeight="1" thickBot="1">
      <c r="A6" s="237"/>
      <c r="B6" s="237"/>
      <c r="C6" s="237"/>
      <c r="D6" s="237"/>
    </row>
    <row r="7" spans="1:9" ht="23.25" customHeight="1" thickBot="1">
      <c r="A7" s="611" t="s">
        <v>105</v>
      </c>
      <c r="B7" s="612"/>
      <c r="C7" s="612"/>
      <c r="D7" s="613"/>
      <c r="F7" s="611" t="s">
        <v>106</v>
      </c>
      <c r="G7" s="612"/>
      <c r="H7" s="612"/>
      <c r="I7" s="613"/>
    </row>
    <row r="8" spans="1:9" ht="13.5" thickBot="1"/>
    <row r="9" spans="1:9" ht="13.5" thickBot="1">
      <c r="A9" s="608" t="s">
        <v>107</v>
      </c>
      <c r="B9" s="609"/>
      <c r="C9" s="609"/>
      <c r="D9" s="610"/>
      <c r="F9" s="608" t="s">
        <v>107</v>
      </c>
      <c r="G9" s="609"/>
      <c r="H9" s="609"/>
      <c r="I9" s="610"/>
    </row>
    <row r="10" spans="1:9" ht="13.5" thickBot="1">
      <c r="A10" s="239"/>
      <c r="B10" s="240" t="s">
        <v>108</v>
      </c>
      <c r="C10" s="240" t="s">
        <v>109</v>
      </c>
      <c r="D10" s="241" t="s">
        <v>110</v>
      </c>
      <c r="F10" s="238"/>
      <c r="G10" s="240" t="s">
        <v>108</v>
      </c>
      <c r="H10" s="240" t="s">
        <v>109</v>
      </c>
      <c r="I10" s="241" t="s">
        <v>111</v>
      </c>
    </row>
    <row r="11" spans="1:9" ht="16.149999999999999" customHeight="1">
      <c r="A11" s="254" t="s">
        <v>112</v>
      </c>
      <c r="B11" s="255">
        <f>+'3.1 Mto. Preventivo'!DY185</f>
        <v>3146227.7875612248</v>
      </c>
      <c r="C11" s="255">
        <f>+'3.1 Mto. Preventivo'!DY186</f>
        <v>314293.87564183754</v>
      </c>
      <c r="D11" s="256">
        <f t="shared" ref="D11:D16" si="0">+B11+C11</f>
        <v>3460521.6632030625</v>
      </c>
      <c r="F11" s="263" t="s">
        <v>112</v>
      </c>
      <c r="G11" s="264">
        <f>+'3.1 Mto. Preventivo'!F186</f>
        <v>100</v>
      </c>
      <c r="H11" s="264">
        <f>+'3.1 Mto. Preventivo'!F187</f>
        <v>48</v>
      </c>
      <c r="I11" s="265">
        <f t="shared" ref="I11:I16" si="1">+G11+H11</f>
        <v>148</v>
      </c>
    </row>
    <row r="12" spans="1:9" ht="16.149999999999999" customHeight="1">
      <c r="A12" s="257" t="s">
        <v>113</v>
      </c>
      <c r="B12" s="258">
        <f>+'3.2- Mto Predicitvo'!DY125</f>
        <v>115380</v>
      </c>
      <c r="C12" s="258">
        <f>+'3.2- Mto Predicitvo'!DY126</f>
        <v>0</v>
      </c>
      <c r="D12" s="259">
        <f t="shared" si="0"/>
        <v>115380</v>
      </c>
      <c r="F12" s="266" t="s">
        <v>113</v>
      </c>
      <c r="G12" s="267">
        <f>+'3.2- Mto Predicitvo'!F125</f>
        <v>99</v>
      </c>
      <c r="H12" s="267">
        <f>+'3.2- Mto Predicitvo'!F126</f>
        <v>0</v>
      </c>
      <c r="I12" s="268">
        <f t="shared" si="1"/>
        <v>99</v>
      </c>
    </row>
    <row r="13" spans="1:9" ht="16.149999999999999" customHeight="1">
      <c r="A13" s="257" t="s">
        <v>114</v>
      </c>
      <c r="B13" s="258">
        <f>+'3.3- Mto Metrológico'!DY195</f>
        <v>422069.67374999996</v>
      </c>
      <c r="C13" s="258">
        <f>+'3.3- Mto Metrológico'!DY196</f>
        <v>0</v>
      </c>
      <c r="D13" s="259">
        <f t="shared" si="0"/>
        <v>422069.67374999996</v>
      </c>
      <c r="F13" s="266" t="s">
        <v>114</v>
      </c>
      <c r="G13" s="267">
        <f>+'3.3- Mto Metrológico'!F193</f>
        <v>178</v>
      </c>
      <c r="H13" s="267">
        <f>+'3.3- Mto Metrológico'!F194</f>
        <v>0</v>
      </c>
      <c r="I13" s="268">
        <f t="shared" si="1"/>
        <v>178</v>
      </c>
    </row>
    <row r="14" spans="1:9" ht="16.149999999999999" customHeight="1">
      <c r="A14" s="257" t="s">
        <v>115</v>
      </c>
      <c r="B14" s="258">
        <f>+'3.4 Mto Reglamentario'!DY285</f>
        <v>213166.4838743828</v>
      </c>
      <c r="C14" s="258">
        <f>+'3.4 Mto Reglamentario'!DY286</f>
        <v>48075</v>
      </c>
      <c r="D14" s="259">
        <f t="shared" si="0"/>
        <v>261241.4838743828</v>
      </c>
      <c r="F14" s="266" t="s">
        <v>115</v>
      </c>
      <c r="G14" s="267">
        <f>+'3.4 Mto Reglamentario'!F285</f>
        <v>185</v>
      </c>
      <c r="H14" s="267">
        <f>+'3.4 Mto Reglamentario'!F286</f>
        <v>54</v>
      </c>
      <c r="I14" s="268">
        <f t="shared" si="1"/>
        <v>239</v>
      </c>
    </row>
    <row r="15" spans="1:9" ht="16.149999999999999" customHeight="1" thickBot="1">
      <c r="A15" s="260" t="s">
        <v>116</v>
      </c>
      <c r="B15" s="261">
        <f>+'3.5 Mto. Específico'!DY79</f>
        <v>140017.64000000001</v>
      </c>
      <c r="C15" s="261">
        <f>+'3.5 Mto. Específico'!DY80</f>
        <v>969385.11</v>
      </c>
      <c r="D15" s="262">
        <f t="shared" si="0"/>
        <v>1109402.75</v>
      </c>
      <c r="F15" s="269" t="s">
        <v>116</v>
      </c>
      <c r="G15" s="270">
        <f>+'3.5 Mto. Específico'!F79</f>
        <v>3</v>
      </c>
      <c r="H15" s="270">
        <f>+'3.5 Mto. Específico'!F80</f>
        <v>60</v>
      </c>
      <c r="I15" s="271">
        <f t="shared" si="1"/>
        <v>63</v>
      </c>
    </row>
    <row r="16" spans="1:9" s="226" customFormat="1" ht="16.149999999999999" customHeight="1" thickBot="1">
      <c r="A16" s="276" t="s">
        <v>117</v>
      </c>
      <c r="B16" s="272">
        <f>SUM(B11:B15)</f>
        <v>4036861.5851856079</v>
      </c>
      <c r="C16" s="272">
        <f>SUM(C11:C15)</f>
        <v>1331753.9856418376</v>
      </c>
      <c r="D16" s="273">
        <f t="shared" si="0"/>
        <v>5368615.570827445</v>
      </c>
      <c r="F16" s="278" t="s">
        <v>117</v>
      </c>
      <c r="G16" s="274">
        <f>SUM(G11:G15)</f>
        <v>565</v>
      </c>
      <c r="H16" s="274">
        <f>SUM(H11:H15)</f>
        <v>162</v>
      </c>
      <c r="I16" s="275">
        <f t="shared" si="1"/>
        <v>727</v>
      </c>
    </row>
    <row r="17" spans="1:9" ht="16.149999999999999" customHeight="1" thickBot="1">
      <c r="A17" s="242"/>
      <c r="B17" s="243"/>
      <c r="C17" s="243"/>
      <c r="D17" s="243"/>
    </row>
    <row r="18" spans="1:9" ht="13.5" thickBot="1">
      <c r="A18" s="608" t="s">
        <v>118</v>
      </c>
      <c r="B18" s="609"/>
      <c r="C18" s="609"/>
      <c r="D18" s="610"/>
      <c r="F18" s="608" t="s">
        <v>118</v>
      </c>
      <c r="G18" s="609"/>
      <c r="H18" s="609"/>
      <c r="I18" s="610"/>
    </row>
    <row r="19" spans="1:9" ht="13.5" thickBot="1">
      <c r="A19" s="239"/>
      <c r="B19" s="240" t="s">
        <v>108</v>
      </c>
      <c r="C19" s="240" t="s">
        <v>109</v>
      </c>
      <c r="D19" s="241" t="s">
        <v>110</v>
      </c>
      <c r="F19" s="238"/>
      <c r="G19" s="240" t="s">
        <v>108</v>
      </c>
      <c r="H19" s="240" t="s">
        <v>109</v>
      </c>
      <c r="I19" s="241" t="s">
        <v>111</v>
      </c>
    </row>
    <row r="20" spans="1:9" ht="16.149999999999999" customHeight="1">
      <c r="A20" s="254" t="s">
        <v>112</v>
      </c>
      <c r="B20" s="255">
        <f>+'3.1 Mto. Preventivo'!DY189</f>
        <v>254289.79509454378</v>
      </c>
      <c r="C20" s="255">
        <f>+'3.1 Mto. Preventivo'!DY190</f>
        <v>17629.229999999996</v>
      </c>
      <c r="D20" s="256">
        <f t="shared" ref="D20:D25" si="2">+B20+C20</f>
        <v>271919.02509454376</v>
      </c>
      <c r="F20" s="263" t="s">
        <v>112</v>
      </c>
      <c r="G20" s="264">
        <f>+'3.1 Mto. Preventivo'!F190</f>
        <v>27</v>
      </c>
      <c r="H20" s="264">
        <f>+'3.1 Mto. Preventivo'!F191</f>
        <v>6</v>
      </c>
      <c r="I20" s="265">
        <f t="shared" ref="I20:I25" si="3">+G20+H20</f>
        <v>33</v>
      </c>
    </row>
    <row r="21" spans="1:9" ht="16.149999999999999" customHeight="1">
      <c r="A21" s="257" t="s">
        <v>113</v>
      </c>
      <c r="B21" s="258">
        <f>+'3.2- Mto Predicitvo'!DY129</f>
        <v>27700</v>
      </c>
      <c r="C21" s="258">
        <f>+'3.2- Mto Predicitvo'!DY130</f>
        <v>0</v>
      </c>
      <c r="D21" s="259">
        <f t="shared" si="2"/>
        <v>27700</v>
      </c>
      <c r="F21" s="266" t="s">
        <v>113</v>
      </c>
      <c r="G21" s="267">
        <f>+'3.2- Mto Predicitvo'!F129</f>
        <v>21</v>
      </c>
      <c r="H21" s="267">
        <f>+'3.2- Mto Predicitvo'!F130</f>
        <v>0</v>
      </c>
      <c r="I21" s="268">
        <f t="shared" si="3"/>
        <v>21</v>
      </c>
    </row>
    <row r="22" spans="1:9" ht="16.149999999999999" customHeight="1">
      <c r="A22" s="257" t="s">
        <v>114</v>
      </c>
      <c r="B22" s="258">
        <f>+'3.3- Mto Metrológico'!DY197</f>
        <v>13647.474999999999</v>
      </c>
      <c r="C22" s="258">
        <f>+'3.3- Mto Metrológico'!DY198</f>
        <v>0</v>
      </c>
      <c r="D22" s="259">
        <f t="shared" si="2"/>
        <v>13647.474999999999</v>
      </c>
      <c r="F22" s="266" t="s">
        <v>114</v>
      </c>
      <c r="G22" s="267">
        <f>+'3.3- Mto Metrológico'!F197</f>
        <v>10</v>
      </c>
      <c r="H22" s="267">
        <f>+'3.3- Mto Metrológico'!F198</f>
        <v>0</v>
      </c>
      <c r="I22" s="268">
        <f t="shared" si="3"/>
        <v>10</v>
      </c>
    </row>
    <row r="23" spans="1:9">
      <c r="A23" s="257" t="s">
        <v>115</v>
      </c>
      <c r="B23" s="258">
        <f>+'3.4 Mto Reglamentario'!DY289</f>
        <v>6995</v>
      </c>
      <c r="C23" s="258">
        <f>+'3.4 Mto Reglamentario'!DY290</f>
        <v>13750</v>
      </c>
      <c r="D23" s="259">
        <f t="shared" si="2"/>
        <v>20745</v>
      </c>
      <c r="F23" s="266" t="s">
        <v>115</v>
      </c>
      <c r="G23" s="267">
        <f>+'3.4 Mto Reglamentario'!F289</f>
        <v>25</v>
      </c>
      <c r="H23" s="267">
        <f>+'3.4 Mto Reglamentario'!F290</f>
        <v>16</v>
      </c>
      <c r="I23" s="268">
        <f t="shared" si="3"/>
        <v>41</v>
      </c>
    </row>
    <row r="24" spans="1:9" ht="16.149999999999999" customHeight="1" thickBot="1">
      <c r="A24" s="260" t="s">
        <v>116</v>
      </c>
      <c r="B24" s="261">
        <f>+'3.5 Mto. Específico'!DY83</f>
        <v>0</v>
      </c>
      <c r="C24" s="261">
        <f>+'3.5 Mto. Específico'!DY84</f>
        <v>171985.75</v>
      </c>
      <c r="D24" s="262">
        <f t="shared" si="2"/>
        <v>171985.75</v>
      </c>
      <c r="F24" s="269" t="s">
        <v>116</v>
      </c>
      <c r="G24" s="270">
        <f>+'3.5 Mto. Específico'!F83</f>
        <v>0</v>
      </c>
      <c r="H24" s="270">
        <f>+'3.5 Mto. Específico'!F84</f>
        <v>11</v>
      </c>
      <c r="I24" s="271">
        <f t="shared" si="3"/>
        <v>11</v>
      </c>
    </row>
    <row r="25" spans="1:9" s="226" customFormat="1" ht="16.149999999999999" customHeight="1" thickBot="1">
      <c r="A25" s="276" t="s">
        <v>119</v>
      </c>
      <c r="B25" s="272">
        <f>SUM(B20:B24)</f>
        <v>302632.27009454375</v>
      </c>
      <c r="C25" s="272">
        <f>SUM(C20:C24)</f>
        <v>203364.97999999998</v>
      </c>
      <c r="D25" s="273">
        <f t="shared" si="2"/>
        <v>505997.25009454374</v>
      </c>
      <c r="F25" s="278" t="s">
        <v>119</v>
      </c>
      <c r="G25" s="274">
        <f>SUM(G20:G24)</f>
        <v>83</v>
      </c>
      <c r="H25" s="274">
        <f>SUM(H20:H24)</f>
        <v>33</v>
      </c>
      <c r="I25" s="275">
        <f t="shared" si="3"/>
        <v>116</v>
      </c>
    </row>
    <row r="26" spans="1:9" ht="16.149999999999999" customHeight="1" thickBot="1"/>
    <row r="27" spans="1:9" ht="16.149999999999999" customHeight="1" thickBot="1">
      <c r="A27" s="608" t="s">
        <v>120</v>
      </c>
      <c r="B27" s="609"/>
      <c r="C27" s="609"/>
      <c r="D27" s="610"/>
      <c r="F27" s="608" t="s">
        <v>120</v>
      </c>
      <c r="G27" s="609"/>
      <c r="H27" s="609"/>
      <c r="I27" s="610"/>
    </row>
    <row r="28" spans="1:9" ht="16.149999999999999" customHeight="1" thickBot="1">
      <c r="A28" s="239"/>
      <c r="B28" s="240" t="s">
        <v>108</v>
      </c>
      <c r="C28" s="240" t="s">
        <v>109</v>
      </c>
      <c r="D28" s="241" t="s">
        <v>110</v>
      </c>
      <c r="F28" s="238"/>
      <c r="G28" s="240" t="s">
        <v>108</v>
      </c>
      <c r="H28" s="240" t="s">
        <v>109</v>
      </c>
      <c r="I28" s="241" t="s">
        <v>111</v>
      </c>
    </row>
    <row r="29" spans="1:9" ht="16.149999999999999" customHeight="1">
      <c r="A29" s="245" t="s">
        <v>112</v>
      </c>
      <c r="B29" s="246">
        <f>+B11+B20</f>
        <v>3400517.5826557684</v>
      </c>
      <c r="C29" s="246">
        <f t="shared" ref="C29:D29" si="4">+C11+C20</f>
        <v>331923.10564183752</v>
      </c>
      <c r="D29" s="247">
        <f t="shared" si="4"/>
        <v>3732440.6882976061</v>
      </c>
      <c r="F29" s="279" t="s">
        <v>112</v>
      </c>
      <c r="G29" s="280">
        <f>+G11+G20</f>
        <v>127</v>
      </c>
      <c r="H29" s="280">
        <f t="shared" ref="H29:I29" si="5">+H11+H20</f>
        <v>54</v>
      </c>
      <c r="I29" s="281">
        <f t="shared" si="5"/>
        <v>181</v>
      </c>
    </row>
    <row r="30" spans="1:9" ht="16.149999999999999" customHeight="1">
      <c r="A30" s="248" t="s">
        <v>113</v>
      </c>
      <c r="B30" s="249">
        <f t="shared" ref="B30:D30" si="6">+B12+B21</f>
        <v>143080</v>
      </c>
      <c r="C30" s="249">
        <f t="shared" si="6"/>
        <v>0</v>
      </c>
      <c r="D30" s="250">
        <f t="shared" si="6"/>
        <v>143080</v>
      </c>
      <c r="F30" s="282" t="s">
        <v>113</v>
      </c>
      <c r="G30" s="283">
        <f t="shared" ref="G30:I30" si="7">+G12+G21</f>
        <v>120</v>
      </c>
      <c r="H30" s="283">
        <f t="shared" si="7"/>
        <v>0</v>
      </c>
      <c r="I30" s="284">
        <f t="shared" si="7"/>
        <v>120</v>
      </c>
    </row>
    <row r="31" spans="1:9" ht="16.149999999999999" customHeight="1">
      <c r="A31" s="248" t="s">
        <v>114</v>
      </c>
      <c r="B31" s="249">
        <f t="shared" ref="B31:D31" si="8">+B13+B22</f>
        <v>435717.14874999993</v>
      </c>
      <c r="C31" s="249">
        <f t="shared" si="8"/>
        <v>0</v>
      </c>
      <c r="D31" s="250">
        <f t="shared" si="8"/>
        <v>435717.14874999993</v>
      </c>
      <c r="F31" s="282" t="s">
        <v>114</v>
      </c>
      <c r="G31" s="283">
        <f t="shared" ref="G31:I31" si="9">+G13+G22</f>
        <v>188</v>
      </c>
      <c r="H31" s="283">
        <f t="shared" si="9"/>
        <v>0</v>
      </c>
      <c r="I31" s="284">
        <f t="shared" si="9"/>
        <v>188</v>
      </c>
    </row>
    <row r="32" spans="1:9" ht="16.149999999999999" customHeight="1">
      <c r="A32" s="248" t="s">
        <v>115</v>
      </c>
      <c r="B32" s="249">
        <f t="shared" ref="B32:D32" si="10">+B14+B23</f>
        <v>220161.4838743828</v>
      </c>
      <c r="C32" s="249">
        <f t="shared" si="10"/>
        <v>61825</v>
      </c>
      <c r="D32" s="250">
        <f t="shared" si="10"/>
        <v>281986.4838743828</v>
      </c>
      <c r="F32" s="282" t="s">
        <v>115</v>
      </c>
      <c r="G32" s="283">
        <f t="shared" ref="G32:I32" si="11">+G14+G23</f>
        <v>210</v>
      </c>
      <c r="H32" s="283">
        <f t="shared" si="11"/>
        <v>70</v>
      </c>
      <c r="I32" s="284">
        <f t="shared" si="11"/>
        <v>280</v>
      </c>
    </row>
    <row r="33" spans="1:9" ht="16.149999999999999" customHeight="1" thickBot="1">
      <c r="A33" s="251" t="s">
        <v>116</v>
      </c>
      <c r="B33" s="252">
        <f t="shared" ref="B33:D33" si="12">+B15+B24</f>
        <v>140017.64000000001</v>
      </c>
      <c r="C33" s="252">
        <f t="shared" si="12"/>
        <v>1141370.8599999999</v>
      </c>
      <c r="D33" s="253">
        <f t="shared" si="12"/>
        <v>1281388.5</v>
      </c>
      <c r="F33" s="285" t="s">
        <v>116</v>
      </c>
      <c r="G33" s="286">
        <f t="shared" ref="G33:I33" si="13">+G15+G24</f>
        <v>3</v>
      </c>
      <c r="H33" s="286">
        <f t="shared" si="13"/>
        <v>71</v>
      </c>
      <c r="I33" s="287">
        <f t="shared" si="13"/>
        <v>74</v>
      </c>
    </row>
    <row r="34" spans="1:9" s="226" customFormat="1" ht="16.149999999999999" customHeight="1" thickBot="1">
      <c r="A34" s="277" t="s">
        <v>121</v>
      </c>
      <c r="B34" s="244">
        <f>B16+B25</f>
        <v>4339493.8552801516</v>
      </c>
      <c r="C34" s="244">
        <f>C16+C25</f>
        <v>1535118.9656418376</v>
      </c>
      <c r="D34" s="244">
        <f>D16+D25</f>
        <v>5874612.8209219892</v>
      </c>
      <c r="F34" s="277" t="s">
        <v>121</v>
      </c>
      <c r="G34" s="244">
        <f>G16+G25</f>
        <v>648</v>
      </c>
      <c r="H34" s="244">
        <f>H16+H25</f>
        <v>195</v>
      </c>
      <c r="I34" s="244">
        <f>I16+I25</f>
        <v>843</v>
      </c>
    </row>
    <row r="35" spans="1:9" ht="16.149999999999999" customHeight="1">
      <c r="B35" s="243"/>
      <c r="C35" s="243"/>
    </row>
    <row r="36" spans="1:9">
      <c r="C36" s="243"/>
    </row>
  </sheetData>
  <sheetProtection selectLockedCells="1"/>
  <mergeCells count="12">
    <mergeCell ref="A27:D27"/>
    <mergeCell ref="F9:I9"/>
    <mergeCell ref="A7:D7"/>
    <mergeCell ref="F7:I7"/>
    <mergeCell ref="F18:I18"/>
    <mergeCell ref="F27:I27"/>
    <mergeCell ref="A18:D18"/>
    <mergeCell ref="A5:I5"/>
    <mergeCell ref="A1:I1"/>
    <mergeCell ref="A2:I2"/>
    <mergeCell ref="A3:I3"/>
    <mergeCell ref="A9:D9"/>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rgb="FF00B050"/>
    <pageSetUpPr fitToPage="1"/>
  </sheetPr>
  <dimension ref="A1:DY199"/>
  <sheetViews>
    <sheetView zoomScaleNormal="100" workbookViewId="0">
      <pane xSplit="6" ySplit="2" topLeftCell="G3" activePane="bottomRight" state="frozen"/>
      <selection pane="bottomRight" activeCell="D3" sqref="D3"/>
      <selection pane="bottomLeft" activeCell="A3" sqref="A3"/>
      <selection pane="topRight" activeCell="H1" sqref="H1"/>
    </sheetView>
  </sheetViews>
  <sheetFormatPr defaultColWidth="11" defaultRowHeight="12"/>
  <cols>
    <col min="1" max="3" width="10.625" style="101" customWidth="1"/>
    <col min="4" max="4" width="50.625" style="101" customWidth="1"/>
    <col min="5" max="5" width="10.75" style="101" bestFit="1" customWidth="1"/>
    <col min="6" max="6" width="9.125" style="108" bestFit="1" customWidth="1"/>
    <col min="7" max="7" width="12.375" style="111" customWidth="1"/>
    <col min="8" max="8" width="11" style="108" bestFit="1" customWidth="1"/>
    <col min="9" max="9" width="11" style="109" bestFit="1" customWidth="1"/>
    <col min="10" max="10" width="11" style="108" bestFit="1" customWidth="1"/>
    <col min="11" max="11" width="11" style="109" bestFit="1" customWidth="1"/>
    <col min="12" max="12" width="11" style="108" bestFit="1" customWidth="1"/>
    <col min="13" max="13" width="10.625" style="109" bestFit="1" customWidth="1"/>
    <col min="14" max="14" width="11" style="108" bestFit="1" customWidth="1"/>
    <col min="15" max="15" width="11" style="109" bestFit="1" customWidth="1"/>
    <col min="16" max="16" width="11" style="108" bestFit="1" customWidth="1"/>
    <col min="17" max="17" width="10.625" style="109" bestFit="1" customWidth="1"/>
    <col min="18" max="18" width="11" style="108" bestFit="1" customWidth="1"/>
    <col min="19" max="19" width="11" style="109" bestFit="1" customWidth="1"/>
    <col min="20" max="20" width="11" style="108" bestFit="1" customWidth="1"/>
    <col min="21" max="21" width="11.5" style="109" bestFit="1" customWidth="1"/>
    <col min="22" max="22" width="11" style="108" bestFit="1" customWidth="1"/>
    <col min="23" max="23" width="10.625" style="109" bestFit="1" customWidth="1"/>
    <col min="24" max="24" width="11" style="108" bestFit="1" customWidth="1"/>
    <col min="25" max="25" width="11" style="109" bestFit="1" customWidth="1"/>
    <col min="26" max="26" width="11" style="108" bestFit="1" customWidth="1"/>
    <col min="27" max="27" width="10.625" style="109" bestFit="1" customWidth="1"/>
    <col min="28" max="28" width="11" style="108" bestFit="1" customWidth="1"/>
    <col min="29" max="29" width="11" style="109" bestFit="1" customWidth="1"/>
    <col min="30" max="30" width="11" style="108" bestFit="1" customWidth="1"/>
    <col min="31" max="31" width="11" style="109" bestFit="1" customWidth="1"/>
    <col min="32" max="32" width="11" style="108" bestFit="1" customWidth="1"/>
    <col min="33" max="33" width="11" style="109" bestFit="1" customWidth="1"/>
    <col min="34" max="34" width="11" style="108" bestFit="1" customWidth="1"/>
    <col min="35" max="35" width="10.625" style="109" bestFit="1" customWidth="1"/>
    <col min="36" max="36" width="11" style="108" bestFit="1" customWidth="1"/>
    <col min="37" max="37" width="10.625" style="109" bestFit="1" customWidth="1"/>
    <col min="38" max="38" width="11" style="108" bestFit="1" customWidth="1"/>
    <col min="39" max="39" width="11" style="109" bestFit="1" customWidth="1"/>
    <col min="40" max="40" width="11" style="108" bestFit="1" customWidth="1"/>
    <col min="41" max="41" width="11.5" style="109" bestFit="1" customWidth="1"/>
    <col min="42" max="42" width="11" style="108" bestFit="1" customWidth="1"/>
    <col min="43" max="43" width="10.625" style="109" bestFit="1" customWidth="1"/>
    <col min="44" max="44" width="11" style="108" bestFit="1" customWidth="1"/>
    <col min="45" max="45" width="10.625" style="109" bestFit="1" customWidth="1"/>
    <col min="46" max="46" width="11" style="108" bestFit="1" customWidth="1"/>
    <col min="47" max="47" width="10.625" style="109" bestFit="1" customWidth="1"/>
    <col min="48" max="48" width="11" style="108" bestFit="1" customWidth="1"/>
    <col min="49" max="49" width="11.75" style="109" bestFit="1" customWidth="1"/>
    <col min="50" max="50" width="11" style="108" bestFit="1" customWidth="1"/>
    <col min="51" max="51" width="10.625" style="109" bestFit="1" customWidth="1"/>
    <col min="52" max="52" width="11" style="108" bestFit="1" customWidth="1"/>
    <col min="53" max="53" width="11" style="109" bestFit="1" customWidth="1"/>
    <col min="54" max="54" width="11" style="108" bestFit="1" customWidth="1"/>
    <col min="55" max="55" width="11" style="109" bestFit="1" customWidth="1"/>
    <col min="56" max="56" width="11" style="108" bestFit="1" customWidth="1"/>
    <col min="57" max="57" width="11.5" style="109" bestFit="1" customWidth="1"/>
    <col min="58" max="58" width="11" style="108" bestFit="1" customWidth="1"/>
    <col min="59" max="59" width="10.625" style="109" bestFit="1" customWidth="1"/>
    <col min="60" max="60" width="11" style="108" bestFit="1" customWidth="1"/>
    <col min="61" max="61" width="11.75" style="109" bestFit="1" customWidth="1"/>
    <col min="62" max="62" width="11" style="108" bestFit="1" customWidth="1"/>
    <col min="63" max="63" width="11" style="109" bestFit="1" customWidth="1"/>
    <col min="64" max="64" width="11" style="108" bestFit="1" customWidth="1"/>
    <col min="65" max="65" width="10.625" style="109" bestFit="1" customWidth="1"/>
    <col min="66" max="66" width="11" style="108" bestFit="1" customWidth="1"/>
    <col min="67" max="67" width="10.625" style="109" bestFit="1" customWidth="1"/>
    <col min="68" max="68" width="11" style="108" bestFit="1" customWidth="1"/>
    <col min="69" max="69" width="11" style="109" bestFit="1" customWidth="1"/>
    <col min="70" max="70" width="11" style="108" bestFit="1" customWidth="1"/>
    <col min="71" max="71" width="11.75" style="109" bestFit="1" customWidth="1"/>
    <col min="72" max="72" width="11" style="108" bestFit="1" customWidth="1"/>
    <col min="73" max="73" width="11" style="109" bestFit="1" customWidth="1"/>
    <col min="74" max="74" width="11" style="108" bestFit="1" customWidth="1"/>
    <col min="75" max="75" width="11" style="109" bestFit="1" customWidth="1"/>
    <col min="76" max="76" width="11" style="108" bestFit="1" customWidth="1"/>
    <col min="77" max="77" width="11" style="109" bestFit="1" customWidth="1"/>
    <col min="78" max="78" width="11" style="108" bestFit="1" customWidth="1"/>
    <col min="79" max="79" width="10.625" style="109" bestFit="1" customWidth="1"/>
    <col min="80" max="80" width="11" style="108" bestFit="1" customWidth="1"/>
    <col min="81" max="81" width="10.25" style="109" bestFit="1" customWidth="1"/>
    <col min="82" max="82" width="11" style="108" bestFit="1" customWidth="1"/>
    <col min="83" max="83" width="11" style="109" bestFit="1" customWidth="1"/>
    <col min="84" max="84" width="11" style="108" bestFit="1" customWidth="1"/>
    <col min="85" max="85" width="11" style="109" bestFit="1" customWidth="1"/>
    <col min="86" max="86" width="11" style="108" bestFit="1" customWidth="1"/>
    <col min="87" max="87" width="10.625" style="109" bestFit="1" customWidth="1"/>
    <col min="88" max="88" width="11" style="108" bestFit="1" customWidth="1"/>
    <col min="89" max="89" width="11" style="109" bestFit="1" customWidth="1"/>
    <col min="90" max="90" width="11" style="108" bestFit="1" customWidth="1"/>
    <col min="91" max="91" width="10.625" style="109" bestFit="1" customWidth="1"/>
    <col min="92" max="92" width="11" style="108" bestFit="1" customWidth="1"/>
    <col min="93" max="93" width="10.625" style="109" bestFit="1" customWidth="1"/>
    <col min="94" max="94" width="11" style="108" bestFit="1" customWidth="1"/>
    <col min="95" max="95" width="11" style="109" bestFit="1" customWidth="1"/>
    <col min="96" max="96" width="11" style="108" bestFit="1" customWidth="1"/>
    <col min="97" max="97" width="10.625" style="109" bestFit="1" customWidth="1"/>
    <col min="98" max="98" width="11" style="108" bestFit="1" customWidth="1"/>
    <col min="99" max="99" width="11" style="109" bestFit="1" customWidth="1"/>
    <col min="100" max="100" width="11" style="108" bestFit="1" customWidth="1"/>
    <col min="101" max="101" width="11.75" style="109" bestFit="1" customWidth="1"/>
    <col min="102" max="102" width="11" style="108" bestFit="1" customWidth="1"/>
    <col min="103" max="103" width="11" style="109" bestFit="1" customWidth="1"/>
    <col min="104" max="104" width="11" style="108" bestFit="1" customWidth="1"/>
    <col min="105" max="105" width="11" style="109" bestFit="1" customWidth="1"/>
    <col min="106" max="106" width="11" style="108" bestFit="1" customWidth="1"/>
    <col min="107" max="107" width="9.75" style="109" bestFit="1" customWidth="1"/>
    <col min="108" max="108" width="11" style="108" bestFit="1" customWidth="1"/>
    <col min="109" max="109" width="11" style="109" bestFit="1" customWidth="1"/>
    <col min="110" max="110" width="11" style="108" bestFit="1" customWidth="1"/>
    <col min="111" max="111" width="10.625" style="109" bestFit="1" customWidth="1"/>
    <col min="112" max="112" width="11" style="108" bestFit="1" customWidth="1"/>
    <col min="113" max="113" width="11" style="109" bestFit="1" customWidth="1"/>
    <col min="114" max="114" width="11" style="108" bestFit="1" customWidth="1"/>
    <col min="115" max="115" width="11" style="109" bestFit="1" customWidth="1"/>
    <col min="116" max="116" width="11" style="108" bestFit="1" customWidth="1"/>
    <col min="117" max="117" width="10.625" style="109" bestFit="1" customWidth="1"/>
    <col min="118" max="118" width="11" style="108" bestFit="1" customWidth="1"/>
    <col min="119" max="119" width="11" style="109" bestFit="1" customWidth="1"/>
    <col min="120" max="120" width="11" style="108" bestFit="1" customWidth="1"/>
    <col min="121" max="121" width="11" style="109" bestFit="1" customWidth="1"/>
    <col min="122" max="122" width="11" style="108" bestFit="1" customWidth="1"/>
    <col min="123" max="123" width="11" style="109" bestFit="1" customWidth="1"/>
    <col min="124" max="124" width="11" style="108" bestFit="1" customWidth="1"/>
    <col min="125" max="125" width="11" style="109" bestFit="1" customWidth="1"/>
    <col min="126" max="126" width="11" style="108" bestFit="1" customWidth="1"/>
    <col min="127" max="127" width="11" style="109" bestFit="1" customWidth="1"/>
    <col min="128" max="128" width="11" style="101"/>
    <col min="129" max="129" width="13.625" style="101" bestFit="1" customWidth="1"/>
    <col min="130" max="16384" width="11" style="101"/>
  </cols>
  <sheetData>
    <row r="1" spans="1:129" ht="12.75" thickBot="1">
      <c r="A1" s="90" t="s">
        <v>122</v>
      </c>
      <c r="B1" s="90"/>
      <c r="C1" s="90"/>
      <c r="D1" s="90"/>
      <c r="E1" s="90"/>
      <c r="F1" s="90"/>
      <c r="G1" s="235"/>
      <c r="H1" s="614">
        <v>46388</v>
      </c>
      <c r="I1" s="615"/>
      <c r="J1" s="614">
        <v>46419</v>
      </c>
      <c r="K1" s="615"/>
      <c r="L1" s="614">
        <v>46447</v>
      </c>
      <c r="M1" s="615"/>
      <c r="N1" s="614">
        <v>46478</v>
      </c>
      <c r="O1" s="615"/>
      <c r="P1" s="614">
        <v>46508</v>
      </c>
      <c r="Q1" s="615"/>
      <c r="R1" s="614">
        <v>46539</v>
      </c>
      <c r="S1" s="615"/>
      <c r="T1" s="614">
        <v>46569</v>
      </c>
      <c r="U1" s="615"/>
      <c r="V1" s="614">
        <v>46600</v>
      </c>
      <c r="W1" s="615"/>
      <c r="X1" s="614">
        <v>46631</v>
      </c>
      <c r="Y1" s="615"/>
      <c r="Z1" s="614">
        <v>46661</v>
      </c>
      <c r="AA1" s="615"/>
      <c r="AB1" s="614">
        <v>46692</v>
      </c>
      <c r="AC1" s="615"/>
      <c r="AD1" s="614">
        <v>46722</v>
      </c>
      <c r="AE1" s="615"/>
      <c r="AF1" s="614">
        <v>46753</v>
      </c>
      <c r="AG1" s="615"/>
      <c r="AH1" s="614">
        <v>46784</v>
      </c>
      <c r="AI1" s="615"/>
      <c r="AJ1" s="614">
        <v>46813</v>
      </c>
      <c r="AK1" s="615"/>
      <c r="AL1" s="614">
        <v>46844</v>
      </c>
      <c r="AM1" s="615"/>
      <c r="AN1" s="614">
        <v>46874</v>
      </c>
      <c r="AO1" s="615"/>
      <c r="AP1" s="614">
        <v>46905</v>
      </c>
      <c r="AQ1" s="615"/>
      <c r="AR1" s="614">
        <v>46935</v>
      </c>
      <c r="AS1" s="615"/>
      <c r="AT1" s="614">
        <v>46966</v>
      </c>
      <c r="AU1" s="615"/>
      <c r="AV1" s="614">
        <v>46997</v>
      </c>
      <c r="AW1" s="615"/>
      <c r="AX1" s="614">
        <v>47027</v>
      </c>
      <c r="AY1" s="615"/>
      <c r="AZ1" s="614">
        <v>47058</v>
      </c>
      <c r="BA1" s="615"/>
      <c r="BB1" s="614">
        <v>47088</v>
      </c>
      <c r="BC1" s="615"/>
      <c r="BD1" s="614">
        <v>47119</v>
      </c>
      <c r="BE1" s="615"/>
      <c r="BF1" s="614">
        <v>47150</v>
      </c>
      <c r="BG1" s="615"/>
      <c r="BH1" s="614">
        <v>47178</v>
      </c>
      <c r="BI1" s="615"/>
      <c r="BJ1" s="614">
        <v>47209</v>
      </c>
      <c r="BK1" s="615"/>
      <c r="BL1" s="614">
        <v>47239</v>
      </c>
      <c r="BM1" s="615"/>
      <c r="BN1" s="614">
        <v>47270</v>
      </c>
      <c r="BO1" s="615"/>
      <c r="BP1" s="614">
        <v>47300</v>
      </c>
      <c r="BQ1" s="615"/>
      <c r="BR1" s="614">
        <v>47331</v>
      </c>
      <c r="BS1" s="615"/>
      <c r="BT1" s="614">
        <v>47362</v>
      </c>
      <c r="BU1" s="615"/>
      <c r="BV1" s="614">
        <v>47392</v>
      </c>
      <c r="BW1" s="615"/>
      <c r="BX1" s="614">
        <v>47423</v>
      </c>
      <c r="BY1" s="615"/>
      <c r="BZ1" s="614">
        <v>47453</v>
      </c>
      <c r="CA1" s="615"/>
      <c r="CB1" s="614">
        <v>47484</v>
      </c>
      <c r="CC1" s="615"/>
      <c r="CD1" s="614">
        <v>47515</v>
      </c>
      <c r="CE1" s="615"/>
      <c r="CF1" s="614">
        <v>47543</v>
      </c>
      <c r="CG1" s="615"/>
      <c r="CH1" s="614">
        <v>47574</v>
      </c>
      <c r="CI1" s="615"/>
      <c r="CJ1" s="614">
        <v>47604</v>
      </c>
      <c r="CK1" s="615"/>
      <c r="CL1" s="614">
        <v>47635</v>
      </c>
      <c r="CM1" s="615"/>
      <c r="CN1" s="614">
        <v>47665</v>
      </c>
      <c r="CO1" s="615"/>
      <c r="CP1" s="614">
        <v>47696</v>
      </c>
      <c r="CQ1" s="615"/>
      <c r="CR1" s="614">
        <v>47727</v>
      </c>
      <c r="CS1" s="615"/>
      <c r="CT1" s="614">
        <v>47757</v>
      </c>
      <c r="CU1" s="615"/>
      <c r="CV1" s="614">
        <v>47788</v>
      </c>
      <c r="CW1" s="615"/>
      <c r="CX1" s="614">
        <v>47818</v>
      </c>
      <c r="CY1" s="615"/>
      <c r="CZ1" s="614">
        <v>47849</v>
      </c>
      <c r="DA1" s="615"/>
      <c r="DB1" s="614">
        <v>47880</v>
      </c>
      <c r="DC1" s="615"/>
      <c r="DD1" s="614">
        <v>47908</v>
      </c>
      <c r="DE1" s="615"/>
      <c r="DF1" s="614">
        <v>47939</v>
      </c>
      <c r="DG1" s="615"/>
      <c r="DH1" s="614">
        <v>47969</v>
      </c>
      <c r="DI1" s="615"/>
      <c r="DJ1" s="614">
        <v>48000</v>
      </c>
      <c r="DK1" s="615"/>
      <c r="DL1" s="614">
        <v>48030</v>
      </c>
      <c r="DM1" s="615"/>
      <c r="DN1" s="614">
        <v>48061</v>
      </c>
      <c r="DO1" s="615"/>
      <c r="DP1" s="614">
        <v>48092</v>
      </c>
      <c r="DQ1" s="615"/>
      <c r="DR1" s="614">
        <v>48122</v>
      </c>
      <c r="DS1" s="615"/>
      <c r="DT1" s="614">
        <v>48153</v>
      </c>
      <c r="DU1" s="615"/>
      <c r="DV1" s="614">
        <v>48183</v>
      </c>
      <c r="DW1" s="615"/>
    </row>
    <row r="2" spans="1:129" ht="24.75" thickBot="1">
      <c r="A2" s="91" t="s">
        <v>123</v>
      </c>
      <c r="B2" s="91" t="s">
        <v>124</v>
      </c>
      <c r="C2" s="91" t="s">
        <v>125</v>
      </c>
      <c r="D2" s="92" t="s">
        <v>126</v>
      </c>
      <c r="E2" s="92" t="s">
        <v>127</v>
      </c>
      <c r="F2" s="93" t="s">
        <v>128</v>
      </c>
      <c r="G2" s="94" t="s">
        <v>129</v>
      </c>
      <c r="H2" s="95" t="s">
        <v>130</v>
      </c>
      <c r="I2" s="96" t="s">
        <v>12</v>
      </c>
      <c r="J2" s="95" t="s">
        <v>130</v>
      </c>
      <c r="K2" s="96" t="s">
        <v>12</v>
      </c>
      <c r="L2" s="95" t="s">
        <v>130</v>
      </c>
      <c r="M2" s="96" t="s">
        <v>12</v>
      </c>
      <c r="N2" s="95" t="s">
        <v>130</v>
      </c>
      <c r="O2" s="96" t="s">
        <v>12</v>
      </c>
      <c r="P2" s="95" t="s">
        <v>130</v>
      </c>
      <c r="Q2" s="96" t="s">
        <v>12</v>
      </c>
      <c r="R2" s="95" t="s">
        <v>130</v>
      </c>
      <c r="S2" s="96" t="s">
        <v>12</v>
      </c>
      <c r="T2" s="95" t="s">
        <v>130</v>
      </c>
      <c r="U2" s="96" t="s">
        <v>12</v>
      </c>
      <c r="V2" s="95" t="s">
        <v>130</v>
      </c>
      <c r="W2" s="96" t="s">
        <v>12</v>
      </c>
      <c r="X2" s="95" t="s">
        <v>130</v>
      </c>
      <c r="Y2" s="96" t="s">
        <v>12</v>
      </c>
      <c r="Z2" s="95" t="s">
        <v>130</v>
      </c>
      <c r="AA2" s="96" t="s">
        <v>12</v>
      </c>
      <c r="AB2" s="95" t="s">
        <v>130</v>
      </c>
      <c r="AC2" s="96" t="s">
        <v>12</v>
      </c>
      <c r="AD2" s="95" t="s">
        <v>130</v>
      </c>
      <c r="AE2" s="96" t="s">
        <v>12</v>
      </c>
      <c r="AF2" s="95" t="s">
        <v>130</v>
      </c>
      <c r="AG2" s="96" t="s">
        <v>12</v>
      </c>
      <c r="AH2" s="95" t="s">
        <v>130</v>
      </c>
      <c r="AI2" s="96" t="s">
        <v>12</v>
      </c>
      <c r="AJ2" s="95" t="s">
        <v>130</v>
      </c>
      <c r="AK2" s="96" t="s">
        <v>12</v>
      </c>
      <c r="AL2" s="95" t="s">
        <v>130</v>
      </c>
      <c r="AM2" s="96" t="s">
        <v>12</v>
      </c>
      <c r="AN2" s="95" t="s">
        <v>130</v>
      </c>
      <c r="AO2" s="96" t="s">
        <v>12</v>
      </c>
      <c r="AP2" s="95" t="s">
        <v>130</v>
      </c>
      <c r="AQ2" s="96" t="s">
        <v>12</v>
      </c>
      <c r="AR2" s="95" t="s">
        <v>130</v>
      </c>
      <c r="AS2" s="96" t="s">
        <v>12</v>
      </c>
      <c r="AT2" s="95" t="s">
        <v>130</v>
      </c>
      <c r="AU2" s="96" t="s">
        <v>12</v>
      </c>
      <c r="AV2" s="95" t="s">
        <v>130</v>
      </c>
      <c r="AW2" s="96" t="s">
        <v>12</v>
      </c>
      <c r="AX2" s="95" t="s">
        <v>130</v>
      </c>
      <c r="AY2" s="96" t="s">
        <v>12</v>
      </c>
      <c r="AZ2" s="95" t="s">
        <v>130</v>
      </c>
      <c r="BA2" s="96" t="s">
        <v>12</v>
      </c>
      <c r="BB2" s="95" t="s">
        <v>130</v>
      </c>
      <c r="BC2" s="96" t="s">
        <v>12</v>
      </c>
      <c r="BD2" s="95" t="s">
        <v>130</v>
      </c>
      <c r="BE2" s="96" t="s">
        <v>12</v>
      </c>
      <c r="BF2" s="95" t="s">
        <v>130</v>
      </c>
      <c r="BG2" s="96" t="s">
        <v>12</v>
      </c>
      <c r="BH2" s="95" t="s">
        <v>130</v>
      </c>
      <c r="BI2" s="96" t="s">
        <v>12</v>
      </c>
      <c r="BJ2" s="95" t="s">
        <v>130</v>
      </c>
      <c r="BK2" s="96" t="s">
        <v>12</v>
      </c>
      <c r="BL2" s="95" t="s">
        <v>130</v>
      </c>
      <c r="BM2" s="96" t="s">
        <v>12</v>
      </c>
      <c r="BN2" s="95" t="s">
        <v>130</v>
      </c>
      <c r="BO2" s="96" t="s">
        <v>12</v>
      </c>
      <c r="BP2" s="95" t="s">
        <v>130</v>
      </c>
      <c r="BQ2" s="96" t="s">
        <v>12</v>
      </c>
      <c r="BR2" s="95" t="s">
        <v>130</v>
      </c>
      <c r="BS2" s="96" t="s">
        <v>12</v>
      </c>
      <c r="BT2" s="95" t="s">
        <v>130</v>
      </c>
      <c r="BU2" s="96" t="s">
        <v>12</v>
      </c>
      <c r="BV2" s="95" t="s">
        <v>130</v>
      </c>
      <c r="BW2" s="96" t="s">
        <v>12</v>
      </c>
      <c r="BX2" s="95" t="s">
        <v>130</v>
      </c>
      <c r="BY2" s="96" t="s">
        <v>12</v>
      </c>
      <c r="BZ2" s="95" t="s">
        <v>130</v>
      </c>
      <c r="CA2" s="96" t="s">
        <v>12</v>
      </c>
      <c r="CB2" s="95" t="s">
        <v>130</v>
      </c>
      <c r="CC2" s="96" t="s">
        <v>12</v>
      </c>
      <c r="CD2" s="95" t="s">
        <v>130</v>
      </c>
      <c r="CE2" s="96" t="s">
        <v>12</v>
      </c>
      <c r="CF2" s="95" t="s">
        <v>130</v>
      </c>
      <c r="CG2" s="96" t="s">
        <v>12</v>
      </c>
      <c r="CH2" s="95" t="s">
        <v>130</v>
      </c>
      <c r="CI2" s="96" t="s">
        <v>12</v>
      </c>
      <c r="CJ2" s="95" t="s">
        <v>130</v>
      </c>
      <c r="CK2" s="96" t="s">
        <v>12</v>
      </c>
      <c r="CL2" s="95" t="s">
        <v>130</v>
      </c>
      <c r="CM2" s="96" t="s">
        <v>12</v>
      </c>
      <c r="CN2" s="95" t="s">
        <v>130</v>
      </c>
      <c r="CO2" s="96" t="s">
        <v>12</v>
      </c>
      <c r="CP2" s="95" t="s">
        <v>130</v>
      </c>
      <c r="CQ2" s="96" t="s">
        <v>12</v>
      </c>
      <c r="CR2" s="95" t="s">
        <v>130</v>
      </c>
      <c r="CS2" s="96" t="s">
        <v>12</v>
      </c>
      <c r="CT2" s="95" t="s">
        <v>130</v>
      </c>
      <c r="CU2" s="96" t="s">
        <v>12</v>
      </c>
      <c r="CV2" s="95" t="s">
        <v>130</v>
      </c>
      <c r="CW2" s="96" t="s">
        <v>12</v>
      </c>
      <c r="CX2" s="95" t="s">
        <v>130</v>
      </c>
      <c r="CY2" s="96" t="s">
        <v>12</v>
      </c>
      <c r="CZ2" s="95" t="s">
        <v>130</v>
      </c>
      <c r="DA2" s="96" t="s">
        <v>12</v>
      </c>
      <c r="DB2" s="95" t="s">
        <v>130</v>
      </c>
      <c r="DC2" s="96" t="s">
        <v>12</v>
      </c>
      <c r="DD2" s="95" t="s">
        <v>130</v>
      </c>
      <c r="DE2" s="96" t="s">
        <v>12</v>
      </c>
      <c r="DF2" s="95" t="s">
        <v>130</v>
      </c>
      <c r="DG2" s="96" t="s">
        <v>12</v>
      </c>
      <c r="DH2" s="95" t="s">
        <v>130</v>
      </c>
      <c r="DI2" s="96" t="s">
        <v>12</v>
      </c>
      <c r="DJ2" s="95" t="s">
        <v>130</v>
      </c>
      <c r="DK2" s="96" t="s">
        <v>12</v>
      </c>
      <c r="DL2" s="95" t="s">
        <v>130</v>
      </c>
      <c r="DM2" s="96" t="s">
        <v>12</v>
      </c>
      <c r="DN2" s="95" t="s">
        <v>130</v>
      </c>
      <c r="DO2" s="96" t="s">
        <v>12</v>
      </c>
      <c r="DP2" s="95" t="s">
        <v>130</v>
      </c>
      <c r="DQ2" s="96" t="s">
        <v>12</v>
      </c>
      <c r="DR2" s="95" t="s">
        <v>130</v>
      </c>
      <c r="DS2" s="96" t="s">
        <v>12</v>
      </c>
      <c r="DT2" s="95" t="s">
        <v>130</v>
      </c>
      <c r="DU2" s="96" t="s">
        <v>12</v>
      </c>
      <c r="DV2" s="95" t="s">
        <v>130</v>
      </c>
      <c r="DW2" s="96" t="s">
        <v>12</v>
      </c>
      <c r="DY2" s="97"/>
    </row>
    <row r="3" spans="1:129" ht="36">
      <c r="A3" s="153" t="s">
        <v>107</v>
      </c>
      <c r="B3" s="153" t="s">
        <v>131</v>
      </c>
      <c r="C3" s="117" t="s">
        <v>132</v>
      </c>
      <c r="D3" s="118" t="s">
        <v>133</v>
      </c>
      <c r="E3" s="119" t="s">
        <v>134</v>
      </c>
      <c r="F3" s="119">
        <f>+H3+J3+L3+N3+P3+R3+T3+V3+X3+Z3+AB3+AD3+AF3+AH3+AJ3+AL3+AN3+AP3+AR3+AT3+AV3+AX3+AZ3+BB3+BD3+BF3+BH3+BJ3+BL3+BN3+BP3+BR3+BT3+BV3+BX3+BZ3+CB3+CD3+CF3+CH3+CJ3+CL3+CN3+CP3+CR3+CT3+CV3+CX3+CZ3+DB3+DD3+DF3+DH3+DJ3+DL3+DN3+DP3+DR3+DT3+DV3</f>
        <v>1</v>
      </c>
      <c r="G3" s="445">
        <v>15021.7829393625</v>
      </c>
      <c r="H3" s="119"/>
      <c r="I3" s="120">
        <f>+$G3*H3</f>
        <v>0</v>
      </c>
      <c r="J3" s="119"/>
      <c r="K3" s="120">
        <f>+$G3*J3</f>
        <v>0</v>
      </c>
      <c r="L3" s="119"/>
      <c r="M3" s="120">
        <f>+$G3*L3</f>
        <v>0</v>
      </c>
      <c r="N3" s="119"/>
      <c r="O3" s="120">
        <f>+$G3*N3</f>
        <v>0</v>
      </c>
      <c r="P3" s="119"/>
      <c r="Q3" s="120">
        <f>+$G3*P3</f>
        <v>0</v>
      </c>
      <c r="R3" s="119"/>
      <c r="S3" s="120">
        <f>+$G3*R3</f>
        <v>0</v>
      </c>
      <c r="T3" s="119"/>
      <c r="U3" s="120">
        <f>+$G3*T3</f>
        <v>0</v>
      </c>
      <c r="V3" s="119"/>
      <c r="W3" s="120">
        <f>+$G3*V3</f>
        <v>0</v>
      </c>
      <c r="X3" s="119"/>
      <c r="Y3" s="120">
        <f>+$G3*X3</f>
        <v>0</v>
      </c>
      <c r="Z3" s="119"/>
      <c r="AA3" s="120">
        <f>+$G3*Z3</f>
        <v>0</v>
      </c>
      <c r="AB3" s="119"/>
      <c r="AC3" s="120">
        <f>+$G3*AB3</f>
        <v>0</v>
      </c>
      <c r="AD3" s="119"/>
      <c r="AE3" s="120">
        <f>+$G3*AD3</f>
        <v>0</v>
      </c>
      <c r="AF3" s="119"/>
      <c r="AG3" s="120">
        <f>+$G3*AF3</f>
        <v>0</v>
      </c>
      <c r="AH3" s="119"/>
      <c r="AI3" s="120">
        <f>+$G3*AH3</f>
        <v>0</v>
      </c>
      <c r="AJ3" s="119"/>
      <c r="AK3" s="120">
        <f>+$G3*AJ3</f>
        <v>0</v>
      </c>
      <c r="AL3" s="119"/>
      <c r="AM3" s="120">
        <f>+$G3*AL3</f>
        <v>0</v>
      </c>
      <c r="AN3" s="119"/>
      <c r="AO3" s="120">
        <f>+$G3*AN3</f>
        <v>0</v>
      </c>
      <c r="AP3" s="119"/>
      <c r="AQ3" s="120">
        <f>+$G3*AP3</f>
        <v>0</v>
      </c>
      <c r="AR3" s="119"/>
      <c r="AS3" s="120">
        <f>+$G3*AR3</f>
        <v>0</v>
      </c>
      <c r="AT3" s="119"/>
      <c r="AU3" s="120">
        <f>+$G3*AT3</f>
        <v>0</v>
      </c>
      <c r="AV3" s="119"/>
      <c r="AW3" s="120">
        <f>+$G3*AV3</f>
        <v>0</v>
      </c>
      <c r="AX3" s="119"/>
      <c r="AY3" s="120">
        <f>+$G3*AX3</f>
        <v>0</v>
      </c>
      <c r="AZ3" s="119"/>
      <c r="BA3" s="120">
        <f>+$G3*AZ3</f>
        <v>0</v>
      </c>
      <c r="BB3" s="119"/>
      <c r="BC3" s="120">
        <f>+$G3*BB3</f>
        <v>0</v>
      </c>
      <c r="BD3" s="119"/>
      <c r="BE3" s="120">
        <f>+$G3*BD3</f>
        <v>0</v>
      </c>
      <c r="BF3" s="119"/>
      <c r="BG3" s="120">
        <f>+$G3*BF3</f>
        <v>0</v>
      </c>
      <c r="BH3" s="119"/>
      <c r="BI3" s="120">
        <f>+$G3*BH3</f>
        <v>0</v>
      </c>
      <c r="BJ3" s="119"/>
      <c r="BK3" s="120">
        <f>+$G3*BJ3</f>
        <v>0</v>
      </c>
      <c r="BL3" s="119"/>
      <c r="BM3" s="120">
        <f>+$G3*BL3</f>
        <v>0</v>
      </c>
      <c r="BN3" s="119"/>
      <c r="BO3" s="120">
        <f>+$G3*BN3</f>
        <v>0</v>
      </c>
      <c r="BP3" s="119"/>
      <c r="BQ3" s="120">
        <f>+$G3*BP3</f>
        <v>0</v>
      </c>
      <c r="BR3" s="119"/>
      <c r="BS3" s="120">
        <f>+$G3*BR3</f>
        <v>0</v>
      </c>
      <c r="BT3" s="119">
        <v>1</v>
      </c>
      <c r="BU3" s="120">
        <f>+$G3*BT3</f>
        <v>15021.7829393625</v>
      </c>
      <c r="BV3" s="119"/>
      <c r="BW3" s="120">
        <f>+$G3*BV3</f>
        <v>0</v>
      </c>
      <c r="BX3" s="119"/>
      <c r="BY3" s="120">
        <f>+$G3*BX3</f>
        <v>0</v>
      </c>
      <c r="BZ3" s="119"/>
      <c r="CA3" s="120">
        <f>+$G3*BZ3</f>
        <v>0</v>
      </c>
      <c r="CB3" s="119"/>
      <c r="CC3" s="120">
        <f>+$G3*CB3</f>
        <v>0</v>
      </c>
      <c r="CD3" s="119"/>
      <c r="CE3" s="120">
        <f>+$G3*CD3</f>
        <v>0</v>
      </c>
      <c r="CF3" s="119"/>
      <c r="CG3" s="120">
        <f>+$G3*CF3</f>
        <v>0</v>
      </c>
      <c r="CH3" s="119"/>
      <c r="CI3" s="120">
        <f>+$G3*CH3</f>
        <v>0</v>
      </c>
      <c r="CJ3" s="119"/>
      <c r="CK3" s="120">
        <f>+$G3*CJ3</f>
        <v>0</v>
      </c>
      <c r="CL3" s="119"/>
      <c r="CM3" s="120">
        <f>+$G3*CL3</f>
        <v>0</v>
      </c>
      <c r="CN3" s="119"/>
      <c r="CO3" s="120">
        <f>+$G3*CN3</f>
        <v>0</v>
      </c>
      <c r="CP3" s="119"/>
      <c r="CQ3" s="120">
        <f>+$G3*CP3</f>
        <v>0</v>
      </c>
      <c r="CR3" s="119"/>
      <c r="CS3" s="120">
        <f>+$G3*CR3</f>
        <v>0</v>
      </c>
      <c r="CT3" s="119"/>
      <c r="CU3" s="120">
        <f>+$G3*CT3</f>
        <v>0</v>
      </c>
      <c r="CV3" s="119"/>
      <c r="CW3" s="120">
        <f>+$G3*CV3</f>
        <v>0</v>
      </c>
      <c r="CX3" s="119"/>
      <c r="CY3" s="120">
        <f>+$G3*CX3</f>
        <v>0</v>
      </c>
      <c r="CZ3" s="119"/>
      <c r="DA3" s="120">
        <f>+$G3*CZ3</f>
        <v>0</v>
      </c>
      <c r="DB3" s="119"/>
      <c r="DC3" s="120">
        <f>+$G3*DB3</f>
        <v>0</v>
      </c>
      <c r="DD3" s="119"/>
      <c r="DE3" s="120">
        <f>+$G3*DD3</f>
        <v>0</v>
      </c>
      <c r="DF3" s="119"/>
      <c r="DG3" s="120">
        <f>+$G3*DF3</f>
        <v>0</v>
      </c>
      <c r="DH3" s="119"/>
      <c r="DI3" s="120">
        <f>+$G3*DH3</f>
        <v>0</v>
      </c>
      <c r="DJ3" s="119"/>
      <c r="DK3" s="120">
        <f>+$G3*DJ3</f>
        <v>0</v>
      </c>
      <c r="DL3" s="119"/>
      <c r="DM3" s="120">
        <f>+$G3*DL3</f>
        <v>0</v>
      </c>
      <c r="DN3" s="119"/>
      <c r="DO3" s="120">
        <f>+$G3*DN3</f>
        <v>0</v>
      </c>
      <c r="DP3" s="119"/>
      <c r="DQ3" s="120">
        <f>+$G3*DP3</f>
        <v>0</v>
      </c>
      <c r="DR3" s="119"/>
      <c r="DS3" s="120">
        <f>+$G3*DR3</f>
        <v>0</v>
      </c>
      <c r="DT3" s="119"/>
      <c r="DU3" s="120">
        <f>+$G3*DT3</f>
        <v>0</v>
      </c>
      <c r="DV3" s="119"/>
      <c r="DW3" s="120">
        <f>+$G3*DV3</f>
        <v>0</v>
      </c>
    </row>
    <row r="4" spans="1:129" ht="36">
      <c r="A4" s="154" t="s">
        <v>107</v>
      </c>
      <c r="B4" s="154" t="s">
        <v>131</v>
      </c>
      <c r="C4" s="121" t="s">
        <v>132</v>
      </c>
      <c r="D4" s="122" t="s">
        <v>135</v>
      </c>
      <c r="E4" s="123" t="s">
        <v>136</v>
      </c>
      <c r="F4" s="123">
        <f>+H4+J4+L4+N4+P4+R4+T4+V4+X4+Z4+AB4+AD4+AF4+AH4+AJ4+AL4+AN4+AP4+AR4+AT4+AV4+AX4+AZ4+BB4+BD4+BF4+BH4+BJ4+BL4+BN4+BP4+BR4+BT4+BV4+BX4+BZ4+CB4+CD4+CF4+CH4+CJ4+CL4+CN4+CP4+CR4+CT4+CV4+CX4+CZ4+DB4+DD4+DF4+DH4+DJ4+DL4+DN4+DP4+DR4+DT4+DV4</f>
        <v>1</v>
      </c>
      <c r="G4" s="446">
        <v>24320.987371603129</v>
      </c>
      <c r="H4" s="124"/>
      <c r="I4" s="125">
        <f t="shared" ref="I4:K62" si="0">+$G4*H4</f>
        <v>0</v>
      </c>
      <c r="J4" s="124"/>
      <c r="K4" s="125">
        <f t="shared" si="0"/>
        <v>0</v>
      </c>
      <c r="L4" s="124"/>
      <c r="M4" s="125">
        <f t="shared" ref="M4:M66" si="1">+$G4*L4</f>
        <v>0</v>
      </c>
      <c r="N4" s="124"/>
      <c r="O4" s="125">
        <f t="shared" ref="O4:O66" si="2">+$G4*N4</f>
        <v>0</v>
      </c>
      <c r="P4" s="124"/>
      <c r="Q4" s="125">
        <f t="shared" ref="Q4:Q66" si="3">+$G4*P4</f>
        <v>0</v>
      </c>
      <c r="R4" s="124"/>
      <c r="S4" s="125">
        <f t="shared" ref="S4:S66" si="4">+$G4*R4</f>
        <v>0</v>
      </c>
      <c r="T4" s="124"/>
      <c r="U4" s="125">
        <f t="shared" ref="U4:U66" si="5">+$G4*T4</f>
        <v>0</v>
      </c>
      <c r="V4" s="124"/>
      <c r="W4" s="125">
        <f t="shared" ref="W4:W66" si="6">+$G4*V4</f>
        <v>0</v>
      </c>
      <c r="X4" s="124"/>
      <c r="Y4" s="125">
        <f t="shared" ref="Y4:Y66" si="7">+$G4*X4</f>
        <v>0</v>
      </c>
      <c r="Z4" s="124"/>
      <c r="AA4" s="125">
        <f t="shared" ref="AA4:AA66" si="8">+$G4*Z4</f>
        <v>0</v>
      </c>
      <c r="AB4" s="124"/>
      <c r="AC4" s="125">
        <f t="shared" ref="AC4:AC66" si="9">+$G4*AB4</f>
        <v>0</v>
      </c>
      <c r="AD4" s="124"/>
      <c r="AE4" s="125">
        <f t="shared" ref="AE4:AE66" si="10">+$G4*AD4</f>
        <v>0</v>
      </c>
      <c r="AF4" s="124"/>
      <c r="AG4" s="125">
        <f t="shared" ref="AG4:AG66" si="11">+$G4*AF4</f>
        <v>0</v>
      </c>
      <c r="AH4" s="124"/>
      <c r="AI4" s="125">
        <f t="shared" ref="AI4:AI66" si="12">+$G4*AH4</f>
        <v>0</v>
      </c>
      <c r="AJ4" s="124"/>
      <c r="AK4" s="125">
        <f t="shared" ref="AK4:AK66" si="13">+$G4*AJ4</f>
        <v>0</v>
      </c>
      <c r="AL4" s="124"/>
      <c r="AM4" s="125">
        <f t="shared" ref="AM4:AM66" si="14">+$G4*AL4</f>
        <v>0</v>
      </c>
      <c r="AN4" s="124"/>
      <c r="AO4" s="125">
        <f t="shared" ref="AO4:AO66" si="15">+$G4*AN4</f>
        <v>0</v>
      </c>
      <c r="AP4" s="124"/>
      <c r="AQ4" s="125">
        <f t="shared" ref="AQ4:AQ66" si="16">+$G4*AP4</f>
        <v>0</v>
      </c>
      <c r="AR4" s="124"/>
      <c r="AS4" s="125">
        <f t="shared" ref="AS4:AS66" si="17">+$G4*AR4</f>
        <v>0</v>
      </c>
      <c r="AT4" s="124"/>
      <c r="AU4" s="125">
        <f t="shared" ref="AU4:AU66" si="18">+$G4*AT4</f>
        <v>0</v>
      </c>
      <c r="AV4" s="124"/>
      <c r="AW4" s="125">
        <f t="shared" ref="AW4:AW66" si="19">+$G4*AV4</f>
        <v>0</v>
      </c>
      <c r="AX4" s="124"/>
      <c r="AY4" s="125">
        <f t="shared" ref="AY4:AY66" si="20">+$G4*AX4</f>
        <v>0</v>
      </c>
      <c r="AZ4" s="124"/>
      <c r="BA4" s="125">
        <f t="shared" ref="BA4:BA66" si="21">+$G4*AZ4</f>
        <v>0</v>
      </c>
      <c r="BB4" s="124"/>
      <c r="BC4" s="125">
        <f t="shared" ref="BC4:BC66" si="22">+$G4*BB4</f>
        <v>0</v>
      </c>
      <c r="BD4" s="124"/>
      <c r="BE4" s="125">
        <f t="shared" ref="BE4:BE66" si="23">+$G4*BD4</f>
        <v>0</v>
      </c>
      <c r="BF4" s="124"/>
      <c r="BG4" s="125">
        <f t="shared" ref="BG4:BG66" si="24">+$G4*BF4</f>
        <v>0</v>
      </c>
      <c r="BH4" s="124"/>
      <c r="BI4" s="125">
        <f t="shared" ref="BI4:BI66" si="25">+$G4*BH4</f>
        <v>0</v>
      </c>
      <c r="BJ4" s="124"/>
      <c r="BK4" s="125">
        <f t="shared" ref="BK4:BK66" si="26">+$G4*BJ4</f>
        <v>0</v>
      </c>
      <c r="BL4" s="124"/>
      <c r="BM4" s="125">
        <f t="shared" ref="BM4:BM66" si="27">+$G4*BL4</f>
        <v>0</v>
      </c>
      <c r="BN4" s="124"/>
      <c r="BO4" s="125">
        <f t="shared" ref="BO4:BO66" si="28">+$G4*BN4</f>
        <v>0</v>
      </c>
      <c r="BP4" s="124"/>
      <c r="BQ4" s="125">
        <f t="shared" ref="BQ4:BQ66" si="29">+$G4*BP4</f>
        <v>0</v>
      </c>
      <c r="BR4" s="124"/>
      <c r="BS4" s="125">
        <f t="shared" ref="BS4:BS66" si="30">+$G4*BR4</f>
        <v>0</v>
      </c>
      <c r="BT4" s="124"/>
      <c r="BU4" s="125">
        <f t="shared" ref="BU4:BU66" si="31">+$G4*BT4</f>
        <v>0</v>
      </c>
      <c r="BV4" s="124"/>
      <c r="BW4" s="125">
        <f t="shared" ref="BW4:BW66" si="32">+$G4*BV4</f>
        <v>0</v>
      </c>
      <c r="BX4" s="124"/>
      <c r="BY4" s="125">
        <f t="shared" ref="BY4:BY66" si="33">+$G4*BX4</f>
        <v>0</v>
      </c>
      <c r="BZ4" s="124">
        <v>1</v>
      </c>
      <c r="CA4" s="125">
        <f t="shared" ref="CA4:CA66" si="34">+$G4*BZ4</f>
        <v>24320.987371603129</v>
      </c>
      <c r="CB4" s="124"/>
      <c r="CC4" s="125">
        <f t="shared" ref="CC4:CC66" si="35">+$G4*CB4</f>
        <v>0</v>
      </c>
      <c r="CD4" s="124"/>
      <c r="CE4" s="125">
        <f t="shared" ref="CE4:CE66" si="36">+$G4*CD4</f>
        <v>0</v>
      </c>
      <c r="CF4" s="124"/>
      <c r="CG4" s="125">
        <f t="shared" ref="CG4:CG66" si="37">+$G4*CF4</f>
        <v>0</v>
      </c>
      <c r="CH4" s="124"/>
      <c r="CI4" s="125">
        <f t="shared" ref="CI4:CI66" si="38">+$G4*CH4</f>
        <v>0</v>
      </c>
      <c r="CJ4" s="124"/>
      <c r="CK4" s="125">
        <f t="shared" ref="CK4:CK66" si="39">+$G4*CJ4</f>
        <v>0</v>
      </c>
      <c r="CL4" s="124"/>
      <c r="CM4" s="125">
        <f t="shared" ref="CM4:CM66" si="40">+$G4*CL4</f>
        <v>0</v>
      </c>
      <c r="CN4" s="124"/>
      <c r="CO4" s="125">
        <f t="shared" ref="CO4:CO66" si="41">+$G4*CN4</f>
        <v>0</v>
      </c>
      <c r="CP4" s="124"/>
      <c r="CQ4" s="125">
        <f t="shared" ref="CQ4:CQ66" si="42">+$G4*CP4</f>
        <v>0</v>
      </c>
      <c r="CR4" s="124"/>
      <c r="CS4" s="125">
        <f t="shared" ref="CS4:CS66" si="43">+$G4*CR4</f>
        <v>0</v>
      </c>
      <c r="CT4" s="124"/>
      <c r="CU4" s="125">
        <f t="shared" ref="CU4:CU66" si="44">+$G4*CT4</f>
        <v>0</v>
      </c>
      <c r="CV4" s="124"/>
      <c r="CW4" s="125">
        <f t="shared" ref="CW4:CW66" si="45">+$G4*CV4</f>
        <v>0</v>
      </c>
      <c r="CX4" s="124"/>
      <c r="CY4" s="125">
        <f t="shared" ref="CY4:CY66" si="46">+$G4*CX4</f>
        <v>0</v>
      </c>
      <c r="CZ4" s="124"/>
      <c r="DA4" s="125">
        <f t="shared" ref="DA4:DA66" si="47">+$G4*CZ4</f>
        <v>0</v>
      </c>
      <c r="DB4" s="124"/>
      <c r="DC4" s="125">
        <f t="shared" ref="DC4:DC66" si="48">+$G4*DB4</f>
        <v>0</v>
      </c>
      <c r="DD4" s="124"/>
      <c r="DE4" s="125">
        <f t="shared" ref="DE4:DE66" si="49">+$G4*DD4</f>
        <v>0</v>
      </c>
      <c r="DF4" s="124"/>
      <c r="DG4" s="125">
        <f t="shared" ref="DG4:DG66" si="50">+$G4*DF4</f>
        <v>0</v>
      </c>
      <c r="DH4" s="124"/>
      <c r="DI4" s="125">
        <f t="shared" ref="DI4:DI66" si="51">+$G4*DH4</f>
        <v>0</v>
      </c>
      <c r="DJ4" s="124"/>
      <c r="DK4" s="125">
        <f t="shared" ref="DK4:DK66" si="52">+$G4*DJ4</f>
        <v>0</v>
      </c>
      <c r="DL4" s="124"/>
      <c r="DM4" s="125">
        <f t="shared" ref="DM4:DM66" si="53">+$G4*DL4</f>
        <v>0</v>
      </c>
      <c r="DN4" s="124"/>
      <c r="DO4" s="125">
        <f t="shared" ref="DO4:DO66" si="54">+$G4*DN4</f>
        <v>0</v>
      </c>
      <c r="DP4" s="124"/>
      <c r="DQ4" s="125">
        <f t="shared" ref="DQ4:DQ66" si="55">+$G4*DP4</f>
        <v>0</v>
      </c>
      <c r="DR4" s="124"/>
      <c r="DS4" s="125">
        <f t="shared" ref="DS4:DS66" si="56">+$G4*DR4</f>
        <v>0</v>
      </c>
      <c r="DT4" s="124"/>
      <c r="DU4" s="125">
        <f t="shared" ref="DU4:DU66" si="57">+$G4*DT4</f>
        <v>0</v>
      </c>
      <c r="DV4" s="124"/>
      <c r="DW4" s="125">
        <f t="shared" ref="DW4:DW66" si="58">+$G4*DV4</f>
        <v>0</v>
      </c>
    </row>
    <row r="5" spans="1:129" ht="36">
      <c r="A5" s="154" t="s">
        <v>107</v>
      </c>
      <c r="B5" s="154" t="s">
        <v>131</v>
      </c>
      <c r="C5" s="121" t="s">
        <v>132</v>
      </c>
      <c r="D5" s="122" t="s">
        <v>137</v>
      </c>
      <c r="E5" s="123" t="s">
        <v>138</v>
      </c>
      <c r="F5" s="123">
        <f t="shared" ref="F5:F68" si="59">+H5+J5+L5+N5+P5+R5+T5+V5+X5+Z5+AB5+AD5+AF5+AH5+AJ5+AL5+AN5+AP5+AR5+AT5+AV5+AX5+AZ5+BB5+BD5+BF5+BH5+BJ5+BL5+BN5+BP5+BR5+BT5+BV5+BX5+BZ5+CB5+CD5+CF5+CH5+CJ5+CL5+CN5+CP5+CR5+CT5+CV5+CX5+CZ5+DB5+DD5+DF5+DH5+DJ5+DL5+DN5+DP5+DR5+DT5+DV5</f>
        <v>1</v>
      </c>
      <c r="G5" s="446">
        <v>137342.06285034376</v>
      </c>
      <c r="H5" s="124"/>
      <c r="I5" s="125">
        <f t="shared" si="0"/>
        <v>0</v>
      </c>
      <c r="J5" s="124"/>
      <c r="K5" s="125">
        <f t="shared" si="0"/>
        <v>0</v>
      </c>
      <c r="L5" s="124"/>
      <c r="M5" s="125">
        <f t="shared" si="1"/>
        <v>0</v>
      </c>
      <c r="N5" s="124"/>
      <c r="O5" s="125">
        <f t="shared" si="2"/>
        <v>0</v>
      </c>
      <c r="P5" s="124"/>
      <c r="Q5" s="125">
        <f t="shared" si="3"/>
        <v>0</v>
      </c>
      <c r="R5" s="124"/>
      <c r="S5" s="125">
        <f t="shared" si="4"/>
        <v>0</v>
      </c>
      <c r="T5" s="124"/>
      <c r="U5" s="125">
        <f t="shared" si="5"/>
        <v>0</v>
      </c>
      <c r="V5" s="124"/>
      <c r="W5" s="125">
        <f t="shared" si="6"/>
        <v>0</v>
      </c>
      <c r="X5" s="124"/>
      <c r="Y5" s="125">
        <f t="shared" si="7"/>
        <v>0</v>
      </c>
      <c r="Z5" s="124"/>
      <c r="AA5" s="125">
        <f t="shared" si="8"/>
        <v>0</v>
      </c>
      <c r="AB5" s="124"/>
      <c r="AC5" s="125">
        <f t="shared" si="9"/>
        <v>0</v>
      </c>
      <c r="AD5" s="124"/>
      <c r="AE5" s="125">
        <f t="shared" si="10"/>
        <v>0</v>
      </c>
      <c r="AF5" s="124"/>
      <c r="AG5" s="125">
        <f t="shared" si="11"/>
        <v>0</v>
      </c>
      <c r="AH5" s="124"/>
      <c r="AI5" s="125">
        <f t="shared" si="12"/>
        <v>0</v>
      </c>
      <c r="AJ5" s="124"/>
      <c r="AK5" s="125">
        <f t="shared" si="13"/>
        <v>0</v>
      </c>
      <c r="AL5" s="124"/>
      <c r="AM5" s="125">
        <f t="shared" si="14"/>
        <v>0</v>
      </c>
      <c r="AN5" s="124"/>
      <c r="AO5" s="125">
        <f t="shared" si="15"/>
        <v>0</v>
      </c>
      <c r="AP5" s="124"/>
      <c r="AQ5" s="125">
        <f t="shared" si="16"/>
        <v>0</v>
      </c>
      <c r="AR5" s="124"/>
      <c r="AS5" s="125">
        <f t="shared" si="17"/>
        <v>0</v>
      </c>
      <c r="AT5" s="124"/>
      <c r="AU5" s="125">
        <f t="shared" si="18"/>
        <v>0</v>
      </c>
      <c r="AV5" s="124"/>
      <c r="AW5" s="125">
        <f t="shared" si="19"/>
        <v>0</v>
      </c>
      <c r="AX5" s="124"/>
      <c r="AY5" s="125">
        <f t="shared" si="20"/>
        <v>0</v>
      </c>
      <c r="AZ5" s="124"/>
      <c r="BA5" s="125">
        <f t="shared" si="21"/>
        <v>0</v>
      </c>
      <c r="BB5" s="124"/>
      <c r="BC5" s="125">
        <f t="shared" si="22"/>
        <v>0</v>
      </c>
      <c r="BD5" s="124">
        <v>1</v>
      </c>
      <c r="BE5" s="125">
        <f t="shared" si="23"/>
        <v>137342.06285034376</v>
      </c>
      <c r="BF5" s="124"/>
      <c r="BG5" s="125">
        <f t="shared" si="24"/>
        <v>0</v>
      </c>
      <c r="BH5" s="124"/>
      <c r="BI5" s="125">
        <f t="shared" si="25"/>
        <v>0</v>
      </c>
      <c r="BJ5" s="124"/>
      <c r="BK5" s="125">
        <f t="shared" si="26"/>
        <v>0</v>
      </c>
      <c r="BL5" s="124"/>
      <c r="BM5" s="125">
        <f t="shared" si="27"/>
        <v>0</v>
      </c>
      <c r="BN5" s="124"/>
      <c r="BO5" s="125">
        <f t="shared" si="28"/>
        <v>0</v>
      </c>
      <c r="BP5" s="124"/>
      <c r="BQ5" s="125">
        <f t="shared" si="29"/>
        <v>0</v>
      </c>
      <c r="BR5" s="124"/>
      <c r="BS5" s="125">
        <f t="shared" si="30"/>
        <v>0</v>
      </c>
      <c r="BT5" s="124"/>
      <c r="BU5" s="125">
        <f t="shared" si="31"/>
        <v>0</v>
      </c>
      <c r="BV5" s="124"/>
      <c r="BW5" s="125">
        <f t="shared" si="32"/>
        <v>0</v>
      </c>
      <c r="BX5" s="124"/>
      <c r="BY5" s="125">
        <f t="shared" si="33"/>
        <v>0</v>
      </c>
      <c r="BZ5" s="124"/>
      <c r="CA5" s="125">
        <f t="shared" si="34"/>
        <v>0</v>
      </c>
      <c r="CB5" s="124"/>
      <c r="CC5" s="125">
        <f t="shared" si="35"/>
        <v>0</v>
      </c>
      <c r="CD5" s="124"/>
      <c r="CE5" s="125">
        <f t="shared" si="36"/>
        <v>0</v>
      </c>
      <c r="CF5" s="124"/>
      <c r="CG5" s="125">
        <f t="shared" si="37"/>
        <v>0</v>
      </c>
      <c r="CH5" s="124"/>
      <c r="CI5" s="125">
        <f t="shared" si="38"/>
        <v>0</v>
      </c>
      <c r="CJ5" s="124"/>
      <c r="CK5" s="125">
        <f t="shared" si="39"/>
        <v>0</v>
      </c>
      <c r="CL5" s="124"/>
      <c r="CM5" s="125">
        <f t="shared" si="40"/>
        <v>0</v>
      </c>
      <c r="CN5" s="124"/>
      <c r="CO5" s="125">
        <f t="shared" si="41"/>
        <v>0</v>
      </c>
      <c r="CP5" s="124"/>
      <c r="CQ5" s="125">
        <f t="shared" si="42"/>
        <v>0</v>
      </c>
      <c r="CR5" s="124"/>
      <c r="CS5" s="125">
        <f t="shared" si="43"/>
        <v>0</v>
      </c>
      <c r="CT5" s="124"/>
      <c r="CU5" s="125">
        <f t="shared" si="44"/>
        <v>0</v>
      </c>
      <c r="CV5" s="124"/>
      <c r="CW5" s="125">
        <f t="shared" si="45"/>
        <v>0</v>
      </c>
      <c r="CX5" s="124"/>
      <c r="CY5" s="125">
        <f t="shared" si="46"/>
        <v>0</v>
      </c>
      <c r="CZ5" s="124"/>
      <c r="DA5" s="125">
        <f t="shared" si="47"/>
        <v>0</v>
      </c>
      <c r="DB5" s="124"/>
      <c r="DC5" s="125">
        <f t="shared" si="48"/>
        <v>0</v>
      </c>
      <c r="DD5" s="124"/>
      <c r="DE5" s="125">
        <f t="shared" si="49"/>
        <v>0</v>
      </c>
      <c r="DF5" s="124"/>
      <c r="DG5" s="125">
        <f t="shared" si="50"/>
        <v>0</v>
      </c>
      <c r="DH5" s="124"/>
      <c r="DI5" s="125">
        <f t="shared" si="51"/>
        <v>0</v>
      </c>
      <c r="DJ5" s="124"/>
      <c r="DK5" s="125">
        <f t="shared" si="52"/>
        <v>0</v>
      </c>
      <c r="DL5" s="124"/>
      <c r="DM5" s="125">
        <f t="shared" si="53"/>
        <v>0</v>
      </c>
      <c r="DN5" s="124"/>
      <c r="DO5" s="125">
        <f t="shared" si="54"/>
        <v>0</v>
      </c>
      <c r="DP5" s="124"/>
      <c r="DQ5" s="125">
        <f t="shared" si="55"/>
        <v>0</v>
      </c>
      <c r="DR5" s="124"/>
      <c r="DS5" s="125">
        <f t="shared" si="56"/>
        <v>0</v>
      </c>
      <c r="DT5" s="124"/>
      <c r="DU5" s="125">
        <f t="shared" si="57"/>
        <v>0</v>
      </c>
      <c r="DV5" s="124"/>
      <c r="DW5" s="125">
        <f t="shared" si="58"/>
        <v>0</v>
      </c>
    </row>
    <row r="6" spans="1:129" ht="48">
      <c r="A6" s="154" t="s">
        <v>107</v>
      </c>
      <c r="B6" s="154" t="s">
        <v>131</v>
      </c>
      <c r="C6" s="121" t="s">
        <v>132</v>
      </c>
      <c r="D6" s="122" t="s">
        <v>139</v>
      </c>
      <c r="E6" s="123" t="s">
        <v>140</v>
      </c>
      <c r="F6" s="123">
        <f t="shared" si="59"/>
        <v>1</v>
      </c>
      <c r="G6" s="446">
        <v>124466.24525580001</v>
      </c>
      <c r="H6" s="124"/>
      <c r="I6" s="125">
        <f t="shared" si="0"/>
        <v>0</v>
      </c>
      <c r="J6" s="124"/>
      <c r="K6" s="125">
        <f t="shared" si="0"/>
        <v>0</v>
      </c>
      <c r="L6" s="124"/>
      <c r="M6" s="125">
        <f t="shared" si="1"/>
        <v>0</v>
      </c>
      <c r="N6" s="124"/>
      <c r="O6" s="125">
        <f t="shared" si="2"/>
        <v>0</v>
      </c>
      <c r="P6" s="124"/>
      <c r="Q6" s="125">
        <f t="shared" si="3"/>
        <v>0</v>
      </c>
      <c r="R6" s="124"/>
      <c r="S6" s="125">
        <f t="shared" si="4"/>
        <v>0</v>
      </c>
      <c r="T6" s="124"/>
      <c r="U6" s="125">
        <f t="shared" si="5"/>
        <v>0</v>
      </c>
      <c r="V6" s="124"/>
      <c r="W6" s="125">
        <f t="shared" si="6"/>
        <v>0</v>
      </c>
      <c r="X6" s="124"/>
      <c r="Y6" s="125">
        <f t="shared" si="7"/>
        <v>0</v>
      </c>
      <c r="Z6" s="124"/>
      <c r="AA6" s="125">
        <f t="shared" si="8"/>
        <v>0</v>
      </c>
      <c r="AB6" s="124"/>
      <c r="AC6" s="125">
        <f t="shared" si="9"/>
        <v>0</v>
      </c>
      <c r="AD6" s="124"/>
      <c r="AE6" s="125">
        <f t="shared" si="10"/>
        <v>0</v>
      </c>
      <c r="AF6" s="124"/>
      <c r="AG6" s="125">
        <f t="shared" si="11"/>
        <v>0</v>
      </c>
      <c r="AH6" s="124"/>
      <c r="AI6" s="125">
        <f t="shared" si="12"/>
        <v>0</v>
      </c>
      <c r="AJ6" s="124"/>
      <c r="AK6" s="125">
        <f t="shared" si="13"/>
        <v>0</v>
      </c>
      <c r="AL6" s="124"/>
      <c r="AM6" s="125">
        <f t="shared" si="14"/>
        <v>0</v>
      </c>
      <c r="AN6" s="124"/>
      <c r="AO6" s="125">
        <f t="shared" si="15"/>
        <v>0</v>
      </c>
      <c r="AP6" s="124"/>
      <c r="AQ6" s="125">
        <f t="shared" si="16"/>
        <v>0</v>
      </c>
      <c r="AR6" s="124"/>
      <c r="AS6" s="125">
        <f t="shared" si="17"/>
        <v>0</v>
      </c>
      <c r="AT6" s="124"/>
      <c r="AU6" s="125">
        <f t="shared" si="18"/>
        <v>0</v>
      </c>
      <c r="AV6" s="124">
        <v>1</v>
      </c>
      <c r="AW6" s="125">
        <f t="shared" si="19"/>
        <v>124466.24525580001</v>
      </c>
      <c r="AX6" s="124"/>
      <c r="AY6" s="125">
        <f t="shared" si="20"/>
        <v>0</v>
      </c>
      <c r="AZ6" s="124"/>
      <c r="BA6" s="125">
        <f t="shared" si="21"/>
        <v>0</v>
      </c>
      <c r="BB6" s="124"/>
      <c r="BC6" s="125">
        <f t="shared" si="22"/>
        <v>0</v>
      </c>
      <c r="BD6" s="124"/>
      <c r="BE6" s="125">
        <f t="shared" si="23"/>
        <v>0</v>
      </c>
      <c r="BF6" s="124"/>
      <c r="BG6" s="125">
        <f t="shared" si="24"/>
        <v>0</v>
      </c>
      <c r="BH6" s="124"/>
      <c r="BI6" s="125">
        <f t="shared" si="25"/>
        <v>0</v>
      </c>
      <c r="BJ6" s="124"/>
      <c r="BK6" s="125">
        <f t="shared" si="26"/>
        <v>0</v>
      </c>
      <c r="BL6" s="124"/>
      <c r="BM6" s="125">
        <f t="shared" si="27"/>
        <v>0</v>
      </c>
      <c r="BN6" s="124"/>
      <c r="BO6" s="125">
        <f t="shared" si="28"/>
        <v>0</v>
      </c>
      <c r="BP6" s="124"/>
      <c r="BQ6" s="125">
        <f t="shared" si="29"/>
        <v>0</v>
      </c>
      <c r="BR6" s="124"/>
      <c r="BS6" s="125">
        <f t="shared" si="30"/>
        <v>0</v>
      </c>
      <c r="BT6" s="124"/>
      <c r="BU6" s="125">
        <f t="shared" si="31"/>
        <v>0</v>
      </c>
      <c r="BV6" s="124"/>
      <c r="BW6" s="125">
        <f t="shared" si="32"/>
        <v>0</v>
      </c>
      <c r="BX6" s="124"/>
      <c r="BY6" s="125">
        <f t="shared" si="33"/>
        <v>0</v>
      </c>
      <c r="BZ6" s="124"/>
      <c r="CA6" s="125">
        <f t="shared" si="34"/>
        <v>0</v>
      </c>
      <c r="CB6" s="124"/>
      <c r="CC6" s="125">
        <f t="shared" si="35"/>
        <v>0</v>
      </c>
      <c r="CD6" s="124"/>
      <c r="CE6" s="125">
        <f t="shared" si="36"/>
        <v>0</v>
      </c>
      <c r="CF6" s="124"/>
      <c r="CG6" s="125">
        <f t="shared" si="37"/>
        <v>0</v>
      </c>
      <c r="CH6" s="124"/>
      <c r="CI6" s="125">
        <f t="shared" si="38"/>
        <v>0</v>
      </c>
      <c r="CJ6" s="124"/>
      <c r="CK6" s="125">
        <f t="shared" si="39"/>
        <v>0</v>
      </c>
      <c r="CL6" s="124"/>
      <c r="CM6" s="125">
        <f t="shared" si="40"/>
        <v>0</v>
      </c>
      <c r="CN6" s="124"/>
      <c r="CO6" s="125">
        <f t="shared" si="41"/>
        <v>0</v>
      </c>
      <c r="CP6" s="124"/>
      <c r="CQ6" s="125">
        <f t="shared" si="42"/>
        <v>0</v>
      </c>
      <c r="CR6" s="124"/>
      <c r="CS6" s="125">
        <f t="shared" si="43"/>
        <v>0</v>
      </c>
      <c r="CT6" s="124"/>
      <c r="CU6" s="125">
        <f t="shared" si="44"/>
        <v>0</v>
      </c>
      <c r="CV6" s="124"/>
      <c r="CW6" s="125">
        <f t="shared" si="45"/>
        <v>0</v>
      </c>
      <c r="CX6" s="124"/>
      <c r="CY6" s="125">
        <f t="shared" si="46"/>
        <v>0</v>
      </c>
      <c r="CZ6" s="124"/>
      <c r="DA6" s="125">
        <f t="shared" si="47"/>
        <v>0</v>
      </c>
      <c r="DB6" s="124"/>
      <c r="DC6" s="125">
        <f t="shared" si="48"/>
        <v>0</v>
      </c>
      <c r="DD6" s="124"/>
      <c r="DE6" s="125">
        <f t="shared" si="49"/>
        <v>0</v>
      </c>
      <c r="DF6" s="124"/>
      <c r="DG6" s="125">
        <f t="shared" si="50"/>
        <v>0</v>
      </c>
      <c r="DH6" s="124"/>
      <c r="DI6" s="125">
        <f t="shared" si="51"/>
        <v>0</v>
      </c>
      <c r="DJ6" s="124"/>
      <c r="DK6" s="125">
        <f t="shared" si="52"/>
        <v>0</v>
      </c>
      <c r="DL6" s="124"/>
      <c r="DM6" s="125">
        <f t="shared" si="53"/>
        <v>0</v>
      </c>
      <c r="DN6" s="124"/>
      <c r="DO6" s="125">
        <f t="shared" si="54"/>
        <v>0</v>
      </c>
      <c r="DP6" s="124"/>
      <c r="DQ6" s="125">
        <f t="shared" si="55"/>
        <v>0</v>
      </c>
      <c r="DR6" s="124"/>
      <c r="DS6" s="125">
        <f t="shared" si="56"/>
        <v>0</v>
      </c>
      <c r="DT6" s="124"/>
      <c r="DU6" s="125">
        <f t="shared" si="57"/>
        <v>0</v>
      </c>
      <c r="DV6" s="124"/>
      <c r="DW6" s="125">
        <f t="shared" si="58"/>
        <v>0</v>
      </c>
    </row>
    <row r="7" spans="1:129" ht="24">
      <c r="A7" s="154" t="s">
        <v>107</v>
      </c>
      <c r="B7" s="154" t="s">
        <v>131</v>
      </c>
      <c r="C7" s="121" t="s">
        <v>132</v>
      </c>
      <c r="D7" s="122" t="s">
        <v>141</v>
      </c>
      <c r="E7" s="123" t="s">
        <v>142</v>
      </c>
      <c r="F7" s="123">
        <f t="shared" si="59"/>
        <v>1</v>
      </c>
      <c r="G7" s="446">
        <v>30043.578641540629</v>
      </c>
      <c r="H7" s="124"/>
      <c r="I7" s="125">
        <f t="shared" si="0"/>
        <v>0</v>
      </c>
      <c r="J7" s="124"/>
      <c r="K7" s="125">
        <f t="shared" si="0"/>
        <v>0</v>
      </c>
      <c r="L7" s="124"/>
      <c r="M7" s="125">
        <f t="shared" si="1"/>
        <v>0</v>
      </c>
      <c r="N7" s="124"/>
      <c r="O7" s="125">
        <f t="shared" si="2"/>
        <v>0</v>
      </c>
      <c r="P7" s="124"/>
      <c r="Q7" s="125">
        <f t="shared" si="3"/>
        <v>0</v>
      </c>
      <c r="R7" s="124"/>
      <c r="S7" s="125">
        <f t="shared" si="4"/>
        <v>0</v>
      </c>
      <c r="T7" s="124"/>
      <c r="U7" s="125">
        <f t="shared" si="5"/>
        <v>0</v>
      </c>
      <c r="V7" s="124"/>
      <c r="W7" s="125">
        <f t="shared" si="6"/>
        <v>0</v>
      </c>
      <c r="X7" s="124"/>
      <c r="Y7" s="125">
        <f t="shared" si="7"/>
        <v>0</v>
      </c>
      <c r="Z7" s="124"/>
      <c r="AA7" s="125">
        <f t="shared" si="8"/>
        <v>0</v>
      </c>
      <c r="AB7" s="124"/>
      <c r="AC7" s="125">
        <f t="shared" si="9"/>
        <v>0</v>
      </c>
      <c r="AD7" s="124"/>
      <c r="AE7" s="125">
        <f t="shared" si="10"/>
        <v>0</v>
      </c>
      <c r="AF7" s="124"/>
      <c r="AG7" s="125">
        <f t="shared" si="11"/>
        <v>0</v>
      </c>
      <c r="AH7" s="124"/>
      <c r="AI7" s="125">
        <f t="shared" si="12"/>
        <v>0</v>
      </c>
      <c r="AJ7" s="124"/>
      <c r="AK7" s="125">
        <f t="shared" si="13"/>
        <v>0</v>
      </c>
      <c r="AL7" s="124"/>
      <c r="AM7" s="125">
        <f t="shared" si="14"/>
        <v>0</v>
      </c>
      <c r="AN7" s="124"/>
      <c r="AO7" s="125">
        <f t="shared" si="15"/>
        <v>0</v>
      </c>
      <c r="AP7" s="124"/>
      <c r="AQ7" s="125">
        <f t="shared" si="16"/>
        <v>0</v>
      </c>
      <c r="AR7" s="124"/>
      <c r="AS7" s="125">
        <f t="shared" si="17"/>
        <v>0</v>
      </c>
      <c r="AT7" s="124"/>
      <c r="AU7" s="125">
        <f t="shared" si="18"/>
        <v>0</v>
      </c>
      <c r="AV7" s="124"/>
      <c r="AW7" s="125">
        <f t="shared" si="19"/>
        <v>0</v>
      </c>
      <c r="AX7" s="124"/>
      <c r="AY7" s="125">
        <f t="shared" si="20"/>
        <v>0</v>
      </c>
      <c r="AZ7" s="124"/>
      <c r="BA7" s="125">
        <f t="shared" si="21"/>
        <v>0</v>
      </c>
      <c r="BB7" s="124"/>
      <c r="BC7" s="125">
        <f t="shared" si="22"/>
        <v>0</v>
      </c>
      <c r="BD7" s="124"/>
      <c r="BE7" s="125">
        <f t="shared" si="23"/>
        <v>0</v>
      </c>
      <c r="BF7" s="124"/>
      <c r="BG7" s="125">
        <f t="shared" si="24"/>
        <v>0</v>
      </c>
      <c r="BH7" s="124"/>
      <c r="BI7" s="125">
        <f t="shared" si="25"/>
        <v>0</v>
      </c>
      <c r="BJ7" s="124"/>
      <c r="BK7" s="125">
        <f t="shared" si="26"/>
        <v>0</v>
      </c>
      <c r="BL7" s="124"/>
      <c r="BM7" s="125">
        <f t="shared" si="27"/>
        <v>0</v>
      </c>
      <c r="BN7" s="124"/>
      <c r="BO7" s="125">
        <f t="shared" si="28"/>
        <v>0</v>
      </c>
      <c r="BP7" s="124"/>
      <c r="BQ7" s="125">
        <f t="shared" si="29"/>
        <v>0</v>
      </c>
      <c r="BR7" s="124">
        <v>1</v>
      </c>
      <c r="BS7" s="125">
        <f t="shared" si="30"/>
        <v>30043.578641540629</v>
      </c>
      <c r="BT7" s="124"/>
      <c r="BU7" s="125">
        <f t="shared" si="31"/>
        <v>0</v>
      </c>
      <c r="BV7" s="124"/>
      <c r="BW7" s="125">
        <f t="shared" si="32"/>
        <v>0</v>
      </c>
      <c r="BX7" s="124"/>
      <c r="BY7" s="125">
        <f t="shared" si="33"/>
        <v>0</v>
      </c>
      <c r="BZ7" s="124"/>
      <c r="CA7" s="125">
        <f t="shared" si="34"/>
        <v>0</v>
      </c>
      <c r="CB7" s="124"/>
      <c r="CC7" s="125">
        <f t="shared" si="35"/>
        <v>0</v>
      </c>
      <c r="CD7" s="124"/>
      <c r="CE7" s="125">
        <f t="shared" si="36"/>
        <v>0</v>
      </c>
      <c r="CF7" s="124"/>
      <c r="CG7" s="125">
        <f t="shared" si="37"/>
        <v>0</v>
      </c>
      <c r="CH7" s="124"/>
      <c r="CI7" s="125">
        <f t="shared" si="38"/>
        <v>0</v>
      </c>
      <c r="CJ7" s="124"/>
      <c r="CK7" s="125">
        <f t="shared" si="39"/>
        <v>0</v>
      </c>
      <c r="CL7" s="124"/>
      <c r="CM7" s="125">
        <f t="shared" si="40"/>
        <v>0</v>
      </c>
      <c r="CN7" s="124"/>
      <c r="CO7" s="125">
        <f t="shared" si="41"/>
        <v>0</v>
      </c>
      <c r="CP7" s="124"/>
      <c r="CQ7" s="125">
        <f t="shared" si="42"/>
        <v>0</v>
      </c>
      <c r="CR7" s="124"/>
      <c r="CS7" s="125">
        <f t="shared" si="43"/>
        <v>0</v>
      </c>
      <c r="CT7" s="124"/>
      <c r="CU7" s="125">
        <f t="shared" si="44"/>
        <v>0</v>
      </c>
      <c r="CV7" s="124"/>
      <c r="CW7" s="125">
        <f t="shared" si="45"/>
        <v>0</v>
      </c>
      <c r="CX7" s="124"/>
      <c r="CY7" s="125">
        <f t="shared" si="46"/>
        <v>0</v>
      </c>
      <c r="CZ7" s="124"/>
      <c r="DA7" s="125">
        <f t="shared" si="47"/>
        <v>0</v>
      </c>
      <c r="DB7" s="124"/>
      <c r="DC7" s="125">
        <f t="shared" si="48"/>
        <v>0</v>
      </c>
      <c r="DD7" s="124"/>
      <c r="DE7" s="125">
        <f t="shared" si="49"/>
        <v>0</v>
      </c>
      <c r="DF7" s="124"/>
      <c r="DG7" s="125">
        <f t="shared" si="50"/>
        <v>0</v>
      </c>
      <c r="DH7" s="124"/>
      <c r="DI7" s="125">
        <f t="shared" si="51"/>
        <v>0</v>
      </c>
      <c r="DJ7" s="124"/>
      <c r="DK7" s="125">
        <f t="shared" si="52"/>
        <v>0</v>
      </c>
      <c r="DL7" s="124"/>
      <c r="DM7" s="125">
        <f t="shared" si="53"/>
        <v>0</v>
      </c>
      <c r="DN7" s="124"/>
      <c r="DO7" s="125">
        <f t="shared" si="54"/>
        <v>0</v>
      </c>
      <c r="DP7" s="124"/>
      <c r="DQ7" s="125">
        <f t="shared" si="55"/>
        <v>0</v>
      </c>
      <c r="DR7" s="124"/>
      <c r="DS7" s="125">
        <f t="shared" si="56"/>
        <v>0</v>
      </c>
      <c r="DT7" s="124"/>
      <c r="DU7" s="125">
        <f t="shared" si="57"/>
        <v>0</v>
      </c>
      <c r="DV7" s="124"/>
      <c r="DW7" s="125">
        <f t="shared" si="58"/>
        <v>0</v>
      </c>
    </row>
    <row r="8" spans="1:129" ht="48">
      <c r="A8" s="154" t="s">
        <v>107</v>
      </c>
      <c r="B8" s="154" t="s">
        <v>131</v>
      </c>
      <c r="C8" s="121" t="s">
        <v>132</v>
      </c>
      <c r="D8" s="122" t="s">
        <v>143</v>
      </c>
      <c r="E8" s="123" t="s">
        <v>144</v>
      </c>
      <c r="F8" s="123">
        <f t="shared" si="59"/>
        <v>1</v>
      </c>
      <c r="G8" s="446">
        <v>69656.843025000009</v>
      </c>
      <c r="H8" s="124"/>
      <c r="I8" s="125">
        <f t="shared" si="0"/>
        <v>0</v>
      </c>
      <c r="J8" s="124"/>
      <c r="K8" s="125">
        <f t="shared" si="0"/>
        <v>0</v>
      </c>
      <c r="L8" s="124"/>
      <c r="M8" s="125">
        <f t="shared" si="1"/>
        <v>0</v>
      </c>
      <c r="N8" s="124"/>
      <c r="O8" s="125">
        <f t="shared" si="2"/>
        <v>0</v>
      </c>
      <c r="P8" s="124"/>
      <c r="Q8" s="125">
        <f t="shared" si="3"/>
        <v>0</v>
      </c>
      <c r="R8" s="124"/>
      <c r="S8" s="125">
        <f t="shared" si="4"/>
        <v>0</v>
      </c>
      <c r="T8" s="124"/>
      <c r="U8" s="125">
        <f t="shared" si="5"/>
        <v>0</v>
      </c>
      <c r="V8" s="124"/>
      <c r="W8" s="125">
        <f t="shared" si="6"/>
        <v>0</v>
      </c>
      <c r="X8" s="124"/>
      <c r="Y8" s="125">
        <f t="shared" si="7"/>
        <v>0</v>
      </c>
      <c r="Z8" s="124"/>
      <c r="AA8" s="125">
        <f t="shared" si="8"/>
        <v>0</v>
      </c>
      <c r="AB8" s="124"/>
      <c r="AC8" s="125">
        <f t="shared" si="9"/>
        <v>0</v>
      </c>
      <c r="AD8" s="124"/>
      <c r="AE8" s="125">
        <f t="shared" si="10"/>
        <v>0</v>
      </c>
      <c r="AF8" s="124"/>
      <c r="AG8" s="125">
        <f t="shared" si="11"/>
        <v>0</v>
      </c>
      <c r="AH8" s="124"/>
      <c r="AI8" s="125">
        <f t="shared" si="12"/>
        <v>0</v>
      </c>
      <c r="AJ8" s="124"/>
      <c r="AK8" s="125">
        <f t="shared" si="13"/>
        <v>0</v>
      </c>
      <c r="AL8" s="124"/>
      <c r="AM8" s="125">
        <f t="shared" si="14"/>
        <v>0</v>
      </c>
      <c r="AN8" s="124"/>
      <c r="AO8" s="125">
        <f t="shared" si="15"/>
        <v>0</v>
      </c>
      <c r="AP8" s="124"/>
      <c r="AQ8" s="125">
        <f t="shared" si="16"/>
        <v>0</v>
      </c>
      <c r="AR8" s="124"/>
      <c r="AS8" s="125">
        <f t="shared" si="17"/>
        <v>0</v>
      </c>
      <c r="AT8" s="124"/>
      <c r="AU8" s="125">
        <f t="shared" si="18"/>
        <v>0</v>
      </c>
      <c r="AV8" s="124"/>
      <c r="AW8" s="125">
        <f t="shared" si="19"/>
        <v>0</v>
      </c>
      <c r="AX8" s="124"/>
      <c r="AY8" s="125">
        <f t="shared" si="20"/>
        <v>0</v>
      </c>
      <c r="AZ8" s="124">
        <v>1</v>
      </c>
      <c r="BA8" s="125">
        <f t="shared" si="21"/>
        <v>69656.843025000009</v>
      </c>
      <c r="BB8" s="124"/>
      <c r="BC8" s="125">
        <f t="shared" si="22"/>
        <v>0</v>
      </c>
      <c r="BD8" s="124"/>
      <c r="BE8" s="125">
        <f t="shared" si="23"/>
        <v>0</v>
      </c>
      <c r="BF8" s="124"/>
      <c r="BG8" s="125">
        <f t="shared" si="24"/>
        <v>0</v>
      </c>
      <c r="BH8" s="124"/>
      <c r="BI8" s="125">
        <f t="shared" si="25"/>
        <v>0</v>
      </c>
      <c r="BJ8" s="124"/>
      <c r="BK8" s="125">
        <f t="shared" si="26"/>
        <v>0</v>
      </c>
      <c r="BL8" s="124"/>
      <c r="BM8" s="125">
        <f t="shared" si="27"/>
        <v>0</v>
      </c>
      <c r="BN8" s="124"/>
      <c r="BO8" s="125">
        <f t="shared" si="28"/>
        <v>0</v>
      </c>
      <c r="BP8" s="124"/>
      <c r="BQ8" s="125">
        <f t="shared" si="29"/>
        <v>0</v>
      </c>
      <c r="BR8" s="124"/>
      <c r="BS8" s="125">
        <f t="shared" si="30"/>
        <v>0</v>
      </c>
      <c r="BT8" s="124"/>
      <c r="BU8" s="125">
        <f t="shared" si="31"/>
        <v>0</v>
      </c>
      <c r="BV8" s="124"/>
      <c r="BW8" s="125">
        <f t="shared" si="32"/>
        <v>0</v>
      </c>
      <c r="BX8" s="124"/>
      <c r="BY8" s="125">
        <f t="shared" si="33"/>
        <v>0</v>
      </c>
      <c r="BZ8" s="124"/>
      <c r="CA8" s="125">
        <f t="shared" si="34"/>
        <v>0</v>
      </c>
      <c r="CB8" s="124"/>
      <c r="CC8" s="125">
        <f t="shared" si="35"/>
        <v>0</v>
      </c>
      <c r="CD8" s="124"/>
      <c r="CE8" s="125">
        <f t="shared" si="36"/>
        <v>0</v>
      </c>
      <c r="CF8" s="124"/>
      <c r="CG8" s="125">
        <f t="shared" si="37"/>
        <v>0</v>
      </c>
      <c r="CH8" s="124"/>
      <c r="CI8" s="125">
        <f t="shared" si="38"/>
        <v>0</v>
      </c>
      <c r="CJ8" s="124"/>
      <c r="CK8" s="125">
        <f t="shared" si="39"/>
        <v>0</v>
      </c>
      <c r="CL8" s="124"/>
      <c r="CM8" s="125">
        <f t="shared" si="40"/>
        <v>0</v>
      </c>
      <c r="CN8" s="124"/>
      <c r="CO8" s="125">
        <f t="shared" si="41"/>
        <v>0</v>
      </c>
      <c r="CP8" s="124"/>
      <c r="CQ8" s="125">
        <f t="shared" si="42"/>
        <v>0</v>
      </c>
      <c r="CR8" s="124"/>
      <c r="CS8" s="125">
        <f t="shared" si="43"/>
        <v>0</v>
      </c>
      <c r="CT8" s="124"/>
      <c r="CU8" s="125">
        <f t="shared" si="44"/>
        <v>0</v>
      </c>
      <c r="CV8" s="124"/>
      <c r="CW8" s="125">
        <f t="shared" si="45"/>
        <v>0</v>
      </c>
      <c r="CX8" s="124"/>
      <c r="CY8" s="125">
        <f t="shared" si="46"/>
        <v>0</v>
      </c>
      <c r="CZ8" s="124"/>
      <c r="DA8" s="125">
        <f t="shared" si="47"/>
        <v>0</v>
      </c>
      <c r="DB8" s="124"/>
      <c r="DC8" s="125">
        <f t="shared" si="48"/>
        <v>0</v>
      </c>
      <c r="DD8" s="124"/>
      <c r="DE8" s="125">
        <f t="shared" si="49"/>
        <v>0</v>
      </c>
      <c r="DF8" s="124"/>
      <c r="DG8" s="125">
        <f t="shared" si="50"/>
        <v>0</v>
      </c>
      <c r="DH8" s="124"/>
      <c r="DI8" s="125">
        <f t="shared" si="51"/>
        <v>0</v>
      </c>
      <c r="DJ8" s="124"/>
      <c r="DK8" s="125">
        <f t="shared" si="52"/>
        <v>0</v>
      </c>
      <c r="DL8" s="124"/>
      <c r="DM8" s="125">
        <f t="shared" si="53"/>
        <v>0</v>
      </c>
      <c r="DN8" s="124"/>
      <c r="DO8" s="125">
        <f t="shared" si="54"/>
        <v>0</v>
      </c>
      <c r="DP8" s="124"/>
      <c r="DQ8" s="125">
        <f t="shared" si="55"/>
        <v>0</v>
      </c>
      <c r="DR8" s="124"/>
      <c r="DS8" s="125">
        <f t="shared" si="56"/>
        <v>0</v>
      </c>
      <c r="DT8" s="124"/>
      <c r="DU8" s="125">
        <f t="shared" si="57"/>
        <v>0</v>
      </c>
      <c r="DV8" s="124"/>
      <c r="DW8" s="125">
        <f t="shared" si="58"/>
        <v>0</v>
      </c>
    </row>
    <row r="9" spans="1:129" ht="48">
      <c r="A9" s="154" t="s">
        <v>107</v>
      </c>
      <c r="B9" s="154" t="s">
        <v>131</v>
      </c>
      <c r="C9" s="121" t="s">
        <v>132</v>
      </c>
      <c r="D9" s="122" t="s">
        <v>145</v>
      </c>
      <c r="E9" s="123" t="s">
        <v>146</v>
      </c>
      <c r="F9" s="123">
        <f t="shared" si="59"/>
        <v>1</v>
      </c>
      <c r="G9" s="446">
        <v>45780.691871053132</v>
      </c>
      <c r="H9" s="124"/>
      <c r="I9" s="125">
        <f t="shared" si="0"/>
        <v>0</v>
      </c>
      <c r="J9" s="124"/>
      <c r="K9" s="125">
        <f t="shared" si="0"/>
        <v>0</v>
      </c>
      <c r="L9" s="124"/>
      <c r="M9" s="125">
        <f t="shared" si="1"/>
        <v>0</v>
      </c>
      <c r="N9" s="124"/>
      <c r="O9" s="125">
        <f t="shared" si="2"/>
        <v>0</v>
      </c>
      <c r="P9" s="124"/>
      <c r="Q9" s="125">
        <f t="shared" si="3"/>
        <v>0</v>
      </c>
      <c r="R9" s="124"/>
      <c r="S9" s="125">
        <f t="shared" si="4"/>
        <v>0</v>
      </c>
      <c r="T9" s="124"/>
      <c r="U9" s="125">
        <f t="shared" si="5"/>
        <v>0</v>
      </c>
      <c r="V9" s="124"/>
      <c r="W9" s="125">
        <f t="shared" si="6"/>
        <v>0</v>
      </c>
      <c r="X9" s="124"/>
      <c r="Y9" s="125">
        <f t="shared" si="7"/>
        <v>0</v>
      </c>
      <c r="Z9" s="124"/>
      <c r="AA9" s="125">
        <f t="shared" si="8"/>
        <v>0</v>
      </c>
      <c r="AB9" s="124"/>
      <c r="AC9" s="125">
        <f t="shared" si="9"/>
        <v>0</v>
      </c>
      <c r="AD9" s="124"/>
      <c r="AE9" s="125">
        <f t="shared" si="10"/>
        <v>0</v>
      </c>
      <c r="AF9" s="124"/>
      <c r="AG9" s="125">
        <f t="shared" si="11"/>
        <v>0</v>
      </c>
      <c r="AH9" s="124"/>
      <c r="AI9" s="125">
        <f t="shared" si="12"/>
        <v>0</v>
      </c>
      <c r="AJ9" s="124"/>
      <c r="AK9" s="125">
        <f t="shared" si="13"/>
        <v>0</v>
      </c>
      <c r="AL9" s="124"/>
      <c r="AM9" s="125">
        <f t="shared" si="14"/>
        <v>0</v>
      </c>
      <c r="AN9" s="124">
        <v>1</v>
      </c>
      <c r="AO9" s="125">
        <f t="shared" si="15"/>
        <v>45780.691871053132</v>
      </c>
      <c r="AP9" s="124"/>
      <c r="AQ9" s="125">
        <f t="shared" si="16"/>
        <v>0</v>
      </c>
      <c r="AR9" s="124"/>
      <c r="AS9" s="125">
        <f t="shared" si="17"/>
        <v>0</v>
      </c>
      <c r="AT9" s="124"/>
      <c r="AU9" s="125">
        <f t="shared" si="18"/>
        <v>0</v>
      </c>
      <c r="AV9" s="124"/>
      <c r="AW9" s="125">
        <f t="shared" si="19"/>
        <v>0</v>
      </c>
      <c r="AX9" s="124"/>
      <c r="AY9" s="125">
        <f t="shared" si="20"/>
        <v>0</v>
      </c>
      <c r="AZ9" s="124"/>
      <c r="BA9" s="125">
        <f t="shared" si="21"/>
        <v>0</v>
      </c>
      <c r="BB9" s="124"/>
      <c r="BC9" s="125">
        <f t="shared" si="22"/>
        <v>0</v>
      </c>
      <c r="BD9" s="124"/>
      <c r="BE9" s="125">
        <f t="shared" si="23"/>
        <v>0</v>
      </c>
      <c r="BF9" s="124"/>
      <c r="BG9" s="125">
        <f t="shared" si="24"/>
        <v>0</v>
      </c>
      <c r="BH9" s="124"/>
      <c r="BI9" s="125">
        <f t="shared" si="25"/>
        <v>0</v>
      </c>
      <c r="BJ9" s="124"/>
      <c r="BK9" s="125">
        <f t="shared" si="26"/>
        <v>0</v>
      </c>
      <c r="BL9" s="124"/>
      <c r="BM9" s="125">
        <f t="shared" si="27"/>
        <v>0</v>
      </c>
      <c r="BN9" s="124"/>
      <c r="BO9" s="125">
        <f t="shared" si="28"/>
        <v>0</v>
      </c>
      <c r="BP9" s="124"/>
      <c r="BQ9" s="125">
        <f t="shared" si="29"/>
        <v>0</v>
      </c>
      <c r="BR9" s="124"/>
      <c r="BS9" s="125">
        <f t="shared" si="30"/>
        <v>0</v>
      </c>
      <c r="BT9" s="124"/>
      <c r="BU9" s="125">
        <f t="shared" si="31"/>
        <v>0</v>
      </c>
      <c r="BV9" s="124"/>
      <c r="BW9" s="125">
        <f t="shared" si="32"/>
        <v>0</v>
      </c>
      <c r="BX9" s="124"/>
      <c r="BY9" s="125">
        <f t="shared" si="33"/>
        <v>0</v>
      </c>
      <c r="BZ9" s="124"/>
      <c r="CA9" s="125">
        <f t="shared" si="34"/>
        <v>0</v>
      </c>
      <c r="CB9" s="124"/>
      <c r="CC9" s="125">
        <f t="shared" si="35"/>
        <v>0</v>
      </c>
      <c r="CD9" s="124"/>
      <c r="CE9" s="125">
        <f t="shared" si="36"/>
        <v>0</v>
      </c>
      <c r="CF9" s="124"/>
      <c r="CG9" s="125">
        <f t="shared" si="37"/>
        <v>0</v>
      </c>
      <c r="CH9" s="124"/>
      <c r="CI9" s="125">
        <f t="shared" si="38"/>
        <v>0</v>
      </c>
      <c r="CJ9" s="124"/>
      <c r="CK9" s="125">
        <f t="shared" si="39"/>
        <v>0</v>
      </c>
      <c r="CL9" s="124"/>
      <c r="CM9" s="125">
        <f t="shared" si="40"/>
        <v>0</v>
      </c>
      <c r="CN9" s="124"/>
      <c r="CO9" s="125">
        <f t="shared" si="41"/>
        <v>0</v>
      </c>
      <c r="CP9" s="124"/>
      <c r="CQ9" s="125">
        <f t="shared" si="42"/>
        <v>0</v>
      </c>
      <c r="CR9" s="124"/>
      <c r="CS9" s="125">
        <f t="shared" si="43"/>
        <v>0</v>
      </c>
      <c r="CT9" s="124"/>
      <c r="CU9" s="125">
        <f t="shared" si="44"/>
        <v>0</v>
      </c>
      <c r="CV9" s="124"/>
      <c r="CW9" s="125">
        <f t="shared" si="45"/>
        <v>0</v>
      </c>
      <c r="CX9" s="124"/>
      <c r="CY9" s="125">
        <f t="shared" si="46"/>
        <v>0</v>
      </c>
      <c r="CZ9" s="124"/>
      <c r="DA9" s="125">
        <f t="shared" si="47"/>
        <v>0</v>
      </c>
      <c r="DB9" s="124"/>
      <c r="DC9" s="125">
        <f t="shared" si="48"/>
        <v>0</v>
      </c>
      <c r="DD9" s="124"/>
      <c r="DE9" s="125">
        <f t="shared" si="49"/>
        <v>0</v>
      </c>
      <c r="DF9" s="124"/>
      <c r="DG9" s="125">
        <f t="shared" si="50"/>
        <v>0</v>
      </c>
      <c r="DH9" s="124"/>
      <c r="DI9" s="125">
        <f t="shared" si="51"/>
        <v>0</v>
      </c>
      <c r="DJ9" s="124"/>
      <c r="DK9" s="125">
        <f t="shared" si="52"/>
        <v>0</v>
      </c>
      <c r="DL9" s="124"/>
      <c r="DM9" s="125">
        <f t="shared" si="53"/>
        <v>0</v>
      </c>
      <c r="DN9" s="124"/>
      <c r="DO9" s="125">
        <f t="shared" si="54"/>
        <v>0</v>
      </c>
      <c r="DP9" s="124"/>
      <c r="DQ9" s="125">
        <f t="shared" si="55"/>
        <v>0</v>
      </c>
      <c r="DR9" s="124"/>
      <c r="DS9" s="125">
        <f t="shared" si="56"/>
        <v>0</v>
      </c>
      <c r="DT9" s="124"/>
      <c r="DU9" s="125">
        <f t="shared" si="57"/>
        <v>0</v>
      </c>
      <c r="DV9" s="124"/>
      <c r="DW9" s="125">
        <f t="shared" si="58"/>
        <v>0</v>
      </c>
    </row>
    <row r="10" spans="1:129" ht="36">
      <c r="A10" s="154" t="s">
        <v>107</v>
      </c>
      <c r="B10" s="154" t="s">
        <v>131</v>
      </c>
      <c r="C10" s="121" t="s">
        <v>132</v>
      </c>
      <c r="D10" s="122" t="s">
        <v>147</v>
      </c>
      <c r="E10" s="123" t="s">
        <v>148</v>
      </c>
      <c r="F10" s="123">
        <f t="shared" si="59"/>
        <v>1</v>
      </c>
      <c r="G10" s="446">
        <v>40058.100601115628</v>
      </c>
      <c r="H10" s="124"/>
      <c r="I10" s="125">
        <f t="shared" si="0"/>
        <v>0</v>
      </c>
      <c r="J10" s="124"/>
      <c r="K10" s="125">
        <f t="shared" si="0"/>
        <v>0</v>
      </c>
      <c r="L10" s="124"/>
      <c r="M10" s="125">
        <f t="shared" si="1"/>
        <v>0</v>
      </c>
      <c r="N10" s="124"/>
      <c r="O10" s="125">
        <f t="shared" si="2"/>
        <v>0</v>
      </c>
      <c r="P10" s="124"/>
      <c r="Q10" s="125">
        <f t="shared" si="3"/>
        <v>0</v>
      </c>
      <c r="R10" s="124"/>
      <c r="S10" s="125">
        <f t="shared" si="4"/>
        <v>0</v>
      </c>
      <c r="T10" s="124"/>
      <c r="U10" s="125">
        <f t="shared" si="5"/>
        <v>0</v>
      </c>
      <c r="V10" s="124"/>
      <c r="W10" s="125">
        <f t="shared" si="6"/>
        <v>0</v>
      </c>
      <c r="X10" s="124"/>
      <c r="Y10" s="125">
        <f t="shared" si="7"/>
        <v>0</v>
      </c>
      <c r="Z10" s="124"/>
      <c r="AA10" s="125">
        <f t="shared" si="8"/>
        <v>0</v>
      </c>
      <c r="AB10" s="124"/>
      <c r="AC10" s="125">
        <f t="shared" si="9"/>
        <v>0</v>
      </c>
      <c r="AD10" s="124"/>
      <c r="AE10" s="125">
        <f t="shared" si="10"/>
        <v>0</v>
      </c>
      <c r="AF10" s="124"/>
      <c r="AG10" s="125">
        <f t="shared" si="11"/>
        <v>0</v>
      </c>
      <c r="AH10" s="124"/>
      <c r="AI10" s="125">
        <f t="shared" si="12"/>
        <v>0</v>
      </c>
      <c r="AJ10" s="124"/>
      <c r="AK10" s="125">
        <f t="shared" si="13"/>
        <v>0</v>
      </c>
      <c r="AL10" s="124"/>
      <c r="AM10" s="125">
        <f t="shared" si="14"/>
        <v>0</v>
      </c>
      <c r="AN10" s="124"/>
      <c r="AO10" s="125">
        <f t="shared" si="15"/>
        <v>0</v>
      </c>
      <c r="AP10" s="124"/>
      <c r="AQ10" s="125">
        <f t="shared" si="16"/>
        <v>0</v>
      </c>
      <c r="AR10" s="124"/>
      <c r="AS10" s="125">
        <f t="shared" si="17"/>
        <v>0</v>
      </c>
      <c r="AT10" s="124"/>
      <c r="AU10" s="125">
        <f t="shared" si="18"/>
        <v>0</v>
      </c>
      <c r="AV10" s="124"/>
      <c r="AW10" s="125">
        <f t="shared" si="19"/>
        <v>0</v>
      </c>
      <c r="AX10" s="124"/>
      <c r="AY10" s="125">
        <f t="shared" si="20"/>
        <v>0</v>
      </c>
      <c r="AZ10" s="124"/>
      <c r="BA10" s="125">
        <f t="shared" si="21"/>
        <v>0</v>
      </c>
      <c r="BB10" s="124"/>
      <c r="BC10" s="125">
        <f t="shared" si="22"/>
        <v>0</v>
      </c>
      <c r="BD10" s="124"/>
      <c r="BE10" s="125">
        <f t="shared" si="23"/>
        <v>0</v>
      </c>
      <c r="BF10" s="124"/>
      <c r="BG10" s="125">
        <f t="shared" si="24"/>
        <v>0</v>
      </c>
      <c r="BH10" s="124"/>
      <c r="BI10" s="125">
        <f t="shared" si="25"/>
        <v>0</v>
      </c>
      <c r="BJ10" s="124">
        <v>1</v>
      </c>
      <c r="BK10" s="125">
        <f t="shared" si="26"/>
        <v>40058.100601115628</v>
      </c>
      <c r="BL10" s="124"/>
      <c r="BM10" s="125">
        <f t="shared" si="27"/>
        <v>0</v>
      </c>
      <c r="BN10" s="124"/>
      <c r="BO10" s="125">
        <f t="shared" si="28"/>
        <v>0</v>
      </c>
      <c r="BP10" s="124"/>
      <c r="BQ10" s="125">
        <f t="shared" si="29"/>
        <v>0</v>
      </c>
      <c r="BR10" s="124"/>
      <c r="BS10" s="125">
        <f t="shared" si="30"/>
        <v>0</v>
      </c>
      <c r="BT10" s="124"/>
      <c r="BU10" s="125">
        <f t="shared" si="31"/>
        <v>0</v>
      </c>
      <c r="BV10" s="124"/>
      <c r="BW10" s="125">
        <f t="shared" si="32"/>
        <v>0</v>
      </c>
      <c r="BX10" s="124"/>
      <c r="BY10" s="125">
        <f t="shared" si="33"/>
        <v>0</v>
      </c>
      <c r="BZ10" s="124"/>
      <c r="CA10" s="125">
        <f t="shared" si="34"/>
        <v>0</v>
      </c>
      <c r="CB10" s="124"/>
      <c r="CC10" s="125">
        <f t="shared" si="35"/>
        <v>0</v>
      </c>
      <c r="CD10" s="124"/>
      <c r="CE10" s="125">
        <f t="shared" si="36"/>
        <v>0</v>
      </c>
      <c r="CF10" s="124"/>
      <c r="CG10" s="125">
        <f t="shared" si="37"/>
        <v>0</v>
      </c>
      <c r="CH10" s="124"/>
      <c r="CI10" s="125">
        <f t="shared" si="38"/>
        <v>0</v>
      </c>
      <c r="CJ10" s="124"/>
      <c r="CK10" s="125">
        <f t="shared" si="39"/>
        <v>0</v>
      </c>
      <c r="CL10" s="124"/>
      <c r="CM10" s="125">
        <f t="shared" si="40"/>
        <v>0</v>
      </c>
      <c r="CN10" s="124"/>
      <c r="CO10" s="125">
        <f t="shared" si="41"/>
        <v>0</v>
      </c>
      <c r="CP10" s="124"/>
      <c r="CQ10" s="125">
        <f t="shared" si="42"/>
        <v>0</v>
      </c>
      <c r="CR10" s="124"/>
      <c r="CS10" s="125">
        <f t="shared" si="43"/>
        <v>0</v>
      </c>
      <c r="CT10" s="124"/>
      <c r="CU10" s="125">
        <f t="shared" si="44"/>
        <v>0</v>
      </c>
      <c r="CV10" s="124"/>
      <c r="CW10" s="125">
        <f t="shared" si="45"/>
        <v>0</v>
      </c>
      <c r="CX10" s="124"/>
      <c r="CY10" s="125">
        <f t="shared" si="46"/>
        <v>0</v>
      </c>
      <c r="CZ10" s="124"/>
      <c r="DA10" s="125">
        <f t="shared" si="47"/>
        <v>0</v>
      </c>
      <c r="DB10" s="124"/>
      <c r="DC10" s="125">
        <f t="shared" si="48"/>
        <v>0</v>
      </c>
      <c r="DD10" s="124"/>
      <c r="DE10" s="125">
        <f t="shared" si="49"/>
        <v>0</v>
      </c>
      <c r="DF10" s="124"/>
      <c r="DG10" s="125">
        <f t="shared" si="50"/>
        <v>0</v>
      </c>
      <c r="DH10" s="124"/>
      <c r="DI10" s="125">
        <f t="shared" si="51"/>
        <v>0</v>
      </c>
      <c r="DJ10" s="124"/>
      <c r="DK10" s="125">
        <f t="shared" si="52"/>
        <v>0</v>
      </c>
      <c r="DL10" s="124"/>
      <c r="DM10" s="125">
        <f t="shared" si="53"/>
        <v>0</v>
      </c>
      <c r="DN10" s="124"/>
      <c r="DO10" s="125">
        <f t="shared" si="54"/>
        <v>0</v>
      </c>
      <c r="DP10" s="124"/>
      <c r="DQ10" s="125">
        <f t="shared" si="55"/>
        <v>0</v>
      </c>
      <c r="DR10" s="124"/>
      <c r="DS10" s="125">
        <f t="shared" si="56"/>
        <v>0</v>
      </c>
      <c r="DT10" s="124"/>
      <c r="DU10" s="125">
        <f t="shared" si="57"/>
        <v>0</v>
      </c>
      <c r="DV10" s="124"/>
      <c r="DW10" s="125">
        <f t="shared" si="58"/>
        <v>0</v>
      </c>
    </row>
    <row r="11" spans="1:129" ht="36">
      <c r="A11" s="154" t="s">
        <v>107</v>
      </c>
      <c r="B11" s="154" t="s">
        <v>131</v>
      </c>
      <c r="C11" s="121" t="s">
        <v>132</v>
      </c>
      <c r="D11" s="122" t="s">
        <v>149</v>
      </c>
      <c r="E11" s="123" t="s">
        <v>150</v>
      </c>
      <c r="F11" s="123">
        <f t="shared" si="59"/>
        <v>1</v>
      </c>
      <c r="G11" s="446">
        <v>31474.226459025005</v>
      </c>
      <c r="H11" s="124"/>
      <c r="I11" s="125">
        <f t="shared" si="0"/>
        <v>0</v>
      </c>
      <c r="J11" s="124"/>
      <c r="K11" s="125">
        <f t="shared" si="0"/>
        <v>0</v>
      </c>
      <c r="L11" s="124"/>
      <c r="M11" s="125">
        <f t="shared" si="1"/>
        <v>0</v>
      </c>
      <c r="N11" s="124"/>
      <c r="O11" s="125">
        <f t="shared" si="2"/>
        <v>0</v>
      </c>
      <c r="P11" s="124"/>
      <c r="Q11" s="125">
        <f t="shared" si="3"/>
        <v>0</v>
      </c>
      <c r="R11" s="124"/>
      <c r="S11" s="125">
        <f t="shared" si="4"/>
        <v>0</v>
      </c>
      <c r="T11" s="124"/>
      <c r="U11" s="125">
        <f t="shared" si="5"/>
        <v>0</v>
      </c>
      <c r="V11" s="124"/>
      <c r="W11" s="125">
        <f t="shared" si="6"/>
        <v>0</v>
      </c>
      <c r="X11" s="124"/>
      <c r="Y11" s="125">
        <f t="shared" si="7"/>
        <v>0</v>
      </c>
      <c r="Z11" s="124"/>
      <c r="AA11" s="125">
        <f t="shared" si="8"/>
        <v>0</v>
      </c>
      <c r="AB11" s="124"/>
      <c r="AC11" s="125">
        <f t="shared" si="9"/>
        <v>0</v>
      </c>
      <c r="AD11" s="124"/>
      <c r="AE11" s="125">
        <f t="shared" si="10"/>
        <v>0</v>
      </c>
      <c r="AF11" s="124"/>
      <c r="AG11" s="125">
        <f t="shared" si="11"/>
        <v>0</v>
      </c>
      <c r="AH11" s="124"/>
      <c r="AI11" s="125">
        <f t="shared" si="12"/>
        <v>0</v>
      </c>
      <c r="AJ11" s="124"/>
      <c r="AK11" s="125">
        <f t="shared" si="13"/>
        <v>0</v>
      </c>
      <c r="AL11" s="124"/>
      <c r="AM11" s="125">
        <f t="shared" si="14"/>
        <v>0</v>
      </c>
      <c r="AN11" s="124"/>
      <c r="AO11" s="125">
        <f t="shared" si="15"/>
        <v>0</v>
      </c>
      <c r="AP11" s="124"/>
      <c r="AQ11" s="125">
        <f t="shared" si="16"/>
        <v>0</v>
      </c>
      <c r="AR11" s="124"/>
      <c r="AS11" s="125">
        <f t="shared" si="17"/>
        <v>0</v>
      </c>
      <c r="AT11" s="124"/>
      <c r="AU11" s="125">
        <f t="shared" si="18"/>
        <v>0</v>
      </c>
      <c r="AV11" s="124"/>
      <c r="AW11" s="125">
        <f t="shared" si="19"/>
        <v>0</v>
      </c>
      <c r="AX11" s="124"/>
      <c r="AY11" s="125">
        <f t="shared" si="20"/>
        <v>0</v>
      </c>
      <c r="AZ11" s="124"/>
      <c r="BA11" s="125">
        <f t="shared" si="21"/>
        <v>0</v>
      </c>
      <c r="BB11" s="124"/>
      <c r="BC11" s="125">
        <f t="shared" si="22"/>
        <v>0</v>
      </c>
      <c r="BD11" s="124"/>
      <c r="BE11" s="125">
        <f t="shared" si="23"/>
        <v>0</v>
      </c>
      <c r="BF11" s="124"/>
      <c r="BG11" s="125">
        <f t="shared" si="24"/>
        <v>0</v>
      </c>
      <c r="BH11" s="124"/>
      <c r="BI11" s="125">
        <f t="shared" si="25"/>
        <v>0</v>
      </c>
      <c r="BJ11" s="124"/>
      <c r="BK11" s="125">
        <f t="shared" si="26"/>
        <v>0</v>
      </c>
      <c r="BL11" s="124"/>
      <c r="BM11" s="125">
        <f t="shared" si="27"/>
        <v>0</v>
      </c>
      <c r="BN11" s="124">
        <v>1</v>
      </c>
      <c r="BO11" s="125">
        <f t="shared" si="28"/>
        <v>31474.226459025005</v>
      </c>
      <c r="BP11" s="124"/>
      <c r="BQ11" s="125">
        <f t="shared" si="29"/>
        <v>0</v>
      </c>
      <c r="BR11" s="124"/>
      <c r="BS11" s="125">
        <f t="shared" si="30"/>
        <v>0</v>
      </c>
      <c r="BT11" s="124"/>
      <c r="BU11" s="125">
        <f t="shared" si="31"/>
        <v>0</v>
      </c>
      <c r="BV11" s="124"/>
      <c r="BW11" s="125">
        <f t="shared" si="32"/>
        <v>0</v>
      </c>
      <c r="BX11" s="124"/>
      <c r="BY11" s="125">
        <f t="shared" si="33"/>
        <v>0</v>
      </c>
      <c r="BZ11" s="124"/>
      <c r="CA11" s="125">
        <f t="shared" si="34"/>
        <v>0</v>
      </c>
      <c r="CB11" s="124"/>
      <c r="CC11" s="125">
        <f t="shared" si="35"/>
        <v>0</v>
      </c>
      <c r="CD11" s="124"/>
      <c r="CE11" s="125">
        <f t="shared" si="36"/>
        <v>0</v>
      </c>
      <c r="CF11" s="124"/>
      <c r="CG11" s="125">
        <f t="shared" si="37"/>
        <v>0</v>
      </c>
      <c r="CH11" s="124"/>
      <c r="CI11" s="125">
        <f t="shared" si="38"/>
        <v>0</v>
      </c>
      <c r="CJ11" s="124"/>
      <c r="CK11" s="125">
        <f t="shared" si="39"/>
        <v>0</v>
      </c>
      <c r="CL11" s="124"/>
      <c r="CM11" s="125">
        <f t="shared" si="40"/>
        <v>0</v>
      </c>
      <c r="CN11" s="124"/>
      <c r="CO11" s="125">
        <f t="shared" si="41"/>
        <v>0</v>
      </c>
      <c r="CP11" s="124"/>
      <c r="CQ11" s="125">
        <f t="shared" si="42"/>
        <v>0</v>
      </c>
      <c r="CR11" s="124"/>
      <c r="CS11" s="125">
        <f t="shared" si="43"/>
        <v>0</v>
      </c>
      <c r="CT11" s="124"/>
      <c r="CU11" s="125">
        <f t="shared" si="44"/>
        <v>0</v>
      </c>
      <c r="CV11" s="124"/>
      <c r="CW11" s="125">
        <f t="shared" si="45"/>
        <v>0</v>
      </c>
      <c r="CX11" s="124"/>
      <c r="CY11" s="125">
        <f t="shared" si="46"/>
        <v>0</v>
      </c>
      <c r="CZ11" s="124"/>
      <c r="DA11" s="125">
        <f t="shared" si="47"/>
        <v>0</v>
      </c>
      <c r="DB11" s="124"/>
      <c r="DC11" s="125">
        <f t="shared" si="48"/>
        <v>0</v>
      </c>
      <c r="DD11" s="124"/>
      <c r="DE11" s="125">
        <f t="shared" si="49"/>
        <v>0</v>
      </c>
      <c r="DF11" s="124"/>
      <c r="DG11" s="125">
        <f t="shared" si="50"/>
        <v>0</v>
      </c>
      <c r="DH11" s="124"/>
      <c r="DI11" s="125">
        <f t="shared" si="51"/>
        <v>0</v>
      </c>
      <c r="DJ11" s="124"/>
      <c r="DK11" s="125">
        <f t="shared" si="52"/>
        <v>0</v>
      </c>
      <c r="DL11" s="124"/>
      <c r="DM11" s="125">
        <f t="shared" si="53"/>
        <v>0</v>
      </c>
      <c r="DN11" s="124"/>
      <c r="DO11" s="125">
        <f t="shared" si="54"/>
        <v>0</v>
      </c>
      <c r="DP11" s="124"/>
      <c r="DQ11" s="125">
        <f t="shared" si="55"/>
        <v>0</v>
      </c>
      <c r="DR11" s="124"/>
      <c r="DS11" s="125">
        <f t="shared" si="56"/>
        <v>0</v>
      </c>
      <c r="DT11" s="124"/>
      <c r="DU11" s="125">
        <f t="shared" si="57"/>
        <v>0</v>
      </c>
      <c r="DV11" s="124"/>
      <c r="DW11" s="125">
        <f t="shared" si="58"/>
        <v>0</v>
      </c>
    </row>
    <row r="12" spans="1:129" ht="36">
      <c r="A12" s="154" t="s">
        <v>107</v>
      </c>
      <c r="B12" s="154" t="s">
        <v>131</v>
      </c>
      <c r="C12" s="121" t="s">
        <v>132</v>
      </c>
      <c r="D12" s="122" t="s">
        <v>151</v>
      </c>
      <c r="E12" s="123" t="s">
        <v>152</v>
      </c>
      <c r="F12" s="123">
        <f t="shared" si="59"/>
        <v>2</v>
      </c>
      <c r="G12" s="446">
        <v>4760</v>
      </c>
      <c r="H12" s="124"/>
      <c r="I12" s="125">
        <f t="shared" si="0"/>
        <v>0</v>
      </c>
      <c r="J12" s="124"/>
      <c r="K12" s="125">
        <f t="shared" si="0"/>
        <v>0</v>
      </c>
      <c r="L12" s="124"/>
      <c r="M12" s="125">
        <f t="shared" si="1"/>
        <v>0</v>
      </c>
      <c r="N12" s="124"/>
      <c r="O12" s="125">
        <f t="shared" si="2"/>
        <v>0</v>
      </c>
      <c r="P12" s="124"/>
      <c r="Q12" s="125">
        <f t="shared" si="3"/>
        <v>0</v>
      </c>
      <c r="R12" s="124">
        <v>1</v>
      </c>
      <c r="S12" s="125">
        <f t="shared" si="4"/>
        <v>4760</v>
      </c>
      <c r="T12" s="124"/>
      <c r="U12" s="125">
        <f t="shared" si="5"/>
        <v>0</v>
      </c>
      <c r="V12" s="124"/>
      <c r="W12" s="125">
        <f t="shared" si="6"/>
        <v>0</v>
      </c>
      <c r="X12" s="124"/>
      <c r="Y12" s="125">
        <f t="shared" si="7"/>
        <v>0</v>
      </c>
      <c r="Z12" s="124"/>
      <c r="AA12" s="125">
        <f t="shared" si="8"/>
        <v>0</v>
      </c>
      <c r="AB12" s="124"/>
      <c r="AC12" s="125">
        <f t="shared" si="9"/>
        <v>0</v>
      </c>
      <c r="AD12" s="124"/>
      <c r="AE12" s="125">
        <f t="shared" si="10"/>
        <v>0</v>
      </c>
      <c r="AF12" s="124"/>
      <c r="AG12" s="125">
        <f t="shared" si="11"/>
        <v>0</v>
      </c>
      <c r="AH12" s="124"/>
      <c r="AI12" s="125">
        <f t="shared" si="12"/>
        <v>0</v>
      </c>
      <c r="AJ12" s="124"/>
      <c r="AK12" s="125">
        <f t="shared" si="13"/>
        <v>0</v>
      </c>
      <c r="AL12" s="124"/>
      <c r="AM12" s="125">
        <f t="shared" si="14"/>
        <v>0</v>
      </c>
      <c r="AN12" s="124"/>
      <c r="AO12" s="125">
        <f t="shared" si="15"/>
        <v>0</v>
      </c>
      <c r="AP12" s="124"/>
      <c r="AQ12" s="125">
        <f t="shared" si="16"/>
        <v>0</v>
      </c>
      <c r="AR12" s="124"/>
      <c r="AS12" s="125">
        <f t="shared" si="17"/>
        <v>0</v>
      </c>
      <c r="AT12" s="124"/>
      <c r="AU12" s="125">
        <f t="shared" si="18"/>
        <v>0</v>
      </c>
      <c r="AV12" s="124"/>
      <c r="AW12" s="125">
        <f t="shared" si="19"/>
        <v>0</v>
      </c>
      <c r="AX12" s="124"/>
      <c r="AY12" s="125">
        <f t="shared" si="20"/>
        <v>0</v>
      </c>
      <c r="AZ12" s="124"/>
      <c r="BA12" s="125">
        <f t="shared" si="21"/>
        <v>0</v>
      </c>
      <c r="BB12" s="124"/>
      <c r="BC12" s="125">
        <f t="shared" si="22"/>
        <v>0</v>
      </c>
      <c r="BD12" s="124"/>
      <c r="BE12" s="125">
        <f t="shared" si="23"/>
        <v>0</v>
      </c>
      <c r="BF12" s="124"/>
      <c r="BG12" s="125">
        <f t="shared" si="24"/>
        <v>0</v>
      </c>
      <c r="BH12" s="124"/>
      <c r="BI12" s="125">
        <f t="shared" si="25"/>
        <v>0</v>
      </c>
      <c r="BJ12" s="124"/>
      <c r="BK12" s="125">
        <f t="shared" si="26"/>
        <v>0</v>
      </c>
      <c r="BL12" s="124"/>
      <c r="BM12" s="125">
        <f t="shared" si="27"/>
        <v>0</v>
      </c>
      <c r="BN12" s="124"/>
      <c r="BO12" s="125">
        <f t="shared" si="28"/>
        <v>0</v>
      </c>
      <c r="BP12" s="124"/>
      <c r="BQ12" s="125">
        <f t="shared" si="29"/>
        <v>0</v>
      </c>
      <c r="BR12" s="124"/>
      <c r="BS12" s="125">
        <f t="shared" si="30"/>
        <v>0</v>
      </c>
      <c r="BT12" s="124"/>
      <c r="BU12" s="125">
        <f t="shared" si="31"/>
        <v>0</v>
      </c>
      <c r="BV12" s="124"/>
      <c r="BW12" s="125">
        <f t="shared" si="32"/>
        <v>0</v>
      </c>
      <c r="BX12" s="124"/>
      <c r="BY12" s="125">
        <f t="shared" si="33"/>
        <v>0</v>
      </c>
      <c r="BZ12" s="124">
        <v>1</v>
      </c>
      <c r="CA12" s="125">
        <f t="shared" si="34"/>
        <v>4760</v>
      </c>
      <c r="CB12" s="124"/>
      <c r="CC12" s="125">
        <f t="shared" si="35"/>
        <v>0</v>
      </c>
      <c r="CD12" s="124"/>
      <c r="CE12" s="125">
        <f t="shared" si="36"/>
        <v>0</v>
      </c>
      <c r="CF12" s="124"/>
      <c r="CG12" s="125">
        <f t="shared" si="37"/>
        <v>0</v>
      </c>
      <c r="CH12" s="124"/>
      <c r="CI12" s="125">
        <f t="shared" si="38"/>
        <v>0</v>
      </c>
      <c r="CJ12" s="124"/>
      <c r="CK12" s="125">
        <f t="shared" si="39"/>
        <v>0</v>
      </c>
      <c r="CL12" s="124"/>
      <c r="CM12" s="125">
        <f t="shared" si="40"/>
        <v>0</v>
      </c>
      <c r="CN12" s="124"/>
      <c r="CO12" s="125">
        <f t="shared" si="41"/>
        <v>0</v>
      </c>
      <c r="CP12" s="124"/>
      <c r="CQ12" s="125">
        <f t="shared" si="42"/>
        <v>0</v>
      </c>
      <c r="CR12" s="124"/>
      <c r="CS12" s="125">
        <f t="shared" si="43"/>
        <v>0</v>
      </c>
      <c r="CT12" s="124"/>
      <c r="CU12" s="125">
        <f t="shared" si="44"/>
        <v>0</v>
      </c>
      <c r="CV12" s="124"/>
      <c r="CW12" s="125">
        <f t="shared" si="45"/>
        <v>0</v>
      </c>
      <c r="CX12" s="124"/>
      <c r="CY12" s="125">
        <f t="shared" si="46"/>
        <v>0</v>
      </c>
      <c r="CZ12" s="124"/>
      <c r="DA12" s="125">
        <f t="shared" si="47"/>
        <v>0</v>
      </c>
      <c r="DB12" s="124"/>
      <c r="DC12" s="125">
        <f t="shared" si="48"/>
        <v>0</v>
      </c>
      <c r="DD12" s="124"/>
      <c r="DE12" s="125">
        <f t="shared" si="49"/>
        <v>0</v>
      </c>
      <c r="DF12" s="124"/>
      <c r="DG12" s="125">
        <f t="shared" si="50"/>
        <v>0</v>
      </c>
      <c r="DH12" s="124"/>
      <c r="DI12" s="125">
        <f t="shared" si="51"/>
        <v>0</v>
      </c>
      <c r="DJ12" s="124"/>
      <c r="DK12" s="125">
        <f t="shared" si="52"/>
        <v>0</v>
      </c>
      <c r="DL12" s="124"/>
      <c r="DM12" s="125">
        <f t="shared" si="53"/>
        <v>0</v>
      </c>
      <c r="DN12" s="124"/>
      <c r="DO12" s="125">
        <f t="shared" si="54"/>
        <v>0</v>
      </c>
      <c r="DP12" s="124"/>
      <c r="DQ12" s="125">
        <f t="shared" si="55"/>
        <v>0</v>
      </c>
      <c r="DR12" s="124"/>
      <c r="DS12" s="125">
        <f t="shared" si="56"/>
        <v>0</v>
      </c>
      <c r="DT12" s="124"/>
      <c r="DU12" s="125">
        <f t="shared" si="57"/>
        <v>0</v>
      </c>
      <c r="DV12" s="124"/>
      <c r="DW12" s="125">
        <f t="shared" si="58"/>
        <v>0</v>
      </c>
    </row>
    <row r="13" spans="1:129" ht="36">
      <c r="A13" s="154" t="s">
        <v>107</v>
      </c>
      <c r="B13" s="154" t="s">
        <v>131</v>
      </c>
      <c r="C13" s="121" t="s">
        <v>132</v>
      </c>
      <c r="D13" s="122" t="s">
        <v>153</v>
      </c>
      <c r="E13" s="123" t="s">
        <v>154</v>
      </c>
      <c r="F13" s="123">
        <f t="shared" si="59"/>
        <v>2</v>
      </c>
      <c r="G13" s="446">
        <v>8330</v>
      </c>
      <c r="H13" s="124"/>
      <c r="I13" s="125">
        <f t="shared" si="0"/>
        <v>0</v>
      </c>
      <c r="J13" s="124"/>
      <c r="K13" s="125">
        <f t="shared" si="0"/>
        <v>0</v>
      </c>
      <c r="L13" s="124"/>
      <c r="M13" s="125">
        <f t="shared" si="1"/>
        <v>0</v>
      </c>
      <c r="N13" s="124"/>
      <c r="O13" s="125">
        <f t="shared" si="2"/>
        <v>0</v>
      </c>
      <c r="P13" s="124"/>
      <c r="Q13" s="125">
        <f t="shared" si="3"/>
        <v>0</v>
      </c>
      <c r="R13" s="124"/>
      <c r="S13" s="125">
        <f t="shared" si="4"/>
        <v>0</v>
      </c>
      <c r="T13" s="124"/>
      <c r="U13" s="125">
        <f t="shared" si="5"/>
        <v>0</v>
      </c>
      <c r="V13" s="124"/>
      <c r="W13" s="125">
        <f t="shared" si="6"/>
        <v>0</v>
      </c>
      <c r="X13" s="124"/>
      <c r="Y13" s="125">
        <f t="shared" si="7"/>
        <v>0</v>
      </c>
      <c r="Z13" s="124"/>
      <c r="AA13" s="125">
        <f t="shared" si="8"/>
        <v>0</v>
      </c>
      <c r="AB13" s="124"/>
      <c r="AC13" s="125">
        <f t="shared" si="9"/>
        <v>0</v>
      </c>
      <c r="AD13" s="124"/>
      <c r="AE13" s="125">
        <f t="shared" si="10"/>
        <v>0</v>
      </c>
      <c r="AF13" s="124"/>
      <c r="AG13" s="125">
        <f t="shared" si="11"/>
        <v>0</v>
      </c>
      <c r="AH13" s="124"/>
      <c r="AI13" s="125">
        <f t="shared" si="12"/>
        <v>0</v>
      </c>
      <c r="AJ13" s="124"/>
      <c r="AK13" s="125">
        <f t="shared" si="13"/>
        <v>0</v>
      </c>
      <c r="AL13" s="124">
        <v>1</v>
      </c>
      <c r="AM13" s="125">
        <f t="shared" si="14"/>
        <v>8330</v>
      </c>
      <c r="AN13" s="124"/>
      <c r="AO13" s="125">
        <f t="shared" si="15"/>
        <v>0</v>
      </c>
      <c r="AP13" s="124"/>
      <c r="AQ13" s="125">
        <f t="shared" si="16"/>
        <v>0</v>
      </c>
      <c r="AR13" s="124"/>
      <c r="AS13" s="125">
        <f t="shared" si="17"/>
        <v>0</v>
      </c>
      <c r="AT13" s="124"/>
      <c r="AU13" s="125">
        <f t="shared" si="18"/>
        <v>0</v>
      </c>
      <c r="AV13" s="124"/>
      <c r="AW13" s="125">
        <f t="shared" si="19"/>
        <v>0</v>
      </c>
      <c r="AX13" s="124"/>
      <c r="AY13" s="125">
        <f t="shared" si="20"/>
        <v>0</v>
      </c>
      <c r="AZ13" s="124"/>
      <c r="BA13" s="125">
        <f t="shared" si="21"/>
        <v>0</v>
      </c>
      <c r="BB13" s="124"/>
      <c r="BC13" s="125">
        <f t="shared" si="22"/>
        <v>0</v>
      </c>
      <c r="BD13" s="124"/>
      <c r="BE13" s="125">
        <f t="shared" si="23"/>
        <v>0</v>
      </c>
      <c r="BF13" s="124"/>
      <c r="BG13" s="125">
        <f t="shared" si="24"/>
        <v>0</v>
      </c>
      <c r="BH13" s="124"/>
      <c r="BI13" s="125">
        <f t="shared" si="25"/>
        <v>0</v>
      </c>
      <c r="BJ13" s="124"/>
      <c r="BK13" s="125">
        <f t="shared" si="26"/>
        <v>0</v>
      </c>
      <c r="BL13" s="124"/>
      <c r="BM13" s="125">
        <f t="shared" si="27"/>
        <v>0</v>
      </c>
      <c r="BN13" s="124"/>
      <c r="BO13" s="125">
        <f t="shared" si="28"/>
        <v>0</v>
      </c>
      <c r="BP13" s="124"/>
      <c r="BQ13" s="125">
        <f t="shared" si="29"/>
        <v>0</v>
      </c>
      <c r="BR13" s="124"/>
      <c r="BS13" s="125">
        <f t="shared" si="30"/>
        <v>0</v>
      </c>
      <c r="BT13" s="124"/>
      <c r="BU13" s="125">
        <f t="shared" si="31"/>
        <v>0</v>
      </c>
      <c r="BV13" s="124"/>
      <c r="BW13" s="125">
        <f t="shared" si="32"/>
        <v>0</v>
      </c>
      <c r="BX13" s="124"/>
      <c r="BY13" s="125">
        <f t="shared" si="33"/>
        <v>0</v>
      </c>
      <c r="BZ13" s="124"/>
      <c r="CA13" s="125">
        <f t="shared" si="34"/>
        <v>0</v>
      </c>
      <c r="CB13" s="124"/>
      <c r="CC13" s="125">
        <f t="shared" si="35"/>
        <v>0</v>
      </c>
      <c r="CD13" s="124"/>
      <c r="CE13" s="125">
        <f t="shared" si="36"/>
        <v>0</v>
      </c>
      <c r="CF13" s="124"/>
      <c r="CG13" s="125">
        <f t="shared" si="37"/>
        <v>0</v>
      </c>
      <c r="CH13" s="124"/>
      <c r="CI13" s="125">
        <f t="shared" si="38"/>
        <v>0</v>
      </c>
      <c r="CJ13" s="124"/>
      <c r="CK13" s="125">
        <f t="shared" si="39"/>
        <v>0</v>
      </c>
      <c r="CL13" s="124"/>
      <c r="CM13" s="125">
        <f t="shared" si="40"/>
        <v>0</v>
      </c>
      <c r="CN13" s="124"/>
      <c r="CO13" s="125">
        <f t="shared" si="41"/>
        <v>0</v>
      </c>
      <c r="CP13" s="124"/>
      <c r="CQ13" s="125">
        <f t="shared" si="42"/>
        <v>0</v>
      </c>
      <c r="CR13" s="124"/>
      <c r="CS13" s="125">
        <f t="shared" si="43"/>
        <v>0</v>
      </c>
      <c r="CT13" s="124">
        <v>1</v>
      </c>
      <c r="CU13" s="125">
        <f t="shared" si="44"/>
        <v>8330</v>
      </c>
      <c r="CV13" s="124"/>
      <c r="CW13" s="125">
        <f t="shared" si="45"/>
        <v>0</v>
      </c>
      <c r="CX13" s="124"/>
      <c r="CY13" s="125">
        <f t="shared" si="46"/>
        <v>0</v>
      </c>
      <c r="CZ13" s="124"/>
      <c r="DA13" s="125">
        <f t="shared" si="47"/>
        <v>0</v>
      </c>
      <c r="DB13" s="124"/>
      <c r="DC13" s="125">
        <f t="shared" si="48"/>
        <v>0</v>
      </c>
      <c r="DD13" s="124"/>
      <c r="DE13" s="125">
        <f t="shared" si="49"/>
        <v>0</v>
      </c>
      <c r="DF13" s="124"/>
      <c r="DG13" s="125">
        <f t="shared" si="50"/>
        <v>0</v>
      </c>
      <c r="DH13" s="124"/>
      <c r="DI13" s="125">
        <f t="shared" si="51"/>
        <v>0</v>
      </c>
      <c r="DJ13" s="124"/>
      <c r="DK13" s="125">
        <f t="shared" si="52"/>
        <v>0</v>
      </c>
      <c r="DL13" s="124"/>
      <c r="DM13" s="125">
        <f t="shared" si="53"/>
        <v>0</v>
      </c>
      <c r="DN13" s="124"/>
      <c r="DO13" s="125">
        <f t="shared" si="54"/>
        <v>0</v>
      </c>
      <c r="DP13" s="124"/>
      <c r="DQ13" s="125">
        <f t="shared" si="55"/>
        <v>0</v>
      </c>
      <c r="DR13" s="124"/>
      <c r="DS13" s="125">
        <f t="shared" si="56"/>
        <v>0</v>
      </c>
      <c r="DT13" s="124"/>
      <c r="DU13" s="125">
        <f t="shared" si="57"/>
        <v>0</v>
      </c>
      <c r="DV13" s="124"/>
      <c r="DW13" s="125">
        <f t="shared" si="58"/>
        <v>0</v>
      </c>
    </row>
    <row r="14" spans="1:129" ht="36">
      <c r="A14" s="154" t="s">
        <v>107</v>
      </c>
      <c r="B14" s="154" t="s">
        <v>131</v>
      </c>
      <c r="C14" s="121" t="s">
        <v>132</v>
      </c>
      <c r="D14" s="122" t="s">
        <v>155</v>
      </c>
      <c r="E14" s="123" t="s">
        <v>156</v>
      </c>
      <c r="F14" s="123">
        <f t="shared" si="59"/>
        <v>3</v>
      </c>
      <c r="G14" s="446">
        <v>9480</v>
      </c>
      <c r="H14" s="124"/>
      <c r="I14" s="125">
        <f t="shared" si="0"/>
        <v>0</v>
      </c>
      <c r="J14" s="124"/>
      <c r="K14" s="125">
        <f t="shared" si="0"/>
        <v>0</v>
      </c>
      <c r="L14" s="124"/>
      <c r="M14" s="125">
        <f t="shared" si="1"/>
        <v>0</v>
      </c>
      <c r="N14" s="124"/>
      <c r="O14" s="125">
        <f t="shared" si="2"/>
        <v>0</v>
      </c>
      <c r="P14" s="124"/>
      <c r="Q14" s="125">
        <f t="shared" si="3"/>
        <v>0</v>
      </c>
      <c r="R14" s="124"/>
      <c r="S14" s="125">
        <f t="shared" si="4"/>
        <v>0</v>
      </c>
      <c r="T14" s="124"/>
      <c r="U14" s="125">
        <f t="shared" si="5"/>
        <v>0</v>
      </c>
      <c r="V14" s="124"/>
      <c r="W14" s="125">
        <f t="shared" si="6"/>
        <v>0</v>
      </c>
      <c r="X14" s="124"/>
      <c r="Y14" s="125">
        <f t="shared" si="7"/>
        <v>0</v>
      </c>
      <c r="Z14" s="124"/>
      <c r="AA14" s="125">
        <f t="shared" si="8"/>
        <v>0</v>
      </c>
      <c r="AB14" s="124"/>
      <c r="AC14" s="125">
        <f t="shared" si="9"/>
        <v>0</v>
      </c>
      <c r="AD14" s="124"/>
      <c r="AE14" s="125">
        <f t="shared" si="10"/>
        <v>0</v>
      </c>
      <c r="AF14" s="124"/>
      <c r="AG14" s="125">
        <f t="shared" si="11"/>
        <v>0</v>
      </c>
      <c r="AH14" s="124"/>
      <c r="AI14" s="125">
        <f t="shared" si="12"/>
        <v>0</v>
      </c>
      <c r="AJ14" s="124"/>
      <c r="AK14" s="125">
        <f t="shared" si="13"/>
        <v>0</v>
      </c>
      <c r="AL14" s="124"/>
      <c r="AM14" s="125">
        <f t="shared" si="14"/>
        <v>0</v>
      </c>
      <c r="AN14" s="124">
        <v>1</v>
      </c>
      <c r="AO14" s="125">
        <f t="shared" si="15"/>
        <v>9480</v>
      </c>
      <c r="AP14" s="124"/>
      <c r="AQ14" s="125">
        <f t="shared" si="16"/>
        <v>0</v>
      </c>
      <c r="AR14" s="124"/>
      <c r="AS14" s="125">
        <f t="shared" si="17"/>
        <v>0</v>
      </c>
      <c r="AT14" s="124"/>
      <c r="AU14" s="125">
        <f t="shared" si="18"/>
        <v>0</v>
      </c>
      <c r="AV14" s="124"/>
      <c r="AW14" s="125">
        <f t="shared" si="19"/>
        <v>0</v>
      </c>
      <c r="AX14" s="124"/>
      <c r="AY14" s="125">
        <f t="shared" si="20"/>
        <v>0</v>
      </c>
      <c r="AZ14" s="124"/>
      <c r="BA14" s="125">
        <f t="shared" si="21"/>
        <v>0</v>
      </c>
      <c r="BB14" s="124"/>
      <c r="BC14" s="125">
        <f t="shared" si="22"/>
        <v>0</v>
      </c>
      <c r="BD14" s="124"/>
      <c r="BE14" s="125">
        <f t="shared" si="23"/>
        <v>0</v>
      </c>
      <c r="BF14" s="124"/>
      <c r="BG14" s="125">
        <f t="shared" si="24"/>
        <v>0</v>
      </c>
      <c r="BH14" s="124"/>
      <c r="BI14" s="125">
        <f t="shared" si="25"/>
        <v>0</v>
      </c>
      <c r="BJ14" s="124"/>
      <c r="BK14" s="125">
        <f t="shared" si="26"/>
        <v>0</v>
      </c>
      <c r="BL14" s="124"/>
      <c r="BM14" s="125">
        <f t="shared" si="27"/>
        <v>0</v>
      </c>
      <c r="BN14" s="124"/>
      <c r="BO14" s="125">
        <f t="shared" si="28"/>
        <v>0</v>
      </c>
      <c r="BP14" s="124"/>
      <c r="BQ14" s="125">
        <f t="shared" si="29"/>
        <v>0</v>
      </c>
      <c r="BR14" s="124"/>
      <c r="BS14" s="125">
        <f t="shared" si="30"/>
        <v>0</v>
      </c>
      <c r="BT14" s="124"/>
      <c r="BU14" s="125">
        <f t="shared" si="31"/>
        <v>0</v>
      </c>
      <c r="BV14" s="124"/>
      <c r="BW14" s="125">
        <f t="shared" si="32"/>
        <v>0</v>
      </c>
      <c r="BX14" s="124">
        <v>1</v>
      </c>
      <c r="BY14" s="125">
        <f t="shared" si="33"/>
        <v>9480</v>
      </c>
      <c r="BZ14" s="124"/>
      <c r="CA14" s="125">
        <f t="shared" si="34"/>
        <v>0</v>
      </c>
      <c r="CB14" s="124"/>
      <c r="CC14" s="125">
        <f t="shared" si="35"/>
        <v>0</v>
      </c>
      <c r="CD14" s="124"/>
      <c r="CE14" s="125">
        <f t="shared" si="36"/>
        <v>0</v>
      </c>
      <c r="CF14" s="124"/>
      <c r="CG14" s="125">
        <f t="shared" si="37"/>
        <v>0</v>
      </c>
      <c r="CH14" s="124"/>
      <c r="CI14" s="125">
        <f t="shared" si="38"/>
        <v>0</v>
      </c>
      <c r="CJ14" s="124"/>
      <c r="CK14" s="125">
        <f t="shared" si="39"/>
        <v>0</v>
      </c>
      <c r="CL14" s="124"/>
      <c r="CM14" s="125">
        <f t="shared" si="40"/>
        <v>0</v>
      </c>
      <c r="CN14" s="124"/>
      <c r="CO14" s="125">
        <f t="shared" si="41"/>
        <v>0</v>
      </c>
      <c r="CP14" s="124"/>
      <c r="CQ14" s="125">
        <f t="shared" si="42"/>
        <v>0</v>
      </c>
      <c r="CR14" s="124"/>
      <c r="CS14" s="125">
        <f t="shared" si="43"/>
        <v>0</v>
      </c>
      <c r="CT14" s="124"/>
      <c r="CU14" s="125">
        <f t="shared" si="44"/>
        <v>0</v>
      </c>
      <c r="CV14" s="124"/>
      <c r="CW14" s="125">
        <f t="shared" si="45"/>
        <v>0</v>
      </c>
      <c r="CX14" s="124"/>
      <c r="CY14" s="125">
        <f t="shared" si="46"/>
        <v>0</v>
      </c>
      <c r="CZ14" s="124"/>
      <c r="DA14" s="125">
        <f t="shared" si="47"/>
        <v>0</v>
      </c>
      <c r="DB14" s="124"/>
      <c r="DC14" s="125">
        <f t="shared" si="48"/>
        <v>0</v>
      </c>
      <c r="DD14" s="124"/>
      <c r="DE14" s="125">
        <f t="shared" si="49"/>
        <v>0</v>
      </c>
      <c r="DF14" s="124"/>
      <c r="DG14" s="125">
        <f t="shared" si="50"/>
        <v>0</v>
      </c>
      <c r="DH14" s="124">
        <v>1</v>
      </c>
      <c r="DI14" s="125">
        <f t="shared" si="51"/>
        <v>9480</v>
      </c>
      <c r="DJ14" s="124"/>
      <c r="DK14" s="125">
        <f t="shared" si="52"/>
        <v>0</v>
      </c>
      <c r="DL14" s="124"/>
      <c r="DM14" s="125">
        <f t="shared" si="53"/>
        <v>0</v>
      </c>
      <c r="DN14" s="124"/>
      <c r="DO14" s="125">
        <f t="shared" si="54"/>
        <v>0</v>
      </c>
      <c r="DP14" s="124"/>
      <c r="DQ14" s="125">
        <f t="shared" si="55"/>
        <v>0</v>
      </c>
      <c r="DR14" s="124"/>
      <c r="DS14" s="125">
        <f t="shared" si="56"/>
        <v>0</v>
      </c>
      <c r="DT14" s="124"/>
      <c r="DU14" s="125">
        <f t="shared" si="57"/>
        <v>0</v>
      </c>
      <c r="DV14" s="124"/>
      <c r="DW14" s="125">
        <f t="shared" si="58"/>
        <v>0</v>
      </c>
    </row>
    <row r="15" spans="1:129" ht="36">
      <c r="A15" s="154" t="s">
        <v>107</v>
      </c>
      <c r="B15" s="154" t="s">
        <v>131</v>
      </c>
      <c r="C15" s="121" t="s">
        <v>132</v>
      </c>
      <c r="D15" s="122" t="s">
        <v>157</v>
      </c>
      <c r="E15" s="123" t="s">
        <v>158</v>
      </c>
      <c r="F15" s="123">
        <f t="shared" si="59"/>
        <v>4</v>
      </c>
      <c r="G15" s="446">
        <v>5932.27</v>
      </c>
      <c r="H15" s="124"/>
      <c r="I15" s="125">
        <f t="shared" si="0"/>
        <v>0</v>
      </c>
      <c r="J15" s="124"/>
      <c r="K15" s="125">
        <f t="shared" si="0"/>
        <v>0</v>
      </c>
      <c r="L15" s="124"/>
      <c r="M15" s="125">
        <f t="shared" si="1"/>
        <v>0</v>
      </c>
      <c r="N15" s="124"/>
      <c r="O15" s="125">
        <f t="shared" si="2"/>
        <v>0</v>
      </c>
      <c r="P15" s="124"/>
      <c r="Q15" s="125">
        <f t="shared" si="3"/>
        <v>0</v>
      </c>
      <c r="R15" s="124"/>
      <c r="S15" s="125">
        <f t="shared" si="4"/>
        <v>0</v>
      </c>
      <c r="T15" s="124"/>
      <c r="U15" s="125">
        <f t="shared" si="5"/>
        <v>0</v>
      </c>
      <c r="V15" s="124"/>
      <c r="W15" s="125">
        <f t="shared" si="6"/>
        <v>0</v>
      </c>
      <c r="X15" s="124">
        <v>1</v>
      </c>
      <c r="Y15" s="125">
        <f t="shared" si="7"/>
        <v>5932.27</v>
      </c>
      <c r="Z15" s="124"/>
      <c r="AA15" s="125">
        <f t="shared" si="8"/>
        <v>0</v>
      </c>
      <c r="AB15" s="124"/>
      <c r="AC15" s="125">
        <f t="shared" si="9"/>
        <v>0</v>
      </c>
      <c r="AD15" s="124"/>
      <c r="AE15" s="125">
        <f t="shared" si="10"/>
        <v>0</v>
      </c>
      <c r="AF15" s="124"/>
      <c r="AG15" s="125">
        <f t="shared" si="11"/>
        <v>0</v>
      </c>
      <c r="AH15" s="124"/>
      <c r="AI15" s="125">
        <f t="shared" si="12"/>
        <v>0</v>
      </c>
      <c r="AJ15" s="124"/>
      <c r="AK15" s="125">
        <f t="shared" si="13"/>
        <v>0</v>
      </c>
      <c r="AL15" s="124"/>
      <c r="AM15" s="125">
        <f t="shared" si="14"/>
        <v>0</v>
      </c>
      <c r="AN15" s="124"/>
      <c r="AO15" s="125">
        <f t="shared" si="15"/>
        <v>0</v>
      </c>
      <c r="AP15" s="124"/>
      <c r="AQ15" s="125">
        <f t="shared" si="16"/>
        <v>0</v>
      </c>
      <c r="AR15" s="124"/>
      <c r="AS15" s="125">
        <f t="shared" si="17"/>
        <v>0</v>
      </c>
      <c r="AT15" s="124"/>
      <c r="AU15" s="125">
        <f t="shared" si="18"/>
        <v>0</v>
      </c>
      <c r="AV15" s="124">
        <v>1</v>
      </c>
      <c r="AW15" s="125">
        <f t="shared" si="19"/>
        <v>5932.27</v>
      </c>
      <c r="AX15" s="124"/>
      <c r="AY15" s="125">
        <f t="shared" si="20"/>
        <v>0</v>
      </c>
      <c r="AZ15" s="124"/>
      <c r="BA15" s="125">
        <f t="shared" si="21"/>
        <v>0</v>
      </c>
      <c r="BB15" s="124"/>
      <c r="BC15" s="125">
        <f t="shared" si="22"/>
        <v>0</v>
      </c>
      <c r="BD15" s="124"/>
      <c r="BE15" s="125">
        <f t="shared" si="23"/>
        <v>0</v>
      </c>
      <c r="BF15" s="124"/>
      <c r="BG15" s="125">
        <f t="shared" si="24"/>
        <v>0</v>
      </c>
      <c r="BH15" s="124"/>
      <c r="BI15" s="125">
        <f t="shared" si="25"/>
        <v>0</v>
      </c>
      <c r="BJ15" s="124"/>
      <c r="BK15" s="125">
        <f t="shared" si="26"/>
        <v>0</v>
      </c>
      <c r="BL15" s="124"/>
      <c r="BM15" s="125">
        <f t="shared" si="27"/>
        <v>0</v>
      </c>
      <c r="BN15" s="124"/>
      <c r="BO15" s="125">
        <f t="shared" si="28"/>
        <v>0</v>
      </c>
      <c r="BP15" s="124"/>
      <c r="BQ15" s="125">
        <f t="shared" si="29"/>
        <v>0</v>
      </c>
      <c r="BR15" s="124"/>
      <c r="BS15" s="125">
        <f t="shared" si="30"/>
        <v>0</v>
      </c>
      <c r="BT15" s="124"/>
      <c r="BU15" s="125">
        <f t="shared" si="31"/>
        <v>0</v>
      </c>
      <c r="BV15" s="124"/>
      <c r="BW15" s="125">
        <f t="shared" si="32"/>
        <v>0</v>
      </c>
      <c r="BX15" s="124"/>
      <c r="BY15" s="125">
        <f t="shared" si="33"/>
        <v>0</v>
      </c>
      <c r="BZ15" s="124"/>
      <c r="CA15" s="125">
        <f t="shared" si="34"/>
        <v>0</v>
      </c>
      <c r="CB15" s="124"/>
      <c r="CC15" s="125">
        <f t="shared" si="35"/>
        <v>0</v>
      </c>
      <c r="CD15" s="124"/>
      <c r="CE15" s="125">
        <f t="shared" si="36"/>
        <v>0</v>
      </c>
      <c r="CF15" s="124"/>
      <c r="CG15" s="125">
        <f t="shared" si="37"/>
        <v>0</v>
      </c>
      <c r="CH15" s="124"/>
      <c r="CI15" s="125">
        <f t="shared" si="38"/>
        <v>0</v>
      </c>
      <c r="CJ15" s="124"/>
      <c r="CK15" s="125">
        <f t="shared" si="39"/>
        <v>0</v>
      </c>
      <c r="CL15" s="124"/>
      <c r="CM15" s="125">
        <f t="shared" si="40"/>
        <v>0</v>
      </c>
      <c r="CN15" s="124"/>
      <c r="CO15" s="125">
        <f t="shared" si="41"/>
        <v>0</v>
      </c>
      <c r="CP15" s="124"/>
      <c r="CQ15" s="125">
        <f t="shared" si="42"/>
        <v>0</v>
      </c>
      <c r="CR15" s="124">
        <v>1</v>
      </c>
      <c r="CS15" s="125">
        <f t="shared" si="43"/>
        <v>5932.27</v>
      </c>
      <c r="CT15" s="124"/>
      <c r="CU15" s="125">
        <f t="shared" si="44"/>
        <v>0</v>
      </c>
      <c r="CV15" s="124"/>
      <c r="CW15" s="125">
        <f t="shared" si="45"/>
        <v>0</v>
      </c>
      <c r="CX15" s="124"/>
      <c r="CY15" s="125">
        <f t="shared" si="46"/>
        <v>0</v>
      </c>
      <c r="CZ15" s="124"/>
      <c r="DA15" s="125">
        <f t="shared" si="47"/>
        <v>0</v>
      </c>
      <c r="DB15" s="124"/>
      <c r="DC15" s="125">
        <f t="shared" si="48"/>
        <v>0</v>
      </c>
      <c r="DD15" s="124"/>
      <c r="DE15" s="125">
        <f t="shared" si="49"/>
        <v>0</v>
      </c>
      <c r="DF15" s="124"/>
      <c r="DG15" s="125">
        <f t="shared" si="50"/>
        <v>0</v>
      </c>
      <c r="DH15" s="124"/>
      <c r="DI15" s="125">
        <f t="shared" si="51"/>
        <v>0</v>
      </c>
      <c r="DJ15" s="124"/>
      <c r="DK15" s="125">
        <f t="shared" si="52"/>
        <v>0</v>
      </c>
      <c r="DL15" s="124"/>
      <c r="DM15" s="125">
        <f t="shared" si="53"/>
        <v>0</v>
      </c>
      <c r="DN15" s="124"/>
      <c r="DO15" s="125">
        <f t="shared" si="54"/>
        <v>0</v>
      </c>
      <c r="DP15" s="124">
        <v>1</v>
      </c>
      <c r="DQ15" s="125">
        <f t="shared" si="55"/>
        <v>5932.27</v>
      </c>
      <c r="DR15" s="124"/>
      <c r="DS15" s="125">
        <f t="shared" si="56"/>
        <v>0</v>
      </c>
      <c r="DT15" s="124"/>
      <c r="DU15" s="125">
        <f t="shared" si="57"/>
        <v>0</v>
      </c>
      <c r="DV15" s="124"/>
      <c r="DW15" s="125">
        <f t="shared" si="58"/>
        <v>0</v>
      </c>
    </row>
    <row r="16" spans="1:129" ht="36">
      <c r="A16" s="154" t="s">
        <v>107</v>
      </c>
      <c r="B16" s="154" t="s">
        <v>131</v>
      </c>
      <c r="C16" s="121" t="s">
        <v>132</v>
      </c>
      <c r="D16" s="122" t="s">
        <v>159</v>
      </c>
      <c r="E16" s="123" t="s">
        <v>160</v>
      </c>
      <c r="F16" s="123">
        <f t="shared" si="59"/>
        <v>4</v>
      </c>
      <c r="G16" s="446">
        <v>5932.27</v>
      </c>
      <c r="H16" s="124"/>
      <c r="I16" s="125">
        <f t="shared" si="0"/>
        <v>0</v>
      </c>
      <c r="J16" s="124"/>
      <c r="K16" s="125">
        <f t="shared" si="0"/>
        <v>0</v>
      </c>
      <c r="L16" s="124"/>
      <c r="M16" s="125">
        <f t="shared" si="1"/>
        <v>0</v>
      </c>
      <c r="N16" s="124"/>
      <c r="O16" s="125">
        <f t="shared" si="2"/>
        <v>0</v>
      </c>
      <c r="P16" s="124"/>
      <c r="Q16" s="125">
        <f t="shared" si="3"/>
        <v>0</v>
      </c>
      <c r="R16" s="124"/>
      <c r="S16" s="125">
        <f t="shared" si="4"/>
        <v>0</v>
      </c>
      <c r="T16" s="124"/>
      <c r="U16" s="125">
        <f t="shared" si="5"/>
        <v>0</v>
      </c>
      <c r="V16" s="124"/>
      <c r="W16" s="125">
        <f t="shared" si="6"/>
        <v>0</v>
      </c>
      <c r="X16" s="124"/>
      <c r="Y16" s="125">
        <f t="shared" si="7"/>
        <v>0</v>
      </c>
      <c r="Z16" s="124">
        <v>1</v>
      </c>
      <c r="AA16" s="125">
        <f t="shared" si="8"/>
        <v>5932.27</v>
      </c>
      <c r="AB16" s="124"/>
      <c r="AC16" s="125">
        <f t="shared" si="9"/>
        <v>0</v>
      </c>
      <c r="AD16" s="124"/>
      <c r="AE16" s="125">
        <f t="shared" si="10"/>
        <v>0</v>
      </c>
      <c r="AF16" s="124"/>
      <c r="AG16" s="125">
        <f t="shared" si="11"/>
        <v>0</v>
      </c>
      <c r="AH16" s="124"/>
      <c r="AI16" s="125">
        <f t="shared" si="12"/>
        <v>0</v>
      </c>
      <c r="AJ16" s="124"/>
      <c r="AK16" s="125">
        <f t="shared" si="13"/>
        <v>0</v>
      </c>
      <c r="AL16" s="124"/>
      <c r="AM16" s="125">
        <f t="shared" si="14"/>
        <v>0</v>
      </c>
      <c r="AN16" s="124"/>
      <c r="AO16" s="125">
        <f t="shared" si="15"/>
        <v>0</v>
      </c>
      <c r="AP16" s="124"/>
      <c r="AQ16" s="125">
        <f t="shared" si="16"/>
        <v>0</v>
      </c>
      <c r="AR16" s="124"/>
      <c r="AS16" s="125">
        <f t="shared" si="17"/>
        <v>0</v>
      </c>
      <c r="AT16" s="124"/>
      <c r="AU16" s="125">
        <f t="shared" si="18"/>
        <v>0</v>
      </c>
      <c r="AV16" s="124"/>
      <c r="AW16" s="125">
        <f t="shared" si="19"/>
        <v>0</v>
      </c>
      <c r="AX16" s="124">
        <v>1</v>
      </c>
      <c r="AY16" s="125">
        <f t="shared" si="20"/>
        <v>5932.27</v>
      </c>
      <c r="AZ16" s="124"/>
      <c r="BA16" s="125">
        <f t="shared" si="21"/>
        <v>0</v>
      </c>
      <c r="BB16" s="124"/>
      <c r="BC16" s="125">
        <f t="shared" si="22"/>
        <v>0</v>
      </c>
      <c r="BD16" s="124"/>
      <c r="BE16" s="125">
        <f t="shared" si="23"/>
        <v>0</v>
      </c>
      <c r="BF16" s="124"/>
      <c r="BG16" s="125">
        <f t="shared" si="24"/>
        <v>0</v>
      </c>
      <c r="BH16" s="124"/>
      <c r="BI16" s="125">
        <f t="shared" si="25"/>
        <v>0</v>
      </c>
      <c r="BJ16" s="124"/>
      <c r="BK16" s="125">
        <f t="shared" si="26"/>
        <v>0</v>
      </c>
      <c r="BL16" s="124"/>
      <c r="BM16" s="125">
        <f t="shared" si="27"/>
        <v>0</v>
      </c>
      <c r="BN16" s="124"/>
      <c r="BO16" s="125">
        <f t="shared" si="28"/>
        <v>0</v>
      </c>
      <c r="BP16" s="124"/>
      <c r="BQ16" s="125">
        <f t="shared" si="29"/>
        <v>0</v>
      </c>
      <c r="BR16" s="124"/>
      <c r="BS16" s="125">
        <f t="shared" si="30"/>
        <v>0</v>
      </c>
      <c r="BT16" s="124"/>
      <c r="BU16" s="125">
        <f t="shared" si="31"/>
        <v>0</v>
      </c>
      <c r="BV16" s="124"/>
      <c r="BW16" s="125">
        <f t="shared" si="32"/>
        <v>0</v>
      </c>
      <c r="BX16" s="124"/>
      <c r="BY16" s="125">
        <f t="shared" si="33"/>
        <v>0</v>
      </c>
      <c r="BZ16" s="124"/>
      <c r="CA16" s="125">
        <f t="shared" si="34"/>
        <v>0</v>
      </c>
      <c r="CB16" s="124"/>
      <c r="CC16" s="125">
        <f t="shared" si="35"/>
        <v>0</v>
      </c>
      <c r="CD16" s="124"/>
      <c r="CE16" s="125">
        <f t="shared" si="36"/>
        <v>0</v>
      </c>
      <c r="CF16" s="124"/>
      <c r="CG16" s="125">
        <f t="shared" si="37"/>
        <v>0</v>
      </c>
      <c r="CH16" s="124"/>
      <c r="CI16" s="125">
        <f t="shared" si="38"/>
        <v>0</v>
      </c>
      <c r="CJ16" s="124"/>
      <c r="CK16" s="125">
        <f t="shared" si="39"/>
        <v>0</v>
      </c>
      <c r="CL16" s="124"/>
      <c r="CM16" s="125">
        <f t="shared" si="40"/>
        <v>0</v>
      </c>
      <c r="CN16" s="124"/>
      <c r="CO16" s="125">
        <f t="shared" si="41"/>
        <v>0</v>
      </c>
      <c r="CP16" s="124"/>
      <c r="CQ16" s="125">
        <f t="shared" si="42"/>
        <v>0</v>
      </c>
      <c r="CR16" s="124"/>
      <c r="CS16" s="125">
        <f t="shared" si="43"/>
        <v>0</v>
      </c>
      <c r="CT16" s="124">
        <v>1</v>
      </c>
      <c r="CU16" s="125">
        <f t="shared" si="44"/>
        <v>5932.27</v>
      </c>
      <c r="CV16" s="124"/>
      <c r="CW16" s="125">
        <f t="shared" si="45"/>
        <v>0</v>
      </c>
      <c r="CX16" s="124"/>
      <c r="CY16" s="125">
        <f t="shared" si="46"/>
        <v>0</v>
      </c>
      <c r="CZ16" s="124"/>
      <c r="DA16" s="125">
        <f t="shared" si="47"/>
        <v>0</v>
      </c>
      <c r="DB16" s="124"/>
      <c r="DC16" s="125">
        <f t="shared" si="48"/>
        <v>0</v>
      </c>
      <c r="DD16" s="124"/>
      <c r="DE16" s="125">
        <f t="shared" si="49"/>
        <v>0</v>
      </c>
      <c r="DF16" s="124"/>
      <c r="DG16" s="125">
        <f t="shared" si="50"/>
        <v>0</v>
      </c>
      <c r="DH16" s="124"/>
      <c r="DI16" s="125">
        <f t="shared" si="51"/>
        <v>0</v>
      </c>
      <c r="DJ16" s="124"/>
      <c r="DK16" s="125">
        <f t="shared" si="52"/>
        <v>0</v>
      </c>
      <c r="DL16" s="124"/>
      <c r="DM16" s="125">
        <f t="shared" si="53"/>
        <v>0</v>
      </c>
      <c r="DN16" s="124"/>
      <c r="DO16" s="125">
        <f t="shared" si="54"/>
        <v>0</v>
      </c>
      <c r="DP16" s="124"/>
      <c r="DQ16" s="125">
        <f t="shared" si="55"/>
        <v>0</v>
      </c>
      <c r="DR16" s="124">
        <v>1</v>
      </c>
      <c r="DS16" s="125">
        <f t="shared" si="56"/>
        <v>5932.27</v>
      </c>
      <c r="DT16" s="124"/>
      <c r="DU16" s="125">
        <f t="shared" si="57"/>
        <v>0</v>
      </c>
      <c r="DV16" s="124"/>
      <c r="DW16" s="125">
        <f t="shared" si="58"/>
        <v>0</v>
      </c>
    </row>
    <row r="17" spans="1:127" ht="36">
      <c r="A17" s="154" t="s">
        <v>107</v>
      </c>
      <c r="B17" s="154" t="s">
        <v>131</v>
      </c>
      <c r="C17" s="121" t="s">
        <v>132</v>
      </c>
      <c r="D17" s="122" t="s">
        <v>161</v>
      </c>
      <c r="E17" s="123" t="s">
        <v>162</v>
      </c>
      <c r="F17" s="123">
        <f t="shared" si="59"/>
        <v>2</v>
      </c>
      <c r="G17" s="446">
        <v>12000</v>
      </c>
      <c r="H17" s="124"/>
      <c r="I17" s="125">
        <f t="shared" si="0"/>
        <v>0</v>
      </c>
      <c r="J17" s="124"/>
      <c r="K17" s="125">
        <f t="shared" si="0"/>
        <v>0</v>
      </c>
      <c r="L17" s="124"/>
      <c r="M17" s="125">
        <f t="shared" si="1"/>
        <v>0</v>
      </c>
      <c r="N17" s="124"/>
      <c r="O17" s="125">
        <f t="shared" si="2"/>
        <v>0</v>
      </c>
      <c r="P17" s="124"/>
      <c r="Q17" s="125">
        <f t="shared" si="3"/>
        <v>0</v>
      </c>
      <c r="R17" s="124"/>
      <c r="S17" s="125">
        <f t="shared" si="4"/>
        <v>0</v>
      </c>
      <c r="T17" s="124"/>
      <c r="U17" s="125">
        <f t="shared" si="5"/>
        <v>0</v>
      </c>
      <c r="V17" s="124"/>
      <c r="W17" s="125">
        <f t="shared" si="6"/>
        <v>0</v>
      </c>
      <c r="X17" s="124"/>
      <c r="Y17" s="125">
        <f t="shared" si="7"/>
        <v>0</v>
      </c>
      <c r="Z17" s="124"/>
      <c r="AA17" s="125">
        <f t="shared" si="8"/>
        <v>0</v>
      </c>
      <c r="AB17" s="124"/>
      <c r="AC17" s="125">
        <f t="shared" si="9"/>
        <v>0</v>
      </c>
      <c r="AD17" s="124"/>
      <c r="AE17" s="125">
        <f t="shared" si="10"/>
        <v>0</v>
      </c>
      <c r="AF17" s="124"/>
      <c r="AG17" s="125">
        <f t="shared" si="11"/>
        <v>0</v>
      </c>
      <c r="AH17" s="124"/>
      <c r="AI17" s="125">
        <f t="shared" si="12"/>
        <v>0</v>
      </c>
      <c r="AJ17" s="124"/>
      <c r="AK17" s="125">
        <f t="shared" si="13"/>
        <v>0</v>
      </c>
      <c r="AL17" s="124"/>
      <c r="AM17" s="125">
        <f t="shared" si="14"/>
        <v>0</v>
      </c>
      <c r="AN17" s="124"/>
      <c r="AO17" s="125">
        <f t="shared" si="15"/>
        <v>0</v>
      </c>
      <c r="AP17" s="124"/>
      <c r="AQ17" s="125">
        <f t="shared" si="16"/>
        <v>0</v>
      </c>
      <c r="AR17" s="124"/>
      <c r="AS17" s="125">
        <f t="shared" si="17"/>
        <v>0</v>
      </c>
      <c r="AT17" s="124"/>
      <c r="AU17" s="125">
        <f t="shared" si="18"/>
        <v>0</v>
      </c>
      <c r="AV17" s="124"/>
      <c r="AW17" s="125">
        <f t="shared" si="19"/>
        <v>0</v>
      </c>
      <c r="AX17" s="124"/>
      <c r="AY17" s="125">
        <f t="shared" si="20"/>
        <v>0</v>
      </c>
      <c r="AZ17" s="124"/>
      <c r="BA17" s="125">
        <f t="shared" si="21"/>
        <v>0</v>
      </c>
      <c r="BB17" s="124"/>
      <c r="BC17" s="125">
        <f t="shared" si="22"/>
        <v>0</v>
      </c>
      <c r="BD17" s="124"/>
      <c r="BE17" s="125">
        <f t="shared" si="23"/>
        <v>0</v>
      </c>
      <c r="BF17" s="124">
        <v>1</v>
      </c>
      <c r="BG17" s="125">
        <f t="shared" si="24"/>
        <v>12000</v>
      </c>
      <c r="BH17" s="124"/>
      <c r="BI17" s="125">
        <f t="shared" si="25"/>
        <v>0</v>
      </c>
      <c r="BJ17" s="124"/>
      <c r="BK17" s="125">
        <f t="shared" si="26"/>
        <v>0</v>
      </c>
      <c r="BL17" s="124"/>
      <c r="BM17" s="125">
        <f t="shared" si="27"/>
        <v>0</v>
      </c>
      <c r="BN17" s="124"/>
      <c r="BO17" s="125">
        <f t="shared" si="28"/>
        <v>0</v>
      </c>
      <c r="BP17" s="124"/>
      <c r="BQ17" s="125">
        <f t="shared" si="29"/>
        <v>0</v>
      </c>
      <c r="BR17" s="124"/>
      <c r="BS17" s="125">
        <f t="shared" si="30"/>
        <v>0</v>
      </c>
      <c r="BT17" s="124"/>
      <c r="BU17" s="125">
        <f t="shared" si="31"/>
        <v>0</v>
      </c>
      <c r="BV17" s="124"/>
      <c r="BW17" s="125">
        <f t="shared" si="32"/>
        <v>0</v>
      </c>
      <c r="BX17" s="124"/>
      <c r="BY17" s="125">
        <f t="shared" si="33"/>
        <v>0</v>
      </c>
      <c r="BZ17" s="124"/>
      <c r="CA17" s="125">
        <f t="shared" si="34"/>
        <v>0</v>
      </c>
      <c r="CB17" s="124"/>
      <c r="CC17" s="125">
        <f t="shared" si="35"/>
        <v>0</v>
      </c>
      <c r="CD17" s="124"/>
      <c r="CE17" s="125">
        <f t="shared" si="36"/>
        <v>0</v>
      </c>
      <c r="CF17" s="124"/>
      <c r="CG17" s="125">
        <f t="shared" si="37"/>
        <v>0</v>
      </c>
      <c r="CH17" s="124"/>
      <c r="CI17" s="125">
        <f t="shared" si="38"/>
        <v>0</v>
      </c>
      <c r="CJ17" s="124"/>
      <c r="CK17" s="125">
        <f t="shared" si="39"/>
        <v>0</v>
      </c>
      <c r="CL17" s="124"/>
      <c r="CM17" s="125">
        <f t="shared" si="40"/>
        <v>0</v>
      </c>
      <c r="CN17" s="124"/>
      <c r="CO17" s="125">
        <f t="shared" si="41"/>
        <v>0</v>
      </c>
      <c r="CP17" s="124"/>
      <c r="CQ17" s="125">
        <f t="shared" si="42"/>
        <v>0</v>
      </c>
      <c r="CR17" s="124"/>
      <c r="CS17" s="125">
        <f t="shared" si="43"/>
        <v>0</v>
      </c>
      <c r="CT17" s="124"/>
      <c r="CU17" s="125">
        <f t="shared" si="44"/>
        <v>0</v>
      </c>
      <c r="CV17" s="124"/>
      <c r="CW17" s="125">
        <f t="shared" si="45"/>
        <v>0</v>
      </c>
      <c r="CX17" s="124"/>
      <c r="CY17" s="125">
        <f t="shared" si="46"/>
        <v>0</v>
      </c>
      <c r="CZ17" s="124"/>
      <c r="DA17" s="125">
        <f t="shared" si="47"/>
        <v>0</v>
      </c>
      <c r="DB17" s="124"/>
      <c r="DC17" s="125">
        <f t="shared" si="48"/>
        <v>0</v>
      </c>
      <c r="DD17" s="124"/>
      <c r="DE17" s="125">
        <f t="shared" si="49"/>
        <v>0</v>
      </c>
      <c r="DF17" s="124"/>
      <c r="DG17" s="125">
        <f t="shared" si="50"/>
        <v>0</v>
      </c>
      <c r="DH17" s="124"/>
      <c r="DI17" s="125">
        <f t="shared" si="51"/>
        <v>0</v>
      </c>
      <c r="DJ17" s="124"/>
      <c r="DK17" s="125">
        <f t="shared" si="52"/>
        <v>0</v>
      </c>
      <c r="DL17" s="124"/>
      <c r="DM17" s="125">
        <f t="shared" si="53"/>
        <v>0</v>
      </c>
      <c r="DN17" s="124">
        <v>1</v>
      </c>
      <c r="DO17" s="125">
        <f t="shared" si="54"/>
        <v>12000</v>
      </c>
      <c r="DP17" s="124"/>
      <c r="DQ17" s="125">
        <f t="shared" si="55"/>
        <v>0</v>
      </c>
      <c r="DR17" s="124"/>
      <c r="DS17" s="125">
        <f t="shared" si="56"/>
        <v>0</v>
      </c>
      <c r="DT17" s="124"/>
      <c r="DU17" s="125">
        <f t="shared" si="57"/>
        <v>0</v>
      </c>
      <c r="DV17" s="124"/>
      <c r="DW17" s="125">
        <f t="shared" si="58"/>
        <v>0</v>
      </c>
    </row>
    <row r="18" spans="1:127" ht="36">
      <c r="A18" s="154" t="s">
        <v>107</v>
      </c>
      <c r="B18" s="154" t="s">
        <v>131</v>
      </c>
      <c r="C18" s="121" t="s">
        <v>132</v>
      </c>
      <c r="D18" s="122" t="s">
        <v>163</v>
      </c>
      <c r="E18" s="123" t="s">
        <v>158</v>
      </c>
      <c r="F18" s="123">
        <f t="shared" si="59"/>
        <v>1</v>
      </c>
      <c r="G18" s="446">
        <v>23484.16</v>
      </c>
      <c r="H18" s="124"/>
      <c r="I18" s="125">
        <f t="shared" ref="I18:I19" si="60">+$G18*H18</f>
        <v>0</v>
      </c>
      <c r="J18" s="124"/>
      <c r="K18" s="125">
        <f t="shared" ref="K18:K19" si="61">+$G18*J18</f>
        <v>0</v>
      </c>
      <c r="L18" s="124"/>
      <c r="M18" s="125">
        <f t="shared" ref="M18:M19" si="62">+$G18*L18</f>
        <v>0</v>
      </c>
      <c r="N18" s="124"/>
      <c r="O18" s="125">
        <f t="shared" ref="O18:O19" si="63">+$G18*N18</f>
        <v>0</v>
      </c>
      <c r="P18" s="124"/>
      <c r="Q18" s="125">
        <f t="shared" ref="Q18:Q19" si="64">+$G18*P18</f>
        <v>0</v>
      </c>
      <c r="R18" s="124"/>
      <c r="S18" s="125">
        <f t="shared" ref="S18:S19" si="65">+$G18*R18</f>
        <v>0</v>
      </c>
      <c r="T18" s="124"/>
      <c r="U18" s="125">
        <f t="shared" ref="U18:U19" si="66">+$G18*T18</f>
        <v>0</v>
      </c>
      <c r="V18" s="124"/>
      <c r="W18" s="125">
        <f t="shared" ref="W18:W19" si="67">+$G18*V18</f>
        <v>0</v>
      </c>
      <c r="X18" s="124"/>
      <c r="Y18" s="125">
        <f t="shared" ref="Y18:Y19" si="68">+$G18*X18</f>
        <v>0</v>
      </c>
      <c r="Z18" s="124"/>
      <c r="AA18" s="125">
        <f t="shared" ref="AA18:AA19" si="69">+$G18*Z18</f>
        <v>0</v>
      </c>
      <c r="AB18" s="124"/>
      <c r="AC18" s="125">
        <f t="shared" ref="AC18:AC19" si="70">+$G18*AB18</f>
        <v>0</v>
      </c>
      <c r="AD18" s="124"/>
      <c r="AE18" s="125">
        <f t="shared" ref="AE18:AE19" si="71">+$G18*AD18</f>
        <v>0</v>
      </c>
      <c r="AF18" s="124"/>
      <c r="AG18" s="125">
        <f t="shared" ref="AG18:AG19" si="72">+$G18*AF18</f>
        <v>0</v>
      </c>
      <c r="AH18" s="124"/>
      <c r="AI18" s="125">
        <f t="shared" ref="AI18:AI19" si="73">+$G18*AH18</f>
        <v>0</v>
      </c>
      <c r="AJ18" s="124"/>
      <c r="AK18" s="125">
        <f t="shared" ref="AK18:AK19" si="74">+$G18*AJ18</f>
        <v>0</v>
      </c>
      <c r="AL18" s="124"/>
      <c r="AM18" s="125">
        <f t="shared" ref="AM18:AM19" si="75">+$G18*AL18</f>
        <v>0</v>
      </c>
      <c r="AN18" s="124"/>
      <c r="AO18" s="125">
        <f t="shared" ref="AO18:AO19" si="76">+$G18*AN18</f>
        <v>0</v>
      </c>
      <c r="AP18" s="124"/>
      <c r="AQ18" s="125">
        <f t="shared" ref="AQ18:AQ19" si="77">+$G18*AP18</f>
        <v>0</v>
      </c>
      <c r="AR18" s="124"/>
      <c r="AS18" s="125">
        <f t="shared" ref="AS18:AS19" si="78">+$G18*AR18</f>
        <v>0</v>
      </c>
      <c r="AT18" s="124"/>
      <c r="AU18" s="125">
        <f t="shared" ref="AU18:AU19" si="79">+$G18*AT18</f>
        <v>0</v>
      </c>
      <c r="AV18" s="124"/>
      <c r="AW18" s="125">
        <f t="shared" ref="AW18:AW19" si="80">+$G18*AV18</f>
        <v>0</v>
      </c>
      <c r="AX18" s="124"/>
      <c r="AY18" s="125">
        <f t="shared" ref="AY18:AY19" si="81">+$G18*AX18</f>
        <v>0</v>
      </c>
      <c r="AZ18" s="124"/>
      <c r="BA18" s="125">
        <f t="shared" ref="BA18:BA19" si="82">+$G18*AZ18</f>
        <v>0</v>
      </c>
      <c r="BB18" s="124"/>
      <c r="BC18" s="125">
        <f t="shared" ref="BC18:BC19" si="83">+$G18*BB18</f>
        <v>0</v>
      </c>
      <c r="BD18" s="124"/>
      <c r="BE18" s="125">
        <f t="shared" ref="BE18:BE19" si="84">+$G18*BD18</f>
        <v>0</v>
      </c>
      <c r="BF18" s="124"/>
      <c r="BG18" s="125">
        <f t="shared" ref="BG18:BG19" si="85">+$G18*BF18</f>
        <v>0</v>
      </c>
      <c r="BH18" s="124"/>
      <c r="BI18" s="125">
        <f t="shared" ref="BI18:BI19" si="86">+$G18*BH18</f>
        <v>0</v>
      </c>
      <c r="BJ18" s="124"/>
      <c r="BK18" s="125">
        <f t="shared" ref="BK18:BK19" si="87">+$G18*BJ18</f>
        <v>0</v>
      </c>
      <c r="BL18" s="124"/>
      <c r="BM18" s="125">
        <f t="shared" ref="BM18:BM19" si="88">+$G18*BL18</f>
        <v>0</v>
      </c>
      <c r="BN18" s="124"/>
      <c r="BO18" s="125">
        <f t="shared" ref="BO18:BO19" si="89">+$G18*BN18</f>
        <v>0</v>
      </c>
      <c r="BP18" s="124"/>
      <c r="BQ18" s="125">
        <f t="shared" ref="BQ18:BQ19" si="90">+$G18*BP18</f>
        <v>0</v>
      </c>
      <c r="BR18" s="124"/>
      <c r="BS18" s="125">
        <f t="shared" ref="BS18:BS19" si="91">+$G18*BR18</f>
        <v>0</v>
      </c>
      <c r="BT18" s="124">
        <v>1</v>
      </c>
      <c r="BU18" s="125">
        <f t="shared" ref="BU18:BU19" si="92">+$G18*BT18</f>
        <v>23484.16</v>
      </c>
      <c r="BV18" s="124"/>
      <c r="BW18" s="125">
        <f t="shared" ref="BW18:BW19" si="93">+$G18*BV18</f>
        <v>0</v>
      </c>
      <c r="BX18" s="124"/>
      <c r="BY18" s="125">
        <f t="shared" ref="BY18:BY19" si="94">+$G18*BX18</f>
        <v>0</v>
      </c>
      <c r="BZ18" s="124"/>
      <c r="CA18" s="125">
        <f t="shared" ref="CA18:CA19" si="95">+$G18*BZ18</f>
        <v>0</v>
      </c>
      <c r="CB18" s="124"/>
      <c r="CC18" s="125">
        <f t="shared" ref="CC18:CC19" si="96">+$G18*CB18</f>
        <v>0</v>
      </c>
      <c r="CD18" s="124"/>
      <c r="CE18" s="125">
        <f t="shared" ref="CE18:CE19" si="97">+$G18*CD18</f>
        <v>0</v>
      </c>
      <c r="CF18" s="124"/>
      <c r="CG18" s="125">
        <f t="shared" ref="CG18:CG19" si="98">+$G18*CF18</f>
        <v>0</v>
      </c>
      <c r="CH18" s="124"/>
      <c r="CI18" s="125">
        <f t="shared" ref="CI18:CI19" si="99">+$G18*CH18</f>
        <v>0</v>
      </c>
      <c r="CJ18" s="124"/>
      <c r="CK18" s="125">
        <f t="shared" ref="CK18:CK19" si="100">+$G18*CJ18</f>
        <v>0</v>
      </c>
      <c r="CL18" s="124"/>
      <c r="CM18" s="125">
        <f t="shared" ref="CM18:CM19" si="101">+$G18*CL18</f>
        <v>0</v>
      </c>
      <c r="CN18" s="124"/>
      <c r="CO18" s="125">
        <f t="shared" ref="CO18:CO19" si="102">+$G18*CN18</f>
        <v>0</v>
      </c>
      <c r="CP18" s="124"/>
      <c r="CQ18" s="125">
        <f t="shared" ref="CQ18:CQ19" si="103">+$G18*CP18</f>
        <v>0</v>
      </c>
      <c r="CR18" s="124"/>
      <c r="CS18" s="125">
        <f t="shared" ref="CS18:CS19" si="104">+$G18*CR18</f>
        <v>0</v>
      </c>
      <c r="CT18" s="124"/>
      <c r="CU18" s="125">
        <f t="shared" ref="CU18:CU19" si="105">+$G18*CT18</f>
        <v>0</v>
      </c>
      <c r="CV18" s="124"/>
      <c r="CW18" s="125">
        <f t="shared" ref="CW18:CW19" si="106">+$G18*CV18</f>
        <v>0</v>
      </c>
      <c r="CX18" s="124"/>
      <c r="CY18" s="125">
        <f t="shared" ref="CY18:CY19" si="107">+$G18*CX18</f>
        <v>0</v>
      </c>
      <c r="CZ18" s="124"/>
      <c r="DA18" s="125">
        <f t="shared" ref="DA18:DA19" si="108">+$G18*CZ18</f>
        <v>0</v>
      </c>
      <c r="DB18" s="124"/>
      <c r="DC18" s="125">
        <f t="shared" ref="DC18:DC19" si="109">+$G18*DB18</f>
        <v>0</v>
      </c>
      <c r="DD18" s="124"/>
      <c r="DE18" s="125">
        <f t="shared" ref="DE18:DE19" si="110">+$G18*DD18</f>
        <v>0</v>
      </c>
      <c r="DF18" s="124"/>
      <c r="DG18" s="125">
        <f t="shared" ref="DG18:DG19" si="111">+$G18*DF18</f>
        <v>0</v>
      </c>
      <c r="DH18" s="124"/>
      <c r="DI18" s="125">
        <f t="shared" ref="DI18:DI19" si="112">+$G18*DH18</f>
        <v>0</v>
      </c>
      <c r="DJ18" s="124"/>
      <c r="DK18" s="125">
        <f t="shared" ref="DK18:DK19" si="113">+$G18*DJ18</f>
        <v>0</v>
      </c>
      <c r="DL18" s="124"/>
      <c r="DM18" s="125">
        <f t="shared" ref="DM18:DM19" si="114">+$G18*DL18</f>
        <v>0</v>
      </c>
      <c r="DN18" s="124"/>
      <c r="DO18" s="125">
        <f t="shared" ref="DO18:DO19" si="115">+$G18*DN18</f>
        <v>0</v>
      </c>
      <c r="DP18" s="124"/>
      <c r="DQ18" s="125">
        <f t="shared" ref="DQ18:DQ19" si="116">+$G18*DP18</f>
        <v>0</v>
      </c>
      <c r="DR18" s="124"/>
      <c r="DS18" s="125">
        <f t="shared" ref="DS18:DS19" si="117">+$G18*DR18</f>
        <v>0</v>
      </c>
      <c r="DT18" s="124"/>
      <c r="DU18" s="125">
        <f t="shared" ref="DU18:DU19" si="118">+$G18*DT18</f>
        <v>0</v>
      </c>
      <c r="DV18" s="124"/>
      <c r="DW18" s="125">
        <f t="shared" ref="DW18:DW19" si="119">+$G18*DV18</f>
        <v>0</v>
      </c>
    </row>
    <row r="19" spans="1:127" ht="36">
      <c r="A19" s="154" t="s">
        <v>107</v>
      </c>
      <c r="B19" s="154" t="s">
        <v>131</v>
      </c>
      <c r="C19" s="121" t="s">
        <v>132</v>
      </c>
      <c r="D19" s="122" t="s">
        <v>164</v>
      </c>
      <c r="E19" s="123" t="s">
        <v>160</v>
      </c>
      <c r="F19" s="123">
        <f t="shared" si="59"/>
        <v>1</v>
      </c>
      <c r="G19" s="446">
        <v>23484.16</v>
      </c>
      <c r="H19" s="124"/>
      <c r="I19" s="125">
        <f t="shared" si="60"/>
        <v>0</v>
      </c>
      <c r="J19" s="124"/>
      <c r="K19" s="125">
        <f t="shared" si="61"/>
        <v>0</v>
      </c>
      <c r="L19" s="124"/>
      <c r="M19" s="125">
        <f t="shared" si="62"/>
        <v>0</v>
      </c>
      <c r="N19" s="124"/>
      <c r="O19" s="125">
        <f t="shared" si="63"/>
        <v>0</v>
      </c>
      <c r="P19" s="124"/>
      <c r="Q19" s="125">
        <f t="shared" si="64"/>
        <v>0</v>
      </c>
      <c r="R19" s="124"/>
      <c r="S19" s="125">
        <f t="shared" si="65"/>
        <v>0</v>
      </c>
      <c r="T19" s="124"/>
      <c r="U19" s="125">
        <f t="shared" si="66"/>
        <v>0</v>
      </c>
      <c r="V19" s="124"/>
      <c r="W19" s="125">
        <f t="shared" si="67"/>
        <v>0</v>
      </c>
      <c r="X19" s="124"/>
      <c r="Y19" s="125">
        <f t="shared" si="68"/>
        <v>0</v>
      </c>
      <c r="Z19" s="124"/>
      <c r="AA19" s="125">
        <f t="shared" si="69"/>
        <v>0</v>
      </c>
      <c r="AB19" s="124"/>
      <c r="AC19" s="125">
        <f t="shared" si="70"/>
        <v>0</v>
      </c>
      <c r="AD19" s="124"/>
      <c r="AE19" s="125">
        <f t="shared" si="71"/>
        <v>0</v>
      </c>
      <c r="AF19" s="124"/>
      <c r="AG19" s="125">
        <f t="shared" si="72"/>
        <v>0</v>
      </c>
      <c r="AH19" s="124"/>
      <c r="AI19" s="125">
        <f t="shared" si="73"/>
        <v>0</v>
      </c>
      <c r="AJ19" s="124"/>
      <c r="AK19" s="125">
        <f t="shared" si="74"/>
        <v>0</v>
      </c>
      <c r="AL19" s="124"/>
      <c r="AM19" s="125">
        <f t="shared" si="75"/>
        <v>0</v>
      </c>
      <c r="AN19" s="124"/>
      <c r="AO19" s="125">
        <f t="shared" si="76"/>
        <v>0</v>
      </c>
      <c r="AP19" s="124"/>
      <c r="AQ19" s="125">
        <f t="shared" si="77"/>
        <v>0</v>
      </c>
      <c r="AR19" s="124"/>
      <c r="AS19" s="125">
        <f t="shared" si="78"/>
        <v>0</v>
      </c>
      <c r="AT19" s="124"/>
      <c r="AU19" s="125">
        <f t="shared" si="79"/>
        <v>0</v>
      </c>
      <c r="AV19" s="124"/>
      <c r="AW19" s="125">
        <f t="shared" si="80"/>
        <v>0</v>
      </c>
      <c r="AX19" s="124"/>
      <c r="AY19" s="125">
        <f t="shared" si="81"/>
        <v>0</v>
      </c>
      <c r="AZ19" s="124"/>
      <c r="BA19" s="125">
        <f t="shared" si="82"/>
        <v>0</v>
      </c>
      <c r="BB19" s="124"/>
      <c r="BC19" s="125">
        <f t="shared" si="83"/>
        <v>0</v>
      </c>
      <c r="BD19" s="124"/>
      <c r="BE19" s="125">
        <f t="shared" si="84"/>
        <v>0</v>
      </c>
      <c r="BF19" s="124"/>
      <c r="BG19" s="125">
        <f t="shared" si="85"/>
        <v>0</v>
      </c>
      <c r="BH19" s="124"/>
      <c r="BI19" s="125">
        <f t="shared" si="86"/>
        <v>0</v>
      </c>
      <c r="BJ19" s="124"/>
      <c r="BK19" s="125">
        <f t="shared" si="87"/>
        <v>0</v>
      </c>
      <c r="BL19" s="124"/>
      <c r="BM19" s="125">
        <f t="shared" si="88"/>
        <v>0</v>
      </c>
      <c r="BN19" s="124"/>
      <c r="BO19" s="125">
        <f t="shared" si="89"/>
        <v>0</v>
      </c>
      <c r="BP19" s="124"/>
      <c r="BQ19" s="125">
        <f t="shared" si="90"/>
        <v>0</v>
      </c>
      <c r="BR19" s="124"/>
      <c r="BS19" s="125">
        <f t="shared" si="91"/>
        <v>0</v>
      </c>
      <c r="BT19" s="124"/>
      <c r="BU19" s="125">
        <f t="shared" si="92"/>
        <v>0</v>
      </c>
      <c r="BV19" s="124">
        <v>1</v>
      </c>
      <c r="BW19" s="125">
        <f t="shared" si="93"/>
        <v>23484.16</v>
      </c>
      <c r="BX19" s="124"/>
      <c r="BY19" s="125">
        <f t="shared" si="94"/>
        <v>0</v>
      </c>
      <c r="BZ19" s="124"/>
      <c r="CA19" s="125">
        <f t="shared" si="95"/>
        <v>0</v>
      </c>
      <c r="CB19" s="124"/>
      <c r="CC19" s="125">
        <f t="shared" si="96"/>
        <v>0</v>
      </c>
      <c r="CD19" s="124"/>
      <c r="CE19" s="125">
        <f t="shared" si="97"/>
        <v>0</v>
      </c>
      <c r="CF19" s="124"/>
      <c r="CG19" s="125">
        <f t="shared" si="98"/>
        <v>0</v>
      </c>
      <c r="CH19" s="124"/>
      <c r="CI19" s="125">
        <f t="shared" si="99"/>
        <v>0</v>
      </c>
      <c r="CJ19" s="124"/>
      <c r="CK19" s="125">
        <f t="shared" si="100"/>
        <v>0</v>
      </c>
      <c r="CL19" s="124"/>
      <c r="CM19" s="125">
        <f t="shared" si="101"/>
        <v>0</v>
      </c>
      <c r="CN19" s="124"/>
      <c r="CO19" s="125">
        <f t="shared" si="102"/>
        <v>0</v>
      </c>
      <c r="CP19" s="124"/>
      <c r="CQ19" s="125">
        <f t="shared" si="103"/>
        <v>0</v>
      </c>
      <c r="CR19" s="124"/>
      <c r="CS19" s="125">
        <f t="shared" si="104"/>
        <v>0</v>
      </c>
      <c r="CT19" s="124"/>
      <c r="CU19" s="125">
        <f t="shared" si="105"/>
        <v>0</v>
      </c>
      <c r="CV19" s="124"/>
      <c r="CW19" s="125">
        <f t="shared" si="106"/>
        <v>0</v>
      </c>
      <c r="CX19" s="124"/>
      <c r="CY19" s="125">
        <f t="shared" si="107"/>
        <v>0</v>
      </c>
      <c r="CZ19" s="124"/>
      <c r="DA19" s="125">
        <f t="shared" si="108"/>
        <v>0</v>
      </c>
      <c r="DB19" s="124"/>
      <c r="DC19" s="125">
        <f t="shared" si="109"/>
        <v>0</v>
      </c>
      <c r="DD19" s="124"/>
      <c r="DE19" s="125">
        <f t="shared" si="110"/>
        <v>0</v>
      </c>
      <c r="DF19" s="124"/>
      <c r="DG19" s="125">
        <f t="shared" si="111"/>
        <v>0</v>
      </c>
      <c r="DH19" s="124"/>
      <c r="DI19" s="125">
        <f t="shared" si="112"/>
        <v>0</v>
      </c>
      <c r="DJ19" s="124"/>
      <c r="DK19" s="125">
        <f t="shared" si="113"/>
        <v>0</v>
      </c>
      <c r="DL19" s="124"/>
      <c r="DM19" s="125">
        <f t="shared" si="114"/>
        <v>0</v>
      </c>
      <c r="DN19" s="124"/>
      <c r="DO19" s="125">
        <f t="shared" si="115"/>
        <v>0</v>
      </c>
      <c r="DP19" s="124"/>
      <c r="DQ19" s="125">
        <f t="shared" si="116"/>
        <v>0</v>
      </c>
      <c r="DR19" s="124"/>
      <c r="DS19" s="125">
        <f t="shared" si="117"/>
        <v>0</v>
      </c>
      <c r="DT19" s="124"/>
      <c r="DU19" s="125">
        <f t="shared" si="118"/>
        <v>0</v>
      </c>
      <c r="DV19" s="124"/>
      <c r="DW19" s="125">
        <f t="shared" si="119"/>
        <v>0</v>
      </c>
    </row>
    <row r="20" spans="1:127" ht="36">
      <c r="A20" s="154" t="s">
        <v>107</v>
      </c>
      <c r="B20" s="154" t="s">
        <v>131</v>
      </c>
      <c r="C20" s="121" t="s">
        <v>132</v>
      </c>
      <c r="D20" s="122" t="s">
        <v>165</v>
      </c>
      <c r="E20" s="123" t="s">
        <v>158</v>
      </c>
      <c r="F20" s="123">
        <f t="shared" si="59"/>
        <v>0</v>
      </c>
      <c r="G20" s="446">
        <v>27288.58</v>
      </c>
      <c r="H20" s="124"/>
      <c r="I20" s="125">
        <f t="shared" ref="I20:I21" si="120">+$G20*H20</f>
        <v>0</v>
      </c>
      <c r="J20" s="124"/>
      <c r="K20" s="125">
        <f t="shared" ref="K20:K21" si="121">+$G20*J20</f>
        <v>0</v>
      </c>
      <c r="L20" s="124"/>
      <c r="M20" s="125">
        <f t="shared" ref="M20:M21" si="122">+$G20*L20</f>
        <v>0</v>
      </c>
      <c r="N20" s="124"/>
      <c r="O20" s="125">
        <f t="shared" ref="O20:O21" si="123">+$G20*N20</f>
        <v>0</v>
      </c>
      <c r="P20" s="124"/>
      <c r="Q20" s="125">
        <f t="shared" ref="Q20:Q21" si="124">+$G20*P20</f>
        <v>0</v>
      </c>
      <c r="R20" s="124"/>
      <c r="S20" s="125">
        <f t="shared" ref="S20:S21" si="125">+$G20*R20</f>
        <v>0</v>
      </c>
      <c r="T20" s="124"/>
      <c r="U20" s="125">
        <f t="shared" ref="U20:U21" si="126">+$G20*T20</f>
        <v>0</v>
      </c>
      <c r="V20" s="124"/>
      <c r="W20" s="125">
        <f t="shared" ref="W20:W21" si="127">+$G20*V20</f>
        <v>0</v>
      </c>
      <c r="X20" s="124"/>
      <c r="Y20" s="125">
        <f t="shared" ref="Y20:Y21" si="128">+$G20*X20</f>
        <v>0</v>
      </c>
      <c r="Z20" s="124"/>
      <c r="AA20" s="125">
        <f t="shared" ref="AA20:AA21" si="129">+$G20*Z20</f>
        <v>0</v>
      </c>
      <c r="AB20" s="124"/>
      <c r="AC20" s="125">
        <f t="shared" ref="AC20:AC21" si="130">+$G20*AB20</f>
        <v>0</v>
      </c>
      <c r="AD20" s="124"/>
      <c r="AE20" s="125">
        <f t="shared" ref="AE20:AE21" si="131">+$G20*AD20</f>
        <v>0</v>
      </c>
      <c r="AF20" s="124"/>
      <c r="AG20" s="125">
        <f t="shared" ref="AG20:AG21" si="132">+$G20*AF20</f>
        <v>0</v>
      </c>
      <c r="AH20" s="124"/>
      <c r="AI20" s="125">
        <f t="shared" ref="AI20:AI21" si="133">+$G20*AH20</f>
        <v>0</v>
      </c>
      <c r="AJ20" s="124"/>
      <c r="AK20" s="125">
        <f t="shared" ref="AK20:AK21" si="134">+$G20*AJ20</f>
        <v>0</v>
      </c>
      <c r="AL20" s="124"/>
      <c r="AM20" s="125">
        <f t="shared" ref="AM20:AM21" si="135">+$G20*AL20</f>
        <v>0</v>
      </c>
      <c r="AN20" s="124"/>
      <c r="AO20" s="125">
        <f t="shared" ref="AO20:AO21" si="136">+$G20*AN20</f>
        <v>0</v>
      </c>
      <c r="AP20" s="124"/>
      <c r="AQ20" s="125">
        <f t="shared" ref="AQ20:AQ21" si="137">+$G20*AP20</f>
        <v>0</v>
      </c>
      <c r="AR20" s="124"/>
      <c r="AS20" s="125">
        <f t="shared" ref="AS20:AS21" si="138">+$G20*AR20</f>
        <v>0</v>
      </c>
      <c r="AT20" s="124"/>
      <c r="AU20" s="125">
        <f t="shared" ref="AU20:AU21" si="139">+$G20*AT20</f>
        <v>0</v>
      </c>
      <c r="AV20" s="124"/>
      <c r="AW20" s="125">
        <f t="shared" ref="AW20:AW21" si="140">+$G20*AV20</f>
        <v>0</v>
      </c>
      <c r="AX20" s="124"/>
      <c r="AY20" s="125">
        <f t="shared" ref="AY20:AY21" si="141">+$G20*AX20</f>
        <v>0</v>
      </c>
      <c r="AZ20" s="124"/>
      <c r="BA20" s="125">
        <f t="shared" ref="BA20:BA21" si="142">+$G20*AZ20</f>
        <v>0</v>
      </c>
      <c r="BB20" s="124"/>
      <c r="BC20" s="125">
        <f t="shared" ref="BC20:BC21" si="143">+$G20*BB20</f>
        <v>0</v>
      </c>
      <c r="BD20" s="124"/>
      <c r="BE20" s="125">
        <f t="shared" ref="BE20:BE21" si="144">+$G20*BD20</f>
        <v>0</v>
      </c>
      <c r="BF20" s="124"/>
      <c r="BG20" s="125">
        <f t="shared" ref="BG20:BG21" si="145">+$G20*BF20</f>
        <v>0</v>
      </c>
      <c r="BH20" s="124"/>
      <c r="BI20" s="125">
        <f t="shared" ref="BI20:BI21" si="146">+$G20*BH20</f>
        <v>0</v>
      </c>
      <c r="BJ20" s="124"/>
      <c r="BK20" s="125">
        <f t="shared" ref="BK20:BK21" si="147">+$G20*BJ20</f>
        <v>0</v>
      </c>
      <c r="BL20" s="124"/>
      <c r="BM20" s="125">
        <f t="shared" ref="BM20:BM21" si="148">+$G20*BL20</f>
        <v>0</v>
      </c>
      <c r="BN20" s="124"/>
      <c r="BO20" s="125">
        <f t="shared" ref="BO20:BO21" si="149">+$G20*BN20</f>
        <v>0</v>
      </c>
      <c r="BP20" s="124"/>
      <c r="BQ20" s="125">
        <f t="shared" ref="BQ20:BQ21" si="150">+$G20*BP20</f>
        <v>0</v>
      </c>
      <c r="BR20" s="124"/>
      <c r="BS20" s="125">
        <f t="shared" ref="BS20:BS21" si="151">+$G20*BR20</f>
        <v>0</v>
      </c>
      <c r="BT20" s="124"/>
      <c r="BU20" s="125">
        <f t="shared" ref="BU20:BU21" si="152">+$G20*BT20</f>
        <v>0</v>
      </c>
      <c r="BV20" s="124"/>
      <c r="BW20" s="125">
        <f t="shared" ref="BW20:BW21" si="153">+$G20*BV20</f>
        <v>0</v>
      </c>
      <c r="BX20" s="124"/>
      <c r="BY20" s="125">
        <f t="shared" ref="BY20:BY21" si="154">+$G20*BX20</f>
        <v>0</v>
      </c>
      <c r="BZ20" s="124"/>
      <c r="CA20" s="125">
        <f t="shared" ref="CA20:CA21" si="155">+$G20*BZ20</f>
        <v>0</v>
      </c>
      <c r="CB20" s="124"/>
      <c r="CC20" s="125">
        <f t="shared" ref="CC20:CC21" si="156">+$G20*CB20</f>
        <v>0</v>
      </c>
      <c r="CD20" s="124"/>
      <c r="CE20" s="125">
        <f t="shared" ref="CE20:CE21" si="157">+$G20*CD20</f>
        <v>0</v>
      </c>
      <c r="CF20" s="124"/>
      <c r="CG20" s="125">
        <f t="shared" ref="CG20:CG21" si="158">+$G20*CF20</f>
        <v>0</v>
      </c>
      <c r="CH20" s="124"/>
      <c r="CI20" s="125">
        <f t="shared" ref="CI20:CI21" si="159">+$G20*CH20</f>
        <v>0</v>
      </c>
      <c r="CJ20" s="124"/>
      <c r="CK20" s="125">
        <f t="shared" ref="CK20:CK21" si="160">+$G20*CJ20</f>
        <v>0</v>
      </c>
      <c r="CL20" s="124"/>
      <c r="CM20" s="125">
        <f t="shared" ref="CM20:CM21" si="161">+$G20*CL20</f>
        <v>0</v>
      </c>
      <c r="CN20" s="124"/>
      <c r="CO20" s="125">
        <f t="shared" ref="CO20:CO21" si="162">+$G20*CN20</f>
        <v>0</v>
      </c>
      <c r="CP20" s="124"/>
      <c r="CQ20" s="125">
        <f t="shared" ref="CQ20:CQ21" si="163">+$G20*CP20</f>
        <v>0</v>
      </c>
      <c r="CR20" s="124"/>
      <c r="CS20" s="125">
        <f t="shared" ref="CS20:CS21" si="164">+$G20*CR20</f>
        <v>0</v>
      </c>
      <c r="CT20" s="124"/>
      <c r="CU20" s="125">
        <f t="shared" ref="CU20:CU21" si="165">+$G20*CT20</f>
        <v>0</v>
      </c>
      <c r="CV20" s="124"/>
      <c r="CW20" s="125">
        <f t="shared" ref="CW20:CW21" si="166">+$G20*CV20</f>
        <v>0</v>
      </c>
      <c r="CX20" s="124"/>
      <c r="CY20" s="125">
        <f t="shared" ref="CY20:CY21" si="167">+$G20*CX20</f>
        <v>0</v>
      </c>
      <c r="CZ20" s="124"/>
      <c r="DA20" s="125">
        <f t="shared" ref="DA20:DA21" si="168">+$G20*CZ20</f>
        <v>0</v>
      </c>
      <c r="DB20" s="124"/>
      <c r="DC20" s="125">
        <f t="shared" ref="DC20:DC21" si="169">+$G20*DB20</f>
        <v>0</v>
      </c>
      <c r="DD20" s="124"/>
      <c r="DE20" s="125">
        <f t="shared" ref="DE20:DE21" si="170">+$G20*DD20</f>
        <v>0</v>
      </c>
      <c r="DF20" s="124"/>
      <c r="DG20" s="125">
        <f t="shared" ref="DG20:DG21" si="171">+$G20*DF20</f>
        <v>0</v>
      </c>
      <c r="DH20" s="124"/>
      <c r="DI20" s="125">
        <f t="shared" ref="DI20:DI21" si="172">+$G20*DH20</f>
        <v>0</v>
      </c>
      <c r="DJ20" s="124"/>
      <c r="DK20" s="125">
        <f t="shared" ref="DK20:DK21" si="173">+$G20*DJ20</f>
        <v>0</v>
      </c>
      <c r="DL20" s="124"/>
      <c r="DM20" s="125">
        <f t="shared" ref="DM20:DM21" si="174">+$G20*DL20</f>
        <v>0</v>
      </c>
      <c r="DN20" s="124"/>
      <c r="DO20" s="125">
        <f t="shared" ref="DO20:DO21" si="175">+$G20*DN20</f>
        <v>0</v>
      </c>
      <c r="DP20" s="124"/>
      <c r="DQ20" s="125">
        <f t="shared" ref="DQ20:DQ21" si="176">+$G20*DP20</f>
        <v>0</v>
      </c>
      <c r="DR20" s="124"/>
      <c r="DS20" s="125">
        <f t="shared" ref="DS20:DS21" si="177">+$G20*DR20</f>
        <v>0</v>
      </c>
      <c r="DT20" s="124"/>
      <c r="DU20" s="125">
        <f t="shared" ref="DU20:DU21" si="178">+$G20*DT20</f>
        <v>0</v>
      </c>
      <c r="DV20" s="124"/>
      <c r="DW20" s="125">
        <f t="shared" ref="DW20:DW21" si="179">+$G20*DV20</f>
        <v>0</v>
      </c>
    </row>
    <row r="21" spans="1:127" ht="36">
      <c r="A21" s="154" t="s">
        <v>107</v>
      </c>
      <c r="B21" s="154" t="s">
        <v>131</v>
      </c>
      <c r="C21" s="121" t="s">
        <v>132</v>
      </c>
      <c r="D21" s="122" t="s">
        <v>166</v>
      </c>
      <c r="E21" s="123" t="s">
        <v>160</v>
      </c>
      <c r="F21" s="123">
        <f t="shared" si="59"/>
        <v>0</v>
      </c>
      <c r="G21" s="446">
        <v>27288.58</v>
      </c>
      <c r="H21" s="124"/>
      <c r="I21" s="125">
        <f t="shared" si="120"/>
        <v>0</v>
      </c>
      <c r="J21" s="124"/>
      <c r="K21" s="125">
        <f t="shared" si="121"/>
        <v>0</v>
      </c>
      <c r="L21" s="124"/>
      <c r="M21" s="125">
        <f t="shared" si="122"/>
        <v>0</v>
      </c>
      <c r="N21" s="124"/>
      <c r="O21" s="125">
        <f t="shared" si="123"/>
        <v>0</v>
      </c>
      <c r="P21" s="124"/>
      <c r="Q21" s="125">
        <f t="shared" si="124"/>
        <v>0</v>
      </c>
      <c r="R21" s="124"/>
      <c r="S21" s="125">
        <f t="shared" si="125"/>
        <v>0</v>
      </c>
      <c r="T21" s="124"/>
      <c r="U21" s="125">
        <f t="shared" si="126"/>
        <v>0</v>
      </c>
      <c r="V21" s="124"/>
      <c r="W21" s="125">
        <f t="shared" si="127"/>
        <v>0</v>
      </c>
      <c r="X21" s="124"/>
      <c r="Y21" s="125">
        <f t="shared" si="128"/>
        <v>0</v>
      </c>
      <c r="Z21" s="124"/>
      <c r="AA21" s="125">
        <f t="shared" si="129"/>
        <v>0</v>
      </c>
      <c r="AB21" s="124"/>
      <c r="AC21" s="125">
        <f t="shared" si="130"/>
        <v>0</v>
      </c>
      <c r="AD21" s="124"/>
      <c r="AE21" s="125">
        <f t="shared" si="131"/>
        <v>0</v>
      </c>
      <c r="AF21" s="124"/>
      <c r="AG21" s="125">
        <f t="shared" si="132"/>
        <v>0</v>
      </c>
      <c r="AH21" s="124"/>
      <c r="AI21" s="125">
        <f t="shared" si="133"/>
        <v>0</v>
      </c>
      <c r="AJ21" s="124"/>
      <c r="AK21" s="125">
        <f t="shared" si="134"/>
        <v>0</v>
      </c>
      <c r="AL21" s="124"/>
      <c r="AM21" s="125">
        <f t="shared" si="135"/>
        <v>0</v>
      </c>
      <c r="AN21" s="124"/>
      <c r="AO21" s="125">
        <f t="shared" si="136"/>
        <v>0</v>
      </c>
      <c r="AP21" s="124"/>
      <c r="AQ21" s="125">
        <f t="shared" si="137"/>
        <v>0</v>
      </c>
      <c r="AR21" s="124"/>
      <c r="AS21" s="125">
        <f t="shared" si="138"/>
        <v>0</v>
      </c>
      <c r="AT21" s="124"/>
      <c r="AU21" s="125">
        <f t="shared" si="139"/>
        <v>0</v>
      </c>
      <c r="AV21" s="124"/>
      <c r="AW21" s="125">
        <f t="shared" si="140"/>
        <v>0</v>
      </c>
      <c r="AX21" s="124"/>
      <c r="AY21" s="125">
        <f t="shared" si="141"/>
        <v>0</v>
      </c>
      <c r="AZ21" s="124"/>
      <c r="BA21" s="125">
        <f t="shared" si="142"/>
        <v>0</v>
      </c>
      <c r="BB21" s="124"/>
      <c r="BC21" s="125">
        <f t="shared" si="143"/>
        <v>0</v>
      </c>
      <c r="BD21" s="124"/>
      <c r="BE21" s="125">
        <f t="shared" si="144"/>
        <v>0</v>
      </c>
      <c r="BF21" s="124"/>
      <c r="BG21" s="125">
        <f t="shared" si="145"/>
        <v>0</v>
      </c>
      <c r="BH21" s="124"/>
      <c r="BI21" s="125">
        <f t="shared" si="146"/>
        <v>0</v>
      </c>
      <c r="BJ21" s="124"/>
      <c r="BK21" s="125">
        <f t="shared" si="147"/>
        <v>0</v>
      </c>
      <c r="BL21" s="124"/>
      <c r="BM21" s="125">
        <f t="shared" si="148"/>
        <v>0</v>
      </c>
      <c r="BN21" s="124"/>
      <c r="BO21" s="125">
        <f t="shared" si="149"/>
        <v>0</v>
      </c>
      <c r="BP21" s="124"/>
      <c r="BQ21" s="125">
        <f t="shared" si="150"/>
        <v>0</v>
      </c>
      <c r="BR21" s="124"/>
      <c r="BS21" s="125">
        <f t="shared" si="151"/>
        <v>0</v>
      </c>
      <c r="BT21" s="124"/>
      <c r="BU21" s="125">
        <f t="shared" si="152"/>
        <v>0</v>
      </c>
      <c r="BV21" s="124"/>
      <c r="BW21" s="125">
        <f t="shared" si="153"/>
        <v>0</v>
      </c>
      <c r="BX21" s="124"/>
      <c r="BY21" s="125">
        <f t="shared" si="154"/>
        <v>0</v>
      </c>
      <c r="BZ21" s="124"/>
      <c r="CA21" s="125">
        <f t="shared" si="155"/>
        <v>0</v>
      </c>
      <c r="CB21" s="124"/>
      <c r="CC21" s="125">
        <f t="shared" si="156"/>
        <v>0</v>
      </c>
      <c r="CD21" s="124"/>
      <c r="CE21" s="125">
        <f t="shared" si="157"/>
        <v>0</v>
      </c>
      <c r="CF21" s="124"/>
      <c r="CG21" s="125">
        <f t="shared" si="158"/>
        <v>0</v>
      </c>
      <c r="CH21" s="124"/>
      <c r="CI21" s="125">
        <f t="shared" si="159"/>
        <v>0</v>
      </c>
      <c r="CJ21" s="124"/>
      <c r="CK21" s="125">
        <f t="shared" si="160"/>
        <v>0</v>
      </c>
      <c r="CL21" s="124"/>
      <c r="CM21" s="125">
        <f t="shared" si="161"/>
        <v>0</v>
      </c>
      <c r="CN21" s="124"/>
      <c r="CO21" s="125">
        <f t="shared" si="162"/>
        <v>0</v>
      </c>
      <c r="CP21" s="124"/>
      <c r="CQ21" s="125">
        <f t="shared" si="163"/>
        <v>0</v>
      </c>
      <c r="CR21" s="124"/>
      <c r="CS21" s="125">
        <f t="shared" si="164"/>
        <v>0</v>
      </c>
      <c r="CT21" s="124"/>
      <c r="CU21" s="125">
        <f t="shared" si="165"/>
        <v>0</v>
      </c>
      <c r="CV21" s="124"/>
      <c r="CW21" s="125">
        <f t="shared" si="166"/>
        <v>0</v>
      </c>
      <c r="CX21" s="124"/>
      <c r="CY21" s="125">
        <f t="shared" si="167"/>
        <v>0</v>
      </c>
      <c r="CZ21" s="124"/>
      <c r="DA21" s="125">
        <f t="shared" si="168"/>
        <v>0</v>
      </c>
      <c r="DB21" s="124"/>
      <c r="DC21" s="125">
        <f t="shared" si="169"/>
        <v>0</v>
      </c>
      <c r="DD21" s="124"/>
      <c r="DE21" s="125">
        <f t="shared" si="170"/>
        <v>0</v>
      </c>
      <c r="DF21" s="124"/>
      <c r="DG21" s="125">
        <f t="shared" si="171"/>
        <v>0</v>
      </c>
      <c r="DH21" s="124"/>
      <c r="DI21" s="125">
        <f t="shared" si="172"/>
        <v>0</v>
      </c>
      <c r="DJ21" s="124"/>
      <c r="DK21" s="125">
        <f t="shared" si="173"/>
        <v>0</v>
      </c>
      <c r="DL21" s="124"/>
      <c r="DM21" s="125">
        <f t="shared" si="174"/>
        <v>0</v>
      </c>
      <c r="DN21" s="124"/>
      <c r="DO21" s="125">
        <f t="shared" si="175"/>
        <v>0</v>
      </c>
      <c r="DP21" s="124"/>
      <c r="DQ21" s="125">
        <f t="shared" si="176"/>
        <v>0</v>
      </c>
      <c r="DR21" s="124"/>
      <c r="DS21" s="125">
        <f t="shared" si="177"/>
        <v>0</v>
      </c>
      <c r="DT21" s="124"/>
      <c r="DU21" s="125">
        <f t="shared" si="178"/>
        <v>0</v>
      </c>
      <c r="DV21" s="124"/>
      <c r="DW21" s="125">
        <f t="shared" si="179"/>
        <v>0</v>
      </c>
    </row>
    <row r="22" spans="1:127" ht="36">
      <c r="A22" s="154" t="s">
        <v>107</v>
      </c>
      <c r="B22" s="154" t="s">
        <v>131</v>
      </c>
      <c r="C22" s="121" t="s">
        <v>132</v>
      </c>
      <c r="D22" s="122" t="s">
        <v>167</v>
      </c>
      <c r="E22" s="123" t="s">
        <v>168</v>
      </c>
      <c r="F22" s="123">
        <f t="shared" si="59"/>
        <v>1</v>
      </c>
      <c r="G22" s="446">
        <v>70884.630518625025</v>
      </c>
      <c r="H22" s="124"/>
      <c r="I22" s="125">
        <f t="shared" si="0"/>
        <v>0</v>
      </c>
      <c r="J22" s="124"/>
      <c r="K22" s="125">
        <f t="shared" si="0"/>
        <v>0</v>
      </c>
      <c r="L22" s="124"/>
      <c r="M22" s="125">
        <f t="shared" si="1"/>
        <v>0</v>
      </c>
      <c r="N22" s="124"/>
      <c r="O22" s="125">
        <f t="shared" si="2"/>
        <v>0</v>
      </c>
      <c r="P22" s="124"/>
      <c r="Q22" s="125">
        <f t="shared" si="3"/>
        <v>0</v>
      </c>
      <c r="R22" s="124"/>
      <c r="S22" s="125">
        <f t="shared" si="4"/>
        <v>0</v>
      </c>
      <c r="T22" s="124"/>
      <c r="U22" s="125">
        <f t="shared" si="5"/>
        <v>0</v>
      </c>
      <c r="V22" s="124"/>
      <c r="W22" s="125">
        <f t="shared" si="6"/>
        <v>0</v>
      </c>
      <c r="X22" s="124"/>
      <c r="Y22" s="125">
        <f t="shared" si="7"/>
        <v>0</v>
      </c>
      <c r="Z22" s="124"/>
      <c r="AA22" s="125">
        <f t="shared" si="8"/>
        <v>0</v>
      </c>
      <c r="AB22" s="124"/>
      <c r="AC22" s="125">
        <f t="shared" si="9"/>
        <v>0</v>
      </c>
      <c r="AD22" s="124"/>
      <c r="AE22" s="125">
        <f t="shared" si="10"/>
        <v>0</v>
      </c>
      <c r="AF22" s="124"/>
      <c r="AG22" s="125">
        <f t="shared" si="11"/>
        <v>0</v>
      </c>
      <c r="AH22" s="124"/>
      <c r="AI22" s="125">
        <f t="shared" si="12"/>
        <v>0</v>
      </c>
      <c r="AJ22" s="124"/>
      <c r="AK22" s="125">
        <f t="shared" si="13"/>
        <v>0</v>
      </c>
      <c r="AL22" s="124"/>
      <c r="AM22" s="125">
        <f t="shared" si="14"/>
        <v>0</v>
      </c>
      <c r="AN22" s="124"/>
      <c r="AO22" s="125">
        <f t="shared" si="15"/>
        <v>0</v>
      </c>
      <c r="AP22" s="124"/>
      <c r="AQ22" s="125">
        <f t="shared" si="16"/>
        <v>0</v>
      </c>
      <c r="AR22" s="124"/>
      <c r="AS22" s="125">
        <f t="shared" si="17"/>
        <v>0</v>
      </c>
      <c r="AT22" s="124"/>
      <c r="AU22" s="125">
        <f t="shared" si="18"/>
        <v>0</v>
      </c>
      <c r="AV22" s="124"/>
      <c r="AW22" s="125">
        <f t="shared" si="19"/>
        <v>0</v>
      </c>
      <c r="AX22" s="124"/>
      <c r="AY22" s="125">
        <f t="shared" si="20"/>
        <v>0</v>
      </c>
      <c r="AZ22" s="124"/>
      <c r="BA22" s="125">
        <f t="shared" si="21"/>
        <v>0</v>
      </c>
      <c r="BB22" s="124"/>
      <c r="BC22" s="125">
        <f t="shared" si="22"/>
        <v>0</v>
      </c>
      <c r="BD22" s="124"/>
      <c r="BE22" s="125">
        <f t="shared" si="23"/>
        <v>0</v>
      </c>
      <c r="BF22" s="124"/>
      <c r="BG22" s="125">
        <f t="shared" si="24"/>
        <v>0</v>
      </c>
      <c r="BH22" s="124"/>
      <c r="BI22" s="125">
        <f t="shared" si="25"/>
        <v>0</v>
      </c>
      <c r="BJ22" s="124"/>
      <c r="BK22" s="125">
        <f t="shared" si="26"/>
        <v>0</v>
      </c>
      <c r="BL22" s="124"/>
      <c r="BM22" s="125">
        <f t="shared" si="27"/>
        <v>0</v>
      </c>
      <c r="BN22" s="124"/>
      <c r="BO22" s="125">
        <f t="shared" si="28"/>
        <v>0</v>
      </c>
      <c r="BP22" s="124"/>
      <c r="BQ22" s="125">
        <f t="shared" si="29"/>
        <v>0</v>
      </c>
      <c r="BR22" s="124"/>
      <c r="BS22" s="125">
        <f t="shared" si="30"/>
        <v>0</v>
      </c>
      <c r="BT22" s="124"/>
      <c r="BU22" s="125">
        <f t="shared" si="31"/>
        <v>0</v>
      </c>
      <c r="BV22" s="124"/>
      <c r="BW22" s="125">
        <f t="shared" si="32"/>
        <v>0</v>
      </c>
      <c r="BX22" s="124"/>
      <c r="BY22" s="125">
        <f t="shared" si="33"/>
        <v>0</v>
      </c>
      <c r="BZ22" s="124"/>
      <c r="CA22" s="125">
        <f t="shared" si="34"/>
        <v>0</v>
      </c>
      <c r="CB22" s="124"/>
      <c r="CC22" s="125">
        <f t="shared" si="35"/>
        <v>0</v>
      </c>
      <c r="CD22" s="124"/>
      <c r="CE22" s="125">
        <f t="shared" si="36"/>
        <v>0</v>
      </c>
      <c r="CF22" s="124"/>
      <c r="CG22" s="125">
        <f t="shared" si="37"/>
        <v>0</v>
      </c>
      <c r="CH22" s="124"/>
      <c r="CI22" s="125">
        <f t="shared" si="38"/>
        <v>0</v>
      </c>
      <c r="CJ22" s="124"/>
      <c r="CK22" s="125">
        <f t="shared" si="39"/>
        <v>0</v>
      </c>
      <c r="CL22" s="124"/>
      <c r="CM22" s="125">
        <f t="shared" si="40"/>
        <v>0</v>
      </c>
      <c r="CN22" s="124"/>
      <c r="CO22" s="125">
        <f t="shared" si="41"/>
        <v>0</v>
      </c>
      <c r="CP22" s="124"/>
      <c r="CQ22" s="125">
        <f t="shared" si="42"/>
        <v>0</v>
      </c>
      <c r="CR22" s="124"/>
      <c r="CS22" s="125">
        <f t="shared" si="43"/>
        <v>0</v>
      </c>
      <c r="CT22" s="124"/>
      <c r="CU22" s="125">
        <f t="shared" si="44"/>
        <v>0</v>
      </c>
      <c r="CV22" s="124"/>
      <c r="CW22" s="125">
        <f t="shared" si="45"/>
        <v>0</v>
      </c>
      <c r="CX22" s="124"/>
      <c r="CY22" s="125">
        <f t="shared" si="46"/>
        <v>0</v>
      </c>
      <c r="CZ22" s="124"/>
      <c r="DA22" s="125">
        <f t="shared" si="47"/>
        <v>0</v>
      </c>
      <c r="DB22" s="124"/>
      <c r="DC22" s="125">
        <f t="shared" si="48"/>
        <v>0</v>
      </c>
      <c r="DD22" s="124"/>
      <c r="DE22" s="125">
        <f t="shared" si="49"/>
        <v>0</v>
      </c>
      <c r="DF22" s="124"/>
      <c r="DG22" s="125">
        <f t="shared" si="50"/>
        <v>0</v>
      </c>
      <c r="DH22" s="124"/>
      <c r="DI22" s="125">
        <f t="shared" si="51"/>
        <v>0</v>
      </c>
      <c r="DJ22" s="124"/>
      <c r="DK22" s="125">
        <f t="shared" si="52"/>
        <v>0</v>
      </c>
      <c r="DL22" s="124"/>
      <c r="DM22" s="125">
        <f t="shared" si="53"/>
        <v>0</v>
      </c>
      <c r="DN22" s="124"/>
      <c r="DO22" s="125">
        <f t="shared" si="54"/>
        <v>0</v>
      </c>
      <c r="DP22" s="124"/>
      <c r="DQ22" s="125">
        <f t="shared" si="55"/>
        <v>0</v>
      </c>
      <c r="DR22" s="124">
        <v>1</v>
      </c>
      <c r="DS22" s="125">
        <f t="shared" si="56"/>
        <v>70884.630518625025</v>
      </c>
      <c r="DT22" s="124"/>
      <c r="DU22" s="125">
        <f t="shared" si="57"/>
        <v>0</v>
      </c>
      <c r="DV22" s="124"/>
      <c r="DW22" s="125">
        <f t="shared" si="58"/>
        <v>0</v>
      </c>
    </row>
    <row r="23" spans="1:127" ht="36">
      <c r="A23" s="154" t="s">
        <v>107</v>
      </c>
      <c r="B23" s="154" t="s">
        <v>131</v>
      </c>
      <c r="C23" s="121" t="s">
        <v>132</v>
      </c>
      <c r="D23" s="122" t="s">
        <v>169</v>
      </c>
      <c r="E23" s="123" t="s">
        <v>170</v>
      </c>
      <c r="F23" s="123">
        <f t="shared" si="59"/>
        <v>1</v>
      </c>
      <c r="G23" s="446">
        <v>70884.630518625025</v>
      </c>
      <c r="H23" s="124"/>
      <c r="I23" s="125">
        <f t="shared" si="0"/>
        <v>0</v>
      </c>
      <c r="J23" s="124"/>
      <c r="K23" s="125">
        <f t="shared" si="0"/>
        <v>0</v>
      </c>
      <c r="L23" s="124"/>
      <c r="M23" s="125">
        <f t="shared" si="1"/>
        <v>0</v>
      </c>
      <c r="N23" s="124"/>
      <c r="O23" s="125">
        <f t="shared" si="2"/>
        <v>0</v>
      </c>
      <c r="P23" s="124"/>
      <c r="Q23" s="125">
        <f t="shared" si="3"/>
        <v>0</v>
      </c>
      <c r="R23" s="124"/>
      <c r="S23" s="125">
        <f t="shared" si="4"/>
        <v>0</v>
      </c>
      <c r="T23" s="124"/>
      <c r="U23" s="125">
        <f t="shared" si="5"/>
        <v>0</v>
      </c>
      <c r="V23" s="124"/>
      <c r="W23" s="125">
        <f t="shared" si="6"/>
        <v>0</v>
      </c>
      <c r="X23" s="124"/>
      <c r="Y23" s="125">
        <f t="shared" si="7"/>
        <v>0</v>
      </c>
      <c r="Z23" s="124"/>
      <c r="AA23" s="125">
        <f t="shared" si="8"/>
        <v>0</v>
      </c>
      <c r="AB23" s="124"/>
      <c r="AC23" s="125">
        <f t="shared" si="9"/>
        <v>0</v>
      </c>
      <c r="AD23" s="124"/>
      <c r="AE23" s="125">
        <f t="shared" si="10"/>
        <v>0</v>
      </c>
      <c r="AF23" s="124"/>
      <c r="AG23" s="125">
        <f t="shared" si="11"/>
        <v>0</v>
      </c>
      <c r="AH23" s="124"/>
      <c r="AI23" s="125">
        <f t="shared" si="12"/>
        <v>0</v>
      </c>
      <c r="AJ23" s="124"/>
      <c r="AK23" s="125">
        <f t="shared" si="13"/>
        <v>0</v>
      </c>
      <c r="AL23" s="124"/>
      <c r="AM23" s="125">
        <f t="shared" si="14"/>
        <v>0</v>
      </c>
      <c r="AN23" s="124"/>
      <c r="AO23" s="125">
        <f t="shared" si="15"/>
        <v>0</v>
      </c>
      <c r="AP23" s="124"/>
      <c r="AQ23" s="125">
        <f t="shared" si="16"/>
        <v>0</v>
      </c>
      <c r="AR23" s="124"/>
      <c r="AS23" s="125">
        <f t="shared" si="17"/>
        <v>0</v>
      </c>
      <c r="AT23" s="124"/>
      <c r="AU23" s="125">
        <f t="shared" si="18"/>
        <v>0</v>
      </c>
      <c r="AV23" s="124"/>
      <c r="AW23" s="125">
        <f t="shared" si="19"/>
        <v>0</v>
      </c>
      <c r="AX23" s="124"/>
      <c r="AY23" s="125">
        <f t="shared" si="20"/>
        <v>0</v>
      </c>
      <c r="AZ23" s="124"/>
      <c r="BA23" s="125">
        <f t="shared" si="21"/>
        <v>0</v>
      </c>
      <c r="BB23" s="124"/>
      <c r="BC23" s="125">
        <f t="shared" si="22"/>
        <v>0</v>
      </c>
      <c r="BD23" s="124"/>
      <c r="BE23" s="125">
        <f t="shared" si="23"/>
        <v>0</v>
      </c>
      <c r="BF23" s="124"/>
      <c r="BG23" s="125">
        <f t="shared" si="24"/>
        <v>0</v>
      </c>
      <c r="BH23" s="124"/>
      <c r="BI23" s="125">
        <f t="shared" si="25"/>
        <v>0</v>
      </c>
      <c r="BJ23" s="124"/>
      <c r="BK23" s="125">
        <f t="shared" si="26"/>
        <v>0</v>
      </c>
      <c r="BL23" s="124"/>
      <c r="BM23" s="125">
        <f t="shared" si="27"/>
        <v>0</v>
      </c>
      <c r="BN23" s="124"/>
      <c r="BO23" s="125">
        <f t="shared" si="28"/>
        <v>0</v>
      </c>
      <c r="BP23" s="124"/>
      <c r="BQ23" s="125">
        <f t="shared" si="29"/>
        <v>0</v>
      </c>
      <c r="BR23" s="124"/>
      <c r="BS23" s="125">
        <f t="shared" si="30"/>
        <v>0</v>
      </c>
      <c r="BT23" s="124"/>
      <c r="BU23" s="125">
        <f t="shared" si="31"/>
        <v>0</v>
      </c>
      <c r="BV23" s="124"/>
      <c r="BW23" s="125">
        <f t="shared" si="32"/>
        <v>0</v>
      </c>
      <c r="BX23" s="124"/>
      <c r="BY23" s="125">
        <f t="shared" si="33"/>
        <v>0</v>
      </c>
      <c r="BZ23" s="124"/>
      <c r="CA23" s="125">
        <f t="shared" si="34"/>
        <v>0</v>
      </c>
      <c r="CB23" s="124"/>
      <c r="CC23" s="125">
        <f t="shared" si="35"/>
        <v>0</v>
      </c>
      <c r="CD23" s="124"/>
      <c r="CE23" s="125">
        <f t="shared" si="36"/>
        <v>0</v>
      </c>
      <c r="CF23" s="124"/>
      <c r="CG23" s="125">
        <f t="shared" si="37"/>
        <v>0</v>
      </c>
      <c r="CH23" s="124"/>
      <c r="CI23" s="125">
        <f t="shared" si="38"/>
        <v>0</v>
      </c>
      <c r="CJ23" s="124"/>
      <c r="CK23" s="125">
        <f t="shared" si="39"/>
        <v>0</v>
      </c>
      <c r="CL23" s="124"/>
      <c r="CM23" s="125">
        <f t="shared" si="40"/>
        <v>0</v>
      </c>
      <c r="CN23" s="124"/>
      <c r="CO23" s="125">
        <f t="shared" si="41"/>
        <v>0</v>
      </c>
      <c r="CP23" s="124"/>
      <c r="CQ23" s="125">
        <f t="shared" si="42"/>
        <v>0</v>
      </c>
      <c r="CR23" s="124"/>
      <c r="CS23" s="125">
        <f t="shared" si="43"/>
        <v>0</v>
      </c>
      <c r="CT23" s="124">
        <v>1</v>
      </c>
      <c r="CU23" s="125">
        <f t="shared" si="44"/>
        <v>70884.630518625025</v>
      </c>
      <c r="CV23" s="124"/>
      <c r="CW23" s="125">
        <f t="shared" si="45"/>
        <v>0</v>
      </c>
      <c r="CX23" s="124"/>
      <c r="CY23" s="125">
        <f t="shared" si="46"/>
        <v>0</v>
      </c>
      <c r="CZ23" s="124"/>
      <c r="DA23" s="125">
        <f t="shared" si="47"/>
        <v>0</v>
      </c>
      <c r="DB23" s="124"/>
      <c r="DC23" s="125">
        <f t="shared" si="48"/>
        <v>0</v>
      </c>
      <c r="DD23" s="124"/>
      <c r="DE23" s="125">
        <f t="shared" si="49"/>
        <v>0</v>
      </c>
      <c r="DF23" s="124"/>
      <c r="DG23" s="125">
        <f t="shared" si="50"/>
        <v>0</v>
      </c>
      <c r="DH23" s="124"/>
      <c r="DI23" s="125">
        <f t="shared" si="51"/>
        <v>0</v>
      </c>
      <c r="DJ23" s="124"/>
      <c r="DK23" s="125">
        <f t="shared" si="52"/>
        <v>0</v>
      </c>
      <c r="DL23" s="124"/>
      <c r="DM23" s="125">
        <f t="shared" si="53"/>
        <v>0</v>
      </c>
      <c r="DN23" s="124"/>
      <c r="DO23" s="125">
        <f t="shared" si="54"/>
        <v>0</v>
      </c>
      <c r="DP23" s="124"/>
      <c r="DQ23" s="125">
        <f t="shared" si="55"/>
        <v>0</v>
      </c>
      <c r="DR23" s="124"/>
      <c r="DS23" s="125">
        <f t="shared" si="56"/>
        <v>0</v>
      </c>
      <c r="DT23" s="124"/>
      <c r="DU23" s="125">
        <f t="shared" si="57"/>
        <v>0</v>
      </c>
      <c r="DV23" s="124"/>
      <c r="DW23" s="125">
        <f t="shared" si="58"/>
        <v>0</v>
      </c>
    </row>
    <row r="24" spans="1:127" ht="36">
      <c r="A24" s="154" t="s">
        <v>107</v>
      </c>
      <c r="B24" s="154" t="s">
        <v>131</v>
      </c>
      <c r="C24" s="121" t="s">
        <v>132</v>
      </c>
      <c r="D24" s="122" t="s">
        <v>171</v>
      </c>
      <c r="E24" s="123" t="s">
        <v>172</v>
      </c>
      <c r="F24" s="123">
        <f t="shared" si="59"/>
        <v>2</v>
      </c>
      <c r="G24" s="446">
        <v>14000</v>
      </c>
      <c r="H24" s="124"/>
      <c r="I24" s="125">
        <f t="shared" si="0"/>
        <v>0</v>
      </c>
      <c r="J24" s="124"/>
      <c r="K24" s="125">
        <f t="shared" si="0"/>
        <v>0</v>
      </c>
      <c r="L24" s="124"/>
      <c r="M24" s="125">
        <f t="shared" si="1"/>
        <v>0</v>
      </c>
      <c r="N24" s="124"/>
      <c r="O24" s="125">
        <f t="shared" si="2"/>
        <v>0</v>
      </c>
      <c r="P24" s="124"/>
      <c r="Q24" s="125">
        <f t="shared" si="3"/>
        <v>0</v>
      </c>
      <c r="R24" s="124"/>
      <c r="S24" s="125">
        <f t="shared" si="4"/>
        <v>0</v>
      </c>
      <c r="T24" s="124"/>
      <c r="U24" s="125">
        <f t="shared" si="5"/>
        <v>0</v>
      </c>
      <c r="V24" s="124"/>
      <c r="W24" s="125">
        <f t="shared" si="6"/>
        <v>0</v>
      </c>
      <c r="X24" s="124"/>
      <c r="Y24" s="125">
        <f t="shared" si="7"/>
        <v>0</v>
      </c>
      <c r="Z24" s="124"/>
      <c r="AA24" s="125">
        <f t="shared" si="8"/>
        <v>0</v>
      </c>
      <c r="AB24" s="124"/>
      <c r="AC24" s="125">
        <f t="shared" si="9"/>
        <v>0</v>
      </c>
      <c r="AD24" s="124"/>
      <c r="AE24" s="125">
        <f t="shared" si="10"/>
        <v>0</v>
      </c>
      <c r="AF24" s="124"/>
      <c r="AG24" s="125">
        <f t="shared" si="11"/>
        <v>0</v>
      </c>
      <c r="AH24" s="124"/>
      <c r="AI24" s="125">
        <f t="shared" si="12"/>
        <v>0</v>
      </c>
      <c r="AJ24" s="124"/>
      <c r="AK24" s="125">
        <f t="shared" si="13"/>
        <v>0</v>
      </c>
      <c r="AL24" s="124"/>
      <c r="AM24" s="125">
        <f t="shared" si="14"/>
        <v>0</v>
      </c>
      <c r="AN24" s="124"/>
      <c r="AO24" s="125">
        <f t="shared" si="15"/>
        <v>0</v>
      </c>
      <c r="AP24" s="124"/>
      <c r="AQ24" s="125">
        <f t="shared" si="16"/>
        <v>0</v>
      </c>
      <c r="AR24" s="124"/>
      <c r="AS24" s="125">
        <f t="shared" si="17"/>
        <v>0</v>
      </c>
      <c r="AT24" s="124"/>
      <c r="AU24" s="125">
        <f t="shared" si="18"/>
        <v>0</v>
      </c>
      <c r="AV24" s="124"/>
      <c r="AW24" s="125">
        <f t="shared" si="19"/>
        <v>0</v>
      </c>
      <c r="AX24" s="124">
        <v>1</v>
      </c>
      <c r="AY24" s="125">
        <f t="shared" si="20"/>
        <v>14000</v>
      </c>
      <c r="AZ24" s="124"/>
      <c r="BA24" s="125">
        <f t="shared" si="21"/>
        <v>0</v>
      </c>
      <c r="BB24" s="124"/>
      <c r="BC24" s="125">
        <f t="shared" si="22"/>
        <v>0</v>
      </c>
      <c r="BD24" s="124"/>
      <c r="BE24" s="125">
        <f t="shared" si="23"/>
        <v>0</v>
      </c>
      <c r="BF24" s="124"/>
      <c r="BG24" s="125">
        <f t="shared" si="24"/>
        <v>0</v>
      </c>
      <c r="BH24" s="124"/>
      <c r="BI24" s="125">
        <f t="shared" si="25"/>
        <v>0</v>
      </c>
      <c r="BJ24" s="124"/>
      <c r="BK24" s="125">
        <f t="shared" si="26"/>
        <v>0</v>
      </c>
      <c r="BL24" s="124"/>
      <c r="BM24" s="125">
        <f t="shared" si="27"/>
        <v>0</v>
      </c>
      <c r="BN24" s="124"/>
      <c r="BO24" s="125">
        <f t="shared" si="28"/>
        <v>0</v>
      </c>
      <c r="BP24" s="124"/>
      <c r="BQ24" s="125">
        <f t="shared" si="29"/>
        <v>0</v>
      </c>
      <c r="BR24" s="124"/>
      <c r="BS24" s="125">
        <f t="shared" si="30"/>
        <v>0</v>
      </c>
      <c r="BT24" s="124"/>
      <c r="BU24" s="125">
        <f t="shared" si="31"/>
        <v>0</v>
      </c>
      <c r="BV24" s="124"/>
      <c r="BW24" s="125">
        <f t="shared" si="32"/>
        <v>0</v>
      </c>
      <c r="BX24" s="124"/>
      <c r="BY24" s="125">
        <f t="shared" si="33"/>
        <v>0</v>
      </c>
      <c r="BZ24" s="124"/>
      <c r="CA24" s="125">
        <f t="shared" si="34"/>
        <v>0</v>
      </c>
      <c r="CB24" s="124"/>
      <c r="CC24" s="125">
        <f t="shared" si="35"/>
        <v>0</v>
      </c>
      <c r="CD24" s="124"/>
      <c r="CE24" s="125">
        <f t="shared" si="36"/>
        <v>0</v>
      </c>
      <c r="CF24" s="124"/>
      <c r="CG24" s="125">
        <f t="shared" si="37"/>
        <v>0</v>
      </c>
      <c r="CH24" s="124"/>
      <c r="CI24" s="125">
        <f t="shared" si="38"/>
        <v>0</v>
      </c>
      <c r="CJ24" s="124"/>
      <c r="CK24" s="125">
        <f t="shared" si="39"/>
        <v>0</v>
      </c>
      <c r="CL24" s="124"/>
      <c r="CM24" s="125">
        <f t="shared" si="40"/>
        <v>0</v>
      </c>
      <c r="CN24" s="124"/>
      <c r="CO24" s="125">
        <f t="shared" si="41"/>
        <v>0</v>
      </c>
      <c r="CP24" s="124"/>
      <c r="CQ24" s="125">
        <f t="shared" si="42"/>
        <v>0</v>
      </c>
      <c r="CR24" s="124"/>
      <c r="CS24" s="125">
        <f t="shared" si="43"/>
        <v>0</v>
      </c>
      <c r="CT24" s="124"/>
      <c r="CU24" s="125">
        <f t="shared" si="44"/>
        <v>0</v>
      </c>
      <c r="CV24" s="124"/>
      <c r="CW24" s="125">
        <f t="shared" si="45"/>
        <v>0</v>
      </c>
      <c r="CX24" s="124"/>
      <c r="CY24" s="125">
        <f t="shared" si="46"/>
        <v>0</v>
      </c>
      <c r="CZ24" s="124"/>
      <c r="DA24" s="125">
        <f t="shared" si="47"/>
        <v>0</v>
      </c>
      <c r="DB24" s="124"/>
      <c r="DC24" s="125">
        <f t="shared" si="48"/>
        <v>0</v>
      </c>
      <c r="DD24" s="124"/>
      <c r="DE24" s="125">
        <f t="shared" si="49"/>
        <v>0</v>
      </c>
      <c r="DF24" s="124"/>
      <c r="DG24" s="125">
        <f t="shared" si="50"/>
        <v>0</v>
      </c>
      <c r="DH24" s="124"/>
      <c r="DI24" s="125">
        <f t="shared" si="51"/>
        <v>0</v>
      </c>
      <c r="DJ24" s="124"/>
      <c r="DK24" s="125">
        <f t="shared" si="52"/>
        <v>0</v>
      </c>
      <c r="DL24" s="124"/>
      <c r="DM24" s="125">
        <f t="shared" si="53"/>
        <v>0</v>
      </c>
      <c r="DN24" s="124"/>
      <c r="DO24" s="125">
        <f t="shared" si="54"/>
        <v>0</v>
      </c>
      <c r="DP24" s="124"/>
      <c r="DQ24" s="125">
        <f t="shared" si="55"/>
        <v>0</v>
      </c>
      <c r="DR24" s="124">
        <v>1</v>
      </c>
      <c r="DS24" s="125">
        <f t="shared" si="56"/>
        <v>14000</v>
      </c>
      <c r="DT24" s="124"/>
      <c r="DU24" s="125">
        <f t="shared" si="57"/>
        <v>0</v>
      </c>
      <c r="DV24" s="124"/>
      <c r="DW24" s="125">
        <f t="shared" si="58"/>
        <v>0</v>
      </c>
    </row>
    <row r="25" spans="1:127" ht="36">
      <c r="A25" s="154" t="s">
        <v>107</v>
      </c>
      <c r="B25" s="154" t="s">
        <v>131</v>
      </c>
      <c r="C25" s="121" t="s">
        <v>132</v>
      </c>
      <c r="D25" s="122" t="s">
        <v>173</v>
      </c>
      <c r="E25" s="123" t="s">
        <v>174</v>
      </c>
      <c r="F25" s="123">
        <f t="shared" si="59"/>
        <v>2</v>
      </c>
      <c r="G25" s="446">
        <v>14000</v>
      </c>
      <c r="H25" s="124"/>
      <c r="I25" s="125">
        <f>+$G25*H25</f>
        <v>0</v>
      </c>
      <c r="J25" s="124"/>
      <c r="K25" s="125">
        <f t="shared" si="0"/>
        <v>0</v>
      </c>
      <c r="L25" s="124"/>
      <c r="M25" s="125">
        <f t="shared" si="1"/>
        <v>0</v>
      </c>
      <c r="N25" s="124"/>
      <c r="O25" s="125">
        <f t="shared" si="2"/>
        <v>0</v>
      </c>
      <c r="P25" s="124"/>
      <c r="Q25" s="125">
        <f t="shared" si="3"/>
        <v>0</v>
      </c>
      <c r="R25" s="124"/>
      <c r="S25" s="125">
        <f t="shared" si="4"/>
        <v>0</v>
      </c>
      <c r="T25" s="124"/>
      <c r="U25" s="125">
        <f t="shared" si="5"/>
        <v>0</v>
      </c>
      <c r="V25" s="124"/>
      <c r="W25" s="125">
        <f t="shared" si="6"/>
        <v>0</v>
      </c>
      <c r="X25" s="124"/>
      <c r="Y25" s="125">
        <f t="shared" si="7"/>
        <v>0</v>
      </c>
      <c r="Z25" s="124"/>
      <c r="AA25" s="125">
        <f t="shared" si="8"/>
        <v>0</v>
      </c>
      <c r="AB25" s="124"/>
      <c r="AC25" s="125">
        <f t="shared" si="9"/>
        <v>0</v>
      </c>
      <c r="AD25" s="124"/>
      <c r="AE25" s="125">
        <f t="shared" si="10"/>
        <v>0</v>
      </c>
      <c r="AF25" s="124"/>
      <c r="AG25" s="125">
        <f t="shared" si="11"/>
        <v>0</v>
      </c>
      <c r="AH25" s="124"/>
      <c r="AI25" s="125">
        <f t="shared" si="12"/>
        <v>0</v>
      </c>
      <c r="AJ25" s="124"/>
      <c r="AK25" s="125">
        <f t="shared" si="13"/>
        <v>0</v>
      </c>
      <c r="AL25" s="124"/>
      <c r="AM25" s="125">
        <f t="shared" si="14"/>
        <v>0</v>
      </c>
      <c r="AN25" s="124"/>
      <c r="AO25" s="125">
        <f t="shared" si="15"/>
        <v>0</v>
      </c>
      <c r="AP25" s="124"/>
      <c r="AQ25" s="125">
        <f t="shared" si="16"/>
        <v>0</v>
      </c>
      <c r="AR25" s="124"/>
      <c r="AS25" s="125">
        <f t="shared" si="17"/>
        <v>0</v>
      </c>
      <c r="AT25" s="124">
        <v>1</v>
      </c>
      <c r="AU25" s="125">
        <f t="shared" si="18"/>
        <v>14000</v>
      </c>
      <c r="AV25" s="124"/>
      <c r="AW25" s="125">
        <f t="shared" si="19"/>
        <v>0</v>
      </c>
      <c r="AX25" s="124"/>
      <c r="AY25" s="125">
        <f t="shared" si="20"/>
        <v>0</v>
      </c>
      <c r="AZ25" s="124"/>
      <c r="BA25" s="125">
        <f t="shared" si="21"/>
        <v>0</v>
      </c>
      <c r="BB25" s="124"/>
      <c r="BC25" s="125">
        <f t="shared" si="22"/>
        <v>0</v>
      </c>
      <c r="BD25" s="124"/>
      <c r="BE25" s="125">
        <f t="shared" si="23"/>
        <v>0</v>
      </c>
      <c r="BF25" s="124"/>
      <c r="BG25" s="125">
        <f t="shared" si="24"/>
        <v>0</v>
      </c>
      <c r="BH25" s="124"/>
      <c r="BI25" s="125">
        <f t="shared" si="25"/>
        <v>0</v>
      </c>
      <c r="BJ25" s="124"/>
      <c r="BK25" s="125">
        <f t="shared" si="26"/>
        <v>0</v>
      </c>
      <c r="BL25" s="124"/>
      <c r="BM25" s="125">
        <f t="shared" si="27"/>
        <v>0</v>
      </c>
      <c r="BN25" s="124"/>
      <c r="BO25" s="125">
        <f t="shared" si="28"/>
        <v>0</v>
      </c>
      <c r="BP25" s="124"/>
      <c r="BQ25" s="125">
        <f t="shared" si="29"/>
        <v>0</v>
      </c>
      <c r="BR25" s="124"/>
      <c r="BS25" s="125">
        <f t="shared" si="30"/>
        <v>0</v>
      </c>
      <c r="BT25" s="124"/>
      <c r="BU25" s="125">
        <f t="shared" si="31"/>
        <v>0</v>
      </c>
      <c r="BV25" s="124"/>
      <c r="BW25" s="125">
        <f t="shared" si="32"/>
        <v>0</v>
      </c>
      <c r="BX25" s="124"/>
      <c r="BY25" s="125">
        <f t="shared" si="33"/>
        <v>0</v>
      </c>
      <c r="BZ25" s="124"/>
      <c r="CA25" s="125">
        <f t="shared" si="34"/>
        <v>0</v>
      </c>
      <c r="CB25" s="124"/>
      <c r="CC25" s="125">
        <f t="shared" si="35"/>
        <v>0</v>
      </c>
      <c r="CD25" s="124"/>
      <c r="CE25" s="125">
        <f t="shared" si="36"/>
        <v>0</v>
      </c>
      <c r="CF25" s="124"/>
      <c r="CG25" s="125">
        <f t="shared" si="37"/>
        <v>0</v>
      </c>
      <c r="CH25" s="124"/>
      <c r="CI25" s="125">
        <f t="shared" si="38"/>
        <v>0</v>
      </c>
      <c r="CJ25" s="124"/>
      <c r="CK25" s="125">
        <f t="shared" si="39"/>
        <v>0</v>
      </c>
      <c r="CL25" s="124"/>
      <c r="CM25" s="125">
        <f t="shared" si="40"/>
        <v>0</v>
      </c>
      <c r="CN25" s="124"/>
      <c r="CO25" s="125">
        <f t="shared" si="41"/>
        <v>0</v>
      </c>
      <c r="CP25" s="124">
        <v>1</v>
      </c>
      <c r="CQ25" s="125">
        <f t="shared" si="42"/>
        <v>14000</v>
      </c>
      <c r="CR25" s="124"/>
      <c r="CS25" s="125">
        <f t="shared" si="43"/>
        <v>0</v>
      </c>
      <c r="CT25" s="124"/>
      <c r="CU25" s="125">
        <f t="shared" si="44"/>
        <v>0</v>
      </c>
      <c r="CV25" s="124"/>
      <c r="CW25" s="125">
        <f t="shared" si="45"/>
        <v>0</v>
      </c>
      <c r="CX25" s="124"/>
      <c r="CY25" s="125">
        <f t="shared" si="46"/>
        <v>0</v>
      </c>
      <c r="CZ25" s="124"/>
      <c r="DA25" s="125">
        <f t="shared" si="47"/>
        <v>0</v>
      </c>
      <c r="DB25" s="124"/>
      <c r="DC25" s="125">
        <f t="shared" si="48"/>
        <v>0</v>
      </c>
      <c r="DD25" s="124"/>
      <c r="DE25" s="125">
        <f t="shared" si="49"/>
        <v>0</v>
      </c>
      <c r="DF25" s="124"/>
      <c r="DG25" s="125">
        <f t="shared" si="50"/>
        <v>0</v>
      </c>
      <c r="DH25" s="124"/>
      <c r="DI25" s="125">
        <f t="shared" si="51"/>
        <v>0</v>
      </c>
      <c r="DJ25" s="124"/>
      <c r="DK25" s="125">
        <f t="shared" si="52"/>
        <v>0</v>
      </c>
      <c r="DL25" s="124"/>
      <c r="DM25" s="125">
        <f t="shared" si="53"/>
        <v>0</v>
      </c>
      <c r="DN25" s="124"/>
      <c r="DO25" s="125">
        <f t="shared" si="54"/>
        <v>0</v>
      </c>
      <c r="DP25" s="124"/>
      <c r="DQ25" s="125">
        <f t="shared" si="55"/>
        <v>0</v>
      </c>
      <c r="DR25" s="124"/>
      <c r="DS25" s="125">
        <f t="shared" si="56"/>
        <v>0</v>
      </c>
      <c r="DT25" s="124"/>
      <c r="DU25" s="125">
        <f t="shared" si="57"/>
        <v>0</v>
      </c>
      <c r="DV25" s="124"/>
      <c r="DW25" s="125">
        <f t="shared" si="58"/>
        <v>0</v>
      </c>
    </row>
    <row r="26" spans="1:127">
      <c r="A26" s="154" t="s">
        <v>107</v>
      </c>
      <c r="B26" s="154" t="s">
        <v>131</v>
      </c>
      <c r="C26" s="121" t="s">
        <v>132</v>
      </c>
      <c r="D26" s="122" t="s">
        <v>175</v>
      </c>
      <c r="E26" s="123" t="s">
        <v>176</v>
      </c>
      <c r="F26" s="123">
        <f t="shared" si="59"/>
        <v>5</v>
      </c>
      <c r="G26" s="446">
        <v>8500</v>
      </c>
      <c r="H26" s="124"/>
      <c r="I26" s="125">
        <f t="shared" ref="I26:I28" si="180">+$G26*H26</f>
        <v>0</v>
      </c>
      <c r="J26" s="124"/>
      <c r="K26" s="125">
        <f t="shared" ref="K26:K28" si="181">+$G26*J26</f>
        <v>0</v>
      </c>
      <c r="L26" s="124"/>
      <c r="M26" s="125">
        <f t="shared" ref="M26:M28" si="182">+$G26*L26</f>
        <v>0</v>
      </c>
      <c r="N26" s="124"/>
      <c r="O26" s="125">
        <f t="shared" ref="O26:O28" si="183">+$G26*N26</f>
        <v>0</v>
      </c>
      <c r="P26" s="124"/>
      <c r="Q26" s="125">
        <f t="shared" ref="Q26:Q28" si="184">+$G26*P26</f>
        <v>0</v>
      </c>
      <c r="R26" s="124"/>
      <c r="S26" s="125">
        <f t="shared" ref="S26:S28" si="185">+$G26*R26</f>
        <v>0</v>
      </c>
      <c r="T26" s="124"/>
      <c r="U26" s="125">
        <f t="shared" ref="U26:U28" si="186">+$G26*T26</f>
        <v>0</v>
      </c>
      <c r="V26" s="124"/>
      <c r="W26" s="125">
        <f t="shared" ref="W26:W28" si="187">+$G26*V26</f>
        <v>0</v>
      </c>
      <c r="X26" s="124"/>
      <c r="Y26" s="125">
        <f t="shared" ref="Y26:Y28" si="188">+$G26*X26</f>
        <v>0</v>
      </c>
      <c r="Z26" s="124"/>
      <c r="AA26" s="125">
        <f t="shared" ref="AA26:AA28" si="189">+$G26*Z26</f>
        <v>0</v>
      </c>
      <c r="AB26" s="124">
        <v>1</v>
      </c>
      <c r="AC26" s="125">
        <f t="shared" ref="AC26:AC28" si="190">+$G26*AB26</f>
        <v>8500</v>
      </c>
      <c r="AD26" s="124"/>
      <c r="AE26" s="125">
        <f t="shared" ref="AE26:AE28" si="191">+$G26*AD26</f>
        <v>0</v>
      </c>
      <c r="AF26" s="124"/>
      <c r="AG26" s="125">
        <f t="shared" ref="AG26:AG28" si="192">+$G26*AF26</f>
        <v>0</v>
      </c>
      <c r="AH26" s="124"/>
      <c r="AI26" s="125">
        <f t="shared" ref="AI26:AI28" si="193">+$G26*AH26</f>
        <v>0</v>
      </c>
      <c r="AJ26" s="124"/>
      <c r="AK26" s="125">
        <f t="shared" ref="AK26:AK28" si="194">+$G26*AJ26</f>
        <v>0</v>
      </c>
      <c r="AL26" s="124"/>
      <c r="AM26" s="125">
        <f t="shared" ref="AM26:AM28" si="195">+$G26*AL26</f>
        <v>0</v>
      </c>
      <c r="AN26" s="124"/>
      <c r="AO26" s="125">
        <f t="shared" ref="AO26:AO28" si="196">+$G26*AN26</f>
        <v>0</v>
      </c>
      <c r="AP26" s="124"/>
      <c r="AQ26" s="125">
        <f t="shared" ref="AQ26:AQ28" si="197">+$G26*AP26</f>
        <v>0</v>
      </c>
      <c r="AR26" s="124"/>
      <c r="AS26" s="125">
        <f t="shared" ref="AS26:AS28" si="198">+$G26*AR26</f>
        <v>0</v>
      </c>
      <c r="AT26" s="124"/>
      <c r="AU26" s="125">
        <f t="shared" ref="AU26:AU28" si="199">+$G26*AT26</f>
        <v>0</v>
      </c>
      <c r="AV26" s="124"/>
      <c r="AW26" s="125">
        <f t="shared" ref="AW26:AW28" si="200">+$G26*AV26</f>
        <v>0</v>
      </c>
      <c r="AX26" s="124"/>
      <c r="AY26" s="125">
        <f t="shared" ref="AY26:AY28" si="201">+$G26*AX26</f>
        <v>0</v>
      </c>
      <c r="AZ26" s="124">
        <v>1</v>
      </c>
      <c r="BA26" s="125">
        <f t="shared" ref="BA26:BA28" si="202">+$G26*AZ26</f>
        <v>8500</v>
      </c>
      <c r="BB26" s="124"/>
      <c r="BC26" s="125">
        <f t="shared" ref="BC26:BC28" si="203">+$G26*BB26</f>
        <v>0</v>
      </c>
      <c r="BD26" s="124"/>
      <c r="BE26" s="125">
        <f t="shared" ref="BE26:BE28" si="204">+$G26*BD26</f>
        <v>0</v>
      </c>
      <c r="BF26" s="124"/>
      <c r="BG26" s="125">
        <f t="shared" ref="BG26:BG28" si="205">+$G26*BF26</f>
        <v>0</v>
      </c>
      <c r="BH26" s="124"/>
      <c r="BI26" s="125">
        <f t="shared" ref="BI26:BI28" si="206">+$G26*BH26</f>
        <v>0</v>
      </c>
      <c r="BJ26" s="124"/>
      <c r="BK26" s="125">
        <f t="shared" ref="BK26:BK28" si="207">+$G26*BJ26</f>
        <v>0</v>
      </c>
      <c r="BL26" s="124"/>
      <c r="BM26" s="125">
        <f t="shared" ref="BM26:BM28" si="208">+$G26*BL26</f>
        <v>0</v>
      </c>
      <c r="BN26" s="124"/>
      <c r="BO26" s="125">
        <f t="shared" ref="BO26:BO28" si="209">+$G26*BN26</f>
        <v>0</v>
      </c>
      <c r="BP26" s="124"/>
      <c r="BQ26" s="125">
        <f t="shared" ref="BQ26:BQ28" si="210">+$G26*BP26</f>
        <v>0</v>
      </c>
      <c r="BR26" s="124"/>
      <c r="BS26" s="125">
        <f t="shared" ref="BS26:BS28" si="211">+$G26*BR26</f>
        <v>0</v>
      </c>
      <c r="BT26" s="124"/>
      <c r="BU26" s="125">
        <f t="shared" ref="BU26:BU28" si="212">+$G26*BT26</f>
        <v>0</v>
      </c>
      <c r="BV26" s="124"/>
      <c r="BW26" s="125">
        <f t="shared" ref="BW26:BW28" si="213">+$G26*BV26</f>
        <v>0</v>
      </c>
      <c r="BX26" s="124">
        <v>1</v>
      </c>
      <c r="BY26" s="125">
        <f t="shared" ref="BY26:BY28" si="214">+$G26*BX26</f>
        <v>8500</v>
      </c>
      <c r="BZ26" s="124"/>
      <c r="CA26" s="125">
        <f t="shared" ref="CA26:CA28" si="215">+$G26*BZ26</f>
        <v>0</v>
      </c>
      <c r="CB26" s="124"/>
      <c r="CC26" s="125">
        <f t="shared" ref="CC26:CC28" si="216">+$G26*CB26</f>
        <v>0</v>
      </c>
      <c r="CD26" s="124"/>
      <c r="CE26" s="125">
        <f t="shared" ref="CE26:CE28" si="217">+$G26*CD26</f>
        <v>0</v>
      </c>
      <c r="CF26" s="124"/>
      <c r="CG26" s="125">
        <f t="shared" ref="CG26:CG28" si="218">+$G26*CF26</f>
        <v>0</v>
      </c>
      <c r="CH26" s="124"/>
      <c r="CI26" s="125">
        <f t="shared" ref="CI26:CI28" si="219">+$G26*CH26</f>
        <v>0</v>
      </c>
      <c r="CJ26" s="124"/>
      <c r="CK26" s="125">
        <f t="shared" ref="CK26:CK28" si="220">+$G26*CJ26</f>
        <v>0</v>
      </c>
      <c r="CL26" s="124"/>
      <c r="CM26" s="125">
        <f t="shared" ref="CM26:CM28" si="221">+$G26*CL26</f>
        <v>0</v>
      </c>
      <c r="CN26" s="124"/>
      <c r="CO26" s="125">
        <f t="shared" ref="CO26:CO28" si="222">+$G26*CN26</f>
        <v>0</v>
      </c>
      <c r="CP26" s="124"/>
      <c r="CQ26" s="125">
        <f t="shared" ref="CQ26:CQ28" si="223">+$G26*CP26</f>
        <v>0</v>
      </c>
      <c r="CR26" s="124"/>
      <c r="CS26" s="125">
        <f t="shared" ref="CS26:CS28" si="224">+$G26*CR26</f>
        <v>0</v>
      </c>
      <c r="CT26" s="124"/>
      <c r="CU26" s="125">
        <f t="shared" ref="CU26:CU28" si="225">+$G26*CT26</f>
        <v>0</v>
      </c>
      <c r="CV26" s="124">
        <v>1</v>
      </c>
      <c r="CW26" s="125">
        <f t="shared" ref="CW26:CW28" si="226">+$G26*CV26</f>
        <v>8500</v>
      </c>
      <c r="CX26" s="124"/>
      <c r="CY26" s="125">
        <f t="shared" ref="CY26:CY28" si="227">+$G26*CX26</f>
        <v>0</v>
      </c>
      <c r="CZ26" s="124"/>
      <c r="DA26" s="125">
        <f t="shared" ref="DA26:DA28" si="228">+$G26*CZ26</f>
        <v>0</v>
      </c>
      <c r="DB26" s="124"/>
      <c r="DC26" s="125">
        <f t="shared" ref="DC26:DC28" si="229">+$G26*DB26</f>
        <v>0</v>
      </c>
      <c r="DD26" s="124"/>
      <c r="DE26" s="125">
        <f t="shared" ref="DE26:DE28" si="230">+$G26*DD26</f>
        <v>0</v>
      </c>
      <c r="DF26" s="124"/>
      <c r="DG26" s="125">
        <f t="shared" ref="DG26:DG28" si="231">+$G26*DF26</f>
        <v>0</v>
      </c>
      <c r="DH26" s="124"/>
      <c r="DI26" s="125">
        <f t="shared" ref="DI26:DI28" si="232">+$G26*DH26</f>
        <v>0</v>
      </c>
      <c r="DJ26" s="124"/>
      <c r="DK26" s="125">
        <f t="shared" ref="DK26:DK28" si="233">+$G26*DJ26</f>
        <v>0</v>
      </c>
      <c r="DL26" s="124"/>
      <c r="DM26" s="125">
        <f t="shared" ref="DM26:DM28" si="234">+$G26*DL26</f>
        <v>0</v>
      </c>
      <c r="DN26" s="124"/>
      <c r="DO26" s="125">
        <f t="shared" ref="DO26:DO28" si="235">+$G26*DN26</f>
        <v>0</v>
      </c>
      <c r="DP26" s="124"/>
      <c r="DQ26" s="125">
        <f t="shared" ref="DQ26:DQ28" si="236">+$G26*DP26</f>
        <v>0</v>
      </c>
      <c r="DR26" s="124"/>
      <c r="DS26" s="125">
        <f t="shared" ref="DS26:DS28" si="237">+$G26*DR26</f>
        <v>0</v>
      </c>
      <c r="DT26" s="124">
        <v>1</v>
      </c>
      <c r="DU26" s="125">
        <f t="shared" ref="DU26:DU28" si="238">+$G26*DT26</f>
        <v>8500</v>
      </c>
      <c r="DV26" s="124"/>
      <c r="DW26" s="125">
        <f t="shared" ref="DW26:DW28" si="239">+$G26*DV26</f>
        <v>0</v>
      </c>
    </row>
    <row r="27" spans="1:127">
      <c r="A27" s="154" t="s">
        <v>107</v>
      </c>
      <c r="B27" s="154" t="s">
        <v>131</v>
      </c>
      <c r="C27" s="121" t="s">
        <v>132</v>
      </c>
      <c r="D27" s="122" t="s">
        <v>177</v>
      </c>
      <c r="E27" s="123" t="s">
        <v>178</v>
      </c>
      <c r="F27" s="123">
        <f t="shared" si="59"/>
        <v>5</v>
      </c>
      <c r="G27" s="446">
        <v>8500</v>
      </c>
      <c r="H27" s="124"/>
      <c r="I27" s="125">
        <f t="shared" si="180"/>
        <v>0</v>
      </c>
      <c r="J27" s="124"/>
      <c r="K27" s="125">
        <f t="shared" si="181"/>
        <v>0</v>
      </c>
      <c r="L27" s="124"/>
      <c r="M27" s="125">
        <f t="shared" si="182"/>
        <v>0</v>
      </c>
      <c r="N27" s="124"/>
      <c r="O27" s="125">
        <f t="shared" si="183"/>
        <v>0</v>
      </c>
      <c r="P27" s="124"/>
      <c r="Q27" s="125">
        <f t="shared" si="184"/>
        <v>0</v>
      </c>
      <c r="R27" s="124"/>
      <c r="S27" s="125">
        <f t="shared" si="185"/>
        <v>0</v>
      </c>
      <c r="T27" s="124"/>
      <c r="U27" s="125">
        <f t="shared" si="186"/>
        <v>0</v>
      </c>
      <c r="V27" s="124"/>
      <c r="W27" s="125">
        <f t="shared" si="187"/>
        <v>0</v>
      </c>
      <c r="X27" s="124"/>
      <c r="Y27" s="125">
        <f t="shared" si="188"/>
        <v>0</v>
      </c>
      <c r="Z27" s="124"/>
      <c r="AA27" s="125">
        <f t="shared" si="189"/>
        <v>0</v>
      </c>
      <c r="AB27" s="124">
        <v>1</v>
      </c>
      <c r="AC27" s="125">
        <f t="shared" si="190"/>
        <v>8500</v>
      </c>
      <c r="AD27" s="124"/>
      <c r="AE27" s="125">
        <f t="shared" si="191"/>
        <v>0</v>
      </c>
      <c r="AF27" s="124"/>
      <c r="AG27" s="125">
        <f t="shared" si="192"/>
        <v>0</v>
      </c>
      <c r="AH27" s="124"/>
      <c r="AI27" s="125">
        <f t="shared" si="193"/>
        <v>0</v>
      </c>
      <c r="AJ27" s="124"/>
      <c r="AK27" s="125">
        <f t="shared" si="194"/>
        <v>0</v>
      </c>
      <c r="AL27" s="124"/>
      <c r="AM27" s="125">
        <f t="shared" si="195"/>
        <v>0</v>
      </c>
      <c r="AN27" s="124"/>
      <c r="AO27" s="125">
        <f t="shared" si="196"/>
        <v>0</v>
      </c>
      <c r="AP27" s="124"/>
      <c r="AQ27" s="125">
        <f t="shared" si="197"/>
        <v>0</v>
      </c>
      <c r="AR27" s="124"/>
      <c r="AS27" s="125">
        <f t="shared" si="198"/>
        <v>0</v>
      </c>
      <c r="AT27" s="124"/>
      <c r="AU27" s="125">
        <f t="shared" si="199"/>
        <v>0</v>
      </c>
      <c r="AV27" s="124"/>
      <c r="AW27" s="125">
        <f t="shared" si="200"/>
        <v>0</v>
      </c>
      <c r="AX27" s="124"/>
      <c r="AY27" s="125">
        <f t="shared" si="201"/>
        <v>0</v>
      </c>
      <c r="AZ27" s="124">
        <v>1</v>
      </c>
      <c r="BA27" s="125">
        <f t="shared" si="202"/>
        <v>8500</v>
      </c>
      <c r="BB27" s="124"/>
      <c r="BC27" s="125">
        <f t="shared" si="203"/>
        <v>0</v>
      </c>
      <c r="BD27" s="124"/>
      <c r="BE27" s="125">
        <f t="shared" si="204"/>
        <v>0</v>
      </c>
      <c r="BF27" s="124"/>
      <c r="BG27" s="125">
        <f t="shared" si="205"/>
        <v>0</v>
      </c>
      <c r="BH27" s="124"/>
      <c r="BI27" s="125">
        <f t="shared" si="206"/>
        <v>0</v>
      </c>
      <c r="BJ27" s="124"/>
      <c r="BK27" s="125">
        <f t="shared" si="207"/>
        <v>0</v>
      </c>
      <c r="BL27" s="124"/>
      <c r="BM27" s="125">
        <f t="shared" si="208"/>
        <v>0</v>
      </c>
      <c r="BN27" s="124"/>
      <c r="BO27" s="125">
        <f t="shared" si="209"/>
        <v>0</v>
      </c>
      <c r="BP27" s="124"/>
      <c r="BQ27" s="125">
        <f t="shared" si="210"/>
        <v>0</v>
      </c>
      <c r="BR27" s="124"/>
      <c r="BS27" s="125">
        <f t="shared" si="211"/>
        <v>0</v>
      </c>
      <c r="BT27" s="124"/>
      <c r="BU27" s="125">
        <f t="shared" si="212"/>
        <v>0</v>
      </c>
      <c r="BV27" s="124"/>
      <c r="BW27" s="125">
        <f t="shared" si="213"/>
        <v>0</v>
      </c>
      <c r="BX27" s="124">
        <v>1</v>
      </c>
      <c r="BY27" s="125">
        <f t="shared" si="214"/>
        <v>8500</v>
      </c>
      <c r="BZ27" s="124"/>
      <c r="CA27" s="125">
        <f t="shared" si="215"/>
        <v>0</v>
      </c>
      <c r="CB27" s="124"/>
      <c r="CC27" s="125">
        <f t="shared" si="216"/>
        <v>0</v>
      </c>
      <c r="CD27" s="124"/>
      <c r="CE27" s="125">
        <f t="shared" si="217"/>
        <v>0</v>
      </c>
      <c r="CF27" s="124"/>
      <c r="CG27" s="125">
        <f t="shared" si="218"/>
        <v>0</v>
      </c>
      <c r="CH27" s="124"/>
      <c r="CI27" s="125">
        <f t="shared" si="219"/>
        <v>0</v>
      </c>
      <c r="CJ27" s="124"/>
      <c r="CK27" s="125">
        <f t="shared" si="220"/>
        <v>0</v>
      </c>
      <c r="CL27" s="124"/>
      <c r="CM27" s="125">
        <f t="shared" si="221"/>
        <v>0</v>
      </c>
      <c r="CN27" s="124"/>
      <c r="CO27" s="125">
        <f t="shared" si="222"/>
        <v>0</v>
      </c>
      <c r="CP27" s="124"/>
      <c r="CQ27" s="125">
        <f t="shared" si="223"/>
        <v>0</v>
      </c>
      <c r="CR27" s="124"/>
      <c r="CS27" s="125">
        <f t="shared" si="224"/>
        <v>0</v>
      </c>
      <c r="CT27" s="124"/>
      <c r="CU27" s="125">
        <f t="shared" si="225"/>
        <v>0</v>
      </c>
      <c r="CV27" s="124">
        <v>1</v>
      </c>
      <c r="CW27" s="125">
        <f t="shared" si="226"/>
        <v>8500</v>
      </c>
      <c r="CX27" s="124"/>
      <c r="CY27" s="125">
        <f t="shared" si="227"/>
        <v>0</v>
      </c>
      <c r="CZ27" s="124"/>
      <c r="DA27" s="125">
        <f t="shared" si="228"/>
        <v>0</v>
      </c>
      <c r="DB27" s="124"/>
      <c r="DC27" s="125">
        <f t="shared" si="229"/>
        <v>0</v>
      </c>
      <c r="DD27" s="124"/>
      <c r="DE27" s="125">
        <f t="shared" si="230"/>
        <v>0</v>
      </c>
      <c r="DF27" s="124"/>
      <c r="DG27" s="125">
        <f t="shared" si="231"/>
        <v>0</v>
      </c>
      <c r="DH27" s="124"/>
      <c r="DI27" s="125">
        <f t="shared" si="232"/>
        <v>0</v>
      </c>
      <c r="DJ27" s="124"/>
      <c r="DK27" s="125">
        <f t="shared" si="233"/>
        <v>0</v>
      </c>
      <c r="DL27" s="124"/>
      <c r="DM27" s="125">
        <f t="shared" si="234"/>
        <v>0</v>
      </c>
      <c r="DN27" s="124"/>
      <c r="DO27" s="125">
        <f t="shared" si="235"/>
        <v>0</v>
      </c>
      <c r="DP27" s="124"/>
      <c r="DQ27" s="125">
        <f t="shared" si="236"/>
        <v>0</v>
      </c>
      <c r="DR27" s="124"/>
      <c r="DS27" s="125">
        <f t="shared" si="237"/>
        <v>0</v>
      </c>
      <c r="DT27" s="124">
        <v>1</v>
      </c>
      <c r="DU27" s="125">
        <f t="shared" si="238"/>
        <v>8500</v>
      </c>
      <c r="DV27" s="124"/>
      <c r="DW27" s="125">
        <f t="shared" si="239"/>
        <v>0</v>
      </c>
    </row>
    <row r="28" spans="1:127">
      <c r="A28" s="154" t="s">
        <v>107</v>
      </c>
      <c r="B28" s="154" t="s">
        <v>131</v>
      </c>
      <c r="C28" s="121" t="s">
        <v>132</v>
      </c>
      <c r="D28" s="122" t="s">
        <v>179</v>
      </c>
      <c r="E28" s="123" t="s">
        <v>180</v>
      </c>
      <c r="F28" s="123">
        <f t="shared" si="59"/>
        <v>5</v>
      </c>
      <c r="G28" s="446">
        <v>8500</v>
      </c>
      <c r="H28" s="124"/>
      <c r="I28" s="125">
        <f t="shared" si="180"/>
        <v>0</v>
      </c>
      <c r="J28" s="124"/>
      <c r="K28" s="125">
        <f t="shared" si="181"/>
        <v>0</v>
      </c>
      <c r="L28" s="124"/>
      <c r="M28" s="125">
        <f t="shared" si="182"/>
        <v>0</v>
      </c>
      <c r="N28" s="124"/>
      <c r="O28" s="125">
        <f t="shared" si="183"/>
        <v>0</v>
      </c>
      <c r="P28" s="124"/>
      <c r="Q28" s="125">
        <f t="shared" si="184"/>
        <v>0</v>
      </c>
      <c r="R28" s="124"/>
      <c r="S28" s="125">
        <f t="shared" si="185"/>
        <v>0</v>
      </c>
      <c r="T28" s="124"/>
      <c r="U28" s="125">
        <f t="shared" si="186"/>
        <v>0</v>
      </c>
      <c r="V28" s="124"/>
      <c r="W28" s="125">
        <f t="shared" si="187"/>
        <v>0</v>
      </c>
      <c r="X28" s="124"/>
      <c r="Y28" s="125">
        <f t="shared" si="188"/>
        <v>0</v>
      </c>
      <c r="Z28" s="124"/>
      <c r="AA28" s="125">
        <f t="shared" si="189"/>
        <v>0</v>
      </c>
      <c r="AB28" s="124">
        <v>1</v>
      </c>
      <c r="AC28" s="125">
        <f t="shared" si="190"/>
        <v>8500</v>
      </c>
      <c r="AD28" s="124"/>
      <c r="AE28" s="125">
        <f t="shared" si="191"/>
        <v>0</v>
      </c>
      <c r="AF28" s="124"/>
      <c r="AG28" s="125">
        <f t="shared" si="192"/>
        <v>0</v>
      </c>
      <c r="AH28" s="124"/>
      <c r="AI28" s="125">
        <f t="shared" si="193"/>
        <v>0</v>
      </c>
      <c r="AJ28" s="124"/>
      <c r="AK28" s="125">
        <f t="shared" si="194"/>
        <v>0</v>
      </c>
      <c r="AL28" s="124"/>
      <c r="AM28" s="125">
        <f t="shared" si="195"/>
        <v>0</v>
      </c>
      <c r="AN28" s="124"/>
      <c r="AO28" s="125">
        <f t="shared" si="196"/>
        <v>0</v>
      </c>
      <c r="AP28" s="124"/>
      <c r="AQ28" s="125">
        <f t="shared" si="197"/>
        <v>0</v>
      </c>
      <c r="AR28" s="124"/>
      <c r="AS28" s="125">
        <f t="shared" si="198"/>
        <v>0</v>
      </c>
      <c r="AT28" s="124"/>
      <c r="AU28" s="125">
        <f t="shared" si="199"/>
        <v>0</v>
      </c>
      <c r="AV28" s="124"/>
      <c r="AW28" s="125">
        <f t="shared" si="200"/>
        <v>0</v>
      </c>
      <c r="AX28" s="124"/>
      <c r="AY28" s="125">
        <f t="shared" si="201"/>
        <v>0</v>
      </c>
      <c r="AZ28" s="124">
        <v>1</v>
      </c>
      <c r="BA28" s="125">
        <f t="shared" si="202"/>
        <v>8500</v>
      </c>
      <c r="BB28" s="124"/>
      <c r="BC28" s="125">
        <f t="shared" si="203"/>
        <v>0</v>
      </c>
      <c r="BD28" s="124"/>
      <c r="BE28" s="125">
        <f t="shared" si="204"/>
        <v>0</v>
      </c>
      <c r="BF28" s="124"/>
      <c r="BG28" s="125">
        <f t="shared" si="205"/>
        <v>0</v>
      </c>
      <c r="BH28" s="124"/>
      <c r="BI28" s="125">
        <f t="shared" si="206"/>
        <v>0</v>
      </c>
      <c r="BJ28" s="124"/>
      <c r="BK28" s="125">
        <f t="shared" si="207"/>
        <v>0</v>
      </c>
      <c r="BL28" s="124"/>
      <c r="BM28" s="125">
        <f t="shared" si="208"/>
        <v>0</v>
      </c>
      <c r="BN28" s="124"/>
      <c r="BO28" s="125">
        <f t="shared" si="209"/>
        <v>0</v>
      </c>
      <c r="BP28" s="124"/>
      <c r="BQ28" s="125">
        <f t="shared" si="210"/>
        <v>0</v>
      </c>
      <c r="BR28" s="124"/>
      <c r="BS28" s="125">
        <f t="shared" si="211"/>
        <v>0</v>
      </c>
      <c r="BT28" s="124"/>
      <c r="BU28" s="125">
        <f t="shared" si="212"/>
        <v>0</v>
      </c>
      <c r="BV28" s="124"/>
      <c r="BW28" s="125">
        <f t="shared" si="213"/>
        <v>0</v>
      </c>
      <c r="BX28" s="124">
        <v>1</v>
      </c>
      <c r="BY28" s="125">
        <f t="shared" si="214"/>
        <v>8500</v>
      </c>
      <c r="BZ28" s="124"/>
      <c r="CA28" s="125">
        <f t="shared" si="215"/>
        <v>0</v>
      </c>
      <c r="CB28" s="124"/>
      <c r="CC28" s="125">
        <f t="shared" si="216"/>
        <v>0</v>
      </c>
      <c r="CD28" s="124"/>
      <c r="CE28" s="125">
        <f t="shared" si="217"/>
        <v>0</v>
      </c>
      <c r="CF28" s="124"/>
      <c r="CG28" s="125">
        <f t="shared" si="218"/>
        <v>0</v>
      </c>
      <c r="CH28" s="124"/>
      <c r="CI28" s="125">
        <f t="shared" si="219"/>
        <v>0</v>
      </c>
      <c r="CJ28" s="124"/>
      <c r="CK28" s="125">
        <f t="shared" si="220"/>
        <v>0</v>
      </c>
      <c r="CL28" s="124"/>
      <c r="CM28" s="125">
        <f t="shared" si="221"/>
        <v>0</v>
      </c>
      <c r="CN28" s="124"/>
      <c r="CO28" s="125">
        <f t="shared" si="222"/>
        <v>0</v>
      </c>
      <c r="CP28" s="124"/>
      <c r="CQ28" s="125">
        <f t="shared" si="223"/>
        <v>0</v>
      </c>
      <c r="CR28" s="124"/>
      <c r="CS28" s="125">
        <f t="shared" si="224"/>
        <v>0</v>
      </c>
      <c r="CT28" s="124"/>
      <c r="CU28" s="125">
        <f t="shared" si="225"/>
        <v>0</v>
      </c>
      <c r="CV28" s="124">
        <v>1</v>
      </c>
      <c r="CW28" s="125">
        <f t="shared" si="226"/>
        <v>8500</v>
      </c>
      <c r="CX28" s="124"/>
      <c r="CY28" s="125">
        <f t="shared" si="227"/>
        <v>0</v>
      </c>
      <c r="CZ28" s="124"/>
      <c r="DA28" s="125">
        <f t="shared" si="228"/>
        <v>0</v>
      </c>
      <c r="DB28" s="124"/>
      <c r="DC28" s="125">
        <f t="shared" si="229"/>
        <v>0</v>
      </c>
      <c r="DD28" s="124"/>
      <c r="DE28" s="125">
        <f t="shared" si="230"/>
        <v>0</v>
      </c>
      <c r="DF28" s="124"/>
      <c r="DG28" s="125">
        <f t="shared" si="231"/>
        <v>0</v>
      </c>
      <c r="DH28" s="124"/>
      <c r="DI28" s="125">
        <f t="shared" si="232"/>
        <v>0</v>
      </c>
      <c r="DJ28" s="124"/>
      <c r="DK28" s="125">
        <f t="shared" si="233"/>
        <v>0</v>
      </c>
      <c r="DL28" s="124"/>
      <c r="DM28" s="125">
        <f t="shared" si="234"/>
        <v>0</v>
      </c>
      <c r="DN28" s="124"/>
      <c r="DO28" s="125">
        <f t="shared" si="235"/>
        <v>0</v>
      </c>
      <c r="DP28" s="124"/>
      <c r="DQ28" s="125">
        <f t="shared" si="236"/>
        <v>0</v>
      </c>
      <c r="DR28" s="124"/>
      <c r="DS28" s="125">
        <f t="shared" si="237"/>
        <v>0</v>
      </c>
      <c r="DT28" s="124">
        <v>1</v>
      </c>
      <c r="DU28" s="125">
        <f t="shared" si="238"/>
        <v>8500</v>
      </c>
      <c r="DV28" s="124"/>
      <c r="DW28" s="125">
        <f t="shared" si="239"/>
        <v>0</v>
      </c>
    </row>
    <row r="29" spans="1:127" ht="36">
      <c r="A29" s="154" t="s">
        <v>107</v>
      </c>
      <c r="B29" s="154" t="s">
        <v>131</v>
      </c>
      <c r="C29" s="121" t="s">
        <v>132</v>
      </c>
      <c r="D29" s="122" t="s">
        <v>181</v>
      </c>
      <c r="E29" s="123" t="s">
        <v>174</v>
      </c>
      <c r="F29" s="123">
        <f t="shared" si="59"/>
        <v>4</v>
      </c>
      <c r="G29" s="446">
        <v>6490</v>
      </c>
      <c r="H29" s="124"/>
      <c r="I29" s="125">
        <f>+$G29*H29</f>
        <v>0</v>
      </c>
      <c r="J29" s="124"/>
      <c r="K29" s="125">
        <f t="shared" si="0"/>
        <v>0</v>
      </c>
      <c r="L29" s="124"/>
      <c r="M29" s="125">
        <f t="shared" si="1"/>
        <v>0</v>
      </c>
      <c r="N29" s="124"/>
      <c r="O29" s="125">
        <f t="shared" si="2"/>
        <v>0</v>
      </c>
      <c r="P29" s="124"/>
      <c r="Q29" s="125">
        <f t="shared" si="3"/>
        <v>0</v>
      </c>
      <c r="R29" s="124"/>
      <c r="S29" s="125">
        <f t="shared" si="4"/>
        <v>0</v>
      </c>
      <c r="T29" s="124">
        <v>1</v>
      </c>
      <c r="U29" s="125">
        <f t="shared" si="5"/>
        <v>6490</v>
      </c>
      <c r="V29" s="124"/>
      <c r="W29" s="125">
        <f t="shared" si="6"/>
        <v>0</v>
      </c>
      <c r="X29" s="124"/>
      <c r="Y29" s="125">
        <f t="shared" si="7"/>
        <v>0</v>
      </c>
      <c r="Z29" s="124"/>
      <c r="AA29" s="125">
        <f t="shared" si="8"/>
        <v>0</v>
      </c>
      <c r="AB29" s="124"/>
      <c r="AC29" s="125">
        <f t="shared" si="9"/>
        <v>0</v>
      </c>
      <c r="AD29" s="124"/>
      <c r="AE29" s="125">
        <f t="shared" si="10"/>
        <v>0</v>
      </c>
      <c r="AF29" s="124"/>
      <c r="AG29" s="125">
        <f t="shared" si="11"/>
        <v>0</v>
      </c>
      <c r="AH29" s="124"/>
      <c r="AI29" s="125">
        <f t="shared" si="12"/>
        <v>0</v>
      </c>
      <c r="AJ29" s="124"/>
      <c r="AK29" s="125">
        <f t="shared" si="13"/>
        <v>0</v>
      </c>
      <c r="AL29" s="124"/>
      <c r="AM29" s="125">
        <f t="shared" si="14"/>
        <v>0</v>
      </c>
      <c r="AN29" s="124"/>
      <c r="AO29" s="125">
        <f t="shared" si="15"/>
        <v>0</v>
      </c>
      <c r="AP29" s="124"/>
      <c r="AQ29" s="125">
        <f t="shared" si="16"/>
        <v>0</v>
      </c>
      <c r="AR29" s="124">
        <v>1</v>
      </c>
      <c r="AS29" s="125">
        <f t="shared" si="17"/>
        <v>6490</v>
      </c>
      <c r="AT29" s="124"/>
      <c r="AU29" s="125">
        <f t="shared" si="18"/>
        <v>0</v>
      </c>
      <c r="AV29" s="124"/>
      <c r="AW29" s="125">
        <f t="shared" si="19"/>
        <v>0</v>
      </c>
      <c r="AX29" s="124"/>
      <c r="AY29" s="125">
        <f t="shared" si="20"/>
        <v>0</v>
      </c>
      <c r="AZ29" s="124"/>
      <c r="BA29" s="125">
        <f t="shared" si="21"/>
        <v>0</v>
      </c>
      <c r="BB29" s="124"/>
      <c r="BC29" s="125">
        <f t="shared" si="22"/>
        <v>0</v>
      </c>
      <c r="BD29" s="124"/>
      <c r="BE29" s="125">
        <f t="shared" si="23"/>
        <v>0</v>
      </c>
      <c r="BF29" s="124"/>
      <c r="BG29" s="125">
        <f t="shared" si="24"/>
        <v>0</v>
      </c>
      <c r="BH29" s="124"/>
      <c r="BI29" s="125">
        <f t="shared" si="25"/>
        <v>0</v>
      </c>
      <c r="BJ29" s="124"/>
      <c r="BK29" s="125">
        <f t="shared" si="26"/>
        <v>0</v>
      </c>
      <c r="BL29" s="124"/>
      <c r="BM29" s="125">
        <f t="shared" si="27"/>
        <v>0</v>
      </c>
      <c r="BN29" s="124"/>
      <c r="BO29" s="125">
        <f t="shared" si="28"/>
        <v>0</v>
      </c>
      <c r="BP29" s="124">
        <v>1</v>
      </c>
      <c r="BQ29" s="125">
        <f t="shared" si="29"/>
        <v>6490</v>
      </c>
      <c r="BR29" s="124"/>
      <c r="BS29" s="125">
        <f t="shared" si="30"/>
        <v>0</v>
      </c>
      <c r="BT29" s="124"/>
      <c r="BU29" s="125">
        <f t="shared" si="31"/>
        <v>0</v>
      </c>
      <c r="BV29" s="124"/>
      <c r="BW29" s="125">
        <f t="shared" si="32"/>
        <v>0</v>
      </c>
      <c r="BX29" s="124"/>
      <c r="BY29" s="125">
        <f t="shared" si="33"/>
        <v>0</v>
      </c>
      <c r="BZ29" s="124"/>
      <c r="CA29" s="125">
        <f t="shared" si="34"/>
        <v>0</v>
      </c>
      <c r="CB29" s="124"/>
      <c r="CC29" s="125">
        <f t="shared" si="35"/>
        <v>0</v>
      </c>
      <c r="CD29" s="124"/>
      <c r="CE29" s="125">
        <f t="shared" si="36"/>
        <v>0</v>
      </c>
      <c r="CF29" s="124"/>
      <c r="CG29" s="125">
        <f t="shared" si="37"/>
        <v>0</v>
      </c>
      <c r="CH29" s="124"/>
      <c r="CI29" s="125">
        <f t="shared" si="38"/>
        <v>0</v>
      </c>
      <c r="CJ29" s="124"/>
      <c r="CK29" s="125">
        <f t="shared" si="39"/>
        <v>0</v>
      </c>
      <c r="CL29" s="124"/>
      <c r="CM29" s="125">
        <f t="shared" si="40"/>
        <v>0</v>
      </c>
      <c r="CN29" s="124"/>
      <c r="CO29" s="125">
        <f t="shared" si="41"/>
        <v>0</v>
      </c>
      <c r="CP29" s="124"/>
      <c r="CQ29" s="125">
        <f t="shared" si="42"/>
        <v>0</v>
      </c>
      <c r="CR29" s="124"/>
      <c r="CS29" s="125">
        <f t="shared" si="43"/>
        <v>0</v>
      </c>
      <c r="CT29" s="124"/>
      <c r="CU29" s="125">
        <f t="shared" si="44"/>
        <v>0</v>
      </c>
      <c r="CV29" s="124"/>
      <c r="CW29" s="125">
        <f t="shared" si="45"/>
        <v>0</v>
      </c>
      <c r="CX29" s="124"/>
      <c r="CY29" s="125">
        <f t="shared" si="46"/>
        <v>0</v>
      </c>
      <c r="CZ29" s="124"/>
      <c r="DA29" s="125">
        <f t="shared" si="47"/>
        <v>0</v>
      </c>
      <c r="DB29" s="124"/>
      <c r="DC29" s="125">
        <f t="shared" si="48"/>
        <v>0</v>
      </c>
      <c r="DD29" s="124"/>
      <c r="DE29" s="125">
        <f t="shared" si="49"/>
        <v>0</v>
      </c>
      <c r="DF29" s="124"/>
      <c r="DG29" s="125">
        <f t="shared" si="50"/>
        <v>0</v>
      </c>
      <c r="DH29" s="124"/>
      <c r="DI29" s="125">
        <f t="shared" si="51"/>
        <v>0</v>
      </c>
      <c r="DJ29" s="124"/>
      <c r="DK29" s="125">
        <f t="shared" si="52"/>
        <v>0</v>
      </c>
      <c r="DL29" s="124">
        <v>1</v>
      </c>
      <c r="DM29" s="125">
        <f t="shared" si="53"/>
        <v>6490</v>
      </c>
      <c r="DN29" s="124"/>
      <c r="DO29" s="125">
        <f t="shared" si="54"/>
        <v>0</v>
      </c>
      <c r="DP29" s="124"/>
      <c r="DQ29" s="125">
        <f t="shared" si="55"/>
        <v>0</v>
      </c>
      <c r="DR29" s="124"/>
      <c r="DS29" s="125">
        <f t="shared" si="56"/>
        <v>0</v>
      </c>
      <c r="DT29" s="124"/>
      <c r="DU29" s="125">
        <f t="shared" si="57"/>
        <v>0</v>
      </c>
      <c r="DV29" s="124"/>
      <c r="DW29" s="125">
        <f t="shared" si="58"/>
        <v>0</v>
      </c>
    </row>
    <row r="30" spans="1:127" ht="36">
      <c r="A30" s="154" t="s">
        <v>107</v>
      </c>
      <c r="B30" s="154" t="s">
        <v>131</v>
      </c>
      <c r="C30" s="121" t="s">
        <v>132</v>
      </c>
      <c r="D30" s="122" t="s">
        <v>182</v>
      </c>
      <c r="E30" s="123" t="s">
        <v>176</v>
      </c>
      <c r="F30" s="123">
        <f t="shared" si="59"/>
        <v>4</v>
      </c>
      <c r="G30" s="446">
        <v>6490</v>
      </c>
      <c r="H30" s="124"/>
      <c r="I30" s="125">
        <f t="shared" ref="I30:I32" si="240">+$G30*H30</f>
        <v>0</v>
      </c>
      <c r="J30" s="124"/>
      <c r="K30" s="125">
        <f t="shared" si="0"/>
        <v>0</v>
      </c>
      <c r="L30" s="124"/>
      <c r="M30" s="125">
        <f t="shared" si="1"/>
        <v>0</v>
      </c>
      <c r="N30" s="124"/>
      <c r="O30" s="125">
        <f t="shared" si="2"/>
        <v>0</v>
      </c>
      <c r="P30" s="124"/>
      <c r="Q30" s="125">
        <f t="shared" si="3"/>
        <v>0</v>
      </c>
      <c r="R30" s="124"/>
      <c r="S30" s="125">
        <f t="shared" si="4"/>
        <v>0</v>
      </c>
      <c r="T30" s="124">
        <v>1</v>
      </c>
      <c r="U30" s="125">
        <f t="shared" si="5"/>
        <v>6490</v>
      </c>
      <c r="V30" s="124"/>
      <c r="W30" s="125">
        <f t="shared" si="6"/>
        <v>0</v>
      </c>
      <c r="X30" s="124"/>
      <c r="Y30" s="125">
        <f t="shared" si="7"/>
        <v>0</v>
      </c>
      <c r="Z30" s="124"/>
      <c r="AA30" s="125">
        <f t="shared" si="8"/>
        <v>0</v>
      </c>
      <c r="AB30" s="124"/>
      <c r="AC30" s="125">
        <f t="shared" si="9"/>
        <v>0</v>
      </c>
      <c r="AD30" s="124"/>
      <c r="AE30" s="125">
        <f t="shared" si="10"/>
        <v>0</v>
      </c>
      <c r="AF30" s="124"/>
      <c r="AG30" s="125">
        <f t="shared" si="11"/>
        <v>0</v>
      </c>
      <c r="AH30" s="124"/>
      <c r="AI30" s="125">
        <f t="shared" si="12"/>
        <v>0</v>
      </c>
      <c r="AJ30" s="124"/>
      <c r="AK30" s="125">
        <f t="shared" si="13"/>
        <v>0</v>
      </c>
      <c r="AL30" s="124"/>
      <c r="AM30" s="125">
        <f t="shared" si="14"/>
        <v>0</v>
      </c>
      <c r="AN30" s="124"/>
      <c r="AO30" s="125">
        <f t="shared" si="15"/>
        <v>0</v>
      </c>
      <c r="AP30" s="124"/>
      <c r="AQ30" s="125">
        <f t="shared" si="16"/>
        <v>0</v>
      </c>
      <c r="AR30" s="124">
        <v>1</v>
      </c>
      <c r="AS30" s="125">
        <f t="shared" si="17"/>
        <v>6490</v>
      </c>
      <c r="AT30" s="124"/>
      <c r="AU30" s="125">
        <f t="shared" si="18"/>
        <v>0</v>
      </c>
      <c r="AV30" s="124"/>
      <c r="AW30" s="125">
        <f t="shared" si="19"/>
        <v>0</v>
      </c>
      <c r="AX30" s="124"/>
      <c r="AY30" s="125">
        <f t="shared" si="20"/>
        <v>0</v>
      </c>
      <c r="AZ30" s="124"/>
      <c r="BA30" s="125">
        <f t="shared" si="21"/>
        <v>0</v>
      </c>
      <c r="BB30" s="124"/>
      <c r="BC30" s="125">
        <f t="shared" si="22"/>
        <v>0</v>
      </c>
      <c r="BD30" s="124"/>
      <c r="BE30" s="125">
        <f t="shared" si="23"/>
        <v>0</v>
      </c>
      <c r="BF30" s="124"/>
      <c r="BG30" s="125">
        <f t="shared" si="24"/>
        <v>0</v>
      </c>
      <c r="BH30" s="124"/>
      <c r="BI30" s="125">
        <f t="shared" si="25"/>
        <v>0</v>
      </c>
      <c r="BJ30" s="124"/>
      <c r="BK30" s="125">
        <f t="shared" si="26"/>
        <v>0</v>
      </c>
      <c r="BL30" s="124"/>
      <c r="BM30" s="125">
        <f t="shared" si="27"/>
        <v>0</v>
      </c>
      <c r="BN30" s="124"/>
      <c r="BO30" s="125">
        <f t="shared" si="28"/>
        <v>0</v>
      </c>
      <c r="BP30" s="124">
        <v>1</v>
      </c>
      <c r="BQ30" s="125">
        <f t="shared" si="29"/>
        <v>6490</v>
      </c>
      <c r="BR30" s="124"/>
      <c r="BS30" s="125">
        <f t="shared" si="30"/>
        <v>0</v>
      </c>
      <c r="BT30" s="124"/>
      <c r="BU30" s="125">
        <f t="shared" si="31"/>
        <v>0</v>
      </c>
      <c r="BV30" s="124"/>
      <c r="BW30" s="125">
        <f t="shared" si="32"/>
        <v>0</v>
      </c>
      <c r="BX30" s="124"/>
      <c r="BY30" s="125">
        <f t="shared" si="33"/>
        <v>0</v>
      </c>
      <c r="BZ30" s="124"/>
      <c r="CA30" s="125">
        <f t="shared" si="34"/>
        <v>0</v>
      </c>
      <c r="CB30" s="124"/>
      <c r="CC30" s="125">
        <f t="shared" si="35"/>
        <v>0</v>
      </c>
      <c r="CD30" s="124"/>
      <c r="CE30" s="125">
        <f t="shared" si="36"/>
        <v>0</v>
      </c>
      <c r="CF30" s="124"/>
      <c r="CG30" s="125">
        <f t="shared" si="37"/>
        <v>0</v>
      </c>
      <c r="CH30" s="124"/>
      <c r="CI30" s="125">
        <f t="shared" si="38"/>
        <v>0</v>
      </c>
      <c r="CJ30" s="124"/>
      <c r="CK30" s="125">
        <f t="shared" si="39"/>
        <v>0</v>
      </c>
      <c r="CL30" s="124"/>
      <c r="CM30" s="125">
        <f t="shared" si="40"/>
        <v>0</v>
      </c>
      <c r="CN30" s="124"/>
      <c r="CO30" s="125">
        <f t="shared" si="41"/>
        <v>0</v>
      </c>
      <c r="CP30" s="124"/>
      <c r="CQ30" s="125">
        <f t="shared" si="42"/>
        <v>0</v>
      </c>
      <c r="CR30" s="124"/>
      <c r="CS30" s="125">
        <f t="shared" si="43"/>
        <v>0</v>
      </c>
      <c r="CT30" s="124"/>
      <c r="CU30" s="125">
        <f t="shared" si="44"/>
        <v>0</v>
      </c>
      <c r="CV30" s="124"/>
      <c r="CW30" s="125">
        <f t="shared" si="45"/>
        <v>0</v>
      </c>
      <c r="CX30" s="124"/>
      <c r="CY30" s="125">
        <f t="shared" si="46"/>
        <v>0</v>
      </c>
      <c r="CZ30" s="124"/>
      <c r="DA30" s="125">
        <f t="shared" si="47"/>
        <v>0</v>
      </c>
      <c r="DB30" s="124"/>
      <c r="DC30" s="125">
        <f t="shared" si="48"/>
        <v>0</v>
      </c>
      <c r="DD30" s="124"/>
      <c r="DE30" s="125">
        <f t="shared" si="49"/>
        <v>0</v>
      </c>
      <c r="DF30" s="124"/>
      <c r="DG30" s="125">
        <f t="shared" si="50"/>
        <v>0</v>
      </c>
      <c r="DH30" s="124"/>
      <c r="DI30" s="125">
        <f t="shared" si="51"/>
        <v>0</v>
      </c>
      <c r="DJ30" s="124"/>
      <c r="DK30" s="125">
        <f t="shared" si="52"/>
        <v>0</v>
      </c>
      <c r="DL30" s="124">
        <v>1</v>
      </c>
      <c r="DM30" s="125">
        <f t="shared" si="53"/>
        <v>6490</v>
      </c>
      <c r="DN30" s="124"/>
      <c r="DO30" s="125">
        <f t="shared" si="54"/>
        <v>0</v>
      </c>
      <c r="DP30" s="124"/>
      <c r="DQ30" s="125">
        <f t="shared" si="55"/>
        <v>0</v>
      </c>
      <c r="DR30" s="124"/>
      <c r="DS30" s="125">
        <f t="shared" si="56"/>
        <v>0</v>
      </c>
      <c r="DT30" s="124"/>
      <c r="DU30" s="125">
        <f t="shared" si="57"/>
        <v>0</v>
      </c>
      <c r="DV30" s="124"/>
      <c r="DW30" s="125">
        <f t="shared" si="58"/>
        <v>0</v>
      </c>
    </row>
    <row r="31" spans="1:127" ht="36">
      <c r="A31" s="154" t="s">
        <v>107</v>
      </c>
      <c r="B31" s="154" t="s">
        <v>131</v>
      </c>
      <c r="C31" s="121" t="s">
        <v>132</v>
      </c>
      <c r="D31" s="122" t="s">
        <v>183</v>
      </c>
      <c r="E31" s="123" t="s">
        <v>178</v>
      </c>
      <c r="F31" s="123">
        <f t="shared" si="59"/>
        <v>1</v>
      </c>
      <c r="G31" s="446">
        <v>11847</v>
      </c>
      <c r="H31" s="124"/>
      <c r="I31" s="125">
        <f t="shared" si="240"/>
        <v>0</v>
      </c>
      <c r="J31" s="124"/>
      <c r="K31" s="125">
        <f t="shared" si="0"/>
        <v>0</v>
      </c>
      <c r="L31" s="124"/>
      <c r="M31" s="125">
        <f t="shared" si="1"/>
        <v>0</v>
      </c>
      <c r="N31" s="124"/>
      <c r="O31" s="125">
        <f t="shared" si="2"/>
        <v>0</v>
      </c>
      <c r="P31" s="124"/>
      <c r="Q31" s="125">
        <f t="shared" si="3"/>
        <v>0</v>
      </c>
      <c r="R31" s="124"/>
      <c r="S31" s="125">
        <f t="shared" si="4"/>
        <v>0</v>
      </c>
      <c r="T31" s="124"/>
      <c r="U31" s="125">
        <f t="shared" si="5"/>
        <v>0</v>
      </c>
      <c r="V31" s="124"/>
      <c r="W31" s="125">
        <f t="shared" si="6"/>
        <v>0</v>
      </c>
      <c r="X31" s="124"/>
      <c r="Y31" s="125">
        <f t="shared" si="7"/>
        <v>0</v>
      </c>
      <c r="Z31" s="124"/>
      <c r="AA31" s="125">
        <f t="shared" si="8"/>
        <v>0</v>
      </c>
      <c r="AB31" s="124"/>
      <c r="AC31" s="125">
        <f t="shared" si="9"/>
        <v>0</v>
      </c>
      <c r="AD31" s="124"/>
      <c r="AE31" s="125">
        <f t="shared" si="10"/>
        <v>0</v>
      </c>
      <c r="AF31" s="124"/>
      <c r="AG31" s="125">
        <f t="shared" si="11"/>
        <v>0</v>
      </c>
      <c r="AH31" s="124"/>
      <c r="AI31" s="125">
        <f t="shared" si="12"/>
        <v>0</v>
      </c>
      <c r="AJ31" s="124"/>
      <c r="AK31" s="125">
        <f t="shared" si="13"/>
        <v>0</v>
      </c>
      <c r="AL31" s="124"/>
      <c r="AM31" s="125">
        <f t="shared" si="14"/>
        <v>0</v>
      </c>
      <c r="AN31" s="124"/>
      <c r="AO31" s="125">
        <f t="shared" si="15"/>
        <v>0</v>
      </c>
      <c r="AP31" s="124"/>
      <c r="AQ31" s="125">
        <f t="shared" si="16"/>
        <v>0</v>
      </c>
      <c r="AR31" s="124"/>
      <c r="AS31" s="125">
        <f t="shared" si="17"/>
        <v>0</v>
      </c>
      <c r="AT31" s="124"/>
      <c r="AU31" s="125">
        <f t="shared" si="18"/>
        <v>0</v>
      </c>
      <c r="AV31" s="124"/>
      <c r="AW31" s="125">
        <f t="shared" si="19"/>
        <v>0</v>
      </c>
      <c r="AX31" s="124"/>
      <c r="AY31" s="125">
        <f t="shared" si="20"/>
        <v>0</v>
      </c>
      <c r="AZ31" s="124"/>
      <c r="BA31" s="125">
        <f t="shared" si="21"/>
        <v>0</v>
      </c>
      <c r="BB31" s="124"/>
      <c r="BC31" s="125">
        <f t="shared" si="22"/>
        <v>0</v>
      </c>
      <c r="BD31" s="124"/>
      <c r="BE31" s="125">
        <f t="shared" si="23"/>
        <v>0</v>
      </c>
      <c r="BF31" s="124"/>
      <c r="BG31" s="125">
        <f t="shared" si="24"/>
        <v>0</v>
      </c>
      <c r="BH31" s="124"/>
      <c r="BI31" s="125">
        <f t="shared" si="25"/>
        <v>0</v>
      </c>
      <c r="BJ31" s="124"/>
      <c r="BK31" s="125">
        <f t="shared" si="26"/>
        <v>0</v>
      </c>
      <c r="BL31" s="124"/>
      <c r="BM31" s="125">
        <f t="shared" si="27"/>
        <v>0</v>
      </c>
      <c r="BN31" s="124"/>
      <c r="BO31" s="125">
        <f t="shared" si="28"/>
        <v>0</v>
      </c>
      <c r="BP31" s="124"/>
      <c r="BQ31" s="125">
        <f t="shared" si="29"/>
        <v>0</v>
      </c>
      <c r="BR31" s="124"/>
      <c r="BS31" s="125">
        <f t="shared" si="30"/>
        <v>0</v>
      </c>
      <c r="BT31" s="124"/>
      <c r="BU31" s="125">
        <f t="shared" si="31"/>
        <v>0</v>
      </c>
      <c r="BV31" s="124"/>
      <c r="BW31" s="125">
        <f t="shared" si="32"/>
        <v>0</v>
      </c>
      <c r="BX31" s="124"/>
      <c r="BY31" s="125">
        <f t="shared" si="33"/>
        <v>0</v>
      </c>
      <c r="BZ31" s="124"/>
      <c r="CA31" s="125">
        <f t="shared" si="34"/>
        <v>0</v>
      </c>
      <c r="CB31" s="124"/>
      <c r="CC31" s="125">
        <f t="shared" si="35"/>
        <v>0</v>
      </c>
      <c r="CD31" s="124"/>
      <c r="CE31" s="125">
        <f t="shared" si="36"/>
        <v>0</v>
      </c>
      <c r="CF31" s="124"/>
      <c r="CG31" s="125">
        <f t="shared" si="37"/>
        <v>0</v>
      </c>
      <c r="CH31" s="124"/>
      <c r="CI31" s="125">
        <f t="shared" si="38"/>
        <v>0</v>
      </c>
      <c r="CJ31" s="124"/>
      <c r="CK31" s="125">
        <f t="shared" si="39"/>
        <v>0</v>
      </c>
      <c r="CL31" s="124"/>
      <c r="CM31" s="125">
        <f t="shared" si="40"/>
        <v>0</v>
      </c>
      <c r="CN31" s="124">
        <v>1</v>
      </c>
      <c r="CO31" s="125">
        <f t="shared" si="41"/>
        <v>11847</v>
      </c>
      <c r="CP31" s="124"/>
      <c r="CQ31" s="125">
        <f t="shared" si="42"/>
        <v>0</v>
      </c>
      <c r="CR31" s="124"/>
      <c r="CS31" s="125">
        <f t="shared" si="43"/>
        <v>0</v>
      </c>
      <c r="CT31" s="124"/>
      <c r="CU31" s="125">
        <f t="shared" si="44"/>
        <v>0</v>
      </c>
      <c r="CV31" s="124"/>
      <c r="CW31" s="125">
        <f t="shared" si="45"/>
        <v>0</v>
      </c>
      <c r="CX31" s="124"/>
      <c r="CY31" s="125">
        <f t="shared" si="46"/>
        <v>0</v>
      </c>
      <c r="CZ31" s="124"/>
      <c r="DA31" s="125">
        <f t="shared" si="47"/>
        <v>0</v>
      </c>
      <c r="DB31" s="124"/>
      <c r="DC31" s="125">
        <f t="shared" si="48"/>
        <v>0</v>
      </c>
      <c r="DD31" s="124"/>
      <c r="DE31" s="125">
        <f t="shared" si="49"/>
        <v>0</v>
      </c>
      <c r="DF31" s="124"/>
      <c r="DG31" s="125">
        <f t="shared" si="50"/>
        <v>0</v>
      </c>
      <c r="DH31" s="124"/>
      <c r="DI31" s="125">
        <f t="shared" si="51"/>
        <v>0</v>
      </c>
      <c r="DJ31" s="124"/>
      <c r="DK31" s="125">
        <f t="shared" si="52"/>
        <v>0</v>
      </c>
      <c r="DL31" s="124"/>
      <c r="DM31" s="125">
        <f t="shared" si="53"/>
        <v>0</v>
      </c>
      <c r="DN31" s="124"/>
      <c r="DO31" s="125">
        <f t="shared" si="54"/>
        <v>0</v>
      </c>
      <c r="DP31" s="124"/>
      <c r="DQ31" s="125">
        <f t="shared" si="55"/>
        <v>0</v>
      </c>
      <c r="DR31" s="124"/>
      <c r="DS31" s="125">
        <f t="shared" si="56"/>
        <v>0</v>
      </c>
      <c r="DT31" s="124"/>
      <c r="DU31" s="125">
        <f t="shared" si="57"/>
        <v>0</v>
      </c>
      <c r="DV31" s="124"/>
      <c r="DW31" s="125">
        <f t="shared" si="58"/>
        <v>0</v>
      </c>
    </row>
    <row r="32" spans="1:127" ht="36">
      <c r="A32" s="154" t="s">
        <v>107</v>
      </c>
      <c r="B32" s="154" t="s">
        <v>131</v>
      </c>
      <c r="C32" s="121" t="s">
        <v>132</v>
      </c>
      <c r="D32" s="122" t="s">
        <v>184</v>
      </c>
      <c r="E32" s="123" t="s">
        <v>180</v>
      </c>
      <c r="F32" s="123">
        <f t="shared" si="59"/>
        <v>1</v>
      </c>
      <c r="G32" s="446">
        <v>11847</v>
      </c>
      <c r="H32" s="124"/>
      <c r="I32" s="125">
        <f t="shared" si="240"/>
        <v>0</v>
      </c>
      <c r="J32" s="124"/>
      <c r="K32" s="125">
        <f t="shared" si="0"/>
        <v>0</v>
      </c>
      <c r="L32" s="124"/>
      <c r="M32" s="125">
        <f t="shared" si="1"/>
        <v>0</v>
      </c>
      <c r="N32" s="124"/>
      <c r="O32" s="125">
        <f t="shared" si="2"/>
        <v>0</v>
      </c>
      <c r="P32" s="124"/>
      <c r="Q32" s="125">
        <f t="shared" si="3"/>
        <v>0</v>
      </c>
      <c r="R32" s="124"/>
      <c r="S32" s="125">
        <f t="shared" si="4"/>
        <v>0</v>
      </c>
      <c r="T32" s="124"/>
      <c r="U32" s="125">
        <f t="shared" si="5"/>
        <v>0</v>
      </c>
      <c r="V32" s="124"/>
      <c r="W32" s="125">
        <f t="shared" si="6"/>
        <v>0</v>
      </c>
      <c r="X32" s="124"/>
      <c r="Y32" s="125">
        <f t="shared" si="7"/>
        <v>0</v>
      </c>
      <c r="Z32" s="124"/>
      <c r="AA32" s="125">
        <f t="shared" si="8"/>
        <v>0</v>
      </c>
      <c r="AB32" s="124"/>
      <c r="AC32" s="125">
        <f t="shared" si="9"/>
        <v>0</v>
      </c>
      <c r="AD32" s="124"/>
      <c r="AE32" s="125">
        <f t="shared" si="10"/>
        <v>0</v>
      </c>
      <c r="AF32" s="124"/>
      <c r="AG32" s="125">
        <f t="shared" si="11"/>
        <v>0</v>
      </c>
      <c r="AH32" s="124"/>
      <c r="AI32" s="125">
        <f t="shared" si="12"/>
        <v>0</v>
      </c>
      <c r="AJ32" s="124"/>
      <c r="AK32" s="125">
        <f t="shared" si="13"/>
        <v>0</v>
      </c>
      <c r="AL32" s="124"/>
      <c r="AM32" s="125">
        <f t="shared" si="14"/>
        <v>0</v>
      </c>
      <c r="AN32" s="124"/>
      <c r="AO32" s="125">
        <f t="shared" si="15"/>
        <v>0</v>
      </c>
      <c r="AP32" s="124"/>
      <c r="AQ32" s="125">
        <f t="shared" si="16"/>
        <v>0</v>
      </c>
      <c r="AR32" s="124"/>
      <c r="AS32" s="125">
        <f t="shared" si="17"/>
        <v>0</v>
      </c>
      <c r="AT32" s="124"/>
      <c r="AU32" s="125">
        <f t="shared" si="18"/>
        <v>0</v>
      </c>
      <c r="AV32" s="124"/>
      <c r="AW32" s="125">
        <f t="shared" si="19"/>
        <v>0</v>
      </c>
      <c r="AX32" s="124"/>
      <c r="AY32" s="125">
        <f t="shared" si="20"/>
        <v>0</v>
      </c>
      <c r="AZ32" s="124"/>
      <c r="BA32" s="125">
        <f t="shared" si="21"/>
        <v>0</v>
      </c>
      <c r="BB32" s="124"/>
      <c r="BC32" s="125">
        <f t="shared" si="22"/>
        <v>0</v>
      </c>
      <c r="BD32" s="124"/>
      <c r="BE32" s="125">
        <f t="shared" si="23"/>
        <v>0</v>
      </c>
      <c r="BF32" s="124"/>
      <c r="BG32" s="125">
        <f t="shared" si="24"/>
        <v>0</v>
      </c>
      <c r="BH32" s="124"/>
      <c r="BI32" s="125">
        <f t="shared" si="25"/>
        <v>0</v>
      </c>
      <c r="BJ32" s="124"/>
      <c r="BK32" s="125">
        <f t="shared" si="26"/>
        <v>0</v>
      </c>
      <c r="BL32" s="124"/>
      <c r="BM32" s="125">
        <f t="shared" si="27"/>
        <v>0</v>
      </c>
      <c r="BN32" s="124"/>
      <c r="BO32" s="125">
        <f t="shared" si="28"/>
        <v>0</v>
      </c>
      <c r="BP32" s="124"/>
      <c r="BQ32" s="125">
        <f t="shared" si="29"/>
        <v>0</v>
      </c>
      <c r="BR32" s="124"/>
      <c r="BS32" s="125">
        <f t="shared" si="30"/>
        <v>0</v>
      </c>
      <c r="BT32" s="124"/>
      <c r="BU32" s="125">
        <f t="shared" si="31"/>
        <v>0</v>
      </c>
      <c r="BV32" s="124"/>
      <c r="BW32" s="125">
        <f t="shared" si="32"/>
        <v>0</v>
      </c>
      <c r="BX32" s="124"/>
      <c r="BY32" s="125">
        <f t="shared" si="33"/>
        <v>0</v>
      </c>
      <c r="BZ32" s="124"/>
      <c r="CA32" s="125">
        <f t="shared" si="34"/>
        <v>0</v>
      </c>
      <c r="CB32" s="124"/>
      <c r="CC32" s="125">
        <f t="shared" si="35"/>
        <v>0</v>
      </c>
      <c r="CD32" s="124"/>
      <c r="CE32" s="125">
        <f t="shared" si="36"/>
        <v>0</v>
      </c>
      <c r="CF32" s="124"/>
      <c r="CG32" s="125">
        <f t="shared" si="37"/>
        <v>0</v>
      </c>
      <c r="CH32" s="124"/>
      <c r="CI32" s="125">
        <f t="shared" si="38"/>
        <v>0</v>
      </c>
      <c r="CJ32" s="124"/>
      <c r="CK32" s="125">
        <f t="shared" si="39"/>
        <v>0</v>
      </c>
      <c r="CL32" s="124"/>
      <c r="CM32" s="125">
        <f t="shared" si="40"/>
        <v>0</v>
      </c>
      <c r="CN32" s="124">
        <v>1</v>
      </c>
      <c r="CO32" s="125">
        <f t="shared" si="41"/>
        <v>11847</v>
      </c>
      <c r="CP32" s="124"/>
      <c r="CQ32" s="125">
        <f t="shared" si="42"/>
        <v>0</v>
      </c>
      <c r="CR32" s="124"/>
      <c r="CS32" s="125">
        <f t="shared" si="43"/>
        <v>0</v>
      </c>
      <c r="CT32" s="124"/>
      <c r="CU32" s="125">
        <f t="shared" si="44"/>
        <v>0</v>
      </c>
      <c r="CV32" s="124"/>
      <c r="CW32" s="125">
        <f t="shared" si="45"/>
        <v>0</v>
      </c>
      <c r="CX32" s="124"/>
      <c r="CY32" s="125">
        <f t="shared" si="46"/>
        <v>0</v>
      </c>
      <c r="CZ32" s="124"/>
      <c r="DA32" s="125">
        <f t="shared" si="47"/>
        <v>0</v>
      </c>
      <c r="DB32" s="124"/>
      <c r="DC32" s="125">
        <f t="shared" si="48"/>
        <v>0</v>
      </c>
      <c r="DD32" s="124"/>
      <c r="DE32" s="125">
        <f t="shared" si="49"/>
        <v>0</v>
      </c>
      <c r="DF32" s="124"/>
      <c r="DG32" s="125">
        <f t="shared" si="50"/>
        <v>0</v>
      </c>
      <c r="DH32" s="124"/>
      <c r="DI32" s="125">
        <f t="shared" si="51"/>
        <v>0</v>
      </c>
      <c r="DJ32" s="124"/>
      <c r="DK32" s="125">
        <f t="shared" si="52"/>
        <v>0</v>
      </c>
      <c r="DL32" s="124"/>
      <c r="DM32" s="125">
        <f t="shared" si="53"/>
        <v>0</v>
      </c>
      <c r="DN32" s="124"/>
      <c r="DO32" s="125">
        <f t="shared" si="54"/>
        <v>0</v>
      </c>
      <c r="DP32" s="124"/>
      <c r="DQ32" s="125">
        <f t="shared" si="55"/>
        <v>0</v>
      </c>
      <c r="DR32" s="124"/>
      <c r="DS32" s="125">
        <f t="shared" si="56"/>
        <v>0</v>
      </c>
      <c r="DT32" s="124"/>
      <c r="DU32" s="125">
        <f t="shared" si="57"/>
        <v>0</v>
      </c>
      <c r="DV32" s="124"/>
      <c r="DW32" s="125">
        <f t="shared" si="58"/>
        <v>0</v>
      </c>
    </row>
    <row r="33" spans="1:127" ht="36">
      <c r="A33" s="154" t="s">
        <v>107</v>
      </c>
      <c r="B33" s="154" t="s">
        <v>131</v>
      </c>
      <c r="C33" s="121" t="s">
        <v>132</v>
      </c>
      <c r="D33" s="122" t="s">
        <v>185</v>
      </c>
      <c r="E33" s="123" t="s">
        <v>176</v>
      </c>
      <c r="F33" s="123">
        <f t="shared" si="59"/>
        <v>1</v>
      </c>
      <c r="G33" s="446">
        <v>2991</v>
      </c>
      <c r="H33" s="124"/>
      <c r="I33" s="125">
        <f t="shared" si="0"/>
        <v>0</v>
      </c>
      <c r="J33" s="124"/>
      <c r="K33" s="125">
        <f t="shared" si="0"/>
        <v>0</v>
      </c>
      <c r="L33" s="124"/>
      <c r="M33" s="125">
        <f t="shared" si="1"/>
        <v>0</v>
      </c>
      <c r="N33" s="124"/>
      <c r="O33" s="125">
        <f t="shared" si="2"/>
        <v>0</v>
      </c>
      <c r="P33" s="124"/>
      <c r="Q33" s="125">
        <f t="shared" si="3"/>
        <v>0</v>
      </c>
      <c r="R33" s="124"/>
      <c r="S33" s="125">
        <f t="shared" si="4"/>
        <v>0</v>
      </c>
      <c r="T33" s="124"/>
      <c r="U33" s="125">
        <f t="shared" si="5"/>
        <v>0</v>
      </c>
      <c r="V33" s="124"/>
      <c r="W33" s="125">
        <f t="shared" si="6"/>
        <v>0</v>
      </c>
      <c r="X33" s="124"/>
      <c r="Y33" s="125">
        <f t="shared" si="7"/>
        <v>0</v>
      </c>
      <c r="Z33" s="124"/>
      <c r="AA33" s="125">
        <f t="shared" si="8"/>
        <v>0</v>
      </c>
      <c r="AB33" s="124"/>
      <c r="AC33" s="125">
        <f t="shared" si="9"/>
        <v>0</v>
      </c>
      <c r="AD33" s="124"/>
      <c r="AE33" s="125">
        <f t="shared" si="10"/>
        <v>0</v>
      </c>
      <c r="AF33" s="124"/>
      <c r="AG33" s="125">
        <f t="shared" si="11"/>
        <v>0</v>
      </c>
      <c r="AH33" s="124"/>
      <c r="AI33" s="125">
        <f t="shared" si="12"/>
        <v>0</v>
      </c>
      <c r="AJ33" s="124"/>
      <c r="AK33" s="125">
        <f t="shared" si="13"/>
        <v>0</v>
      </c>
      <c r="AL33" s="124"/>
      <c r="AM33" s="125">
        <f t="shared" si="14"/>
        <v>0</v>
      </c>
      <c r="AN33" s="124"/>
      <c r="AO33" s="125">
        <f t="shared" si="15"/>
        <v>0</v>
      </c>
      <c r="AP33" s="124"/>
      <c r="AQ33" s="125">
        <f t="shared" si="16"/>
        <v>0</v>
      </c>
      <c r="AR33" s="124"/>
      <c r="AS33" s="125">
        <f t="shared" si="17"/>
        <v>0</v>
      </c>
      <c r="AT33" s="124"/>
      <c r="AU33" s="125">
        <f t="shared" si="18"/>
        <v>0</v>
      </c>
      <c r="AV33" s="124"/>
      <c r="AW33" s="125">
        <f t="shared" si="19"/>
        <v>0</v>
      </c>
      <c r="AX33" s="124"/>
      <c r="AY33" s="125">
        <f t="shared" si="20"/>
        <v>0</v>
      </c>
      <c r="AZ33" s="124"/>
      <c r="BA33" s="125">
        <f t="shared" si="21"/>
        <v>0</v>
      </c>
      <c r="BB33" s="124"/>
      <c r="BC33" s="125">
        <f t="shared" si="22"/>
        <v>0</v>
      </c>
      <c r="BD33" s="124"/>
      <c r="BE33" s="125">
        <f t="shared" si="23"/>
        <v>0</v>
      </c>
      <c r="BF33" s="124"/>
      <c r="BG33" s="125">
        <f t="shared" si="24"/>
        <v>0</v>
      </c>
      <c r="BH33" s="124"/>
      <c r="BI33" s="125">
        <f t="shared" si="25"/>
        <v>0</v>
      </c>
      <c r="BJ33" s="124"/>
      <c r="BK33" s="125">
        <f t="shared" si="26"/>
        <v>0</v>
      </c>
      <c r="BL33" s="124"/>
      <c r="BM33" s="125">
        <f t="shared" si="27"/>
        <v>0</v>
      </c>
      <c r="BN33" s="124"/>
      <c r="BO33" s="125">
        <f t="shared" si="28"/>
        <v>0</v>
      </c>
      <c r="BP33" s="124"/>
      <c r="BQ33" s="125">
        <f t="shared" si="29"/>
        <v>0</v>
      </c>
      <c r="BR33" s="124"/>
      <c r="BS33" s="125">
        <f t="shared" si="30"/>
        <v>0</v>
      </c>
      <c r="BT33" s="124"/>
      <c r="BU33" s="125">
        <f t="shared" si="31"/>
        <v>0</v>
      </c>
      <c r="BV33" s="124"/>
      <c r="BW33" s="125">
        <f t="shared" si="32"/>
        <v>0</v>
      </c>
      <c r="BX33" s="124"/>
      <c r="BY33" s="125">
        <f t="shared" si="33"/>
        <v>0</v>
      </c>
      <c r="BZ33" s="124">
        <v>1</v>
      </c>
      <c r="CA33" s="125">
        <f t="shared" si="34"/>
        <v>2991</v>
      </c>
      <c r="CB33" s="124"/>
      <c r="CC33" s="125">
        <f t="shared" si="35"/>
        <v>0</v>
      </c>
      <c r="CD33" s="124"/>
      <c r="CE33" s="125">
        <f t="shared" si="36"/>
        <v>0</v>
      </c>
      <c r="CF33" s="124"/>
      <c r="CG33" s="125">
        <f t="shared" si="37"/>
        <v>0</v>
      </c>
      <c r="CH33" s="124"/>
      <c r="CI33" s="125">
        <f t="shared" si="38"/>
        <v>0</v>
      </c>
      <c r="CJ33" s="124"/>
      <c r="CK33" s="125">
        <f t="shared" si="39"/>
        <v>0</v>
      </c>
      <c r="CL33" s="124"/>
      <c r="CM33" s="125">
        <f t="shared" si="40"/>
        <v>0</v>
      </c>
      <c r="CN33" s="124"/>
      <c r="CO33" s="125">
        <f t="shared" si="41"/>
        <v>0</v>
      </c>
      <c r="CP33" s="124"/>
      <c r="CQ33" s="125">
        <f t="shared" si="42"/>
        <v>0</v>
      </c>
      <c r="CR33" s="124"/>
      <c r="CS33" s="125">
        <f t="shared" si="43"/>
        <v>0</v>
      </c>
      <c r="CT33" s="124"/>
      <c r="CU33" s="125">
        <f t="shared" si="44"/>
        <v>0</v>
      </c>
      <c r="CV33" s="124"/>
      <c r="CW33" s="125">
        <f t="shared" si="45"/>
        <v>0</v>
      </c>
      <c r="CX33" s="124"/>
      <c r="CY33" s="125">
        <f t="shared" si="46"/>
        <v>0</v>
      </c>
      <c r="CZ33" s="124"/>
      <c r="DA33" s="125">
        <f t="shared" si="47"/>
        <v>0</v>
      </c>
      <c r="DB33" s="124"/>
      <c r="DC33" s="125">
        <f t="shared" si="48"/>
        <v>0</v>
      </c>
      <c r="DD33" s="124"/>
      <c r="DE33" s="125">
        <f t="shared" si="49"/>
        <v>0</v>
      </c>
      <c r="DF33" s="124"/>
      <c r="DG33" s="125">
        <f t="shared" si="50"/>
        <v>0</v>
      </c>
      <c r="DH33" s="124"/>
      <c r="DI33" s="125">
        <f t="shared" si="51"/>
        <v>0</v>
      </c>
      <c r="DJ33" s="124"/>
      <c r="DK33" s="125">
        <f t="shared" si="52"/>
        <v>0</v>
      </c>
      <c r="DL33" s="124"/>
      <c r="DM33" s="125">
        <f t="shared" si="53"/>
        <v>0</v>
      </c>
      <c r="DN33" s="124"/>
      <c r="DO33" s="125">
        <f t="shared" si="54"/>
        <v>0</v>
      </c>
      <c r="DP33" s="124"/>
      <c r="DQ33" s="125">
        <f t="shared" si="55"/>
        <v>0</v>
      </c>
      <c r="DR33" s="124"/>
      <c r="DS33" s="125">
        <f t="shared" si="56"/>
        <v>0</v>
      </c>
      <c r="DT33" s="124"/>
      <c r="DU33" s="125">
        <f t="shared" si="57"/>
        <v>0</v>
      </c>
      <c r="DV33" s="124"/>
      <c r="DW33" s="125">
        <f t="shared" si="58"/>
        <v>0</v>
      </c>
    </row>
    <row r="34" spans="1:127" ht="36">
      <c r="A34" s="154" t="s">
        <v>107</v>
      </c>
      <c r="B34" s="154" t="s">
        <v>131</v>
      </c>
      <c r="C34" s="121" t="s">
        <v>132</v>
      </c>
      <c r="D34" s="122" t="s">
        <v>186</v>
      </c>
      <c r="E34" s="123" t="s">
        <v>178</v>
      </c>
      <c r="F34" s="123">
        <f t="shared" si="59"/>
        <v>2</v>
      </c>
      <c r="G34" s="446">
        <v>2991</v>
      </c>
      <c r="H34" s="124"/>
      <c r="I34" s="125">
        <f t="shared" si="0"/>
        <v>0</v>
      </c>
      <c r="J34" s="124"/>
      <c r="K34" s="125">
        <f t="shared" si="0"/>
        <v>0</v>
      </c>
      <c r="L34" s="124"/>
      <c r="M34" s="125">
        <f t="shared" si="1"/>
        <v>0</v>
      </c>
      <c r="N34" s="124"/>
      <c r="O34" s="125">
        <f t="shared" si="2"/>
        <v>0</v>
      </c>
      <c r="P34" s="124">
        <v>1</v>
      </c>
      <c r="Q34" s="125">
        <f t="shared" si="3"/>
        <v>2991</v>
      </c>
      <c r="R34" s="124"/>
      <c r="S34" s="125">
        <f t="shared" si="4"/>
        <v>0</v>
      </c>
      <c r="T34" s="124"/>
      <c r="U34" s="125">
        <f t="shared" si="5"/>
        <v>0</v>
      </c>
      <c r="V34" s="124"/>
      <c r="W34" s="125">
        <f t="shared" si="6"/>
        <v>0</v>
      </c>
      <c r="X34" s="124"/>
      <c r="Y34" s="125">
        <f t="shared" si="7"/>
        <v>0</v>
      </c>
      <c r="Z34" s="124"/>
      <c r="AA34" s="125">
        <f t="shared" si="8"/>
        <v>0</v>
      </c>
      <c r="AB34" s="124"/>
      <c r="AC34" s="125">
        <f t="shared" si="9"/>
        <v>0</v>
      </c>
      <c r="AD34" s="124"/>
      <c r="AE34" s="125">
        <f t="shared" si="10"/>
        <v>0</v>
      </c>
      <c r="AF34" s="124"/>
      <c r="AG34" s="125">
        <f t="shared" si="11"/>
        <v>0</v>
      </c>
      <c r="AH34" s="124"/>
      <c r="AI34" s="125">
        <f t="shared" si="12"/>
        <v>0</v>
      </c>
      <c r="AJ34" s="124"/>
      <c r="AK34" s="125">
        <f t="shared" si="13"/>
        <v>0</v>
      </c>
      <c r="AL34" s="124"/>
      <c r="AM34" s="125">
        <f t="shared" si="14"/>
        <v>0</v>
      </c>
      <c r="AN34" s="124"/>
      <c r="AO34" s="125">
        <f t="shared" si="15"/>
        <v>0</v>
      </c>
      <c r="AP34" s="124"/>
      <c r="AQ34" s="125">
        <f t="shared" si="16"/>
        <v>0</v>
      </c>
      <c r="AR34" s="124"/>
      <c r="AS34" s="125">
        <f t="shared" si="17"/>
        <v>0</v>
      </c>
      <c r="AT34" s="124"/>
      <c r="AU34" s="125">
        <f t="shared" si="18"/>
        <v>0</v>
      </c>
      <c r="AV34" s="124"/>
      <c r="AW34" s="125">
        <f t="shared" si="19"/>
        <v>0</v>
      </c>
      <c r="AX34" s="124"/>
      <c r="AY34" s="125">
        <f t="shared" si="20"/>
        <v>0</v>
      </c>
      <c r="AZ34" s="124"/>
      <c r="BA34" s="125">
        <f t="shared" si="21"/>
        <v>0</v>
      </c>
      <c r="BB34" s="124"/>
      <c r="BC34" s="125">
        <f t="shared" si="22"/>
        <v>0</v>
      </c>
      <c r="BD34" s="124"/>
      <c r="BE34" s="125">
        <f t="shared" si="23"/>
        <v>0</v>
      </c>
      <c r="BF34" s="124"/>
      <c r="BG34" s="125">
        <f t="shared" si="24"/>
        <v>0</v>
      </c>
      <c r="BH34" s="124"/>
      <c r="BI34" s="125">
        <f t="shared" si="25"/>
        <v>0</v>
      </c>
      <c r="BJ34" s="124"/>
      <c r="BK34" s="125">
        <f t="shared" si="26"/>
        <v>0</v>
      </c>
      <c r="BL34" s="124"/>
      <c r="BM34" s="125">
        <f t="shared" si="27"/>
        <v>0</v>
      </c>
      <c r="BN34" s="124"/>
      <c r="BO34" s="125">
        <f t="shared" si="28"/>
        <v>0</v>
      </c>
      <c r="BP34" s="124"/>
      <c r="BQ34" s="125">
        <f t="shared" si="29"/>
        <v>0</v>
      </c>
      <c r="BR34" s="124"/>
      <c r="BS34" s="125">
        <f t="shared" si="30"/>
        <v>0</v>
      </c>
      <c r="BT34" s="124"/>
      <c r="BU34" s="125">
        <f t="shared" si="31"/>
        <v>0</v>
      </c>
      <c r="BV34" s="124"/>
      <c r="BW34" s="125">
        <f t="shared" si="32"/>
        <v>0</v>
      </c>
      <c r="BX34" s="124"/>
      <c r="BY34" s="125">
        <f t="shared" si="33"/>
        <v>0</v>
      </c>
      <c r="BZ34" s="124"/>
      <c r="CA34" s="125">
        <f t="shared" si="34"/>
        <v>0</v>
      </c>
      <c r="CB34" s="124"/>
      <c r="CC34" s="125">
        <f t="shared" si="35"/>
        <v>0</v>
      </c>
      <c r="CD34" s="124"/>
      <c r="CE34" s="125">
        <f t="shared" si="36"/>
        <v>0</v>
      </c>
      <c r="CF34" s="124"/>
      <c r="CG34" s="125">
        <f t="shared" si="37"/>
        <v>0</v>
      </c>
      <c r="CH34" s="124"/>
      <c r="CI34" s="125">
        <f t="shared" si="38"/>
        <v>0</v>
      </c>
      <c r="CJ34" s="124">
        <v>1</v>
      </c>
      <c r="CK34" s="125">
        <f t="shared" si="39"/>
        <v>2991</v>
      </c>
      <c r="CL34" s="124"/>
      <c r="CM34" s="125">
        <f t="shared" si="40"/>
        <v>0</v>
      </c>
      <c r="CN34" s="124"/>
      <c r="CO34" s="125">
        <f t="shared" si="41"/>
        <v>0</v>
      </c>
      <c r="CP34" s="124"/>
      <c r="CQ34" s="125">
        <f t="shared" si="42"/>
        <v>0</v>
      </c>
      <c r="CR34" s="124"/>
      <c r="CS34" s="125">
        <f t="shared" si="43"/>
        <v>0</v>
      </c>
      <c r="CT34" s="124"/>
      <c r="CU34" s="125">
        <f t="shared" si="44"/>
        <v>0</v>
      </c>
      <c r="CV34" s="124"/>
      <c r="CW34" s="125">
        <f t="shared" si="45"/>
        <v>0</v>
      </c>
      <c r="CX34" s="124"/>
      <c r="CY34" s="125">
        <f t="shared" si="46"/>
        <v>0</v>
      </c>
      <c r="CZ34" s="124"/>
      <c r="DA34" s="125">
        <f t="shared" si="47"/>
        <v>0</v>
      </c>
      <c r="DB34" s="124"/>
      <c r="DC34" s="125">
        <f t="shared" si="48"/>
        <v>0</v>
      </c>
      <c r="DD34" s="124"/>
      <c r="DE34" s="125">
        <f t="shared" si="49"/>
        <v>0</v>
      </c>
      <c r="DF34" s="124"/>
      <c r="DG34" s="125">
        <f t="shared" si="50"/>
        <v>0</v>
      </c>
      <c r="DH34" s="124"/>
      <c r="DI34" s="125">
        <f t="shared" si="51"/>
        <v>0</v>
      </c>
      <c r="DJ34" s="124"/>
      <c r="DK34" s="125">
        <f t="shared" si="52"/>
        <v>0</v>
      </c>
      <c r="DL34" s="124"/>
      <c r="DM34" s="125">
        <f t="shared" si="53"/>
        <v>0</v>
      </c>
      <c r="DN34" s="124"/>
      <c r="DO34" s="125">
        <f t="shared" si="54"/>
        <v>0</v>
      </c>
      <c r="DP34" s="124"/>
      <c r="DQ34" s="125">
        <f t="shared" si="55"/>
        <v>0</v>
      </c>
      <c r="DR34" s="124"/>
      <c r="DS34" s="125">
        <f t="shared" si="56"/>
        <v>0</v>
      </c>
      <c r="DT34" s="124"/>
      <c r="DU34" s="125">
        <f t="shared" si="57"/>
        <v>0</v>
      </c>
      <c r="DV34" s="124"/>
      <c r="DW34" s="125">
        <f t="shared" si="58"/>
        <v>0</v>
      </c>
    </row>
    <row r="35" spans="1:127" ht="36">
      <c r="A35" s="154" t="s">
        <v>107</v>
      </c>
      <c r="B35" s="154" t="s">
        <v>131</v>
      </c>
      <c r="C35" s="121" t="s">
        <v>132</v>
      </c>
      <c r="D35" s="122" t="s">
        <v>187</v>
      </c>
      <c r="E35" s="123" t="s">
        <v>180</v>
      </c>
      <c r="F35" s="123">
        <f t="shared" si="59"/>
        <v>2</v>
      </c>
      <c r="G35" s="446">
        <v>2991</v>
      </c>
      <c r="H35" s="124"/>
      <c r="I35" s="125">
        <f t="shared" si="0"/>
        <v>0</v>
      </c>
      <c r="J35" s="124"/>
      <c r="K35" s="125">
        <f t="shared" si="0"/>
        <v>0</v>
      </c>
      <c r="L35" s="124"/>
      <c r="M35" s="125">
        <f t="shared" si="1"/>
        <v>0</v>
      </c>
      <c r="N35" s="124"/>
      <c r="O35" s="125">
        <f t="shared" si="2"/>
        <v>0</v>
      </c>
      <c r="P35" s="124"/>
      <c r="Q35" s="125">
        <f t="shared" si="3"/>
        <v>0</v>
      </c>
      <c r="R35" s="124"/>
      <c r="S35" s="125">
        <f t="shared" si="4"/>
        <v>0</v>
      </c>
      <c r="T35" s="124"/>
      <c r="U35" s="125">
        <f t="shared" si="5"/>
        <v>0</v>
      </c>
      <c r="V35" s="124"/>
      <c r="W35" s="125">
        <f t="shared" si="6"/>
        <v>0</v>
      </c>
      <c r="X35" s="124"/>
      <c r="Y35" s="125">
        <f t="shared" si="7"/>
        <v>0</v>
      </c>
      <c r="Z35" s="124"/>
      <c r="AA35" s="125">
        <f t="shared" si="8"/>
        <v>0</v>
      </c>
      <c r="AB35" s="124">
        <v>1</v>
      </c>
      <c r="AC35" s="125">
        <f t="shared" si="9"/>
        <v>2991</v>
      </c>
      <c r="AD35" s="124"/>
      <c r="AE35" s="125">
        <f t="shared" si="10"/>
        <v>0</v>
      </c>
      <c r="AF35" s="124"/>
      <c r="AG35" s="125">
        <f t="shared" si="11"/>
        <v>0</v>
      </c>
      <c r="AH35" s="124"/>
      <c r="AI35" s="125">
        <f t="shared" si="12"/>
        <v>0</v>
      </c>
      <c r="AJ35" s="124"/>
      <c r="AK35" s="125">
        <f t="shared" si="13"/>
        <v>0</v>
      </c>
      <c r="AL35" s="124"/>
      <c r="AM35" s="125">
        <f t="shared" si="14"/>
        <v>0</v>
      </c>
      <c r="AN35" s="124"/>
      <c r="AO35" s="125">
        <f t="shared" si="15"/>
        <v>0</v>
      </c>
      <c r="AP35" s="124"/>
      <c r="AQ35" s="125">
        <f t="shared" si="16"/>
        <v>0</v>
      </c>
      <c r="AR35" s="124"/>
      <c r="AS35" s="125">
        <f t="shared" si="17"/>
        <v>0</v>
      </c>
      <c r="AT35" s="124"/>
      <c r="AU35" s="125">
        <f t="shared" si="18"/>
        <v>0</v>
      </c>
      <c r="AV35" s="124"/>
      <c r="AW35" s="125">
        <f t="shared" si="19"/>
        <v>0</v>
      </c>
      <c r="AX35" s="124"/>
      <c r="AY35" s="125">
        <f t="shared" si="20"/>
        <v>0</v>
      </c>
      <c r="AZ35" s="124"/>
      <c r="BA35" s="125">
        <f t="shared" si="21"/>
        <v>0</v>
      </c>
      <c r="BB35" s="124"/>
      <c r="BC35" s="125">
        <f t="shared" si="22"/>
        <v>0</v>
      </c>
      <c r="BD35" s="124"/>
      <c r="BE35" s="125">
        <f t="shared" si="23"/>
        <v>0</v>
      </c>
      <c r="BF35" s="124"/>
      <c r="BG35" s="125">
        <f t="shared" si="24"/>
        <v>0</v>
      </c>
      <c r="BH35" s="124"/>
      <c r="BI35" s="125">
        <f t="shared" si="25"/>
        <v>0</v>
      </c>
      <c r="BJ35" s="124"/>
      <c r="BK35" s="125">
        <f t="shared" si="26"/>
        <v>0</v>
      </c>
      <c r="BL35" s="124"/>
      <c r="BM35" s="125">
        <f t="shared" si="27"/>
        <v>0</v>
      </c>
      <c r="BN35" s="124"/>
      <c r="BO35" s="125">
        <f t="shared" si="28"/>
        <v>0</v>
      </c>
      <c r="BP35" s="124"/>
      <c r="BQ35" s="125">
        <f t="shared" si="29"/>
        <v>0</v>
      </c>
      <c r="BR35" s="124">
        <v>1</v>
      </c>
      <c r="BS35" s="125">
        <f t="shared" si="30"/>
        <v>2991</v>
      </c>
      <c r="BT35" s="124"/>
      <c r="BU35" s="125">
        <f t="shared" si="31"/>
        <v>0</v>
      </c>
      <c r="BV35" s="124"/>
      <c r="BW35" s="125">
        <f t="shared" si="32"/>
        <v>0</v>
      </c>
      <c r="BX35" s="124"/>
      <c r="BY35" s="125">
        <f t="shared" si="33"/>
        <v>0</v>
      </c>
      <c r="BZ35" s="124"/>
      <c r="CA35" s="125">
        <f t="shared" si="34"/>
        <v>0</v>
      </c>
      <c r="CB35" s="124"/>
      <c r="CC35" s="125">
        <f t="shared" si="35"/>
        <v>0</v>
      </c>
      <c r="CD35" s="124"/>
      <c r="CE35" s="125">
        <f t="shared" si="36"/>
        <v>0</v>
      </c>
      <c r="CF35" s="124"/>
      <c r="CG35" s="125">
        <f t="shared" si="37"/>
        <v>0</v>
      </c>
      <c r="CH35" s="124"/>
      <c r="CI35" s="125">
        <f t="shared" si="38"/>
        <v>0</v>
      </c>
      <c r="CJ35" s="124"/>
      <c r="CK35" s="125">
        <f t="shared" si="39"/>
        <v>0</v>
      </c>
      <c r="CL35" s="124"/>
      <c r="CM35" s="125">
        <f t="shared" si="40"/>
        <v>0</v>
      </c>
      <c r="CN35" s="124"/>
      <c r="CO35" s="125">
        <f t="shared" si="41"/>
        <v>0</v>
      </c>
      <c r="CP35" s="124"/>
      <c r="CQ35" s="125">
        <f t="shared" si="42"/>
        <v>0</v>
      </c>
      <c r="CR35" s="124"/>
      <c r="CS35" s="125">
        <f t="shared" si="43"/>
        <v>0</v>
      </c>
      <c r="CT35" s="124"/>
      <c r="CU35" s="125">
        <f t="shared" si="44"/>
        <v>0</v>
      </c>
      <c r="CV35" s="124"/>
      <c r="CW35" s="125">
        <f t="shared" si="45"/>
        <v>0</v>
      </c>
      <c r="CX35" s="124"/>
      <c r="CY35" s="125">
        <f t="shared" si="46"/>
        <v>0</v>
      </c>
      <c r="CZ35" s="124"/>
      <c r="DA35" s="125">
        <f t="shared" si="47"/>
        <v>0</v>
      </c>
      <c r="DB35" s="124"/>
      <c r="DC35" s="125">
        <f t="shared" si="48"/>
        <v>0</v>
      </c>
      <c r="DD35" s="124"/>
      <c r="DE35" s="125">
        <f t="shared" si="49"/>
        <v>0</v>
      </c>
      <c r="DF35" s="124"/>
      <c r="DG35" s="125">
        <f t="shared" si="50"/>
        <v>0</v>
      </c>
      <c r="DH35" s="124"/>
      <c r="DI35" s="125">
        <f t="shared" si="51"/>
        <v>0</v>
      </c>
      <c r="DJ35" s="124"/>
      <c r="DK35" s="125">
        <f t="shared" si="52"/>
        <v>0</v>
      </c>
      <c r="DL35" s="124"/>
      <c r="DM35" s="125">
        <f t="shared" si="53"/>
        <v>0</v>
      </c>
      <c r="DN35" s="124"/>
      <c r="DO35" s="125">
        <f t="shared" si="54"/>
        <v>0</v>
      </c>
      <c r="DP35" s="124"/>
      <c r="DQ35" s="125">
        <f t="shared" si="55"/>
        <v>0</v>
      </c>
      <c r="DR35" s="124"/>
      <c r="DS35" s="125">
        <f t="shared" si="56"/>
        <v>0</v>
      </c>
      <c r="DT35" s="124"/>
      <c r="DU35" s="125">
        <f t="shared" si="57"/>
        <v>0</v>
      </c>
      <c r="DV35" s="124"/>
      <c r="DW35" s="125">
        <f t="shared" si="58"/>
        <v>0</v>
      </c>
    </row>
    <row r="36" spans="1:127" ht="36">
      <c r="A36" s="154" t="s">
        <v>107</v>
      </c>
      <c r="B36" s="154" t="s">
        <v>131</v>
      </c>
      <c r="C36" s="121" t="s">
        <v>132</v>
      </c>
      <c r="D36" s="122" t="s">
        <v>188</v>
      </c>
      <c r="E36" s="123" t="s">
        <v>189</v>
      </c>
      <c r="F36" s="123">
        <f t="shared" si="59"/>
        <v>2</v>
      </c>
      <c r="G36" s="446">
        <v>2991</v>
      </c>
      <c r="H36" s="124"/>
      <c r="I36" s="125">
        <f t="shared" si="0"/>
        <v>0</v>
      </c>
      <c r="J36" s="124"/>
      <c r="K36" s="125">
        <f t="shared" si="0"/>
        <v>0</v>
      </c>
      <c r="L36" s="124"/>
      <c r="M36" s="125">
        <f t="shared" si="1"/>
        <v>0</v>
      </c>
      <c r="N36" s="124"/>
      <c r="O36" s="125">
        <f t="shared" si="2"/>
        <v>0</v>
      </c>
      <c r="P36" s="124"/>
      <c r="Q36" s="125">
        <f t="shared" si="3"/>
        <v>0</v>
      </c>
      <c r="R36" s="124"/>
      <c r="S36" s="125">
        <f t="shared" si="4"/>
        <v>0</v>
      </c>
      <c r="T36" s="124"/>
      <c r="U36" s="125">
        <f t="shared" si="5"/>
        <v>0</v>
      </c>
      <c r="V36" s="124"/>
      <c r="W36" s="125">
        <f t="shared" si="6"/>
        <v>0</v>
      </c>
      <c r="X36" s="124"/>
      <c r="Y36" s="125">
        <f t="shared" si="7"/>
        <v>0</v>
      </c>
      <c r="Z36" s="124"/>
      <c r="AA36" s="125">
        <f t="shared" si="8"/>
        <v>0</v>
      </c>
      <c r="AB36" s="124"/>
      <c r="AC36" s="125">
        <f t="shared" si="9"/>
        <v>0</v>
      </c>
      <c r="AD36" s="124"/>
      <c r="AE36" s="125">
        <f t="shared" si="10"/>
        <v>0</v>
      </c>
      <c r="AF36" s="124"/>
      <c r="AG36" s="125">
        <f t="shared" si="11"/>
        <v>0</v>
      </c>
      <c r="AH36" s="124"/>
      <c r="AI36" s="125">
        <f t="shared" si="12"/>
        <v>0</v>
      </c>
      <c r="AJ36" s="124">
        <v>1</v>
      </c>
      <c r="AK36" s="125">
        <f t="shared" si="13"/>
        <v>2991</v>
      </c>
      <c r="AL36" s="124"/>
      <c r="AM36" s="125">
        <f t="shared" si="14"/>
        <v>0</v>
      </c>
      <c r="AN36" s="124"/>
      <c r="AO36" s="125">
        <f t="shared" si="15"/>
        <v>0</v>
      </c>
      <c r="AP36" s="124"/>
      <c r="AQ36" s="125">
        <f t="shared" si="16"/>
        <v>0</v>
      </c>
      <c r="AR36" s="124"/>
      <c r="AS36" s="125">
        <f t="shared" si="17"/>
        <v>0</v>
      </c>
      <c r="AT36" s="124"/>
      <c r="AU36" s="125">
        <f t="shared" si="18"/>
        <v>0</v>
      </c>
      <c r="AV36" s="124"/>
      <c r="AW36" s="125">
        <f t="shared" si="19"/>
        <v>0</v>
      </c>
      <c r="AX36" s="124"/>
      <c r="AY36" s="125">
        <f t="shared" si="20"/>
        <v>0</v>
      </c>
      <c r="AZ36" s="124"/>
      <c r="BA36" s="125">
        <f t="shared" si="21"/>
        <v>0</v>
      </c>
      <c r="BB36" s="124"/>
      <c r="BC36" s="125">
        <f t="shared" si="22"/>
        <v>0</v>
      </c>
      <c r="BD36" s="124"/>
      <c r="BE36" s="125">
        <f t="shared" si="23"/>
        <v>0</v>
      </c>
      <c r="BF36" s="124"/>
      <c r="BG36" s="125">
        <f t="shared" si="24"/>
        <v>0</v>
      </c>
      <c r="BH36" s="124"/>
      <c r="BI36" s="125">
        <f t="shared" si="25"/>
        <v>0</v>
      </c>
      <c r="BJ36" s="124"/>
      <c r="BK36" s="125">
        <f t="shared" si="26"/>
        <v>0</v>
      </c>
      <c r="BL36" s="124"/>
      <c r="BM36" s="125">
        <f t="shared" si="27"/>
        <v>0</v>
      </c>
      <c r="BN36" s="124"/>
      <c r="BO36" s="125">
        <f t="shared" si="28"/>
        <v>0</v>
      </c>
      <c r="BP36" s="124"/>
      <c r="BQ36" s="125">
        <f t="shared" si="29"/>
        <v>0</v>
      </c>
      <c r="BR36" s="124"/>
      <c r="BS36" s="125">
        <f t="shared" si="30"/>
        <v>0</v>
      </c>
      <c r="BT36" s="124"/>
      <c r="BU36" s="125">
        <f t="shared" si="31"/>
        <v>0</v>
      </c>
      <c r="BV36" s="124"/>
      <c r="BW36" s="125">
        <f t="shared" si="32"/>
        <v>0</v>
      </c>
      <c r="BX36" s="124"/>
      <c r="BY36" s="125">
        <f t="shared" si="33"/>
        <v>0</v>
      </c>
      <c r="BZ36" s="124"/>
      <c r="CA36" s="125">
        <f t="shared" si="34"/>
        <v>0</v>
      </c>
      <c r="CB36" s="124"/>
      <c r="CC36" s="125">
        <f t="shared" si="35"/>
        <v>0</v>
      </c>
      <c r="CD36" s="124"/>
      <c r="CE36" s="125">
        <f t="shared" si="36"/>
        <v>0</v>
      </c>
      <c r="CF36" s="124"/>
      <c r="CG36" s="125">
        <f t="shared" si="37"/>
        <v>0</v>
      </c>
      <c r="CH36" s="124"/>
      <c r="CI36" s="125">
        <f t="shared" si="38"/>
        <v>0</v>
      </c>
      <c r="CJ36" s="124"/>
      <c r="CK36" s="125">
        <f t="shared" si="39"/>
        <v>0</v>
      </c>
      <c r="CL36" s="124"/>
      <c r="CM36" s="125">
        <f t="shared" si="40"/>
        <v>0</v>
      </c>
      <c r="CN36" s="124"/>
      <c r="CO36" s="125">
        <f t="shared" si="41"/>
        <v>0</v>
      </c>
      <c r="CP36" s="124"/>
      <c r="CQ36" s="125">
        <f t="shared" si="42"/>
        <v>0</v>
      </c>
      <c r="CR36" s="124"/>
      <c r="CS36" s="125">
        <f t="shared" si="43"/>
        <v>0</v>
      </c>
      <c r="CT36" s="124"/>
      <c r="CU36" s="125">
        <f t="shared" si="44"/>
        <v>0</v>
      </c>
      <c r="CV36" s="124"/>
      <c r="CW36" s="125">
        <f t="shared" si="45"/>
        <v>0</v>
      </c>
      <c r="CX36" s="124"/>
      <c r="CY36" s="125">
        <f t="shared" si="46"/>
        <v>0</v>
      </c>
      <c r="CZ36" s="124"/>
      <c r="DA36" s="125">
        <f t="shared" si="47"/>
        <v>0</v>
      </c>
      <c r="DB36" s="124"/>
      <c r="DC36" s="125">
        <f t="shared" si="48"/>
        <v>0</v>
      </c>
      <c r="DD36" s="124">
        <v>1</v>
      </c>
      <c r="DE36" s="125">
        <f t="shared" si="49"/>
        <v>2991</v>
      </c>
      <c r="DF36" s="124"/>
      <c r="DG36" s="125">
        <f t="shared" si="50"/>
        <v>0</v>
      </c>
      <c r="DH36" s="124"/>
      <c r="DI36" s="125">
        <f t="shared" si="51"/>
        <v>0</v>
      </c>
      <c r="DJ36" s="124"/>
      <c r="DK36" s="125">
        <f t="shared" si="52"/>
        <v>0</v>
      </c>
      <c r="DL36" s="124"/>
      <c r="DM36" s="125">
        <f t="shared" si="53"/>
        <v>0</v>
      </c>
      <c r="DN36" s="124"/>
      <c r="DO36" s="125">
        <f t="shared" si="54"/>
        <v>0</v>
      </c>
      <c r="DP36" s="124"/>
      <c r="DQ36" s="125">
        <f t="shared" si="55"/>
        <v>0</v>
      </c>
      <c r="DR36" s="124"/>
      <c r="DS36" s="125">
        <f t="shared" si="56"/>
        <v>0</v>
      </c>
      <c r="DT36" s="124"/>
      <c r="DU36" s="125">
        <f t="shared" si="57"/>
        <v>0</v>
      </c>
      <c r="DV36" s="124"/>
      <c r="DW36" s="125">
        <f t="shared" si="58"/>
        <v>0</v>
      </c>
    </row>
    <row r="37" spans="1:127" ht="36">
      <c r="A37" s="154" t="s">
        <v>107</v>
      </c>
      <c r="B37" s="154" t="s">
        <v>131</v>
      </c>
      <c r="C37" s="121" t="s">
        <v>132</v>
      </c>
      <c r="D37" s="122" t="s">
        <v>190</v>
      </c>
      <c r="E37" s="123" t="s">
        <v>191</v>
      </c>
      <c r="F37" s="123">
        <f t="shared" si="59"/>
        <v>2</v>
      </c>
      <c r="G37" s="446">
        <v>4814</v>
      </c>
      <c r="H37" s="124"/>
      <c r="I37" s="125">
        <f t="shared" si="0"/>
        <v>0</v>
      </c>
      <c r="J37" s="124"/>
      <c r="K37" s="125">
        <f t="shared" si="0"/>
        <v>0</v>
      </c>
      <c r="L37" s="124"/>
      <c r="M37" s="125">
        <f t="shared" si="1"/>
        <v>0</v>
      </c>
      <c r="N37" s="124"/>
      <c r="O37" s="125">
        <f t="shared" si="2"/>
        <v>0</v>
      </c>
      <c r="P37" s="124"/>
      <c r="Q37" s="125">
        <f t="shared" si="3"/>
        <v>0</v>
      </c>
      <c r="R37" s="124"/>
      <c r="S37" s="125">
        <f t="shared" si="4"/>
        <v>0</v>
      </c>
      <c r="T37" s="124"/>
      <c r="U37" s="125">
        <f t="shared" si="5"/>
        <v>0</v>
      </c>
      <c r="V37" s="124"/>
      <c r="W37" s="125">
        <f t="shared" si="6"/>
        <v>0</v>
      </c>
      <c r="X37" s="124"/>
      <c r="Y37" s="125">
        <f t="shared" si="7"/>
        <v>0</v>
      </c>
      <c r="Z37" s="124"/>
      <c r="AA37" s="125">
        <f t="shared" si="8"/>
        <v>0</v>
      </c>
      <c r="AB37" s="124"/>
      <c r="AC37" s="125">
        <f t="shared" si="9"/>
        <v>0</v>
      </c>
      <c r="AD37" s="124"/>
      <c r="AE37" s="125">
        <f t="shared" si="10"/>
        <v>0</v>
      </c>
      <c r="AF37" s="124"/>
      <c r="AG37" s="125">
        <f t="shared" si="11"/>
        <v>0</v>
      </c>
      <c r="AH37" s="124"/>
      <c r="AI37" s="125">
        <f t="shared" si="12"/>
        <v>0</v>
      </c>
      <c r="AJ37" s="124">
        <v>1</v>
      </c>
      <c r="AK37" s="125">
        <f t="shared" si="13"/>
        <v>4814</v>
      </c>
      <c r="AL37" s="124"/>
      <c r="AM37" s="125">
        <f t="shared" si="14"/>
        <v>0</v>
      </c>
      <c r="AN37" s="124"/>
      <c r="AO37" s="125">
        <f t="shared" si="15"/>
        <v>0</v>
      </c>
      <c r="AP37" s="124"/>
      <c r="AQ37" s="125">
        <f t="shared" si="16"/>
        <v>0</v>
      </c>
      <c r="AR37" s="124"/>
      <c r="AS37" s="125">
        <f t="shared" si="17"/>
        <v>0</v>
      </c>
      <c r="AT37" s="124"/>
      <c r="AU37" s="125">
        <f t="shared" si="18"/>
        <v>0</v>
      </c>
      <c r="AV37" s="124"/>
      <c r="AW37" s="125">
        <f t="shared" si="19"/>
        <v>0</v>
      </c>
      <c r="AX37" s="124"/>
      <c r="AY37" s="125">
        <f t="shared" si="20"/>
        <v>0</v>
      </c>
      <c r="AZ37" s="124"/>
      <c r="BA37" s="125">
        <f t="shared" si="21"/>
        <v>0</v>
      </c>
      <c r="BB37" s="124"/>
      <c r="BC37" s="125">
        <f t="shared" si="22"/>
        <v>0</v>
      </c>
      <c r="BD37" s="124"/>
      <c r="BE37" s="125">
        <f t="shared" si="23"/>
        <v>0</v>
      </c>
      <c r="BF37" s="124"/>
      <c r="BG37" s="125">
        <f t="shared" si="24"/>
        <v>0</v>
      </c>
      <c r="BH37" s="124"/>
      <c r="BI37" s="125">
        <f t="shared" si="25"/>
        <v>0</v>
      </c>
      <c r="BJ37" s="124"/>
      <c r="BK37" s="125">
        <f t="shared" si="26"/>
        <v>0</v>
      </c>
      <c r="BL37" s="124"/>
      <c r="BM37" s="125">
        <f t="shared" si="27"/>
        <v>0</v>
      </c>
      <c r="BN37" s="124"/>
      <c r="BO37" s="125">
        <f t="shared" si="28"/>
        <v>0</v>
      </c>
      <c r="BP37" s="124"/>
      <c r="BQ37" s="125">
        <f t="shared" si="29"/>
        <v>0</v>
      </c>
      <c r="BR37" s="124"/>
      <c r="BS37" s="125">
        <f t="shared" si="30"/>
        <v>0</v>
      </c>
      <c r="BT37" s="124"/>
      <c r="BU37" s="125">
        <f t="shared" si="31"/>
        <v>0</v>
      </c>
      <c r="BV37" s="124"/>
      <c r="BW37" s="125">
        <f t="shared" si="32"/>
        <v>0</v>
      </c>
      <c r="BX37" s="124"/>
      <c r="BY37" s="125">
        <f t="shared" si="33"/>
        <v>0</v>
      </c>
      <c r="BZ37" s="124"/>
      <c r="CA37" s="125">
        <f t="shared" si="34"/>
        <v>0</v>
      </c>
      <c r="CB37" s="124"/>
      <c r="CC37" s="125">
        <f t="shared" si="35"/>
        <v>0</v>
      </c>
      <c r="CD37" s="124"/>
      <c r="CE37" s="125">
        <f t="shared" si="36"/>
        <v>0</v>
      </c>
      <c r="CF37" s="124"/>
      <c r="CG37" s="125">
        <f t="shared" si="37"/>
        <v>0</v>
      </c>
      <c r="CH37" s="124"/>
      <c r="CI37" s="125">
        <f t="shared" si="38"/>
        <v>0</v>
      </c>
      <c r="CJ37" s="124"/>
      <c r="CK37" s="125">
        <f t="shared" si="39"/>
        <v>0</v>
      </c>
      <c r="CL37" s="124"/>
      <c r="CM37" s="125">
        <f t="shared" si="40"/>
        <v>0</v>
      </c>
      <c r="CN37" s="124"/>
      <c r="CO37" s="125">
        <f t="shared" si="41"/>
        <v>0</v>
      </c>
      <c r="CP37" s="124"/>
      <c r="CQ37" s="125">
        <f t="shared" si="42"/>
        <v>0</v>
      </c>
      <c r="CR37" s="124"/>
      <c r="CS37" s="125">
        <f t="shared" si="43"/>
        <v>0</v>
      </c>
      <c r="CT37" s="124"/>
      <c r="CU37" s="125">
        <f t="shared" si="44"/>
        <v>0</v>
      </c>
      <c r="CV37" s="124"/>
      <c r="CW37" s="125">
        <f t="shared" si="45"/>
        <v>0</v>
      </c>
      <c r="CX37" s="124"/>
      <c r="CY37" s="125">
        <f t="shared" si="46"/>
        <v>0</v>
      </c>
      <c r="CZ37" s="124"/>
      <c r="DA37" s="125">
        <f t="shared" si="47"/>
        <v>0</v>
      </c>
      <c r="DB37" s="124"/>
      <c r="DC37" s="125">
        <f t="shared" si="48"/>
        <v>0</v>
      </c>
      <c r="DD37" s="124">
        <v>1</v>
      </c>
      <c r="DE37" s="125">
        <f t="shared" si="49"/>
        <v>4814</v>
      </c>
      <c r="DF37" s="124"/>
      <c r="DG37" s="125">
        <f t="shared" si="50"/>
        <v>0</v>
      </c>
      <c r="DH37" s="124"/>
      <c r="DI37" s="125">
        <f t="shared" si="51"/>
        <v>0</v>
      </c>
      <c r="DJ37" s="124"/>
      <c r="DK37" s="125">
        <f t="shared" si="52"/>
        <v>0</v>
      </c>
      <c r="DL37" s="124"/>
      <c r="DM37" s="125">
        <f t="shared" si="53"/>
        <v>0</v>
      </c>
      <c r="DN37" s="124"/>
      <c r="DO37" s="125">
        <f t="shared" si="54"/>
        <v>0</v>
      </c>
      <c r="DP37" s="124"/>
      <c r="DQ37" s="125">
        <f t="shared" si="55"/>
        <v>0</v>
      </c>
      <c r="DR37" s="124"/>
      <c r="DS37" s="125">
        <f t="shared" si="56"/>
        <v>0</v>
      </c>
      <c r="DT37" s="124"/>
      <c r="DU37" s="125">
        <f t="shared" si="57"/>
        <v>0</v>
      </c>
      <c r="DV37" s="124"/>
      <c r="DW37" s="125">
        <f t="shared" si="58"/>
        <v>0</v>
      </c>
    </row>
    <row r="38" spans="1:127" ht="36">
      <c r="A38" s="154" t="s">
        <v>107</v>
      </c>
      <c r="B38" s="154" t="s">
        <v>131</v>
      </c>
      <c r="C38" s="121" t="s">
        <v>132</v>
      </c>
      <c r="D38" s="122" t="s">
        <v>192</v>
      </c>
      <c r="E38" s="123" t="s">
        <v>193</v>
      </c>
      <c r="F38" s="123">
        <f t="shared" si="59"/>
        <v>2</v>
      </c>
      <c r="G38" s="446">
        <v>4814</v>
      </c>
      <c r="H38" s="124"/>
      <c r="I38" s="125">
        <f t="shared" si="0"/>
        <v>0</v>
      </c>
      <c r="J38" s="124"/>
      <c r="K38" s="125">
        <f t="shared" si="0"/>
        <v>0</v>
      </c>
      <c r="L38" s="124"/>
      <c r="M38" s="125">
        <f t="shared" si="1"/>
        <v>0</v>
      </c>
      <c r="N38" s="124"/>
      <c r="O38" s="125">
        <f t="shared" si="2"/>
        <v>0</v>
      </c>
      <c r="P38" s="124"/>
      <c r="Q38" s="125">
        <f t="shared" si="3"/>
        <v>0</v>
      </c>
      <c r="R38" s="124"/>
      <c r="S38" s="125">
        <f t="shared" si="4"/>
        <v>0</v>
      </c>
      <c r="T38" s="124"/>
      <c r="U38" s="125">
        <f t="shared" si="5"/>
        <v>0</v>
      </c>
      <c r="V38" s="124"/>
      <c r="W38" s="125">
        <f t="shared" si="6"/>
        <v>0</v>
      </c>
      <c r="X38" s="124"/>
      <c r="Y38" s="125">
        <f t="shared" si="7"/>
        <v>0</v>
      </c>
      <c r="Z38" s="124"/>
      <c r="AA38" s="125">
        <f t="shared" si="8"/>
        <v>0</v>
      </c>
      <c r="AB38" s="124"/>
      <c r="AC38" s="125">
        <f t="shared" si="9"/>
        <v>0</v>
      </c>
      <c r="AD38" s="124"/>
      <c r="AE38" s="125">
        <f t="shared" si="10"/>
        <v>0</v>
      </c>
      <c r="AF38" s="124"/>
      <c r="AG38" s="125">
        <f t="shared" si="11"/>
        <v>0</v>
      </c>
      <c r="AH38" s="124"/>
      <c r="AI38" s="125">
        <f t="shared" si="12"/>
        <v>0</v>
      </c>
      <c r="AJ38" s="124"/>
      <c r="AK38" s="125">
        <f t="shared" si="13"/>
        <v>0</v>
      </c>
      <c r="AL38" s="124"/>
      <c r="AM38" s="125">
        <f t="shared" si="14"/>
        <v>0</v>
      </c>
      <c r="AN38" s="124"/>
      <c r="AO38" s="125">
        <f t="shared" si="15"/>
        <v>0</v>
      </c>
      <c r="AP38" s="124">
        <v>1</v>
      </c>
      <c r="AQ38" s="125">
        <f t="shared" si="16"/>
        <v>4814</v>
      </c>
      <c r="AR38" s="124"/>
      <c r="AS38" s="125">
        <f t="shared" si="17"/>
        <v>0</v>
      </c>
      <c r="AT38" s="124"/>
      <c r="AU38" s="125">
        <f t="shared" si="18"/>
        <v>0</v>
      </c>
      <c r="AV38" s="124"/>
      <c r="AW38" s="125">
        <f t="shared" si="19"/>
        <v>0</v>
      </c>
      <c r="AX38" s="124"/>
      <c r="AY38" s="125">
        <f t="shared" si="20"/>
        <v>0</v>
      </c>
      <c r="AZ38" s="124"/>
      <c r="BA38" s="125">
        <f t="shared" si="21"/>
        <v>0</v>
      </c>
      <c r="BB38" s="124"/>
      <c r="BC38" s="125">
        <f t="shared" si="22"/>
        <v>0</v>
      </c>
      <c r="BD38" s="124"/>
      <c r="BE38" s="125">
        <f t="shared" si="23"/>
        <v>0</v>
      </c>
      <c r="BF38" s="124"/>
      <c r="BG38" s="125">
        <f t="shared" si="24"/>
        <v>0</v>
      </c>
      <c r="BH38" s="124"/>
      <c r="BI38" s="125">
        <f t="shared" si="25"/>
        <v>0</v>
      </c>
      <c r="BJ38" s="124"/>
      <c r="BK38" s="125">
        <f t="shared" si="26"/>
        <v>0</v>
      </c>
      <c r="BL38" s="124"/>
      <c r="BM38" s="125">
        <f t="shared" si="27"/>
        <v>0</v>
      </c>
      <c r="BN38" s="124"/>
      <c r="BO38" s="125">
        <f t="shared" si="28"/>
        <v>0</v>
      </c>
      <c r="BP38" s="124"/>
      <c r="BQ38" s="125">
        <f t="shared" si="29"/>
        <v>0</v>
      </c>
      <c r="BR38" s="124"/>
      <c r="BS38" s="125">
        <f t="shared" si="30"/>
        <v>0</v>
      </c>
      <c r="BT38" s="124"/>
      <c r="BU38" s="125">
        <f t="shared" si="31"/>
        <v>0</v>
      </c>
      <c r="BV38" s="124"/>
      <c r="BW38" s="125">
        <f t="shared" si="32"/>
        <v>0</v>
      </c>
      <c r="BX38" s="124"/>
      <c r="BY38" s="125">
        <f t="shared" si="33"/>
        <v>0</v>
      </c>
      <c r="BZ38" s="124"/>
      <c r="CA38" s="125">
        <f t="shared" si="34"/>
        <v>0</v>
      </c>
      <c r="CB38" s="124"/>
      <c r="CC38" s="125">
        <f t="shared" si="35"/>
        <v>0</v>
      </c>
      <c r="CD38" s="124"/>
      <c r="CE38" s="125">
        <f t="shared" si="36"/>
        <v>0</v>
      </c>
      <c r="CF38" s="124"/>
      <c r="CG38" s="125">
        <f t="shared" si="37"/>
        <v>0</v>
      </c>
      <c r="CH38" s="124"/>
      <c r="CI38" s="125">
        <f t="shared" si="38"/>
        <v>0</v>
      </c>
      <c r="CJ38" s="124"/>
      <c r="CK38" s="125">
        <f t="shared" si="39"/>
        <v>0</v>
      </c>
      <c r="CL38" s="124"/>
      <c r="CM38" s="125">
        <f t="shared" si="40"/>
        <v>0</v>
      </c>
      <c r="CN38" s="124"/>
      <c r="CO38" s="125">
        <f t="shared" si="41"/>
        <v>0</v>
      </c>
      <c r="CP38" s="124"/>
      <c r="CQ38" s="125">
        <f t="shared" si="42"/>
        <v>0</v>
      </c>
      <c r="CR38" s="124"/>
      <c r="CS38" s="125">
        <f t="shared" si="43"/>
        <v>0</v>
      </c>
      <c r="CT38" s="124"/>
      <c r="CU38" s="125">
        <f t="shared" si="44"/>
        <v>0</v>
      </c>
      <c r="CV38" s="124"/>
      <c r="CW38" s="125">
        <f t="shared" si="45"/>
        <v>0</v>
      </c>
      <c r="CX38" s="124"/>
      <c r="CY38" s="125">
        <f t="shared" si="46"/>
        <v>0</v>
      </c>
      <c r="CZ38" s="124"/>
      <c r="DA38" s="125">
        <f t="shared" si="47"/>
        <v>0</v>
      </c>
      <c r="DB38" s="124"/>
      <c r="DC38" s="125">
        <f t="shared" si="48"/>
        <v>0</v>
      </c>
      <c r="DD38" s="124"/>
      <c r="DE38" s="125">
        <f t="shared" si="49"/>
        <v>0</v>
      </c>
      <c r="DF38" s="124"/>
      <c r="DG38" s="125">
        <f t="shared" si="50"/>
        <v>0</v>
      </c>
      <c r="DH38" s="124"/>
      <c r="DI38" s="125">
        <f t="shared" si="51"/>
        <v>0</v>
      </c>
      <c r="DJ38" s="124">
        <v>1</v>
      </c>
      <c r="DK38" s="125">
        <f t="shared" si="52"/>
        <v>4814</v>
      </c>
      <c r="DL38" s="124"/>
      <c r="DM38" s="125">
        <f t="shared" si="53"/>
        <v>0</v>
      </c>
      <c r="DN38" s="124"/>
      <c r="DO38" s="125">
        <f t="shared" si="54"/>
        <v>0</v>
      </c>
      <c r="DP38" s="124"/>
      <c r="DQ38" s="125">
        <f t="shared" si="55"/>
        <v>0</v>
      </c>
      <c r="DR38" s="124"/>
      <c r="DS38" s="125">
        <f t="shared" si="56"/>
        <v>0</v>
      </c>
      <c r="DT38" s="124"/>
      <c r="DU38" s="125">
        <f t="shared" si="57"/>
        <v>0</v>
      </c>
      <c r="DV38" s="124"/>
      <c r="DW38" s="125">
        <f t="shared" si="58"/>
        <v>0</v>
      </c>
    </row>
    <row r="39" spans="1:127" ht="36">
      <c r="A39" s="154" t="s">
        <v>107</v>
      </c>
      <c r="B39" s="154" t="s">
        <v>131</v>
      </c>
      <c r="C39" s="121" t="s">
        <v>132</v>
      </c>
      <c r="D39" s="122" t="s">
        <v>194</v>
      </c>
      <c r="E39" s="123" t="s">
        <v>195</v>
      </c>
      <c r="F39" s="123">
        <f t="shared" si="59"/>
        <v>2</v>
      </c>
      <c r="G39" s="446">
        <v>4814</v>
      </c>
      <c r="H39" s="124"/>
      <c r="I39" s="125">
        <f t="shared" si="0"/>
        <v>0</v>
      </c>
      <c r="J39" s="124"/>
      <c r="K39" s="125">
        <f t="shared" si="0"/>
        <v>0</v>
      </c>
      <c r="L39" s="124"/>
      <c r="M39" s="125">
        <f t="shared" si="1"/>
        <v>0</v>
      </c>
      <c r="N39" s="124"/>
      <c r="O39" s="125">
        <f t="shared" si="2"/>
        <v>0</v>
      </c>
      <c r="P39" s="124"/>
      <c r="Q39" s="125">
        <f t="shared" si="3"/>
        <v>0</v>
      </c>
      <c r="R39" s="124"/>
      <c r="S39" s="125">
        <f t="shared" si="4"/>
        <v>0</v>
      </c>
      <c r="T39" s="124"/>
      <c r="U39" s="125">
        <f t="shared" si="5"/>
        <v>0</v>
      </c>
      <c r="V39" s="124"/>
      <c r="W39" s="125">
        <f t="shared" si="6"/>
        <v>0</v>
      </c>
      <c r="X39" s="124"/>
      <c r="Y39" s="125">
        <f t="shared" si="7"/>
        <v>0</v>
      </c>
      <c r="Z39" s="124"/>
      <c r="AA39" s="125">
        <f t="shared" si="8"/>
        <v>0</v>
      </c>
      <c r="AB39" s="124"/>
      <c r="AC39" s="125">
        <f t="shared" si="9"/>
        <v>0</v>
      </c>
      <c r="AD39" s="124"/>
      <c r="AE39" s="125">
        <f t="shared" si="10"/>
        <v>0</v>
      </c>
      <c r="AF39" s="124"/>
      <c r="AG39" s="125">
        <f t="shared" si="11"/>
        <v>0</v>
      </c>
      <c r="AH39" s="124"/>
      <c r="AI39" s="125">
        <f t="shared" si="12"/>
        <v>0</v>
      </c>
      <c r="AJ39" s="124"/>
      <c r="AK39" s="125">
        <f t="shared" si="13"/>
        <v>0</v>
      </c>
      <c r="AL39" s="124"/>
      <c r="AM39" s="125">
        <f t="shared" si="14"/>
        <v>0</v>
      </c>
      <c r="AN39" s="124"/>
      <c r="AO39" s="125">
        <f t="shared" si="15"/>
        <v>0</v>
      </c>
      <c r="AP39" s="124"/>
      <c r="AQ39" s="125">
        <f t="shared" si="16"/>
        <v>0</v>
      </c>
      <c r="AR39" s="124"/>
      <c r="AS39" s="125">
        <f t="shared" si="17"/>
        <v>0</v>
      </c>
      <c r="AT39" s="124"/>
      <c r="AU39" s="125">
        <f t="shared" si="18"/>
        <v>0</v>
      </c>
      <c r="AV39" s="124">
        <v>1</v>
      </c>
      <c r="AW39" s="125">
        <f t="shared" si="19"/>
        <v>4814</v>
      </c>
      <c r="AX39" s="124"/>
      <c r="AY39" s="125">
        <f t="shared" si="20"/>
        <v>0</v>
      </c>
      <c r="AZ39" s="124"/>
      <c r="BA39" s="125">
        <f t="shared" si="21"/>
        <v>0</v>
      </c>
      <c r="BB39" s="124"/>
      <c r="BC39" s="125">
        <f t="shared" si="22"/>
        <v>0</v>
      </c>
      <c r="BD39" s="124"/>
      <c r="BE39" s="125">
        <f t="shared" si="23"/>
        <v>0</v>
      </c>
      <c r="BF39" s="124"/>
      <c r="BG39" s="125">
        <f t="shared" si="24"/>
        <v>0</v>
      </c>
      <c r="BH39" s="124"/>
      <c r="BI39" s="125">
        <f t="shared" si="25"/>
        <v>0</v>
      </c>
      <c r="BJ39" s="124"/>
      <c r="BK39" s="125">
        <f t="shared" si="26"/>
        <v>0</v>
      </c>
      <c r="BL39" s="124"/>
      <c r="BM39" s="125">
        <f t="shared" si="27"/>
        <v>0</v>
      </c>
      <c r="BN39" s="124"/>
      <c r="BO39" s="125">
        <f t="shared" si="28"/>
        <v>0</v>
      </c>
      <c r="BP39" s="124"/>
      <c r="BQ39" s="125">
        <f t="shared" si="29"/>
        <v>0</v>
      </c>
      <c r="BR39" s="124"/>
      <c r="BS39" s="125">
        <f t="shared" si="30"/>
        <v>0</v>
      </c>
      <c r="BT39" s="124"/>
      <c r="BU39" s="125">
        <f t="shared" si="31"/>
        <v>0</v>
      </c>
      <c r="BV39" s="124"/>
      <c r="BW39" s="125">
        <f t="shared" si="32"/>
        <v>0</v>
      </c>
      <c r="BX39" s="124"/>
      <c r="BY39" s="125">
        <f t="shared" si="33"/>
        <v>0</v>
      </c>
      <c r="BZ39" s="124"/>
      <c r="CA39" s="125">
        <f t="shared" si="34"/>
        <v>0</v>
      </c>
      <c r="CB39" s="124"/>
      <c r="CC39" s="125">
        <f t="shared" si="35"/>
        <v>0</v>
      </c>
      <c r="CD39" s="124"/>
      <c r="CE39" s="125">
        <f t="shared" si="36"/>
        <v>0</v>
      </c>
      <c r="CF39" s="124"/>
      <c r="CG39" s="125">
        <f t="shared" si="37"/>
        <v>0</v>
      </c>
      <c r="CH39" s="124"/>
      <c r="CI39" s="125">
        <f t="shared" si="38"/>
        <v>0</v>
      </c>
      <c r="CJ39" s="124"/>
      <c r="CK39" s="125">
        <f t="shared" si="39"/>
        <v>0</v>
      </c>
      <c r="CL39" s="124"/>
      <c r="CM39" s="125">
        <f t="shared" si="40"/>
        <v>0</v>
      </c>
      <c r="CN39" s="124"/>
      <c r="CO39" s="125">
        <f t="shared" si="41"/>
        <v>0</v>
      </c>
      <c r="CP39" s="124"/>
      <c r="CQ39" s="125">
        <f t="shared" si="42"/>
        <v>0</v>
      </c>
      <c r="CR39" s="124"/>
      <c r="CS39" s="125">
        <f t="shared" si="43"/>
        <v>0</v>
      </c>
      <c r="CT39" s="124"/>
      <c r="CU39" s="125">
        <f t="shared" si="44"/>
        <v>0</v>
      </c>
      <c r="CV39" s="124"/>
      <c r="CW39" s="125">
        <f t="shared" si="45"/>
        <v>0</v>
      </c>
      <c r="CX39" s="124"/>
      <c r="CY39" s="125">
        <f t="shared" si="46"/>
        <v>0</v>
      </c>
      <c r="CZ39" s="124"/>
      <c r="DA39" s="125">
        <f t="shared" si="47"/>
        <v>0</v>
      </c>
      <c r="DB39" s="124"/>
      <c r="DC39" s="125">
        <f t="shared" si="48"/>
        <v>0</v>
      </c>
      <c r="DD39" s="124"/>
      <c r="DE39" s="125">
        <f t="shared" si="49"/>
        <v>0</v>
      </c>
      <c r="DF39" s="124"/>
      <c r="DG39" s="125">
        <f t="shared" si="50"/>
        <v>0</v>
      </c>
      <c r="DH39" s="124"/>
      <c r="DI39" s="125">
        <f t="shared" si="51"/>
        <v>0</v>
      </c>
      <c r="DJ39" s="124"/>
      <c r="DK39" s="125">
        <f t="shared" si="52"/>
        <v>0</v>
      </c>
      <c r="DL39" s="124"/>
      <c r="DM39" s="125">
        <f t="shared" si="53"/>
        <v>0</v>
      </c>
      <c r="DN39" s="124"/>
      <c r="DO39" s="125">
        <f t="shared" si="54"/>
        <v>0</v>
      </c>
      <c r="DP39" s="124">
        <v>1</v>
      </c>
      <c r="DQ39" s="125">
        <f t="shared" si="55"/>
        <v>4814</v>
      </c>
      <c r="DR39" s="124"/>
      <c r="DS39" s="125">
        <f t="shared" si="56"/>
        <v>0</v>
      </c>
      <c r="DT39" s="124"/>
      <c r="DU39" s="125">
        <f t="shared" si="57"/>
        <v>0</v>
      </c>
      <c r="DV39" s="124"/>
      <c r="DW39" s="125">
        <f t="shared" si="58"/>
        <v>0</v>
      </c>
    </row>
    <row r="40" spans="1:127" ht="48">
      <c r="A40" s="154" t="s">
        <v>107</v>
      </c>
      <c r="B40" s="154" t="s">
        <v>131</v>
      </c>
      <c r="C40" s="121" t="s">
        <v>132</v>
      </c>
      <c r="D40" s="122" t="s">
        <v>196</v>
      </c>
      <c r="E40" s="123" t="s">
        <v>197</v>
      </c>
      <c r="F40" s="123">
        <f t="shared" si="59"/>
        <v>2</v>
      </c>
      <c r="G40" s="446">
        <v>997.5</v>
      </c>
      <c r="H40" s="124"/>
      <c r="I40" s="125">
        <f t="shared" si="0"/>
        <v>0</v>
      </c>
      <c r="J40" s="124"/>
      <c r="K40" s="125">
        <f t="shared" si="0"/>
        <v>0</v>
      </c>
      <c r="L40" s="124"/>
      <c r="M40" s="125">
        <f t="shared" si="1"/>
        <v>0</v>
      </c>
      <c r="N40" s="124"/>
      <c r="O40" s="125">
        <f t="shared" si="2"/>
        <v>0</v>
      </c>
      <c r="P40" s="124"/>
      <c r="Q40" s="125">
        <f t="shared" si="3"/>
        <v>0</v>
      </c>
      <c r="R40" s="124"/>
      <c r="S40" s="125">
        <f t="shared" si="4"/>
        <v>0</v>
      </c>
      <c r="T40" s="124"/>
      <c r="U40" s="125">
        <f t="shared" si="5"/>
        <v>0</v>
      </c>
      <c r="V40" s="124"/>
      <c r="W40" s="125">
        <f t="shared" si="6"/>
        <v>0</v>
      </c>
      <c r="X40" s="124"/>
      <c r="Y40" s="125">
        <f t="shared" si="7"/>
        <v>0</v>
      </c>
      <c r="Z40" s="124">
        <v>1</v>
      </c>
      <c r="AA40" s="125">
        <f t="shared" si="8"/>
        <v>997.5</v>
      </c>
      <c r="AB40" s="124"/>
      <c r="AC40" s="125">
        <f t="shared" si="9"/>
        <v>0</v>
      </c>
      <c r="AD40" s="124"/>
      <c r="AE40" s="125">
        <f t="shared" si="10"/>
        <v>0</v>
      </c>
      <c r="AF40" s="124"/>
      <c r="AG40" s="125">
        <f t="shared" si="11"/>
        <v>0</v>
      </c>
      <c r="AH40" s="124"/>
      <c r="AI40" s="125">
        <f t="shared" si="12"/>
        <v>0</v>
      </c>
      <c r="AJ40" s="124"/>
      <c r="AK40" s="125">
        <f t="shared" si="13"/>
        <v>0</v>
      </c>
      <c r="AL40" s="124"/>
      <c r="AM40" s="125">
        <f t="shared" si="14"/>
        <v>0</v>
      </c>
      <c r="AN40" s="124"/>
      <c r="AO40" s="125">
        <f t="shared" si="15"/>
        <v>0</v>
      </c>
      <c r="AP40" s="124"/>
      <c r="AQ40" s="125">
        <f t="shared" si="16"/>
        <v>0</v>
      </c>
      <c r="AR40" s="124"/>
      <c r="AS40" s="125">
        <f t="shared" si="17"/>
        <v>0</v>
      </c>
      <c r="AT40" s="124"/>
      <c r="AU40" s="125">
        <f t="shared" si="18"/>
        <v>0</v>
      </c>
      <c r="AV40" s="124"/>
      <c r="AW40" s="125">
        <f t="shared" si="19"/>
        <v>0</v>
      </c>
      <c r="AX40" s="124"/>
      <c r="AY40" s="125">
        <f t="shared" si="20"/>
        <v>0</v>
      </c>
      <c r="AZ40" s="124"/>
      <c r="BA40" s="125">
        <f t="shared" si="21"/>
        <v>0</v>
      </c>
      <c r="BB40" s="124"/>
      <c r="BC40" s="125">
        <f t="shared" si="22"/>
        <v>0</v>
      </c>
      <c r="BD40" s="124"/>
      <c r="BE40" s="125">
        <f t="shared" si="23"/>
        <v>0</v>
      </c>
      <c r="BF40" s="124"/>
      <c r="BG40" s="125">
        <f t="shared" si="24"/>
        <v>0</v>
      </c>
      <c r="BH40" s="124"/>
      <c r="BI40" s="125">
        <f t="shared" si="25"/>
        <v>0</v>
      </c>
      <c r="BJ40" s="124"/>
      <c r="BK40" s="125">
        <f t="shared" si="26"/>
        <v>0</v>
      </c>
      <c r="BL40" s="124"/>
      <c r="BM40" s="125">
        <f t="shared" si="27"/>
        <v>0</v>
      </c>
      <c r="BN40" s="124"/>
      <c r="BO40" s="125">
        <f t="shared" si="28"/>
        <v>0</v>
      </c>
      <c r="BP40" s="124"/>
      <c r="BQ40" s="125">
        <f t="shared" si="29"/>
        <v>0</v>
      </c>
      <c r="BR40" s="124"/>
      <c r="BS40" s="125">
        <f t="shared" si="30"/>
        <v>0</v>
      </c>
      <c r="BT40" s="124"/>
      <c r="BU40" s="125">
        <f t="shared" si="31"/>
        <v>0</v>
      </c>
      <c r="BV40" s="124"/>
      <c r="BW40" s="125">
        <f t="shared" si="32"/>
        <v>0</v>
      </c>
      <c r="BX40" s="124"/>
      <c r="BY40" s="125">
        <f t="shared" si="33"/>
        <v>0</v>
      </c>
      <c r="BZ40" s="124"/>
      <c r="CA40" s="125">
        <f t="shared" si="34"/>
        <v>0</v>
      </c>
      <c r="CB40" s="124"/>
      <c r="CC40" s="125">
        <f t="shared" si="35"/>
        <v>0</v>
      </c>
      <c r="CD40" s="124"/>
      <c r="CE40" s="125">
        <f t="shared" si="36"/>
        <v>0</v>
      </c>
      <c r="CF40" s="124"/>
      <c r="CG40" s="125">
        <f t="shared" si="37"/>
        <v>0</v>
      </c>
      <c r="CH40" s="124"/>
      <c r="CI40" s="125">
        <f t="shared" si="38"/>
        <v>0</v>
      </c>
      <c r="CJ40" s="124"/>
      <c r="CK40" s="125">
        <f t="shared" si="39"/>
        <v>0</v>
      </c>
      <c r="CL40" s="124"/>
      <c r="CM40" s="125">
        <f t="shared" si="40"/>
        <v>0</v>
      </c>
      <c r="CN40" s="124"/>
      <c r="CO40" s="125">
        <f t="shared" si="41"/>
        <v>0</v>
      </c>
      <c r="CP40" s="124"/>
      <c r="CQ40" s="125">
        <f t="shared" si="42"/>
        <v>0</v>
      </c>
      <c r="CR40" s="124"/>
      <c r="CS40" s="125">
        <f t="shared" si="43"/>
        <v>0</v>
      </c>
      <c r="CT40" s="124">
        <v>1</v>
      </c>
      <c r="CU40" s="125">
        <f t="shared" si="44"/>
        <v>997.5</v>
      </c>
      <c r="CV40" s="124"/>
      <c r="CW40" s="125">
        <f t="shared" si="45"/>
        <v>0</v>
      </c>
      <c r="CX40" s="124"/>
      <c r="CY40" s="125">
        <f t="shared" si="46"/>
        <v>0</v>
      </c>
      <c r="CZ40" s="124"/>
      <c r="DA40" s="125">
        <f t="shared" si="47"/>
        <v>0</v>
      </c>
      <c r="DB40" s="124"/>
      <c r="DC40" s="125">
        <f t="shared" si="48"/>
        <v>0</v>
      </c>
      <c r="DD40" s="124"/>
      <c r="DE40" s="125">
        <f t="shared" si="49"/>
        <v>0</v>
      </c>
      <c r="DF40" s="124"/>
      <c r="DG40" s="125">
        <f t="shared" si="50"/>
        <v>0</v>
      </c>
      <c r="DH40" s="124"/>
      <c r="DI40" s="125">
        <f t="shared" si="51"/>
        <v>0</v>
      </c>
      <c r="DJ40" s="124"/>
      <c r="DK40" s="125">
        <f t="shared" si="52"/>
        <v>0</v>
      </c>
      <c r="DL40" s="124"/>
      <c r="DM40" s="125">
        <f t="shared" si="53"/>
        <v>0</v>
      </c>
      <c r="DN40" s="124"/>
      <c r="DO40" s="125">
        <f t="shared" si="54"/>
        <v>0</v>
      </c>
      <c r="DP40" s="124"/>
      <c r="DQ40" s="125">
        <f t="shared" si="55"/>
        <v>0</v>
      </c>
      <c r="DR40" s="124"/>
      <c r="DS40" s="125">
        <f t="shared" si="56"/>
        <v>0</v>
      </c>
      <c r="DT40" s="124"/>
      <c r="DU40" s="125">
        <f t="shared" si="57"/>
        <v>0</v>
      </c>
      <c r="DV40" s="124"/>
      <c r="DW40" s="125">
        <f t="shared" si="58"/>
        <v>0</v>
      </c>
    </row>
    <row r="41" spans="1:127" ht="36">
      <c r="A41" s="154" t="s">
        <v>107</v>
      </c>
      <c r="B41" s="154" t="s">
        <v>131</v>
      </c>
      <c r="C41" s="121" t="s">
        <v>132</v>
      </c>
      <c r="D41" s="122" t="s">
        <v>198</v>
      </c>
      <c r="E41" s="123" t="s">
        <v>199</v>
      </c>
      <c r="F41" s="123">
        <f t="shared" si="59"/>
        <v>6</v>
      </c>
      <c r="G41" s="446">
        <v>3815</v>
      </c>
      <c r="H41" s="124"/>
      <c r="I41" s="125">
        <f t="shared" si="0"/>
        <v>0</v>
      </c>
      <c r="J41" s="124">
        <v>1</v>
      </c>
      <c r="K41" s="125">
        <f t="shared" si="0"/>
        <v>3815</v>
      </c>
      <c r="L41" s="124"/>
      <c r="M41" s="125">
        <f t="shared" si="1"/>
        <v>0</v>
      </c>
      <c r="N41" s="124"/>
      <c r="O41" s="125">
        <f t="shared" si="2"/>
        <v>0</v>
      </c>
      <c r="P41" s="124"/>
      <c r="Q41" s="125">
        <f t="shared" si="3"/>
        <v>0</v>
      </c>
      <c r="R41" s="124"/>
      <c r="S41" s="125">
        <f t="shared" si="4"/>
        <v>0</v>
      </c>
      <c r="T41" s="124"/>
      <c r="U41" s="125">
        <f t="shared" si="5"/>
        <v>0</v>
      </c>
      <c r="V41" s="124"/>
      <c r="W41" s="125">
        <f t="shared" si="6"/>
        <v>0</v>
      </c>
      <c r="X41" s="124"/>
      <c r="Y41" s="125">
        <f t="shared" si="7"/>
        <v>0</v>
      </c>
      <c r="Z41" s="124"/>
      <c r="AA41" s="125">
        <f t="shared" si="8"/>
        <v>0</v>
      </c>
      <c r="AB41" s="124"/>
      <c r="AC41" s="125">
        <f t="shared" si="9"/>
        <v>0</v>
      </c>
      <c r="AD41" s="124"/>
      <c r="AE41" s="125">
        <f t="shared" si="10"/>
        <v>0</v>
      </c>
      <c r="AF41" s="124"/>
      <c r="AG41" s="125">
        <f t="shared" si="11"/>
        <v>0</v>
      </c>
      <c r="AH41" s="124"/>
      <c r="AI41" s="125">
        <f t="shared" si="12"/>
        <v>0</v>
      </c>
      <c r="AJ41" s="124"/>
      <c r="AK41" s="125">
        <f t="shared" si="13"/>
        <v>0</v>
      </c>
      <c r="AL41" s="124">
        <v>1</v>
      </c>
      <c r="AM41" s="125">
        <f t="shared" si="14"/>
        <v>3815</v>
      </c>
      <c r="AN41" s="124"/>
      <c r="AO41" s="125">
        <f t="shared" si="15"/>
        <v>0</v>
      </c>
      <c r="AP41" s="124"/>
      <c r="AQ41" s="125">
        <f t="shared" si="16"/>
        <v>0</v>
      </c>
      <c r="AR41" s="124"/>
      <c r="AS41" s="125">
        <f t="shared" si="17"/>
        <v>0</v>
      </c>
      <c r="AT41" s="124"/>
      <c r="AU41" s="125">
        <f t="shared" si="18"/>
        <v>0</v>
      </c>
      <c r="AV41" s="124"/>
      <c r="AW41" s="125">
        <f t="shared" si="19"/>
        <v>0</v>
      </c>
      <c r="AX41" s="124"/>
      <c r="AY41" s="125">
        <f t="shared" si="20"/>
        <v>0</v>
      </c>
      <c r="AZ41" s="124"/>
      <c r="BA41" s="125">
        <f t="shared" si="21"/>
        <v>0</v>
      </c>
      <c r="BB41" s="124"/>
      <c r="BC41" s="125">
        <f t="shared" si="22"/>
        <v>0</v>
      </c>
      <c r="BD41" s="124"/>
      <c r="BE41" s="125">
        <f t="shared" si="23"/>
        <v>0</v>
      </c>
      <c r="BF41" s="124"/>
      <c r="BG41" s="125">
        <f t="shared" si="24"/>
        <v>0</v>
      </c>
      <c r="BH41" s="124"/>
      <c r="BI41" s="125">
        <f t="shared" si="25"/>
        <v>0</v>
      </c>
      <c r="BJ41" s="124"/>
      <c r="BK41" s="125">
        <f t="shared" si="26"/>
        <v>0</v>
      </c>
      <c r="BL41" s="124"/>
      <c r="BM41" s="125">
        <f t="shared" si="27"/>
        <v>0</v>
      </c>
      <c r="BN41" s="124">
        <v>1</v>
      </c>
      <c r="BO41" s="125">
        <f t="shared" si="28"/>
        <v>3815</v>
      </c>
      <c r="BP41" s="124"/>
      <c r="BQ41" s="125">
        <f t="shared" si="29"/>
        <v>0</v>
      </c>
      <c r="BR41" s="124"/>
      <c r="BS41" s="125">
        <f t="shared" si="30"/>
        <v>0</v>
      </c>
      <c r="BT41" s="124"/>
      <c r="BU41" s="125">
        <f t="shared" si="31"/>
        <v>0</v>
      </c>
      <c r="BV41" s="124"/>
      <c r="BW41" s="125">
        <f t="shared" si="32"/>
        <v>0</v>
      </c>
      <c r="BX41" s="124"/>
      <c r="BY41" s="125">
        <f t="shared" si="33"/>
        <v>0</v>
      </c>
      <c r="BZ41" s="124"/>
      <c r="CA41" s="125">
        <f t="shared" si="34"/>
        <v>0</v>
      </c>
      <c r="CB41" s="124"/>
      <c r="CC41" s="125">
        <f t="shared" si="35"/>
        <v>0</v>
      </c>
      <c r="CD41" s="124"/>
      <c r="CE41" s="125">
        <f t="shared" si="36"/>
        <v>0</v>
      </c>
      <c r="CF41" s="124"/>
      <c r="CG41" s="125">
        <f t="shared" si="37"/>
        <v>0</v>
      </c>
      <c r="CH41" s="124"/>
      <c r="CI41" s="125">
        <f t="shared" si="38"/>
        <v>0</v>
      </c>
      <c r="CJ41" s="124"/>
      <c r="CK41" s="125">
        <f t="shared" si="39"/>
        <v>0</v>
      </c>
      <c r="CL41" s="124"/>
      <c r="CM41" s="125">
        <f t="shared" si="40"/>
        <v>0</v>
      </c>
      <c r="CN41" s="124"/>
      <c r="CO41" s="125">
        <f t="shared" si="41"/>
        <v>0</v>
      </c>
      <c r="CP41" s="124">
        <v>1</v>
      </c>
      <c r="CQ41" s="125">
        <f t="shared" si="42"/>
        <v>3815</v>
      </c>
      <c r="CR41" s="124"/>
      <c r="CS41" s="125">
        <f t="shared" si="43"/>
        <v>0</v>
      </c>
      <c r="CT41" s="124"/>
      <c r="CU41" s="125">
        <f t="shared" si="44"/>
        <v>0</v>
      </c>
      <c r="CV41" s="124"/>
      <c r="CW41" s="125">
        <f t="shared" si="45"/>
        <v>0</v>
      </c>
      <c r="CX41" s="124"/>
      <c r="CY41" s="125">
        <f t="shared" si="46"/>
        <v>0</v>
      </c>
      <c r="CZ41" s="124"/>
      <c r="DA41" s="125">
        <f t="shared" si="47"/>
        <v>0</v>
      </c>
      <c r="DB41" s="124"/>
      <c r="DC41" s="125">
        <f t="shared" si="48"/>
        <v>0</v>
      </c>
      <c r="DD41" s="124"/>
      <c r="DE41" s="125">
        <f t="shared" si="49"/>
        <v>0</v>
      </c>
      <c r="DF41" s="124"/>
      <c r="DG41" s="125">
        <f t="shared" si="50"/>
        <v>0</v>
      </c>
      <c r="DH41" s="124"/>
      <c r="DI41" s="125">
        <f t="shared" si="51"/>
        <v>0</v>
      </c>
      <c r="DJ41" s="124"/>
      <c r="DK41" s="125">
        <f t="shared" si="52"/>
        <v>0</v>
      </c>
      <c r="DL41" s="124"/>
      <c r="DM41" s="125">
        <f t="shared" si="53"/>
        <v>0</v>
      </c>
      <c r="DN41" s="124"/>
      <c r="DO41" s="125">
        <f t="shared" si="54"/>
        <v>0</v>
      </c>
      <c r="DP41" s="124"/>
      <c r="DQ41" s="125">
        <f t="shared" si="55"/>
        <v>0</v>
      </c>
      <c r="DR41" s="124">
        <v>1</v>
      </c>
      <c r="DS41" s="125">
        <f t="shared" si="56"/>
        <v>3815</v>
      </c>
      <c r="DT41" s="124"/>
      <c r="DU41" s="125">
        <f t="shared" si="57"/>
        <v>0</v>
      </c>
      <c r="DV41" s="124">
        <v>1</v>
      </c>
      <c r="DW41" s="125">
        <f t="shared" si="58"/>
        <v>3815</v>
      </c>
    </row>
    <row r="42" spans="1:127" ht="36">
      <c r="A42" s="154" t="s">
        <v>107</v>
      </c>
      <c r="B42" s="154" t="s">
        <v>131</v>
      </c>
      <c r="C42" s="121" t="s">
        <v>132</v>
      </c>
      <c r="D42" s="122" t="s">
        <v>200</v>
      </c>
      <c r="E42" s="123" t="s">
        <v>201</v>
      </c>
      <c r="F42" s="123">
        <f t="shared" si="59"/>
        <v>6</v>
      </c>
      <c r="G42" s="446">
        <v>3815</v>
      </c>
      <c r="H42" s="124"/>
      <c r="I42" s="125">
        <f t="shared" si="0"/>
        <v>0</v>
      </c>
      <c r="J42" s="124">
        <v>1</v>
      </c>
      <c r="K42" s="125">
        <f t="shared" si="0"/>
        <v>3815</v>
      </c>
      <c r="L42" s="124"/>
      <c r="M42" s="125">
        <f t="shared" si="1"/>
        <v>0</v>
      </c>
      <c r="N42" s="124"/>
      <c r="O42" s="125">
        <f t="shared" si="2"/>
        <v>0</v>
      </c>
      <c r="P42" s="124"/>
      <c r="Q42" s="125">
        <f t="shared" si="3"/>
        <v>0</v>
      </c>
      <c r="R42" s="124"/>
      <c r="S42" s="125">
        <f t="shared" si="4"/>
        <v>0</v>
      </c>
      <c r="T42" s="124"/>
      <c r="U42" s="125">
        <f t="shared" si="5"/>
        <v>0</v>
      </c>
      <c r="V42" s="124"/>
      <c r="W42" s="125">
        <f t="shared" si="6"/>
        <v>0</v>
      </c>
      <c r="X42" s="124"/>
      <c r="Y42" s="125">
        <f t="shared" si="7"/>
        <v>0</v>
      </c>
      <c r="Z42" s="124"/>
      <c r="AA42" s="125">
        <f t="shared" si="8"/>
        <v>0</v>
      </c>
      <c r="AB42" s="124"/>
      <c r="AC42" s="125">
        <f t="shared" si="9"/>
        <v>0</v>
      </c>
      <c r="AD42" s="124"/>
      <c r="AE42" s="125">
        <f t="shared" si="10"/>
        <v>0</v>
      </c>
      <c r="AF42" s="124"/>
      <c r="AG42" s="125">
        <f t="shared" si="11"/>
        <v>0</v>
      </c>
      <c r="AH42" s="124"/>
      <c r="AI42" s="125">
        <f t="shared" si="12"/>
        <v>0</v>
      </c>
      <c r="AJ42" s="124"/>
      <c r="AK42" s="125">
        <f t="shared" si="13"/>
        <v>0</v>
      </c>
      <c r="AL42" s="124">
        <v>1</v>
      </c>
      <c r="AM42" s="125">
        <f t="shared" si="14"/>
        <v>3815</v>
      </c>
      <c r="AN42" s="124"/>
      <c r="AO42" s="125">
        <f t="shared" si="15"/>
        <v>0</v>
      </c>
      <c r="AP42" s="124"/>
      <c r="AQ42" s="125">
        <f t="shared" si="16"/>
        <v>0</v>
      </c>
      <c r="AR42" s="124"/>
      <c r="AS42" s="125">
        <f t="shared" si="17"/>
        <v>0</v>
      </c>
      <c r="AT42" s="124"/>
      <c r="AU42" s="125">
        <f t="shared" si="18"/>
        <v>0</v>
      </c>
      <c r="AV42" s="124"/>
      <c r="AW42" s="125">
        <f t="shared" si="19"/>
        <v>0</v>
      </c>
      <c r="AX42" s="124"/>
      <c r="AY42" s="125">
        <f t="shared" si="20"/>
        <v>0</v>
      </c>
      <c r="AZ42" s="124"/>
      <c r="BA42" s="125">
        <f t="shared" si="21"/>
        <v>0</v>
      </c>
      <c r="BB42" s="124"/>
      <c r="BC42" s="125">
        <f t="shared" si="22"/>
        <v>0</v>
      </c>
      <c r="BD42" s="124"/>
      <c r="BE42" s="125">
        <f t="shared" si="23"/>
        <v>0</v>
      </c>
      <c r="BF42" s="124"/>
      <c r="BG42" s="125">
        <f t="shared" si="24"/>
        <v>0</v>
      </c>
      <c r="BH42" s="124"/>
      <c r="BI42" s="125">
        <f t="shared" si="25"/>
        <v>0</v>
      </c>
      <c r="BJ42" s="124"/>
      <c r="BK42" s="125">
        <f t="shared" si="26"/>
        <v>0</v>
      </c>
      <c r="BL42" s="124"/>
      <c r="BM42" s="125">
        <f t="shared" si="27"/>
        <v>0</v>
      </c>
      <c r="BN42" s="124">
        <v>1</v>
      </c>
      <c r="BO42" s="125">
        <f t="shared" si="28"/>
        <v>3815</v>
      </c>
      <c r="BP42" s="124"/>
      <c r="BQ42" s="125">
        <f t="shared" si="29"/>
        <v>0</v>
      </c>
      <c r="BR42" s="124"/>
      <c r="BS42" s="125">
        <f t="shared" si="30"/>
        <v>0</v>
      </c>
      <c r="BT42" s="124"/>
      <c r="BU42" s="125">
        <f t="shared" si="31"/>
        <v>0</v>
      </c>
      <c r="BV42" s="124"/>
      <c r="BW42" s="125">
        <f t="shared" si="32"/>
        <v>0</v>
      </c>
      <c r="BX42" s="124"/>
      <c r="BY42" s="125">
        <f t="shared" si="33"/>
        <v>0</v>
      </c>
      <c r="BZ42" s="124"/>
      <c r="CA42" s="125">
        <f t="shared" si="34"/>
        <v>0</v>
      </c>
      <c r="CB42" s="124"/>
      <c r="CC42" s="125">
        <f t="shared" si="35"/>
        <v>0</v>
      </c>
      <c r="CD42" s="124"/>
      <c r="CE42" s="125">
        <f t="shared" si="36"/>
        <v>0</v>
      </c>
      <c r="CF42" s="124"/>
      <c r="CG42" s="125">
        <f t="shared" si="37"/>
        <v>0</v>
      </c>
      <c r="CH42" s="124"/>
      <c r="CI42" s="125">
        <f t="shared" si="38"/>
        <v>0</v>
      </c>
      <c r="CJ42" s="124"/>
      <c r="CK42" s="125">
        <f t="shared" si="39"/>
        <v>0</v>
      </c>
      <c r="CL42" s="124"/>
      <c r="CM42" s="125">
        <f t="shared" si="40"/>
        <v>0</v>
      </c>
      <c r="CN42" s="124"/>
      <c r="CO42" s="125">
        <f t="shared" si="41"/>
        <v>0</v>
      </c>
      <c r="CP42" s="124">
        <v>1</v>
      </c>
      <c r="CQ42" s="125">
        <f t="shared" si="42"/>
        <v>3815</v>
      </c>
      <c r="CR42" s="124"/>
      <c r="CS42" s="125">
        <f t="shared" si="43"/>
        <v>0</v>
      </c>
      <c r="CT42" s="124"/>
      <c r="CU42" s="125">
        <f t="shared" si="44"/>
        <v>0</v>
      </c>
      <c r="CV42" s="124"/>
      <c r="CW42" s="125">
        <f t="shared" si="45"/>
        <v>0</v>
      </c>
      <c r="CX42" s="124"/>
      <c r="CY42" s="125">
        <f t="shared" si="46"/>
        <v>0</v>
      </c>
      <c r="CZ42" s="124"/>
      <c r="DA42" s="125">
        <f t="shared" si="47"/>
        <v>0</v>
      </c>
      <c r="DB42" s="124"/>
      <c r="DC42" s="125">
        <f t="shared" si="48"/>
        <v>0</v>
      </c>
      <c r="DD42" s="124"/>
      <c r="DE42" s="125">
        <f t="shared" si="49"/>
        <v>0</v>
      </c>
      <c r="DF42" s="124"/>
      <c r="DG42" s="125">
        <f t="shared" si="50"/>
        <v>0</v>
      </c>
      <c r="DH42" s="124"/>
      <c r="DI42" s="125">
        <f t="shared" si="51"/>
        <v>0</v>
      </c>
      <c r="DJ42" s="124"/>
      <c r="DK42" s="125">
        <f t="shared" si="52"/>
        <v>0</v>
      </c>
      <c r="DL42" s="124"/>
      <c r="DM42" s="125">
        <f t="shared" si="53"/>
        <v>0</v>
      </c>
      <c r="DN42" s="124"/>
      <c r="DO42" s="125">
        <f t="shared" si="54"/>
        <v>0</v>
      </c>
      <c r="DP42" s="124"/>
      <c r="DQ42" s="125">
        <f t="shared" si="55"/>
        <v>0</v>
      </c>
      <c r="DR42" s="124">
        <v>1</v>
      </c>
      <c r="DS42" s="125">
        <f t="shared" si="56"/>
        <v>3815</v>
      </c>
      <c r="DT42" s="124"/>
      <c r="DU42" s="125">
        <f t="shared" si="57"/>
        <v>0</v>
      </c>
      <c r="DV42" s="124">
        <v>1</v>
      </c>
      <c r="DW42" s="125">
        <f t="shared" si="58"/>
        <v>3815</v>
      </c>
    </row>
    <row r="43" spans="1:127" ht="36">
      <c r="A43" s="154" t="s">
        <v>107</v>
      </c>
      <c r="B43" s="154" t="s">
        <v>131</v>
      </c>
      <c r="C43" s="121" t="s">
        <v>132</v>
      </c>
      <c r="D43" s="122" t="s">
        <v>202</v>
      </c>
      <c r="E43" s="123" t="s">
        <v>203</v>
      </c>
      <c r="F43" s="123">
        <f t="shared" si="59"/>
        <v>6</v>
      </c>
      <c r="G43" s="446">
        <v>3537</v>
      </c>
      <c r="H43" s="124"/>
      <c r="I43" s="125">
        <f t="shared" si="0"/>
        <v>0</v>
      </c>
      <c r="J43" s="124"/>
      <c r="K43" s="125">
        <f t="shared" si="0"/>
        <v>0</v>
      </c>
      <c r="L43" s="124">
        <v>1</v>
      </c>
      <c r="M43" s="125">
        <f t="shared" si="1"/>
        <v>3537</v>
      </c>
      <c r="N43" s="124"/>
      <c r="O43" s="125">
        <f t="shared" si="2"/>
        <v>0</v>
      </c>
      <c r="P43" s="124"/>
      <c r="Q43" s="125">
        <f t="shared" si="3"/>
        <v>0</v>
      </c>
      <c r="R43" s="124"/>
      <c r="S43" s="125">
        <f t="shared" si="4"/>
        <v>0</v>
      </c>
      <c r="T43" s="124"/>
      <c r="U43" s="125">
        <f t="shared" si="5"/>
        <v>0</v>
      </c>
      <c r="V43" s="124"/>
      <c r="W43" s="125">
        <f t="shared" si="6"/>
        <v>0</v>
      </c>
      <c r="X43" s="124"/>
      <c r="Y43" s="125">
        <f t="shared" si="7"/>
        <v>0</v>
      </c>
      <c r="Z43" s="124"/>
      <c r="AA43" s="125">
        <f t="shared" si="8"/>
        <v>0</v>
      </c>
      <c r="AB43" s="124"/>
      <c r="AC43" s="125">
        <f t="shared" si="9"/>
        <v>0</v>
      </c>
      <c r="AD43" s="124"/>
      <c r="AE43" s="125">
        <f t="shared" si="10"/>
        <v>0</v>
      </c>
      <c r="AF43" s="124"/>
      <c r="AG43" s="125">
        <f t="shared" si="11"/>
        <v>0</v>
      </c>
      <c r="AH43" s="124"/>
      <c r="AI43" s="125">
        <f t="shared" si="12"/>
        <v>0</v>
      </c>
      <c r="AJ43" s="124"/>
      <c r="AK43" s="125">
        <f t="shared" si="13"/>
        <v>0</v>
      </c>
      <c r="AL43" s="124"/>
      <c r="AM43" s="125">
        <f t="shared" si="14"/>
        <v>0</v>
      </c>
      <c r="AN43" s="124">
        <v>1</v>
      </c>
      <c r="AO43" s="125">
        <f t="shared" si="15"/>
        <v>3537</v>
      </c>
      <c r="AP43" s="124"/>
      <c r="AQ43" s="125">
        <f t="shared" si="16"/>
        <v>0</v>
      </c>
      <c r="AR43" s="124"/>
      <c r="AS43" s="125">
        <f t="shared" si="17"/>
        <v>0</v>
      </c>
      <c r="AT43" s="124"/>
      <c r="AU43" s="125">
        <f t="shared" si="18"/>
        <v>0</v>
      </c>
      <c r="AV43" s="124"/>
      <c r="AW43" s="125">
        <f t="shared" si="19"/>
        <v>0</v>
      </c>
      <c r="AX43" s="124"/>
      <c r="AY43" s="125">
        <f t="shared" si="20"/>
        <v>0</v>
      </c>
      <c r="AZ43" s="124"/>
      <c r="BA43" s="125">
        <f t="shared" si="21"/>
        <v>0</v>
      </c>
      <c r="BB43" s="124"/>
      <c r="BC43" s="125">
        <f t="shared" si="22"/>
        <v>0</v>
      </c>
      <c r="BD43" s="124"/>
      <c r="BE43" s="125">
        <f t="shared" si="23"/>
        <v>0</v>
      </c>
      <c r="BF43" s="124"/>
      <c r="BG43" s="125">
        <f t="shared" si="24"/>
        <v>0</v>
      </c>
      <c r="BH43" s="124"/>
      <c r="BI43" s="125">
        <f t="shared" si="25"/>
        <v>0</v>
      </c>
      <c r="BJ43" s="124"/>
      <c r="BK43" s="125">
        <f t="shared" si="26"/>
        <v>0</v>
      </c>
      <c r="BL43" s="124"/>
      <c r="BM43" s="125">
        <f t="shared" si="27"/>
        <v>0</v>
      </c>
      <c r="BN43" s="124"/>
      <c r="BO43" s="125">
        <f t="shared" si="28"/>
        <v>0</v>
      </c>
      <c r="BP43" s="124">
        <v>1</v>
      </c>
      <c r="BQ43" s="125">
        <f t="shared" si="29"/>
        <v>3537</v>
      </c>
      <c r="BR43" s="124"/>
      <c r="BS43" s="125">
        <f t="shared" si="30"/>
        <v>0</v>
      </c>
      <c r="BT43" s="124"/>
      <c r="BU43" s="125">
        <f t="shared" si="31"/>
        <v>0</v>
      </c>
      <c r="BV43" s="124"/>
      <c r="BW43" s="125">
        <f t="shared" si="32"/>
        <v>0</v>
      </c>
      <c r="BX43" s="124"/>
      <c r="BY43" s="125">
        <f t="shared" si="33"/>
        <v>0</v>
      </c>
      <c r="BZ43" s="124"/>
      <c r="CA43" s="125">
        <f t="shared" si="34"/>
        <v>0</v>
      </c>
      <c r="CB43" s="124"/>
      <c r="CC43" s="125">
        <f t="shared" si="35"/>
        <v>0</v>
      </c>
      <c r="CD43" s="124"/>
      <c r="CE43" s="125">
        <f t="shared" si="36"/>
        <v>0</v>
      </c>
      <c r="CF43" s="124"/>
      <c r="CG43" s="125">
        <f t="shared" si="37"/>
        <v>0</v>
      </c>
      <c r="CH43" s="124"/>
      <c r="CI43" s="125">
        <f t="shared" si="38"/>
        <v>0</v>
      </c>
      <c r="CJ43" s="124"/>
      <c r="CK43" s="125">
        <f t="shared" si="39"/>
        <v>0</v>
      </c>
      <c r="CL43" s="124"/>
      <c r="CM43" s="125">
        <f t="shared" si="40"/>
        <v>0</v>
      </c>
      <c r="CN43" s="124"/>
      <c r="CO43" s="125">
        <f t="shared" si="41"/>
        <v>0</v>
      </c>
      <c r="CP43" s="124"/>
      <c r="CQ43" s="125">
        <f t="shared" si="42"/>
        <v>0</v>
      </c>
      <c r="CR43" s="124">
        <v>1</v>
      </c>
      <c r="CS43" s="125">
        <f t="shared" si="43"/>
        <v>3537</v>
      </c>
      <c r="CT43" s="124"/>
      <c r="CU43" s="125">
        <f t="shared" si="44"/>
        <v>0</v>
      </c>
      <c r="CV43" s="124"/>
      <c r="CW43" s="125">
        <f t="shared" si="45"/>
        <v>0</v>
      </c>
      <c r="CX43" s="124"/>
      <c r="CY43" s="125">
        <f t="shared" si="46"/>
        <v>0</v>
      </c>
      <c r="CZ43" s="124"/>
      <c r="DA43" s="125">
        <f t="shared" si="47"/>
        <v>0</v>
      </c>
      <c r="DB43" s="124"/>
      <c r="DC43" s="125">
        <f t="shared" si="48"/>
        <v>0</v>
      </c>
      <c r="DD43" s="124"/>
      <c r="DE43" s="125">
        <f t="shared" si="49"/>
        <v>0</v>
      </c>
      <c r="DF43" s="124"/>
      <c r="DG43" s="125">
        <f t="shared" si="50"/>
        <v>0</v>
      </c>
      <c r="DH43" s="124"/>
      <c r="DI43" s="125">
        <f t="shared" si="51"/>
        <v>0</v>
      </c>
      <c r="DJ43" s="124"/>
      <c r="DK43" s="125">
        <f t="shared" si="52"/>
        <v>0</v>
      </c>
      <c r="DL43" s="124"/>
      <c r="DM43" s="125">
        <f t="shared" si="53"/>
        <v>0</v>
      </c>
      <c r="DN43" s="124"/>
      <c r="DO43" s="125">
        <f t="shared" si="54"/>
        <v>0</v>
      </c>
      <c r="DP43" s="124"/>
      <c r="DQ43" s="125">
        <f t="shared" si="55"/>
        <v>0</v>
      </c>
      <c r="DR43" s="124"/>
      <c r="DS43" s="125">
        <f t="shared" si="56"/>
        <v>0</v>
      </c>
      <c r="DT43" s="124">
        <v>1</v>
      </c>
      <c r="DU43" s="125">
        <f t="shared" si="57"/>
        <v>3537</v>
      </c>
      <c r="DV43" s="124">
        <v>1</v>
      </c>
      <c r="DW43" s="125">
        <f t="shared" si="58"/>
        <v>3537</v>
      </c>
    </row>
    <row r="44" spans="1:127" ht="36">
      <c r="A44" s="154" t="s">
        <v>107</v>
      </c>
      <c r="B44" s="154" t="s">
        <v>131</v>
      </c>
      <c r="C44" s="121" t="s">
        <v>132</v>
      </c>
      <c r="D44" s="122" t="s">
        <v>204</v>
      </c>
      <c r="E44" s="123" t="s">
        <v>205</v>
      </c>
      <c r="F44" s="123">
        <f t="shared" si="59"/>
        <v>6</v>
      </c>
      <c r="G44" s="446">
        <v>3537</v>
      </c>
      <c r="H44" s="124"/>
      <c r="I44" s="125">
        <f t="shared" si="0"/>
        <v>0</v>
      </c>
      <c r="J44" s="124"/>
      <c r="K44" s="125">
        <f t="shared" si="0"/>
        <v>0</v>
      </c>
      <c r="L44" s="124">
        <v>1</v>
      </c>
      <c r="M44" s="125">
        <f t="shared" si="1"/>
        <v>3537</v>
      </c>
      <c r="N44" s="124"/>
      <c r="O44" s="125">
        <f t="shared" si="2"/>
        <v>0</v>
      </c>
      <c r="P44" s="124"/>
      <c r="Q44" s="125">
        <f t="shared" si="3"/>
        <v>0</v>
      </c>
      <c r="R44" s="124"/>
      <c r="S44" s="125">
        <f t="shared" si="4"/>
        <v>0</v>
      </c>
      <c r="T44" s="124"/>
      <c r="U44" s="125">
        <f t="shared" si="5"/>
        <v>0</v>
      </c>
      <c r="V44" s="124"/>
      <c r="W44" s="125">
        <f t="shared" si="6"/>
        <v>0</v>
      </c>
      <c r="X44" s="124"/>
      <c r="Y44" s="125">
        <f t="shared" si="7"/>
        <v>0</v>
      </c>
      <c r="Z44" s="124"/>
      <c r="AA44" s="125">
        <f t="shared" si="8"/>
        <v>0</v>
      </c>
      <c r="AB44" s="124"/>
      <c r="AC44" s="125">
        <f t="shared" si="9"/>
        <v>0</v>
      </c>
      <c r="AD44" s="124"/>
      <c r="AE44" s="125">
        <f t="shared" si="10"/>
        <v>0</v>
      </c>
      <c r="AF44" s="124"/>
      <c r="AG44" s="125">
        <f t="shared" si="11"/>
        <v>0</v>
      </c>
      <c r="AH44" s="124"/>
      <c r="AI44" s="125">
        <f t="shared" si="12"/>
        <v>0</v>
      </c>
      <c r="AJ44" s="124"/>
      <c r="AK44" s="125">
        <f t="shared" si="13"/>
        <v>0</v>
      </c>
      <c r="AL44" s="124"/>
      <c r="AM44" s="125">
        <f t="shared" si="14"/>
        <v>0</v>
      </c>
      <c r="AN44" s="124">
        <v>1</v>
      </c>
      <c r="AO44" s="125">
        <f t="shared" si="15"/>
        <v>3537</v>
      </c>
      <c r="AP44" s="124"/>
      <c r="AQ44" s="125">
        <f t="shared" si="16"/>
        <v>0</v>
      </c>
      <c r="AR44" s="124"/>
      <c r="AS44" s="125">
        <f t="shared" si="17"/>
        <v>0</v>
      </c>
      <c r="AT44" s="124"/>
      <c r="AU44" s="125">
        <f t="shared" si="18"/>
        <v>0</v>
      </c>
      <c r="AV44" s="124"/>
      <c r="AW44" s="125">
        <f t="shared" si="19"/>
        <v>0</v>
      </c>
      <c r="AX44" s="124"/>
      <c r="AY44" s="125">
        <f t="shared" si="20"/>
        <v>0</v>
      </c>
      <c r="AZ44" s="124"/>
      <c r="BA44" s="125">
        <f t="shared" si="21"/>
        <v>0</v>
      </c>
      <c r="BB44" s="124"/>
      <c r="BC44" s="125">
        <f t="shared" si="22"/>
        <v>0</v>
      </c>
      <c r="BD44" s="124"/>
      <c r="BE44" s="125">
        <f t="shared" si="23"/>
        <v>0</v>
      </c>
      <c r="BF44" s="124"/>
      <c r="BG44" s="125">
        <f t="shared" si="24"/>
        <v>0</v>
      </c>
      <c r="BH44" s="124"/>
      <c r="BI44" s="125">
        <f t="shared" si="25"/>
        <v>0</v>
      </c>
      <c r="BJ44" s="124"/>
      <c r="BK44" s="125">
        <f t="shared" si="26"/>
        <v>0</v>
      </c>
      <c r="BL44" s="124"/>
      <c r="BM44" s="125">
        <f t="shared" si="27"/>
        <v>0</v>
      </c>
      <c r="BN44" s="124"/>
      <c r="BO44" s="125">
        <f t="shared" si="28"/>
        <v>0</v>
      </c>
      <c r="BP44" s="124">
        <v>1</v>
      </c>
      <c r="BQ44" s="125">
        <f t="shared" si="29"/>
        <v>3537</v>
      </c>
      <c r="BR44" s="124"/>
      <c r="BS44" s="125">
        <f t="shared" si="30"/>
        <v>0</v>
      </c>
      <c r="BT44" s="124"/>
      <c r="BU44" s="125">
        <f t="shared" si="31"/>
        <v>0</v>
      </c>
      <c r="BV44" s="124"/>
      <c r="BW44" s="125">
        <f t="shared" si="32"/>
        <v>0</v>
      </c>
      <c r="BX44" s="124"/>
      <c r="BY44" s="125">
        <f t="shared" si="33"/>
        <v>0</v>
      </c>
      <c r="BZ44" s="124"/>
      <c r="CA44" s="125">
        <f t="shared" si="34"/>
        <v>0</v>
      </c>
      <c r="CB44" s="124"/>
      <c r="CC44" s="125">
        <f t="shared" si="35"/>
        <v>0</v>
      </c>
      <c r="CD44" s="124"/>
      <c r="CE44" s="125">
        <f t="shared" si="36"/>
        <v>0</v>
      </c>
      <c r="CF44" s="124"/>
      <c r="CG44" s="125">
        <f t="shared" si="37"/>
        <v>0</v>
      </c>
      <c r="CH44" s="124"/>
      <c r="CI44" s="125">
        <f t="shared" si="38"/>
        <v>0</v>
      </c>
      <c r="CJ44" s="124"/>
      <c r="CK44" s="125">
        <f t="shared" si="39"/>
        <v>0</v>
      </c>
      <c r="CL44" s="124"/>
      <c r="CM44" s="125">
        <f t="shared" si="40"/>
        <v>0</v>
      </c>
      <c r="CN44" s="124"/>
      <c r="CO44" s="125">
        <f t="shared" si="41"/>
        <v>0</v>
      </c>
      <c r="CP44" s="124"/>
      <c r="CQ44" s="125">
        <f t="shared" si="42"/>
        <v>0</v>
      </c>
      <c r="CR44" s="124">
        <v>1</v>
      </c>
      <c r="CS44" s="125">
        <f t="shared" si="43"/>
        <v>3537</v>
      </c>
      <c r="CT44" s="124"/>
      <c r="CU44" s="125">
        <f t="shared" si="44"/>
        <v>0</v>
      </c>
      <c r="CV44" s="124"/>
      <c r="CW44" s="125">
        <f t="shared" si="45"/>
        <v>0</v>
      </c>
      <c r="CX44" s="124"/>
      <c r="CY44" s="125">
        <f t="shared" si="46"/>
        <v>0</v>
      </c>
      <c r="CZ44" s="124"/>
      <c r="DA44" s="125">
        <f t="shared" si="47"/>
        <v>0</v>
      </c>
      <c r="DB44" s="124"/>
      <c r="DC44" s="125">
        <f t="shared" si="48"/>
        <v>0</v>
      </c>
      <c r="DD44" s="124"/>
      <c r="DE44" s="125">
        <f t="shared" si="49"/>
        <v>0</v>
      </c>
      <c r="DF44" s="124"/>
      <c r="DG44" s="125">
        <f t="shared" si="50"/>
        <v>0</v>
      </c>
      <c r="DH44" s="124"/>
      <c r="DI44" s="125">
        <f t="shared" si="51"/>
        <v>0</v>
      </c>
      <c r="DJ44" s="124"/>
      <c r="DK44" s="125">
        <f t="shared" si="52"/>
        <v>0</v>
      </c>
      <c r="DL44" s="124"/>
      <c r="DM44" s="125">
        <f t="shared" si="53"/>
        <v>0</v>
      </c>
      <c r="DN44" s="124"/>
      <c r="DO44" s="125">
        <f t="shared" si="54"/>
        <v>0</v>
      </c>
      <c r="DP44" s="124"/>
      <c r="DQ44" s="125">
        <f t="shared" si="55"/>
        <v>0</v>
      </c>
      <c r="DR44" s="124"/>
      <c r="DS44" s="125">
        <f t="shared" si="56"/>
        <v>0</v>
      </c>
      <c r="DT44" s="124">
        <v>1</v>
      </c>
      <c r="DU44" s="125">
        <f t="shared" si="57"/>
        <v>3537</v>
      </c>
      <c r="DV44" s="124">
        <v>1</v>
      </c>
      <c r="DW44" s="125">
        <f t="shared" si="58"/>
        <v>3537</v>
      </c>
    </row>
    <row r="45" spans="1:127" ht="36">
      <c r="A45" s="154" t="s">
        <v>107</v>
      </c>
      <c r="B45" s="154" t="s">
        <v>131</v>
      </c>
      <c r="C45" s="121" t="s">
        <v>132</v>
      </c>
      <c r="D45" s="122" t="s">
        <v>206</v>
      </c>
      <c r="E45" s="123" t="s">
        <v>207</v>
      </c>
      <c r="F45" s="123">
        <f t="shared" si="59"/>
        <v>4</v>
      </c>
      <c r="G45" s="446">
        <v>3537</v>
      </c>
      <c r="H45" s="124"/>
      <c r="I45" s="125">
        <f t="shared" si="0"/>
        <v>0</v>
      </c>
      <c r="J45" s="124"/>
      <c r="K45" s="125">
        <f t="shared" si="0"/>
        <v>0</v>
      </c>
      <c r="L45" s="124"/>
      <c r="M45" s="125">
        <f t="shared" si="1"/>
        <v>0</v>
      </c>
      <c r="N45" s="124"/>
      <c r="O45" s="125">
        <f t="shared" si="2"/>
        <v>0</v>
      </c>
      <c r="P45" s="124"/>
      <c r="Q45" s="125">
        <f t="shared" si="3"/>
        <v>0</v>
      </c>
      <c r="R45" s="124"/>
      <c r="S45" s="125">
        <f t="shared" si="4"/>
        <v>0</v>
      </c>
      <c r="T45" s="124"/>
      <c r="U45" s="125">
        <f t="shared" si="5"/>
        <v>0</v>
      </c>
      <c r="V45" s="124"/>
      <c r="W45" s="125">
        <f t="shared" si="6"/>
        <v>0</v>
      </c>
      <c r="X45" s="124"/>
      <c r="Y45" s="125">
        <f t="shared" si="7"/>
        <v>0</v>
      </c>
      <c r="Z45" s="124"/>
      <c r="AA45" s="125">
        <f t="shared" si="8"/>
        <v>0</v>
      </c>
      <c r="AB45" s="124"/>
      <c r="AC45" s="125">
        <f t="shared" si="9"/>
        <v>0</v>
      </c>
      <c r="AD45" s="124"/>
      <c r="AE45" s="125">
        <f t="shared" si="10"/>
        <v>0</v>
      </c>
      <c r="AF45" s="124">
        <v>1</v>
      </c>
      <c r="AG45" s="125">
        <f t="shared" si="11"/>
        <v>3537</v>
      </c>
      <c r="AH45" s="124"/>
      <c r="AI45" s="125">
        <f t="shared" si="12"/>
        <v>0</v>
      </c>
      <c r="AJ45" s="124"/>
      <c r="AK45" s="125">
        <f t="shared" si="13"/>
        <v>0</v>
      </c>
      <c r="AL45" s="124"/>
      <c r="AM45" s="125">
        <f t="shared" si="14"/>
        <v>0</v>
      </c>
      <c r="AN45" s="124"/>
      <c r="AO45" s="125">
        <f t="shared" si="15"/>
        <v>0</v>
      </c>
      <c r="AP45" s="124"/>
      <c r="AQ45" s="125">
        <f t="shared" si="16"/>
        <v>0</v>
      </c>
      <c r="AR45" s="124"/>
      <c r="AS45" s="125">
        <f t="shared" si="17"/>
        <v>0</v>
      </c>
      <c r="AT45" s="124"/>
      <c r="AU45" s="125">
        <f t="shared" si="18"/>
        <v>0</v>
      </c>
      <c r="AV45" s="124"/>
      <c r="AW45" s="125">
        <f t="shared" si="19"/>
        <v>0</v>
      </c>
      <c r="AX45" s="124"/>
      <c r="AY45" s="125">
        <f t="shared" si="20"/>
        <v>0</v>
      </c>
      <c r="AZ45" s="124"/>
      <c r="BA45" s="125">
        <f t="shared" si="21"/>
        <v>0</v>
      </c>
      <c r="BB45" s="124"/>
      <c r="BC45" s="125">
        <f t="shared" si="22"/>
        <v>0</v>
      </c>
      <c r="BD45" s="124"/>
      <c r="BE45" s="125">
        <f t="shared" si="23"/>
        <v>0</v>
      </c>
      <c r="BF45" s="124"/>
      <c r="BG45" s="125">
        <f t="shared" si="24"/>
        <v>0</v>
      </c>
      <c r="BH45" s="124">
        <v>1</v>
      </c>
      <c r="BI45" s="125">
        <f t="shared" si="25"/>
        <v>3537</v>
      </c>
      <c r="BJ45" s="124"/>
      <c r="BK45" s="125">
        <f t="shared" si="26"/>
        <v>0</v>
      </c>
      <c r="BL45" s="124"/>
      <c r="BM45" s="125">
        <f t="shared" si="27"/>
        <v>0</v>
      </c>
      <c r="BN45" s="124"/>
      <c r="BO45" s="125">
        <f t="shared" si="28"/>
        <v>0</v>
      </c>
      <c r="BP45" s="124"/>
      <c r="BQ45" s="125">
        <f t="shared" si="29"/>
        <v>0</v>
      </c>
      <c r="BR45" s="124"/>
      <c r="BS45" s="125">
        <f t="shared" si="30"/>
        <v>0</v>
      </c>
      <c r="BT45" s="124"/>
      <c r="BU45" s="125">
        <f t="shared" si="31"/>
        <v>0</v>
      </c>
      <c r="BV45" s="124"/>
      <c r="BW45" s="125">
        <f t="shared" si="32"/>
        <v>0</v>
      </c>
      <c r="BX45" s="124"/>
      <c r="BY45" s="125">
        <f t="shared" si="33"/>
        <v>0</v>
      </c>
      <c r="BZ45" s="124"/>
      <c r="CA45" s="125">
        <f t="shared" si="34"/>
        <v>0</v>
      </c>
      <c r="CB45" s="124"/>
      <c r="CC45" s="125">
        <f t="shared" si="35"/>
        <v>0</v>
      </c>
      <c r="CD45" s="124"/>
      <c r="CE45" s="125">
        <f t="shared" si="36"/>
        <v>0</v>
      </c>
      <c r="CF45" s="124"/>
      <c r="CG45" s="125">
        <f t="shared" si="37"/>
        <v>0</v>
      </c>
      <c r="CH45" s="124"/>
      <c r="CI45" s="125">
        <f t="shared" si="38"/>
        <v>0</v>
      </c>
      <c r="CJ45" s="124">
        <v>1</v>
      </c>
      <c r="CK45" s="125">
        <f t="shared" si="39"/>
        <v>3537</v>
      </c>
      <c r="CL45" s="124"/>
      <c r="CM45" s="125">
        <f t="shared" si="40"/>
        <v>0</v>
      </c>
      <c r="CN45" s="124"/>
      <c r="CO45" s="125">
        <f t="shared" si="41"/>
        <v>0</v>
      </c>
      <c r="CP45" s="124"/>
      <c r="CQ45" s="125">
        <f t="shared" si="42"/>
        <v>0</v>
      </c>
      <c r="CR45" s="124"/>
      <c r="CS45" s="125">
        <f t="shared" si="43"/>
        <v>0</v>
      </c>
      <c r="CT45" s="124"/>
      <c r="CU45" s="125">
        <f t="shared" si="44"/>
        <v>0</v>
      </c>
      <c r="CV45" s="124"/>
      <c r="CW45" s="125">
        <f t="shared" si="45"/>
        <v>0</v>
      </c>
      <c r="CX45" s="124"/>
      <c r="CY45" s="125">
        <f t="shared" si="46"/>
        <v>0</v>
      </c>
      <c r="CZ45" s="124"/>
      <c r="DA45" s="125">
        <f t="shared" si="47"/>
        <v>0</v>
      </c>
      <c r="DB45" s="124"/>
      <c r="DC45" s="125">
        <f t="shared" si="48"/>
        <v>0</v>
      </c>
      <c r="DD45" s="124"/>
      <c r="DE45" s="125">
        <f t="shared" si="49"/>
        <v>0</v>
      </c>
      <c r="DF45" s="124"/>
      <c r="DG45" s="125">
        <f t="shared" si="50"/>
        <v>0</v>
      </c>
      <c r="DH45" s="124"/>
      <c r="DI45" s="125">
        <f t="shared" si="51"/>
        <v>0</v>
      </c>
      <c r="DJ45" s="124"/>
      <c r="DK45" s="125">
        <f t="shared" si="52"/>
        <v>0</v>
      </c>
      <c r="DL45" s="124">
        <v>1</v>
      </c>
      <c r="DM45" s="125">
        <f t="shared" si="53"/>
        <v>3537</v>
      </c>
      <c r="DN45" s="124"/>
      <c r="DO45" s="125">
        <f t="shared" si="54"/>
        <v>0</v>
      </c>
      <c r="DP45" s="124"/>
      <c r="DQ45" s="125">
        <f t="shared" si="55"/>
        <v>0</v>
      </c>
      <c r="DR45" s="124"/>
      <c r="DS45" s="125">
        <f t="shared" si="56"/>
        <v>0</v>
      </c>
      <c r="DT45" s="124"/>
      <c r="DU45" s="125">
        <f t="shared" si="57"/>
        <v>0</v>
      </c>
      <c r="DV45" s="124"/>
      <c r="DW45" s="125">
        <f t="shared" si="58"/>
        <v>0</v>
      </c>
    </row>
    <row r="46" spans="1:127" ht="36">
      <c r="A46" s="154" t="s">
        <v>107</v>
      </c>
      <c r="B46" s="154" t="s">
        <v>131</v>
      </c>
      <c r="C46" s="121" t="s">
        <v>132</v>
      </c>
      <c r="D46" s="122" t="s">
        <v>208</v>
      </c>
      <c r="E46" s="123" t="s">
        <v>209</v>
      </c>
      <c r="F46" s="123">
        <f t="shared" si="59"/>
        <v>4</v>
      </c>
      <c r="G46" s="446">
        <v>3537</v>
      </c>
      <c r="H46" s="124"/>
      <c r="I46" s="125">
        <f t="shared" si="0"/>
        <v>0</v>
      </c>
      <c r="J46" s="124"/>
      <c r="K46" s="125">
        <f t="shared" si="0"/>
        <v>0</v>
      </c>
      <c r="L46" s="124"/>
      <c r="M46" s="125">
        <f t="shared" si="1"/>
        <v>0</v>
      </c>
      <c r="N46" s="124"/>
      <c r="O46" s="125">
        <f t="shared" si="2"/>
        <v>0</v>
      </c>
      <c r="P46" s="124"/>
      <c r="Q46" s="125">
        <f t="shared" si="3"/>
        <v>0</v>
      </c>
      <c r="R46" s="124"/>
      <c r="S46" s="125">
        <f t="shared" si="4"/>
        <v>0</v>
      </c>
      <c r="T46" s="124"/>
      <c r="U46" s="125">
        <f t="shared" si="5"/>
        <v>0</v>
      </c>
      <c r="V46" s="124"/>
      <c r="W46" s="125">
        <f t="shared" si="6"/>
        <v>0</v>
      </c>
      <c r="X46" s="124">
        <v>1</v>
      </c>
      <c r="Y46" s="125">
        <f t="shared" si="7"/>
        <v>3537</v>
      </c>
      <c r="Z46" s="124"/>
      <c r="AA46" s="125">
        <f t="shared" si="8"/>
        <v>0</v>
      </c>
      <c r="AB46" s="124"/>
      <c r="AC46" s="125">
        <f t="shared" si="9"/>
        <v>0</v>
      </c>
      <c r="AD46" s="124"/>
      <c r="AE46" s="125">
        <f t="shared" si="10"/>
        <v>0</v>
      </c>
      <c r="AF46" s="124"/>
      <c r="AG46" s="125">
        <f t="shared" si="11"/>
        <v>0</v>
      </c>
      <c r="AH46" s="124"/>
      <c r="AI46" s="125">
        <f t="shared" si="12"/>
        <v>0</v>
      </c>
      <c r="AJ46" s="124"/>
      <c r="AK46" s="125">
        <f t="shared" si="13"/>
        <v>0</v>
      </c>
      <c r="AL46" s="124"/>
      <c r="AM46" s="125">
        <f t="shared" si="14"/>
        <v>0</v>
      </c>
      <c r="AN46" s="124"/>
      <c r="AO46" s="125">
        <f t="shared" si="15"/>
        <v>0</v>
      </c>
      <c r="AP46" s="124"/>
      <c r="AQ46" s="125">
        <f t="shared" si="16"/>
        <v>0</v>
      </c>
      <c r="AR46" s="124"/>
      <c r="AS46" s="125">
        <f t="shared" si="17"/>
        <v>0</v>
      </c>
      <c r="AT46" s="124"/>
      <c r="AU46" s="125">
        <f t="shared" si="18"/>
        <v>0</v>
      </c>
      <c r="AV46" s="124"/>
      <c r="AW46" s="125">
        <f t="shared" si="19"/>
        <v>0</v>
      </c>
      <c r="AX46" s="124"/>
      <c r="AY46" s="125">
        <f t="shared" si="20"/>
        <v>0</v>
      </c>
      <c r="AZ46" s="124">
        <v>1</v>
      </c>
      <c r="BA46" s="125">
        <f t="shared" si="21"/>
        <v>3537</v>
      </c>
      <c r="BB46" s="124"/>
      <c r="BC46" s="125">
        <f t="shared" si="22"/>
        <v>0</v>
      </c>
      <c r="BD46" s="124"/>
      <c r="BE46" s="125">
        <f t="shared" si="23"/>
        <v>0</v>
      </c>
      <c r="BF46" s="124"/>
      <c r="BG46" s="125">
        <f t="shared" si="24"/>
        <v>0</v>
      </c>
      <c r="BH46" s="124"/>
      <c r="BI46" s="125">
        <f t="shared" si="25"/>
        <v>0</v>
      </c>
      <c r="BJ46" s="124"/>
      <c r="BK46" s="125">
        <f t="shared" si="26"/>
        <v>0</v>
      </c>
      <c r="BL46" s="124"/>
      <c r="BM46" s="125">
        <f t="shared" si="27"/>
        <v>0</v>
      </c>
      <c r="BN46" s="124"/>
      <c r="BO46" s="125">
        <f t="shared" si="28"/>
        <v>0</v>
      </c>
      <c r="BP46" s="124"/>
      <c r="BQ46" s="125">
        <f t="shared" si="29"/>
        <v>0</v>
      </c>
      <c r="BR46" s="124"/>
      <c r="BS46" s="125">
        <f t="shared" si="30"/>
        <v>0</v>
      </c>
      <c r="BT46" s="124"/>
      <c r="BU46" s="125">
        <f t="shared" si="31"/>
        <v>0</v>
      </c>
      <c r="BV46" s="124"/>
      <c r="BW46" s="125">
        <f t="shared" si="32"/>
        <v>0</v>
      </c>
      <c r="BX46" s="124"/>
      <c r="BY46" s="125">
        <f t="shared" si="33"/>
        <v>0</v>
      </c>
      <c r="BZ46" s="124"/>
      <c r="CA46" s="125">
        <f t="shared" si="34"/>
        <v>0</v>
      </c>
      <c r="CB46" s="124">
        <v>1</v>
      </c>
      <c r="CC46" s="125">
        <f t="shared" si="35"/>
        <v>3537</v>
      </c>
      <c r="CD46" s="124"/>
      <c r="CE46" s="125">
        <f t="shared" si="36"/>
        <v>0</v>
      </c>
      <c r="CF46" s="124"/>
      <c r="CG46" s="125">
        <f t="shared" si="37"/>
        <v>0</v>
      </c>
      <c r="CH46" s="124"/>
      <c r="CI46" s="125">
        <f t="shared" si="38"/>
        <v>0</v>
      </c>
      <c r="CJ46" s="124"/>
      <c r="CK46" s="125">
        <f t="shared" si="39"/>
        <v>0</v>
      </c>
      <c r="CL46" s="124"/>
      <c r="CM46" s="125">
        <f t="shared" si="40"/>
        <v>0</v>
      </c>
      <c r="CN46" s="124"/>
      <c r="CO46" s="125">
        <f t="shared" si="41"/>
        <v>0</v>
      </c>
      <c r="CP46" s="124"/>
      <c r="CQ46" s="125">
        <f t="shared" si="42"/>
        <v>0</v>
      </c>
      <c r="CR46" s="124"/>
      <c r="CS46" s="125">
        <f t="shared" si="43"/>
        <v>0</v>
      </c>
      <c r="CT46" s="124"/>
      <c r="CU46" s="125">
        <f t="shared" si="44"/>
        <v>0</v>
      </c>
      <c r="CV46" s="124"/>
      <c r="CW46" s="125">
        <f t="shared" si="45"/>
        <v>0</v>
      </c>
      <c r="CX46" s="124"/>
      <c r="CY46" s="125">
        <f t="shared" si="46"/>
        <v>0</v>
      </c>
      <c r="CZ46" s="124"/>
      <c r="DA46" s="125">
        <f t="shared" si="47"/>
        <v>0</v>
      </c>
      <c r="DB46" s="124"/>
      <c r="DC46" s="125">
        <f t="shared" si="48"/>
        <v>0</v>
      </c>
      <c r="DD46" s="124">
        <v>1</v>
      </c>
      <c r="DE46" s="125">
        <f t="shared" si="49"/>
        <v>3537</v>
      </c>
      <c r="DF46" s="124"/>
      <c r="DG46" s="125">
        <f t="shared" si="50"/>
        <v>0</v>
      </c>
      <c r="DH46" s="124"/>
      <c r="DI46" s="125">
        <f t="shared" si="51"/>
        <v>0</v>
      </c>
      <c r="DJ46" s="124"/>
      <c r="DK46" s="125">
        <f t="shared" si="52"/>
        <v>0</v>
      </c>
      <c r="DL46" s="124"/>
      <c r="DM46" s="125">
        <f t="shared" si="53"/>
        <v>0</v>
      </c>
      <c r="DN46" s="124"/>
      <c r="DO46" s="125">
        <f t="shared" si="54"/>
        <v>0</v>
      </c>
      <c r="DP46" s="124"/>
      <c r="DQ46" s="125">
        <f t="shared" si="55"/>
        <v>0</v>
      </c>
      <c r="DR46" s="124"/>
      <c r="DS46" s="125">
        <f t="shared" si="56"/>
        <v>0</v>
      </c>
      <c r="DT46" s="124"/>
      <c r="DU46" s="125">
        <f t="shared" si="57"/>
        <v>0</v>
      </c>
      <c r="DV46" s="124"/>
      <c r="DW46" s="125">
        <f t="shared" si="58"/>
        <v>0</v>
      </c>
    </row>
    <row r="47" spans="1:127" ht="36">
      <c r="A47" s="154" t="s">
        <v>107</v>
      </c>
      <c r="B47" s="154" t="s">
        <v>131</v>
      </c>
      <c r="C47" s="121" t="s">
        <v>132</v>
      </c>
      <c r="D47" s="122" t="s">
        <v>210</v>
      </c>
      <c r="E47" s="123" t="s">
        <v>211</v>
      </c>
      <c r="F47" s="123">
        <f t="shared" si="59"/>
        <v>4</v>
      </c>
      <c r="G47" s="446">
        <v>4315</v>
      </c>
      <c r="H47" s="124"/>
      <c r="I47" s="125">
        <f t="shared" si="0"/>
        <v>0</v>
      </c>
      <c r="J47" s="124"/>
      <c r="K47" s="125">
        <f t="shared" si="0"/>
        <v>0</v>
      </c>
      <c r="L47" s="124"/>
      <c r="M47" s="125">
        <f t="shared" si="1"/>
        <v>0</v>
      </c>
      <c r="N47" s="124"/>
      <c r="O47" s="125">
        <f t="shared" si="2"/>
        <v>0</v>
      </c>
      <c r="P47" s="124"/>
      <c r="Q47" s="125">
        <f t="shared" si="3"/>
        <v>0</v>
      </c>
      <c r="R47" s="124"/>
      <c r="S47" s="125">
        <f t="shared" si="4"/>
        <v>0</v>
      </c>
      <c r="T47" s="124"/>
      <c r="U47" s="125">
        <f t="shared" si="5"/>
        <v>0</v>
      </c>
      <c r="V47" s="124"/>
      <c r="W47" s="125">
        <f t="shared" si="6"/>
        <v>0</v>
      </c>
      <c r="X47" s="124"/>
      <c r="Y47" s="125">
        <f t="shared" si="7"/>
        <v>0</v>
      </c>
      <c r="Z47" s="124"/>
      <c r="AA47" s="125">
        <f t="shared" si="8"/>
        <v>0</v>
      </c>
      <c r="AB47" s="124"/>
      <c r="AC47" s="125">
        <f t="shared" si="9"/>
        <v>0</v>
      </c>
      <c r="AD47" s="124"/>
      <c r="AE47" s="125">
        <f t="shared" si="10"/>
        <v>0</v>
      </c>
      <c r="AF47" s="124">
        <v>1</v>
      </c>
      <c r="AG47" s="125">
        <f t="shared" si="11"/>
        <v>4315</v>
      </c>
      <c r="AH47" s="124"/>
      <c r="AI47" s="125">
        <f t="shared" si="12"/>
        <v>0</v>
      </c>
      <c r="AJ47" s="124"/>
      <c r="AK47" s="125">
        <f t="shared" si="13"/>
        <v>0</v>
      </c>
      <c r="AL47" s="124"/>
      <c r="AM47" s="125">
        <f t="shared" si="14"/>
        <v>0</v>
      </c>
      <c r="AN47" s="124"/>
      <c r="AO47" s="125">
        <f t="shared" si="15"/>
        <v>0</v>
      </c>
      <c r="AP47" s="124"/>
      <c r="AQ47" s="125">
        <f t="shared" si="16"/>
        <v>0</v>
      </c>
      <c r="AR47" s="124"/>
      <c r="AS47" s="125">
        <f t="shared" si="17"/>
        <v>0</v>
      </c>
      <c r="AT47" s="124"/>
      <c r="AU47" s="125">
        <f t="shared" si="18"/>
        <v>0</v>
      </c>
      <c r="AV47" s="124"/>
      <c r="AW47" s="125">
        <f t="shared" si="19"/>
        <v>0</v>
      </c>
      <c r="AX47" s="124"/>
      <c r="AY47" s="125">
        <f t="shared" si="20"/>
        <v>0</v>
      </c>
      <c r="AZ47" s="124"/>
      <c r="BA47" s="125">
        <f t="shared" si="21"/>
        <v>0</v>
      </c>
      <c r="BB47" s="124"/>
      <c r="BC47" s="125">
        <f t="shared" si="22"/>
        <v>0</v>
      </c>
      <c r="BD47" s="124"/>
      <c r="BE47" s="125">
        <f t="shared" si="23"/>
        <v>0</v>
      </c>
      <c r="BF47" s="124"/>
      <c r="BG47" s="125">
        <f t="shared" si="24"/>
        <v>0</v>
      </c>
      <c r="BH47" s="124">
        <v>1</v>
      </c>
      <c r="BI47" s="125">
        <f t="shared" si="25"/>
        <v>4315</v>
      </c>
      <c r="BJ47" s="124"/>
      <c r="BK47" s="125">
        <f t="shared" si="26"/>
        <v>0</v>
      </c>
      <c r="BL47" s="124"/>
      <c r="BM47" s="125">
        <f t="shared" si="27"/>
        <v>0</v>
      </c>
      <c r="BN47" s="124"/>
      <c r="BO47" s="125">
        <f t="shared" si="28"/>
        <v>0</v>
      </c>
      <c r="BP47" s="124"/>
      <c r="BQ47" s="125">
        <f t="shared" si="29"/>
        <v>0</v>
      </c>
      <c r="BR47" s="124"/>
      <c r="BS47" s="125">
        <f t="shared" si="30"/>
        <v>0</v>
      </c>
      <c r="BT47" s="124"/>
      <c r="BU47" s="125">
        <f t="shared" si="31"/>
        <v>0</v>
      </c>
      <c r="BV47" s="124"/>
      <c r="BW47" s="125">
        <f t="shared" si="32"/>
        <v>0</v>
      </c>
      <c r="BX47" s="124"/>
      <c r="BY47" s="125">
        <f t="shared" si="33"/>
        <v>0</v>
      </c>
      <c r="BZ47" s="124"/>
      <c r="CA47" s="125">
        <f t="shared" si="34"/>
        <v>0</v>
      </c>
      <c r="CB47" s="124"/>
      <c r="CC47" s="125">
        <f t="shared" si="35"/>
        <v>0</v>
      </c>
      <c r="CD47" s="124"/>
      <c r="CE47" s="125">
        <f t="shared" si="36"/>
        <v>0</v>
      </c>
      <c r="CF47" s="124"/>
      <c r="CG47" s="125">
        <f t="shared" si="37"/>
        <v>0</v>
      </c>
      <c r="CH47" s="124"/>
      <c r="CI47" s="125">
        <f t="shared" si="38"/>
        <v>0</v>
      </c>
      <c r="CJ47" s="124">
        <v>1</v>
      </c>
      <c r="CK47" s="125">
        <f t="shared" si="39"/>
        <v>4315</v>
      </c>
      <c r="CL47" s="124"/>
      <c r="CM47" s="125">
        <f t="shared" si="40"/>
        <v>0</v>
      </c>
      <c r="CN47" s="124"/>
      <c r="CO47" s="125">
        <f t="shared" si="41"/>
        <v>0</v>
      </c>
      <c r="CP47" s="124"/>
      <c r="CQ47" s="125">
        <f t="shared" si="42"/>
        <v>0</v>
      </c>
      <c r="CR47" s="124"/>
      <c r="CS47" s="125">
        <f t="shared" si="43"/>
        <v>0</v>
      </c>
      <c r="CT47" s="124"/>
      <c r="CU47" s="125">
        <f t="shared" si="44"/>
        <v>0</v>
      </c>
      <c r="CV47" s="124"/>
      <c r="CW47" s="125">
        <f t="shared" si="45"/>
        <v>0</v>
      </c>
      <c r="CX47" s="124"/>
      <c r="CY47" s="125">
        <f t="shared" si="46"/>
        <v>0</v>
      </c>
      <c r="CZ47" s="124"/>
      <c r="DA47" s="125">
        <f t="shared" si="47"/>
        <v>0</v>
      </c>
      <c r="DB47" s="124"/>
      <c r="DC47" s="125">
        <f t="shared" si="48"/>
        <v>0</v>
      </c>
      <c r="DD47" s="124"/>
      <c r="DE47" s="125">
        <f t="shared" si="49"/>
        <v>0</v>
      </c>
      <c r="DF47" s="124"/>
      <c r="DG47" s="125">
        <f t="shared" si="50"/>
        <v>0</v>
      </c>
      <c r="DH47" s="124"/>
      <c r="DI47" s="125">
        <f t="shared" si="51"/>
        <v>0</v>
      </c>
      <c r="DJ47" s="124"/>
      <c r="DK47" s="125">
        <f t="shared" si="52"/>
        <v>0</v>
      </c>
      <c r="DL47" s="124">
        <v>1</v>
      </c>
      <c r="DM47" s="125">
        <f t="shared" si="53"/>
        <v>4315</v>
      </c>
      <c r="DN47" s="124"/>
      <c r="DO47" s="125">
        <f t="shared" si="54"/>
        <v>0</v>
      </c>
      <c r="DP47" s="124"/>
      <c r="DQ47" s="125">
        <f t="shared" si="55"/>
        <v>0</v>
      </c>
      <c r="DR47" s="124"/>
      <c r="DS47" s="125">
        <f t="shared" si="56"/>
        <v>0</v>
      </c>
      <c r="DT47" s="124"/>
      <c r="DU47" s="125">
        <f t="shared" si="57"/>
        <v>0</v>
      </c>
      <c r="DV47" s="124"/>
      <c r="DW47" s="125">
        <f t="shared" si="58"/>
        <v>0</v>
      </c>
    </row>
    <row r="48" spans="1:127" ht="36">
      <c r="A48" s="154" t="s">
        <v>107</v>
      </c>
      <c r="B48" s="154" t="s">
        <v>131</v>
      </c>
      <c r="C48" s="121" t="s">
        <v>132</v>
      </c>
      <c r="D48" s="122" t="s">
        <v>212</v>
      </c>
      <c r="E48" s="123" t="s">
        <v>213</v>
      </c>
      <c r="F48" s="123">
        <f t="shared" si="59"/>
        <v>4</v>
      </c>
      <c r="G48" s="446">
        <v>4315</v>
      </c>
      <c r="H48" s="124"/>
      <c r="I48" s="125">
        <f t="shared" si="0"/>
        <v>0</v>
      </c>
      <c r="J48" s="124"/>
      <c r="K48" s="125">
        <f t="shared" si="0"/>
        <v>0</v>
      </c>
      <c r="L48" s="124"/>
      <c r="M48" s="125">
        <f t="shared" si="1"/>
        <v>0</v>
      </c>
      <c r="N48" s="124"/>
      <c r="O48" s="125">
        <f t="shared" si="2"/>
        <v>0</v>
      </c>
      <c r="P48" s="124"/>
      <c r="Q48" s="125">
        <f t="shared" si="3"/>
        <v>0</v>
      </c>
      <c r="R48" s="124"/>
      <c r="S48" s="125">
        <f t="shared" si="4"/>
        <v>0</v>
      </c>
      <c r="T48" s="124"/>
      <c r="U48" s="125">
        <f t="shared" si="5"/>
        <v>0</v>
      </c>
      <c r="V48" s="124"/>
      <c r="W48" s="125">
        <f t="shared" si="6"/>
        <v>0</v>
      </c>
      <c r="X48" s="124">
        <v>1</v>
      </c>
      <c r="Y48" s="125">
        <f t="shared" si="7"/>
        <v>4315</v>
      </c>
      <c r="Z48" s="124"/>
      <c r="AA48" s="125">
        <f t="shared" si="8"/>
        <v>0</v>
      </c>
      <c r="AB48" s="124"/>
      <c r="AC48" s="125">
        <f t="shared" si="9"/>
        <v>0</v>
      </c>
      <c r="AD48" s="124"/>
      <c r="AE48" s="125">
        <f t="shared" si="10"/>
        <v>0</v>
      </c>
      <c r="AF48" s="124"/>
      <c r="AG48" s="125">
        <f t="shared" si="11"/>
        <v>0</v>
      </c>
      <c r="AH48" s="124"/>
      <c r="AI48" s="125">
        <f t="shared" si="12"/>
        <v>0</v>
      </c>
      <c r="AJ48" s="124"/>
      <c r="AK48" s="125">
        <f t="shared" si="13"/>
        <v>0</v>
      </c>
      <c r="AL48" s="124"/>
      <c r="AM48" s="125">
        <f t="shared" si="14"/>
        <v>0</v>
      </c>
      <c r="AN48" s="124"/>
      <c r="AO48" s="125">
        <f t="shared" si="15"/>
        <v>0</v>
      </c>
      <c r="AP48" s="124"/>
      <c r="AQ48" s="125">
        <f t="shared" si="16"/>
        <v>0</v>
      </c>
      <c r="AR48" s="124"/>
      <c r="AS48" s="125">
        <f t="shared" si="17"/>
        <v>0</v>
      </c>
      <c r="AT48" s="124"/>
      <c r="AU48" s="125">
        <f t="shared" si="18"/>
        <v>0</v>
      </c>
      <c r="AV48" s="124"/>
      <c r="AW48" s="125">
        <f t="shared" si="19"/>
        <v>0</v>
      </c>
      <c r="AX48" s="124"/>
      <c r="AY48" s="125">
        <f t="shared" si="20"/>
        <v>0</v>
      </c>
      <c r="AZ48" s="124">
        <v>1</v>
      </c>
      <c r="BA48" s="125">
        <f t="shared" si="21"/>
        <v>4315</v>
      </c>
      <c r="BB48" s="124"/>
      <c r="BC48" s="125">
        <f t="shared" si="22"/>
        <v>0</v>
      </c>
      <c r="BD48" s="124"/>
      <c r="BE48" s="125">
        <f t="shared" si="23"/>
        <v>0</v>
      </c>
      <c r="BF48" s="124"/>
      <c r="BG48" s="125">
        <f t="shared" si="24"/>
        <v>0</v>
      </c>
      <c r="BH48" s="124"/>
      <c r="BI48" s="125">
        <f t="shared" si="25"/>
        <v>0</v>
      </c>
      <c r="BJ48" s="124"/>
      <c r="BK48" s="125">
        <f t="shared" si="26"/>
        <v>0</v>
      </c>
      <c r="BL48" s="124"/>
      <c r="BM48" s="125">
        <f t="shared" si="27"/>
        <v>0</v>
      </c>
      <c r="BN48" s="124"/>
      <c r="BO48" s="125">
        <f t="shared" si="28"/>
        <v>0</v>
      </c>
      <c r="BP48" s="124"/>
      <c r="BQ48" s="125">
        <f t="shared" si="29"/>
        <v>0</v>
      </c>
      <c r="BR48" s="124"/>
      <c r="BS48" s="125">
        <f t="shared" si="30"/>
        <v>0</v>
      </c>
      <c r="BT48" s="124"/>
      <c r="BU48" s="125">
        <f t="shared" si="31"/>
        <v>0</v>
      </c>
      <c r="BV48" s="124"/>
      <c r="BW48" s="125">
        <f t="shared" si="32"/>
        <v>0</v>
      </c>
      <c r="BX48" s="124"/>
      <c r="BY48" s="125">
        <f t="shared" si="33"/>
        <v>0</v>
      </c>
      <c r="BZ48" s="124"/>
      <c r="CA48" s="125">
        <f t="shared" si="34"/>
        <v>0</v>
      </c>
      <c r="CB48" s="124">
        <v>1</v>
      </c>
      <c r="CC48" s="125">
        <f t="shared" si="35"/>
        <v>4315</v>
      </c>
      <c r="CD48" s="124"/>
      <c r="CE48" s="125">
        <f t="shared" si="36"/>
        <v>0</v>
      </c>
      <c r="CF48" s="124"/>
      <c r="CG48" s="125">
        <f t="shared" si="37"/>
        <v>0</v>
      </c>
      <c r="CH48" s="124"/>
      <c r="CI48" s="125">
        <f t="shared" si="38"/>
        <v>0</v>
      </c>
      <c r="CJ48" s="124"/>
      <c r="CK48" s="125">
        <f t="shared" si="39"/>
        <v>0</v>
      </c>
      <c r="CL48" s="124"/>
      <c r="CM48" s="125">
        <f t="shared" si="40"/>
        <v>0</v>
      </c>
      <c r="CN48" s="124"/>
      <c r="CO48" s="125">
        <f t="shared" si="41"/>
        <v>0</v>
      </c>
      <c r="CP48" s="124"/>
      <c r="CQ48" s="125">
        <f t="shared" si="42"/>
        <v>0</v>
      </c>
      <c r="CR48" s="124"/>
      <c r="CS48" s="125">
        <f t="shared" si="43"/>
        <v>0</v>
      </c>
      <c r="CT48" s="124"/>
      <c r="CU48" s="125">
        <f t="shared" si="44"/>
        <v>0</v>
      </c>
      <c r="CV48" s="124"/>
      <c r="CW48" s="125">
        <f t="shared" si="45"/>
        <v>0</v>
      </c>
      <c r="CX48" s="124"/>
      <c r="CY48" s="125">
        <f t="shared" si="46"/>
        <v>0</v>
      </c>
      <c r="CZ48" s="124"/>
      <c r="DA48" s="125">
        <f t="shared" si="47"/>
        <v>0</v>
      </c>
      <c r="DB48" s="124"/>
      <c r="DC48" s="125">
        <f t="shared" si="48"/>
        <v>0</v>
      </c>
      <c r="DD48" s="124">
        <v>1</v>
      </c>
      <c r="DE48" s="125">
        <f t="shared" si="49"/>
        <v>4315</v>
      </c>
      <c r="DF48" s="124"/>
      <c r="DG48" s="125">
        <f t="shared" si="50"/>
        <v>0</v>
      </c>
      <c r="DH48" s="124"/>
      <c r="DI48" s="125">
        <f t="shared" si="51"/>
        <v>0</v>
      </c>
      <c r="DJ48" s="124"/>
      <c r="DK48" s="125">
        <f t="shared" si="52"/>
        <v>0</v>
      </c>
      <c r="DL48" s="124"/>
      <c r="DM48" s="125">
        <f t="shared" si="53"/>
        <v>0</v>
      </c>
      <c r="DN48" s="124"/>
      <c r="DO48" s="125">
        <f t="shared" si="54"/>
        <v>0</v>
      </c>
      <c r="DP48" s="124"/>
      <c r="DQ48" s="125">
        <f t="shared" si="55"/>
        <v>0</v>
      </c>
      <c r="DR48" s="124"/>
      <c r="DS48" s="125">
        <f t="shared" si="56"/>
        <v>0</v>
      </c>
      <c r="DT48" s="124"/>
      <c r="DU48" s="125">
        <f t="shared" si="57"/>
        <v>0</v>
      </c>
      <c r="DV48" s="124"/>
      <c r="DW48" s="125">
        <f t="shared" si="58"/>
        <v>0</v>
      </c>
    </row>
    <row r="49" spans="1:127" ht="36">
      <c r="A49" s="154" t="s">
        <v>107</v>
      </c>
      <c r="B49" s="154" t="s">
        <v>131</v>
      </c>
      <c r="C49" s="121" t="s">
        <v>132</v>
      </c>
      <c r="D49" s="122" t="s">
        <v>214</v>
      </c>
      <c r="E49" s="123" t="s">
        <v>215</v>
      </c>
      <c r="F49" s="123">
        <f t="shared" si="59"/>
        <v>0</v>
      </c>
      <c r="G49" s="446">
        <v>4315</v>
      </c>
      <c r="H49" s="124"/>
      <c r="I49" s="125">
        <f t="shared" si="0"/>
        <v>0</v>
      </c>
      <c r="J49" s="124"/>
      <c r="K49" s="125">
        <f t="shared" si="0"/>
        <v>0</v>
      </c>
      <c r="L49" s="124"/>
      <c r="M49" s="125">
        <f t="shared" si="1"/>
        <v>0</v>
      </c>
      <c r="N49" s="124"/>
      <c r="O49" s="125">
        <f t="shared" si="2"/>
        <v>0</v>
      </c>
      <c r="P49" s="124"/>
      <c r="Q49" s="125">
        <f t="shared" si="3"/>
        <v>0</v>
      </c>
      <c r="R49" s="124"/>
      <c r="S49" s="125">
        <f t="shared" si="4"/>
        <v>0</v>
      </c>
      <c r="T49" s="124"/>
      <c r="U49" s="125">
        <f t="shared" si="5"/>
        <v>0</v>
      </c>
      <c r="V49" s="124"/>
      <c r="W49" s="125">
        <f t="shared" si="6"/>
        <v>0</v>
      </c>
      <c r="X49" s="124"/>
      <c r="Y49" s="125">
        <f t="shared" si="7"/>
        <v>0</v>
      </c>
      <c r="Z49" s="124"/>
      <c r="AA49" s="125">
        <f t="shared" si="8"/>
        <v>0</v>
      </c>
      <c r="AB49" s="124"/>
      <c r="AC49" s="125">
        <f t="shared" si="9"/>
        <v>0</v>
      </c>
      <c r="AD49" s="124"/>
      <c r="AE49" s="125">
        <f t="shared" si="10"/>
        <v>0</v>
      </c>
      <c r="AF49" s="124"/>
      <c r="AG49" s="125">
        <f t="shared" si="11"/>
        <v>0</v>
      </c>
      <c r="AH49" s="124"/>
      <c r="AI49" s="125">
        <f t="shared" si="12"/>
        <v>0</v>
      </c>
      <c r="AJ49" s="124"/>
      <c r="AK49" s="125">
        <f t="shared" si="13"/>
        <v>0</v>
      </c>
      <c r="AL49" s="124"/>
      <c r="AM49" s="125">
        <f t="shared" si="14"/>
        <v>0</v>
      </c>
      <c r="AN49" s="124"/>
      <c r="AO49" s="125">
        <f t="shared" si="15"/>
        <v>0</v>
      </c>
      <c r="AP49" s="124"/>
      <c r="AQ49" s="125">
        <f t="shared" si="16"/>
        <v>0</v>
      </c>
      <c r="AR49" s="124"/>
      <c r="AS49" s="125">
        <f t="shared" si="17"/>
        <v>0</v>
      </c>
      <c r="AT49" s="124"/>
      <c r="AU49" s="125">
        <f t="shared" si="18"/>
        <v>0</v>
      </c>
      <c r="AV49" s="124"/>
      <c r="AW49" s="125">
        <f t="shared" si="19"/>
        <v>0</v>
      </c>
      <c r="AX49" s="124"/>
      <c r="AY49" s="125">
        <f t="shared" si="20"/>
        <v>0</v>
      </c>
      <c r="AZ49" s="124"/>
      <c r="BA49" s="125">
        <f t="shared" si="21"/>
        <v>0</v>
      </c>
      <c r="BB49" s="124"/>
      <c r="BC49" s="125">
        <f t="shared" si="22"/>
        <v>0</v>
      </c>
      <c r="BD49" s="124"/>
      <c r="BE49" s="125">
        <f t="shared" si="23"/>
        <v>0</v>
      </c>
      <c r="BF49" s="124"/>
      <c r="BG49" s="125">
        <f t="shared" si="24"/>
        <v>0</v>
      </c>
      <c r="BH49" s="124"/>
      <c r="BI49" s="125">
        <f t="shared" si="25"/>
        <v>0</v>
      </c>
      <c r="BJ49" s="124"/>
      <c r="BK49" s="125">
        <f t="shared" si="26"/>
        <v>0</v>
      </c>
      <c r="BL49" s="124"/>
      <c r="BM49" s="125">
        <f t="shared" si="27"/>
        <v>0</v>
      </c>
      <c r="BN49" s="124"/>
      <c r="BO49" s="125">
        <f t="shared" si="28"/>
        <v>0</v>
      </c>
      <c r="BP49" s="124"/>
      <c r="BQ49" s="125">
        <f t="shared" si="29"/>
        <v>0</v>
      </c>
      <c r="BR49" s="124"/>
      <c r="BS49" s="125">
        <f t="shared" si="30"/>
        <v>0</v>
      </c>
      <c r="BT49" s="124"/>
      <c r="BU49" s="125">
        <f t="shared" si="31"/>
        <v>0</v>
      </c>
      <c r="BV49" s="124"/>
      <c r="BW49" s="125">
        <f t="shared" si="32"/>
        <v>0</v>
      </c>
      <c r="BX49" s="124"/>
      <c r="BY49" s="125">
        <f t="shared" si="33"/>
        <v>0</v>
      </c>
      <c r="BZ49" s="124"/>
      <c r="CA49" s="125">
        <f t="shared" si="34"/>
        <v>0</v>
      </c>
      <c r="CB49" s="124"/>
      <c r="CC49" s="125">
        <f t="shared" si="35"/>
        <v>0</v>
      </c>
      <c r="CD49" s="124"/>
      <c r="CE49" s="125">
        <f t="shared" si="36"/>
        <v>0</v>
      </c>
      <c r="CF49" s="124"/>
      <c r="CG49" s="125">
        <f t="shared" si="37"/>
        <v>0</v>
      </c>
      <c r="CH49" s="124"/>
      <c r="CI49" s="125">
        <f t="shared" si="38"/>
        <v>0</v>
      </c>
      <c r="CJ49" s="124"/>
      <c r="CK49" s="125">
        <f t="shared" si="39"/>
        <v>0</v>
      </c>
      <c r="CL49" s="124"/>
      <c r="CM49" s="125">
        <f t="shared" si="40"/>
        <v>0</v>
      </c>
      <c r="CN49" s="124"/>
      <c r="CO49" s="125">
        <f t="shared" si="41"/>
        <v>0</v>
      </c>
      <c r="CP49" s="124"/>
      <c r="CQ49" s="125">
        <f t="shared" si="42"/>
        <v>0</v>
      </c>
      <c r="CR49" s="124"/>
      <c r="CS49" s="125">
        <f t="shared" si="43"/>
        <v>0</v>
      </c>
      <c r="CT49" s="124"/>
      <c r="CU49" s="125">
        <f t="shared" si="44"/>
        <v>0</v>
      </c>
      <c r="CV49" s="124"/>
      <c r="CW49" s="125">
        <f t="shared" si="45"/>
        <v>0</v>
      </c>
      <c r="CX49" s="124"/>
      <c r="CY49" s="125">
        <f t="shared" si="46"/>
        <v>0</v>
      </c>
      <c r="CZ49" s="124"/>
      <c r="DA49" s="125">
        <f t="shared" si="47"/>
        <v>0</v>
      </c>
      <c r="DB49" s="124"/>
      <c r="DC49" s="125">
        <f t="shared" si="48"/>
        <v>0</v>
      </c>
      <c r="DD49" s="124"/>
      <c r="DE49" s="125">
        <f t="shared" si="49"/>
        <v>0</v>
      </c>
      <c r="DF49" s="124"/>
      <c r="DG49" s="125">
        <f t="shared" si="50"/>
        <v>0</v>
      </c>
      <c r="DH49" s="124"/>
      <c r="DI49" s="125">
        <f t="shared" si="51"/>
        <v>0</v>
      </c>
      <c r="DJ49" s="124"/>
      <c r="DK49" s="125">
        <f t="shared" si="52"/>
        <v>0</v>
      </c>
      <c r="DL49" s="124"/>
      <c r="DM49" s="125">
        <f t="shared" si="53"/>
        <v>0</v>
      </c>
      <c r="DN49" s="124"/>
      <c r="DO49" s="125">
        <f t="shared" si="54"/>
        <v>0</v>
      </c>
      <c r="DP49" s="124"/>
      <c r="DQ49" s="125">
        <f t="shared" si="55"/>
        <v>0</v>
      </c>
      <c r="DR49" s="124"/>
      <c r="DS49" s="125">
        <f t="shared" si="56"/>
        <v>0</v>
      </c>
      <c r="DT49" s="124"/>
      <c r="DU49" s="125">
        <f t="shared" si="57"/>
        <v>0</v>
      </c>
      <c r="DV49" s="124"/>
      <c r="DW49" s="125">
        <f t="shared" si="58"/>
        <v>0</v>
      </c>
    </row>
    <row r="50" spans="1:127" ht="36">
      <c r="A50" s="154" t="s">
        <v>107</v>
      </c>
      <c r="B50" s="154" t="s">
        <v>131</v>
      </c>
      <c r="C50" s="121" t="s">
        <v>132</v>
      </c>
      <c r="D50" s="122" t="s">
        <v>216</v>
      </c>
      <c r="E50" s="123" t="s">
        <v>217</v>
      </c>
      <c r="F50" s="123">
        <f t="shared" si="59"/>
        <v>0</v>
      </c>
      <c r="G50" s="446">
        <v>4315</v>
      </c>
      <c r="H50" s="124"/>
      <c r="I50" s="125">
        <f t="shared" si="0"/>
        <v>0</v>
      </c>
      <c r="J50" s="124"/>
      <c r="K50" s="125">
        <f t="shared" si="0"/>
        <v>0</v>
      </c>
      <c r="L50" s="124"/>
      <c r="M50" s="125">
        <f t="shared" si="1"/>
        <v>0</v>
      </c>
      <c r="N50" s="124"/>
      <c r="O50" s="125">
        <f t="shared" si="2"/>
        <v>0</v>
      </c>
      <c r="P50" s="124"/>
      <c r="Q50" s="125">
        <f t="shared" si="3"/>
        <v>0</v>
      </c>
      <c r="R50" s="124"/>
      <c r="S50" s="125">
        <f t="shared" si="4"/>
        <v>0</v>
      </c>
      <c r="T50" s="124"/>
      <c r="U50" s="125">
        <f t="shared" si="5"/>
        <v>0</v>
      </c>
      <c r="V50" s="124"/>
      <c r="W50" s="125">
        <f t="shared" si="6"/>
        <v>0</v>
      </c>
      <c r="X50" s="124"/>
      <c r="Y50" s="125">
        <f t="shared" si="7"/>
        <v>0</v>
      </c>
      <c r="Z50" s="124"/>
      <c r="AA50" s="125">
        <f t="shared" si="8"/>
        <v>0</v>
      </c>
      <c r="AB50" s="124"/>
      <c r="AC50" s="125">
        <f t="shared" si="9"/>
        <v>0</v>
      </c>
      <c r="AD50" s="124"/>
      <c r="AE50" s="125">
        <f t="shared" si="10"/>
        <v>0</v>
      </c>
      <c r="AF50" s="124"/>
      <c r="AG50" s="125">
        <f t="shared" si="11"/>
        <v>0</v>
      </c>
      <c r="AH50" s="124"/>
      <c r="AI50" s="125">
        <f t="shared" si="12"/>
        <v>0</v>
      </c>
      <c r="AJ50" s="124"/>
      <c r="AK50" s="125">
        <f t="shared" si="13"/>
        <v>0</v>
      </c>
      <c r="AL50" s="124"/>
      <c r="AM50" s="125">
        <f t="shared" si="14"/>
        <v>0</v>
      </c>
      <c r="AN50" s="124"/>
      <c r="AO50" s="125">
        <f t="shared" si="15"/>
        <v>0</v>
      </c>
      <c r="AP50" s="124"/>
      <c r="AQ50" s="125">
        <f t="shared" si="16"/>
        <v>0</v>
      </c>
      <c r="AR50" s="124"/>
      <c r="AS50" s="125">
        <f t="shared" si="17"/>
        <v>0</v>
      </c>
      <c r="AT50" s="124"/>
      <c r="AU50" s="125">
        <f t="shared" si="18"/>
        <v>0</v>
      </c>
      <c r="AV50" s="124"/>
      <c r="AW50" s="125">
        <f t="shared" si="19"/>
        <v>0</v>
      </c>
      <c r="AX50" s="124"/>
      <c r="AY50" s="125">
        <f t="shared" si="20"/>
        <v>0</v>
      </c>
      <c r="AZ50" s="124"/>
      <c r="BA50" s="125">
        <f t="shared" si="21"/>
        <v>0</v>
      </c>
      <c r="BB50" s="124"/>
      <c r="BC50" s="125">
        <f t="shared" si="22"/>
        <v>0</v>
      </c>
      <c r="BD50" s="124"/>
      <c r="BE50" s="125">
        <f t="shared" si="23"/>
        <v>0</v>
      </c>
      <c r="BF50" s="124"/>
      <c r="BG50" s="125">
        <f t="shared" si="24"/>
        <v>0</v>
      </c>
      <c r="BH50" s="124"/>
      <c r="BI50" s="125">
        <f t="shared" si="25"/>
        <v>0</v>
      </c>
      <c r="BJ50" s="124"/>
      <c r="BK50" s="125">
        <f t="shared" si="26"/>
        <v>0</v>
      </c>
      <c r="BL50" s="124"/>
      <c r="BM50" s="125">
        <f t="shared" si="27"/>
        <v>0</v>
      </c>
      <c r="BN50" s="124"/>
      <c r="BO50" s="125">
        <f t="shared" si="28"/>
        <v>0</v>
      </c>
      <c r="BP50" s="124"/>
      <c r="BQ50" s="125">
        <f t="shared" si="29"/>
        <v>0</v>
      </c>
      <c r="BR50" s="124"/>
      <c r="BS50" s="125">
        <f t="shared" si="30"/>
        <v>0</v>
      </c>
      <c r="BT50" s="124"/>
      <c r="BU50" s="125">
        <f t="shared" si="31"/>
        <v>0</v>
      </c>
      <c r="BV50" s="124"/>
      <c r="BW50" s="125">
        <f t="shared" si="32"/>
        <v>0</v>
      </c>
      <c r="BX50" s="124"/>
      <c r="BY50" s="125">
        <f t="shared" si="33"/>
        <v>0</v>
      </c>
      <c r="BZ50" s="124"/>
      <c r="CA50" s="125">
        <f t="shared" si="34"/>
        <v>0</v>
      </c>
      <c r="CB50" s="124"/>
      <c r="CC50" s="125">
        <f t="shared" si="35"/>
        <v>0</v>
      </c>
      <c r="CD50" s="124"/>
      <c r="CE50" s="125">
        <f t="shared" si="36"/>
        <v>0</v>
      </c>
      <c r="CF50" s="124"/>
      <c r="CG50" s="125">
        <f t="shared" si="37"/>
        <v>0</v>
      </c>
      <c r="CH50" s="124"/>
      <c r="CI50" s="125">
        <f t="shared" si="38"/>
        <v>0</v>
      </c>
      <c r="CJ50" s="124"/>
      <c r="CK50" s="125">
        <f t="shared" si="39"/>
        <v>0</v>
      </c>
      <c r="CL50" s="124"/>
      <c r="CM50" s="125">
        <f t="shared" si="40"/>
        <v>0</v>
      </c>
      <c r="CN50" s="124"/>
      <c r="CO50" s="125">
        <f t="shared" si="41"/>
        <v>0</v>
      </c>
      <c r="CP50" s="124"/>
      <c r="CQ50" s="125">
        <f t="shared" si="42"/>
        <v>0</v>
      </c>
      <c r="CR50" s="124"/>
      <c r="CS50" s="125">
        <f t="shared" si="43"/>
        <v>0</v>
      </c>
      <c r="CT50" s="124"/>
      <c r="CU50" s="125">
        <f t="shared" si="44"/>
        <v>0</v>
      </c>
      <c r="CV50" s="124"/>
      <c r="CW50" s="125">
        <f t="shared" si="45"/>
        <v>0</v>
      </c>
      <c r="CX50" s="124"/>
      <c r="CY50" s="125">
        <f t="shared" si="46"/>
        <v>0</v>
      </c>
      <c r="CZ50" s="124"/>
      <c r="DA50" s="125">
        <f t="shared" si="47"/>
        <v>0</v>
      </c>
      <c r="DB50" s="124"/>
      <c r="DC50" s="125">
        <f t="shared" si="48"/>
        <v>0</v>
      </c>
      <c r="DD50" s="124"/>
      <c r="DE50" s="125">
        <f t="shared" si="49"/>
        <v>0</v>
      </c>
      <c r="DF50" s="124"/>
      <c r="DG50" s="125">
        <f t="shared" si="50"/>
        <v>0</v>
      </c>
      <c r="DH50" s="124"/>
      <c r="DI50" s="125">
        <f t="shared" si="51"/>
        <v>0</v>
      </c>
      <c r="DJ50" s="124"/>
      <c r="DK50" s="125">
        <f t="shared" si="52"/>
        <v>0</v>
      </c>
      <c r="DL50" s="124"/>
      <c r="DM50" s="125">
        <f t="shared" si="53"/>
        <v>0</v>
      </c>
      <c r="DN50" s="124"/>
      <c r="DO50" s="125">
        <f t="shared" si="54"/>
        <v>0</v>
      </c>
      <c r="DP50" s="124"/>
      <c r="DQ50" s="125">
        <f t="shared" si="55"/>
        <v>0</v>
      </c>
      <c r="DR50" s="124"/>
      <c r="DS50" s="125">
        <f t="shared" si="56"/>
        <v>0</v>
      </c>
      <c r="DT50" s="124"/>
      <c r="DU50" s="125">
        <f t="shared" si="57"/>
        <v>0</v>
      </c>
      <c r="DV50" s="124"/>
      <c r="DW50" s="125">
        <f t="shared" si="58"/>
        <v>0</v>
      </c>
    </row>
    <row r="51" spans="1:127" ht="36">
      <c r="A51" s="154" t="s">
        <v>107</v>
      </c>
      <c r="B51" s="154" t="s">
        <v>131</v>
      </c>
      <c r="C51" s="121" t="s">
        <v>132</v>
      </c>
      <c r="D51" s="122" t="s">
        <v>218</v>
      </c>
      <c r="E51" s="123" t="s">
        <v>219</v>
      </c>
      <c r="F51" s="123">
        <f t="shared" si="59"/>
        <v>5</v>
      </c>
      <c r="G51" s="446">
        <v>6216</v>
      </c>
      <c r="H51" s="124"/>
      <c r="I51" s="125">
        <f t="shared" si="0"/>
        <v>0</v>
      </c>
      <c r="J51" s="124"/>
      <c r="K51" s="125">
        <f t="shared" si="0"/>
        <v>0</v>
      </c>
      <c r="L51" s="124"/>
      <c r="M51" s="125">
        <f t="shared" si="1"/>
        <v>0</v>
      </c>
      <c r="N51" s="124"/>
      <c r="O51" s="125">
        <f t="shared" si="2"/>
        <v>0</v>
      </c>
      <c r="P51" s="124"/>
      <c r="Q51" s="125">
        <f t="shared" si="3"/>
        <v>0</v>
      </c>
      <c r="R51" s="124"/>
      <c r="S51" s="125">
        <f t="shared" si="4"/>
        <v>0</v>
      </c>
      <c r="T51" s="124"/>
      <c r="U51" s="125">
        <f t="shared" si="5"/>
        <v>0</v>
      </c>
      <c r="V51" s="124">
        <v>1</v>
      </c>
      <c r="W51" s="125">
        <f t="shared" si="6"/>
        <v>6216</v>
      </c>
      <c r="X51" s="124"/>
      <c r="Y51" s="125">
        <f t="shared" si="7"/>
        <v>0</v>
      </c>
      <c r="Z51" s="124"/>
      <c r="AA51" s="125">
        <f t="shared" si="8"/>
        <v>0</v>
      </c>
      <c r="AB51" s="124"/>
      <c r="AC51" s="125">
        <f t="shared" si="9"/>
        <v>0</v>
      </c>
      <c r="AD51" s="124"/>
      <c r="AE51" s="125">
        <f t="shared" si="10"/>
        <v>0</v>
      </c>
      <c r="AF51" s="124"/>
      <c r="AG51" s="125">
        <f t="shared" si="11"/>
        <v>0</v>
      </c>
      <c r="AH51" s="124"/>
      <c r="AI51" s="125">
        <f t="shared" si="12"/>
        <v>0</v>
      </c>
      <c r="AJ51" s="124"/>
      <c r="AK51" s="125">
        <f t="shared" si="13"/>
        <v>0</v>
      </c>
      <c r="AL51" s="124"/>
      <c r="AM51" s="125">
        <f t="shared" si="14"/>
        <v>0</v>
      </c>
      <c r="AN51" s="124"/>
      <c r="AO51" s="125">
        <f t="shared" si="15"/>
        <v>0</v>
      </c>
      <c r="AP51" s="124"/>
      <c r="AQ51" s="125">
        <f t="shared" si="16"/>
        <v>0</v>
      </c>
      <c r="AR51" s="124"/>
      <c r="AS51" s="125">
        <f t="shared" si="17"/>
        <v>0</v>
      </c>
      <c r="AT51" s="124">
        <v>1</v>
      </c>
      <c r="AU51" s="125">
        <f t="shared" si="18"/>
        <v>6216</v>
      </c>
      <c r="AV51" s="124"/>
      <c r="AW51" s="125">
        <f t="shared" si="19"/>
        <v>0</v>
      </c>
      <c r="AX51" s="124"/>
      <c r="AY51" s="125">
        <f t="shared" si="20"/>
        <v>0</v>
      </c>
      <c r="AZ51" s="124"/>
      <c r="BA51" s="125">
        <f t="shared" si="21"/>
        <v>0</v>
      </c>
      <c r="BB51" s="124"/>
      <c r="BC51" s="125">
        <f t="shared" si="22"/>
        <v>0</v>
      </c>
      <c r="BD51" s="124"/>
      <c r="BE51" s="125">
        <f t="shared" si="23"/>
        <v>0</v>
      </c>
      <c r="BF51" s="124"/>
      <c r="BG51" s="125">
        <f t="shared" si="24"/>
        <v>0</v>
      </c>
      <c r="BH51" s="124"/>
      <c r="BI51" s="125">
        <f t="shared" si="25"/>
        <v>0</v>
      </c>
      <c r="BJ51" s="124"/>
      <c r="BK51" s="125">
        <f t="shared" si="26"/>
        <v>0</v>
      </c>
      <c r="BL51" s="124"/>
      <c r="BM51" s="125">
        <f t="shared" si="27"/>
        <v>0</v>
      </c>
      <c r="BN51" s="124"/>
      <c r="BO51" s="125">
        <f t="shared" si="28"/>
        <v>0</v>
      </c>
      <c r="BP51" s="124"/>
      <c r="BQ51" s="125">
        <f t="shared" si="29"/>
        <v>0</v>
      </c>
      <c r="BR51" s="124">
        <v>1</v>
      </c>
      <c r="BS51" s="125">
        <f t="shared" si="30"/>
        <v>6216</v>
      </c>
      <c r="BT51" s="124"/>
      <c r="BU51" s="125">
        <f t="shared" si="31"/>
        <v>0</v>
      </c>
      <c r="BV51" s="124"/>
      <c r="BW51" s="125">
        <f t="shared" si="32"/>
        <v>0</v>
      </c>
      <c r="BX51" s="124"/>
      <c r="BY51" s="125">
        <f t="shared" si="33"/>
        <v>0</v>
      </c>
      <c r="BZ51" s="124"/>
      <c r="CA51" s="125">
        <f t="shared" si="34"/>
        <v>0</v>
      </c>
      <c r="CB51" s="124"/>
      <c r="CC51" s="125">
        <f t="shared" si="35"/>
        <v>0</v>
      </c>
      <c r="CD51" s="124"/>
      <c r="CE51" s="125">
        <f t="shared" si="36"/>
        <v>0</v>
      </c>
      <c r="CF51" s="124"/>
      <c r="CG51" s="125">
        <f t="shared" si="37"/>
        <v>0</v>
      </c>
      <c r="CH51" s="124"/>
      <c r="CI51" s="125">
        <f t="shared" si="38"/>
        <v>0</v>
      </c>
      <c r="CJ51" s="124"/>
      <c r="CK51" s="125">
        <f t="shared" si="39"/>
        <v>0</v>
      </c>
      <c r="CL51" s="124"/>
      <c r="CM51" s="125">
        <f t="shared" si="40"/>
        <v>0</v>
      </c>
      <c r="CN51" s="124"/>
      <c r="CO51" s="125">
        <f t="shared" si="41"/>
        <v>0</v>
      </c>
      <c r="CP51" s="124">
        <v>1</v>
      </c>
      <c r="CQ51" s="125">
        <f t="shared" si="42"/>
        <v>6216</v>
      </c>
      <c r="CR51" s="124"/>
      <c r="CS51" s="125">
        <f t="shared" si="43"/>
        <v>0</v>
      </c>
      <c r="CT51" s="124"/>
      <c r="CU51" s="125">
        <f t="shared" si="44"/>
        <v>0</v>
      </c>
      <c r="CV51" s="124"/>
      <c r="CW51" s="125">
        <f t="shared" si="45"/>
        <v>0</v>
      </c>
      <c r="CX51" s="124"/>
      <c r="CY51" s="125">
        <f t="shared" si="46"/>
        <v>0</v>
      </c>
      <c r="CZ51" s="124"/>
      <c r="DA51" s="125">
        <f t="shared" si="47"/>
        <v>0</v>
      </c>
      <c r="DB51" s="124"/>
      <c r="DC51" s="125">
        <f t="shared" si="48"/>
        <v>0</v>
      </c>
      <c r="DD51" s="124"/>
      <c r="DE51" s="125">
        <f t="shared" si="49"/>
        <v>0</v>
      </c>
      <c r="DF51" s="124"/>
      <c r="DG51" s="125">
        <f t="shared" si="50"/>
        <v>0</v>
      </c>
      <c r="DH51" s="124"/>
      <c r="DI51" s="125">
        <f t="shared" si="51"/>
        <v>0</v>
      </c>
      <c r="DJ51" s="124"/>
      <c r="DK51" s="125">
        <f t="shared" si="52"/>
        <v>0</v>
      </c>
      <c r="DL51" s="124"/>
      <c r="DM51" s="125">
        <f t="shared" si="53"/>
        <v>0</v>
      </c>
      <c r="DN51" s="124">
        <v>1</v>
      </c>
      <c r="DO51" s="125">
        <f t="shared" si="54"/>
        <v>6216</v>
      </c>
      <c r="DP51" s="124"/>
      <c r="DQ51" s="125">
        <f t="shared" si="55"/>
        <v>0</v>
      </c>
      <c r="DR51" s="124"/>
      <c r="DS51" s="125">
        <f t="shared" si="56"/>
        <v>0</v>
      </c>
      <c r="DT51" s="124"/>
      <c r="DU51" s="125">
        <f t="shared" si="57"/>
        <v>0</v>
      </c>
      <c r="DV51" s="124"/>
      <c r="DW51" s="125">
        <f t="shared" si="58"/>
        <v>0</v>
      </c>
    </row>
    <row r="52" spans="1:127" ht="36">
      <c r="A52" s="154" t="s">
        <v>107</v>
      </c>
      <c r="B52" s="154" t="s">
        <v>131</v>
      </c>
      <c r="C52" s="121" t="s">
        <v>132</v>
      </c>
      <c r="D52" s="122" t="s">
        <v>220</v>
      </c>
      <c r="E52" s="123" t="s">
        <v>221</v>
      </c>
      <c r="F52" s="123">
        <f t="shared" si="59"/>
        <v>5</v>
      </c>
      <c r="G52" s="446">
        <v>6216</v>
      </c>
      <c r="H52" s="124"/>
      <c r="I52" s="125">
        <f t="shared" si="0"/>
        <v>0</v>
      </c>
      <c r="J52" s="124"/>
      <c r="K52" s="125">
        <f t="shared" si="0"/>
        <v>0</v>
      </c>
      <c r="L52" s="124"/>
      <c r="M52" s="125">
        <f t="shared" si="1"/>
        <v>0</v>
      </c>
      <c r="N52" s="124"/>
      <c r="O52" s="125">
        <f t="shared" si="2"/>
        <v>0</v>
      </c>
      <c r="P52" s="124"/>
      <c r="Q52" s="125">
        <f t="shared" si="3"/>
        <v>0</v>
      </c>
      <c r="R52" s="124"/>
      <c r="S52" s="125">
        <f t="shared" si="4"/>
        <v>0</v>
      </c>
      <c r="T52" s="124"/>
      <c r="U52" s="125">
        <f t="shared" si="5"/>
        <v>0</v>
      </c>
      <c r="V52" s="124">
        <v>1</v>
      </c>
      <c r="W52" s="125">
        <f t="shared" si="6"/>
        <v>6216</v>
      </c>
      <c r="X52" s="124"/>
      <c r="Y52" s="125">
        <f t="shared" si="7"/>
        <v>0</v>
      </c>
      <c r="Z52" s="124"/>
      <c r="AA52" s="125">
        <f t="shared" si="8"/>
        <v>0</v>
      </c>
      <c r="AB52" s="124"/>
      <c r="AC52" s="125">
        <f t="shared" si="9"/>
        <v>0</v>
      </c>
      <c r="AD52" s="124"/>
      <c r="AE52" s="125">
        <f t="shared" si="10"/>
        <v>0</v>
      </c>
      <c r="AF52" s="124"/>
      <c r="AG52" s="125">
        <f t="shared" si="11"/>
        <v>0</v>
      </c>
      <c r="AH52" s="124"/>
      <c r="AI52" s="125">
        <f t="shared" si="12"/>
        <v>0</v>
      </c>
      <c r="AJ52" s="124"/>
      <c r="AK52" s="125">
        <f t="shared" si="13"/>
        <v>0</v>
      </c>
      <c r="AL52" s="124"/>
      <c r="AM52" s="125">
        <f t="shared" si="14"/>
        <v>0</v>
      </c>
      <c r="AN52" s="124"/>
      <c r="AO52" s="125">
        <f t="shared" si="15"/>
        <v>0</v>
      </c>
      <c r="AP52" s="124"/>
      <c r="AQ52" s="125">
        <f t="shared" si="16"/>
        <v>0</v>
      </c>
      <c r="AR52" s="124"/>
      <c r="AS52" s="125">
        <f t="shared" si="17"/>
        <v>0</v>
      </c>
      <c r="AT52" s="124">
        <v>1</v>
      </c>
      <c r="AU52" s="125">
        <f t="shared" si="18"/>
        <v>6216</v>
      </c>
      <c r="AV52" s="124"/>
      <c r="AW52" s="125">
        <f t="shared" si="19"/>
        <v>0</v>
      </c>
      <c r="AX52" s="124"/>
      <c r="AY52" s="125">
        <f t="shared" si="20"/>
        <v>0</v>
      </c>
      <c r="AZ52" s="124"/>
      <c r="BA52" s="125">
        <f t="shared" si="21"/>
        <v>0</v>
      </c>
      <c r="BB52" s="124"/>
      <c r="BC52" s="125">
        <f t="shared" si="22"/>
        <v>0</v>
      </c>
      <c r="BD52" s="124"/>
      <c r="BE52" s="125">
        <f t="shared" si="23"/>
        <v>0</v>
      </c>
      <c r="BF52" s="124"/>
      <c r="BG52" s="125">
        <f t="shared" si="24"/>
        <v>0</v>
      </c>
      <c r="BH52" s="124"/>
      <c r="BI52" s="125">
        <f t="shared" si="25"/>
        <v>0</v>
      </c>
      <c r="BJ52" s="124"/>
      <c r="BK52" s="125">
        <f t="shared" si="26"/>
        <v>0</v>
      </c>
      <c r="BL52" s="124"/>
      <c r="BM52" s="125">
        <f t="shared" si="27"/>
        <v>0</v>
      </c>
      <c r="BN52" s="124"/>
      <c r="BO52" s="125">
        <f t="shared" si="28"/>
        <v>0</v>
      </c>
      <c r="BP52" s="124"/>
      <c r="BQ52" s="125">
        <f t="shared" si="29"/>
        <v>0</v>
      </c>
      <c r="BR52" s="124">
        <v>1</v>
      </c>
      <c r="BS52" s="125">
        <f t="shared" si="30"/>
        <v>6216</v>
      </c>
      <c r="BT52" s="124"/>
      <c r="BU52" s="125">
        <f t="shared" si="31"/>
        <v>0</v>
      </c>
      <c r="BV52" s="124"/>
      <c r="BW52" s="125">
        <f t="shared" si="32"/>
        <v>0</v>
      </c>
      <c r="BX52" s="124"/>
      <c r="BY52" s="125">
        <f t="shared" si="33"/>
        <v>0</v>
      </c>
      <c r="BZ52" s="124"/>
      <c r="CA52" s="125">
        <f t="shared" si="34"/>
        <v>0</v>
      </c>
      <c r="CB52" s="124"/>
      <c r="CC52" s="125">
        <f t="shared" si="35"/>
        <v>0</v>
      </c>
      <c r="CD52" s="124"/>
      <c r="CE52" s="125">
        <f t="shared" si="36"/>
        <v>0</v>
      </c>
      <c r="CF52" s="124"/>
      <c r="CG52" s="125">
        <f t="shared" si="37"/>
        <v>0</v>
      </c>
      <c r="CH52" s="124"/>
      <c r="CI52" s="125">
        <f t="shared" si="38"/>
        <v>0</v>
      </c>
      <c r="CJ52" s="124"/>
      <c r="CK52" s="125">
        <f t="shared" si="39"/>
        <v>0</v>
      </c>
      <c r="CL52" s="124"/>
      <c r="CM52" s="125">
        <f t="shared" si="40"/>
        <v>0</v>
      </c>
      <c r="CN52" s="124"/>
      <c r="CO52" s="125">
        <f t="shared" si="41"/>
        <v>0</v>
      </c>
      <c r="CP52" s="124">
        <v>1</v>
      </c>
      <c r="CQ52" s="125">
        <f t="shared" si="42"/>
        <v>6216</v>
      </c>
      <c r="CR52" s="124"/>
      <c r="CS52" s="125">
        <f t="shared" si="43"/>
        <v>0</v>
      </c>
      <c r="CT52" s="124"/>
      <c r="CU52" s="125">
        <f t="shared" si="44"/>
        <v>0</v>
      </c>
      <c r="CV52" s="124"/>
      <c r="CW52" s="125">
        <f t="shared" si="45"/>
        <v>0</v>
      </c>
      <c r="CX52" s="124"/>
      <c r="CY52" s="125">
        <f t="shared" si="46"/>
        <v>0</v>
      </c>
      <c r="CZ52" s="124"/>
      <c r="DA52" s="125">
        <f t="shared" si="47"/>
        <v>0</v>
      </c>
      <c r="DB52" s="124"/>
      <c r="DC52" s="125">
        <f t="shared" si="48"/>
        <v>0</v>
      </c>
      <c r="DD52" s="124"/>
      <c r="DE52" s="125">
        <f t="shared" si="49"/>
        <v>0</v>
      </c>
      <c r="DF52" s="124"/>
      <c r="DG52" s="125">
        <f t="shared" si="50"/>
        <v>0</v>
      </c>
      <c r="DH52" s="124"/>
      <c r="DI52" s="125">
        <f t="shared" si="51"/>
        <v>0</v>
      </c>
      <c r="DJ52" s="124"/>
      <c r="DK52" s="125">
        <f t="shared" si="52"/>
        <v>0</v>
      </c>
      <c r="DL52" s="124"/>
      <c r="DM52" s="125">
        <f t="shared" si="53"/>
        <v>0</v>
      </c>
      <c r="DN52" s="124">
        <v>1</v>
      </c>
      <c r="DO52" s="125">
        <f t="shared" si="54"/>
        <v>6216</v>
      </c>
      <c r="DP52" s="124"/>
      <c r="DQ52" s="125">
        <f t="shared" si="55"/>
        <v>0</v>
      </c>
      <c r="DR52" s="124"/>
      <c r="DS52" s="125">
        <f t="shared" si="56"/>
        <v>0</v>
      </c>
      <c r="DT52" s="124"/>
      <c r="DU52" s="125">
        <f t="shared" si="57"/>
        <v>0</v>
      </c>
      <c r="DV52" s="124"/>
      <c r="DW52" s="125">
        <f t="shared" si="58"/>
        <v>0</v>
      </c>
    </row>
    <row r="53" spans="1:127" ht="36">
      <c r="A53" s="154" t="s">
        <v>107</v>
      </c>
      <c r="B53" s="154" t="s">
        <v>131</v>
      </c>
      <c r="C53" s="121" t="s">
        <v>132</v>
      </c>
      <c r="D53" s="122" t="s">
        <v>222</v>
      </c>
      <c r="E53" s="123" t="s">
        <v>223</v>
      </c>
      <c r="F53" s="123">
        <f t="shared" si="59"/>
        <v>2</v>
      </c>
      <c r="G53" s="446">
        <v>4329.5175000000008</v>
      </c>
      <c r="H53" s="124"/>
      <c r="I53" s="125">
        <f t="shared" ref="I53:I57" si="241">+$G53*H53</f>
        <v>0</v>
      </c>
      <c r="J53" s="124"/>
      <c r="K53" s="125">
        <f t="shared" ref="K53:K57" si="242">+$G53*J53</f>
        <v>0</v>
      </c>
      <c r="L53" s="124"/>
      <c r="M53" s="125">
        <f t="shared" ref="M53:M57" si="243">+$G53*L53</f>
        <v>0</v>
      </c>
      <c r="N53" s="124"/>
      <c r="O53" s="125">
        <f t="shared" ref="O53:O57" si="244">+$G53*N53</f>
        <v>0</v>
      </c>
      <c r="P53" s="124"/>
      <c r="Q53" s="125">
        <f t="shared" ref="Q53:Q57" si="245">+$G53*P53</f>
        <v>0</v>
      </c>
      <c r="R53" s="124"/>
      <c r="S53" s="125">
        <f t="shared" ref="S53:S57" si="246">+$G53*R53</f>
        <v>0</v>
      </c>
      <c r="T53" s="124"/>
      <c r="U53" s="125">
        <f t="shared" ref="U53:U57" si="247">+$G53*T53</f>
        <v>0</v>
      </c>
      <c r="V53" s="124"/>
      <c r="W53" s="125">
        <f t="shared" ref="W53:W57" si="248">+$G53*V53</f>
        <v>0</v>
      </c>
      <c r="X53" s="124"/>
      <c r="Y53" s="125">
        <f t="shared" ref="Y53:Y57" si="249">+$G53*X53</f>
        <v>0</v>
      </c>
      <c r="Z53" s="124"/>
      <c r="AA53" s="125">
        <f t="shared" ref="AA53:AA57" si="250">+$G53*Z53</f>
        <v>0</v>
      </c>
      <c r="AB53" s="124"/>
      <c r="AC53" s="125">
        <f t="shared" ref="AC53:AC57" si="251">+$G53*AB53</f>
        <v>0</v>
      </c>
      <c r="AD53" s="124"/>
      <c r="AE53" s="125">
        <f t="shared" ref="AE53:AE57" si="252">+$G53*AD53</f>
        <v>0</v>
      </c>
      <c r="AF53" s="124"/>
      <c r="AG53" s="125">
        <f t="shared" ref="AG53:AG57" si="253">+$G53*AF53</f>
        <v>0</v>
      </c>
      <c r="AH53" s="124"/>
      <c r="AI53" s="125">
        <f t="shared" ref="AI53:AI57" si="254">+$G53*AH53</f>
        <v>0</v>
      </c>
      <c r="AJ53" s="124"/>
      <c r="AK53" s="125">
        <f t="shared" ref="AK53:AK57" si="255">+$G53*AJ53</f>
        <v>0</v>
      </c>
      <c r="AL53" s="124"/>
      <c r="AM53" s="125">
        <f t="shared" ref="AM53:AM57" si="256">+$G53*AL53</f>
        <v>0</v>
      </c>
      <c r="AN53" s="124"/>
      <c r="AO53" s="125">
        <f t="shared" ref="AO53:AO57" si="257">+$G53*AN53</f>
        <v>0</v>
      </c>
      <c r="AP53" s="124"/>
      <c r="AQ53" s="125">
        <f t="shared" ref="AQ53:AQ57" si="258">+$G53*AP53</f>
        <v>0</v>
      </c>
      <c r="AR53" s="124"/>
      <c r="AS53" s="125">
        <f t="shared" ref="AS53:AS57" si="259">+$G53*AR53</f>
        <v>0</v>
      </c>
      <c r="AT53" s="124">
        <v>1</v>
      </c>
      <c r="AU53" s="125">
        <f>+$G53*AT53</f>
        <v>4329.5175000000008</v>
      </c>
      <c r="AV53" s="124"/>
      <c r="AW53" s="125">
        <f t="shared" ref="AW53:AW57" si="260">+$G53*AV53</f>
        <v>0</v>
      </c>
      <c r="AX53" s="124"/>
      <c r="AY53" s="125">
        <f t="shared" ref="AY53:AY57" si="261">+$G53*AX53</f>
        <v>0</v>
      </c>
      <c r="AZ53" s="124"/>
      <c r="BA53" s="125">
        <f t="shared" ref="BA53:BA57" si="262">+$G53*AZ53</f>
        <v>0</v>
      </c>
      <c r="BB53" s="124"/>
      <c r="BC53" s="125">
        <f t="shared" ref="BC53:BC57" si="263">+$G53*BB53</f>
        <v>0</v>
      </c>
      <c r="BD53" s="124"/>
      <c r="BE53" s="125">
        <f t="shared" ref="BE53:BE57" si="264">+$G53*BD53</f>
        <v>0</v>
      </c>
      <c r="BF53" s="124"/>
      <c r="BG53" s="125">
        <f t="shared" ref="BG53:BG57" si="265">+$G53*BF53</f>
        <v>0</v>
      </c>
      <c r="BH53" s="124"/>
      <c r="BI53" s="125">
        <f t="shared" ref="BI53:BI57" si="266">+$G53*BH53</f>
        <v>0</v>
      </c>
      <c r="BJ53" s="124"/>
      <c r="BK53" s="125">
        <f t="shared" ref="BK53:BK57" si="267">+$G53*BJ53</f>
        <v>0</v>
      </c>
      <c r="BL53" s="124"/>
      <c r="BM53" s="125">
        <f t="shared" ref="BM53:BM57" si="268">+$G53*BL53</f>
        <v>0</v>
      </c>
      <c r="BN53" s="124"/>
      <c r="BO53" s="125">
        <f t="shared" ref="BO53:BO57" si="269">+$G53*BN53</f>
        <v>0</v>
      </c>
      <c r="BP53" s="124"/>
      <c r="BQ53" s="125">
        <f t="shared" ref="BQ53:BQ57" si="270">+$G53*BP53</f>
        <v>0</v>
      </c>
      <c r="BR53" s="124"/>
      <c r="BS53" s="125">
        <f>+$G53*BR53</f>
        <v>0</v>
      </c>
      <c r="BT53" s="124"/>
      <c r="BU53" s="125">
        <f t="shared" ref="BU53:BU57" si="271">+$G53*BT53</f>
        <v>0</v>
      </c>
      <c r="BV53" s="124"/>
      <c r="BW53" s="125">
        <f t="shared" ref="BW53:BW57" si="272">+$G53*BV53</f>
        <v>0</v>
      </c>
      <c r="BX53" s="124"/>
      <c r="BY53" s="125">
        <f t="shared" ref="BY53:BY57" si="273">+$G53*BX53</f>
        <v>0</v>
      </c>
      <c r="BZ53" s="124"/>
      <c r="CA53" s="125">
        <f t="shared" ref="CA53:CA57" si="274">+$G53*BZ53</f>
        <v>0</v>
      </c>
      <c r="CB53" s="124"/>
      <c r="CC53" s="125">
        <f t="shared" ref="CC53:CC57" si="275">+$G53*CB53</f>
        <v>0</v>
      </c>
      <c r="CD53" s="124"/>
      <c r="CE53" s="125">
        <f t="shared" ref="CE53:CE57" si="276">+$G53*CD53</f>
        <v>0</v>
      </c>
      <c r="CF53" s="124"/>
      <c r="CG53" s="125">
        <f t="shared" ref="CG53:CG57" si="277">+$G53*CF53</f>
        <v>0</v>
      </c>
      <c r="CH53" s="124"/>
      <c r="CI53" s="125">
        <f t="shared" ref="CI53:CI57" si="278">+$G53*CH53</f>
        <v>0</v>
      </c>
      <c r="CJ53" s="124"/>
      <c r="CK53" s="125">
        <f t="shared" ref="CK53:CK57" si="279">+$G53*CJ53</f>
        <v>0</v>
      </c>
      <c r="CL53" s="124"/>
      <c r="CM53" s="125">
        <f t="shared" ref="CM53:CM57" si="280">+$G53*CL53</f>
        <v>0</v>
      </c>
      <c r="CN53" s="124"/>
      <c r="CO53" s="125">
        <f t="shared" ref="CO53:CO57" si="281">+$G53*CN53</f>
        <v>0</v>
      </c>
      <c r="CP53" s="124"/>
      <c r="CQ53" s="125">
        <f t="shared" ref="CQ53:CQ57" si="282">+$G53*CP53</f>
        <v>0</v>
      </c>
      <c r="CR53" s="124"/>
      <c r="CS53" s="125">
        <f t="shared" ref="CS53:CS57" si="283">+$G53*CR53</f>
        <v>0</v>
      </c>
      <c r="CT53" s="124"/>
      <c r="CU53" s="125">
        <f t="shared" ref="CU53:CU57" si="284">+$G53*CT53</f>
        <v>0</v>
      </c>
      <c r="CV53" s="124"/>
      <c r="CW53" s="125">
        <f t="shared" ref="CW53:CW57" si="285">+$G53*CV53</f>
        <v>0</v>
      </c>
      <c r="CX53" s="124"/>
      <c r="CY53" s="125">
        <f t="shared" ref="CY53:CY57" si="286">+$G53*CX53</f>
        <v>0</v>
      </c>
      <c r="CZ53" s="124"/>
      <c r="DA53" s="125">
        <f t="shared" ref="DA53:DA57" si="287">+$G53*CZ53</f>
        <v>0</v>
      </c>
      <c r="DB53" s="124"/>
      <c r="DC53" s="125">
        <f t="shared" ref="DC53:DC57" si="288">+$G53*DB53</f>
        <v>0</v>
      </c>
      <c r="DD53" s="124"/>
      <c r="DE53" s="125">
        <f t="shared" ref="DE53:DE57" si="289">+$G53*DD53</f>
        <v>0</v>
      </c>
      <c r="DF53" s="124"/>
      <c r="DG53" s="125">
        <f t="shared" ref="DG53:DG57" si="290">+$G53*DF53</f>
        <v>0</v>
      </c>
      <c r="DH53" s="124"/>
      <c r="DI53" s="125">
        <f t="shared" ref="DI53:DI57" si="291">+$G53*DH53</f>
        <v>0</v>
      </c>
      <c r="DJ53" s="124"/>
      <c r="DK53" s="125">
        <f t="shared" ref="DK53:DK57" si="292">+$G53*DJ53</f>
        <v>0</v>
      </c>
      <c r="DL53" s="124"/>
      <c r="DM53" s="125">
        <f t="shared" ref="DM53:DM57" si="293">+$G53*DL53</f>
        <v>0</v>
      </c>
      <c r="DN53" s="124">
        <v>1</v>
      </c>
      <c r="DO53" s="125">
        <f t="shared" ref="DO53:DO57" si="294">+$G53*DN53</f>
        <v>4329.5175000000008</v>
      </c>
      <c r="DP53" s="124"/>
      <c r="DQ53" s="125">
        <f t="shared" ref="DQ53:DQ57" si="295">+$G53*DP53</f>
        <v>0</v>
      </c>
      <c r="DR53" s="124"/>
      <c r="DS53" s="125">
        <f t="shared" ref="DS53:DS57" si="296">+$G53*DR53</f>
        <v>0</v>
      </c>
      <c r="DT53" s="124"/>
      <c r="DU53" s="125">
        <f t="shared" ref="DU53:DU57" si="297">+$G53*DT53</f>
        <v>0</v>
      </c>
      <c r="DV53" s="124"/>
      <c r="DW53" s="125">
        <f t="shared" ref="DW53:DW57" si="298">+$G53*DV53</f>
        <v>0</v>
      </c>
    </row>
    <row r="54" spans="1:127" ht="36">
      <c r="A54" s="154" t="s">
        <v>107</v>
      </c>
      <c r="B54" s="154" t="s">
        <v>131</v>
      </c>
      <c r="C54" s="121" t="s">
        <v>132</v>
      </c>
      <c r="D54" s="122" t="s">
        <v>224</v>
      </c>
      <c r="E54" s="123" t="s">
        <v>225</v>
      </c>
      <c r="F54" s="123">
        <f t="shared" si="59"/>
        <v>2</v>
      </c>
      <c r="G54" s="446">
        <v>4329.5175000000008</v>
      </c>
      <c r="H54" s="124"/>
      <c r="I54" s="125">
        <f t="shared" si="241"/>
        <v>0</v>
      </c>
      <c r="J54" s="124"/>
      <c r="K54" s="125">
        <f t="shared" si="242"/>
        <v>0</v>
      </c>
      <c r="L54" s="124"/>
      <c r="M54" s="125">
        <f t="shared" si="243"/>
        <v>0</v>
      </c>
      <c r="N54" s="124"/>
      <c r="O54" s="125">
        <f t="shared" si="244"/>
        <v>0</v>
      </c>
      <c r="P54" s="124"/>
      <c r="Q54" s="125">
        <f t="shared" si="245"/>
        <v>0</v>
      </c>
      <c r="R54" s="124"/>
      <c r="S54" s="125">
        <f t="shared" si="246"/>
        <v>0</v>
      </c>
      <c r="T54" s="124"/>
      <c r="U54" s="125">
        <f t="shared" si="247"/>
        <v>0</v>
      </c>
      <c r="V54" s="124"/>
      <c r="W54" s="125">
        <f t="shared" si="248"/>
        <v>0</v>
      </c>
      <c r="X54" s="124"/>
      <c r="Y54" s="125">
        <f t="shared" si="249"/>
        <v>0</v>
      </c>
      <c r="Z54" s="124"/>
      <c r="AA54" s="125">
        <f t="shared" si="250"/>
        <v>0</v>
      </c>
      <c r="AB54" s="124"/>
      <c r="AC54" s="125">
        <f t="shared" si="251"/>
        <v>0</v>
      </c>
      <c r="AD54" s="124"/>
      <c r="AE54" s="125">
        <f t="shared" si="252"/>
        <v>0</v>
      </c>
      <c r="AF54" s="124"/>
      <c r="AG54" s="125">
        <f t="shared" si="253"/>
        <v>0</v>
      </c>
      <c r="AH54" s="124"/>
      <c r="AI54" s="125">
        <f t="shared" si="254"/>
        <v>0</v>
      </c>
      <c r="AJ54" s="124"/>
      <c r="AK54" s="125">
        <f t="shared" si="255"/>
        <v>0</v>
      </c>
      <c r="AL54" s="124"/>
      <c r="AM54" s="125">
        <f t="shared" si="256"/>
        <v>0</v>
      </c>
      <c r="AN54" s="124"/>
      <c r="AO54" s="125">
        <f t="shared" si="257"/>
        <v>0</v>
      </c>
      <c r="AP54" s="124"/>
      <c r="AQ54" s="125">
        <f t="shared" si="258"/>
        <v>0</v>
      </c>
      <c r="AR54" s="124"/>
      <c r="AS54" s="125">
        <f t="shared" si="259"/>
        <v>0</v>
      </c>
      <c r="AT54" s="124">
        <v>1</v>
      </c>
      <c r="AU54" s="125">
        <f>+$G54*AT54</f>
        <v>4329.5175000000008</v>
      </c>
      <c r="AV54" s="124"/>
      <c r="AW54" s="125">
        <f t="shared" si="260"/>
        <v>0</v>
      </c>
      <c r="AX54" s="124"/>
      <c r="AY54" s="125">
        <f t="shared" si="261"/>
        <v>0</v>
      </c>
      <c r="AZ54" s="124"/>
      <c r="BA54" s="125">
        <f t="shared" si="262"/>
        <v>0</v>
      </c>
      <c r="BB54" s="124"/>
      <c r="BC54" s="125">
        <f t="shared" si="263"/>
        <v>0</v>
      </c>
      <c r="BD54" s="124"/>
      <c r="BE54" s="125">
        <f t="shared" si="264"/>
        <v>0</v>
      </c>
      <c r="BF54" s="124"/>
      <c r="BG54" s="125">
        <f t="shared" si="265"/>
        <v>0</v>
      </c>
      <c r="BH54" s="124"/>
      <c r="BI54" s="125">
        <f t="shared" si="266"/>
        <v>0</v>
      </c>
      <c r="BJ54" s="124"/>
      <c r="BK54" s="125">
        <f t="shared" si="267"/>
        <v>0</v>
      </c>
      <c r="BL54" s="124"/>
      <c r="BM54" s="125">
        <f t="shared" si="268"/>
        <v>0</v>
      </c>
      <c r="BN54" s="124"/>
      <c r="BO54" s="125">
        <f t="shared" si="269"/>
        <v>0</v>
      </c>
      <c r="BP54" s="124"/>
      <c r="BQ54" s="125">
        <f t="shared" si="270"/>
        <v>0</v>
      </c>
      <c r="BR54" s="124"/>
      <c r="BS54" s="125">
        <f>+$G54*BR54</f>
        <v>0</v>
      </c>
      <c r="BT54" s="124"/>
      <c r="BU54" s="125">
        <f t="shared" si="271"/>
        <v>0</v>
      </c>
      <c r="BV54" s="124"/>
      <c r="BW54" s="125">
        <f t="shared" si="272"/>
        <v>0</v>
      </c>
      <c r="BX54" s="124"/>
      <c r="BY54" s="125">
        <f t="shared" si="273"/>
        <v>0</v>
      </c>
      <c r="BZ54" s="124"/>
      <c r="CA54" s="125">
        <f t="shared" si="274"/>
        <v>0</v>
      </c>
      <c r="CB54" s="124"/>
      <c r="CC54" s="125">
        <f t="shared" si="275"/>
        <v>0</v>
      </c>
      <c r="CD54" s="124"/>
      <c r="CE54" s="125">
        <f t="shared" si="276"/>
        <v>0</v>
      </c>
      <c r="CF54" s="124"/>
      <c r="CG54" s="125">
        <f t="shared" si="277"/>
        <v>0</v>
      </c>
      <c r="CH54" s="124"/>
      <c r="CI54" s="125">
        <f t="shared" si="278"/>
        <v>0</v>
      </c>
      <c r="CJ54" s="124"/>
      <c r="CK54" s="125">
        <f t="shared" si="279"/>
        <v>0</v>
      </c>
      <c r="CL54" s="124"/>
      <c r="CM54" s="125">
        <f t="shared" si="280"/>
        <v>0</v>
      </c>
      <c r="CN54" s="124"/>
      <c r="CO54" s="125">
        <f t="shared" si="281"/>
        <v>0</v>
      </c>
      <c r="CP54" s="124"/>
      <c r="CQ54" s="125">
        <f t="shared" si="282"/>
        <v>0</v>
      </c>
      <c r="CR54" s="124"/>
      <c r="CS54" s="125">
        <f t="shared" si="283"/>
        <v>0</v>
      </c>
      <c r="CT54" s="124"/>
      <c r="CU54" s="125">
        <f t="shared" si="284"/>
        <v>0</v>
      </c>
      <c r="CV54" s="124"/>
      <c r="CW54" s="125">
        <f t="shared" si="285"/>
        <v>0</v>
      </c>
      <c r="CX54" s="124"/>
      <c r="CY54" s="125">
        <f t="shared" si="286"/>
        <v>0</v>
      </c>
      <c r="CZ54" s="124"/>
      <c r="DA54" s="125">
        <f t="shared" si="287"/>
        <v>0</v>
      </c>
      <c r="DB54" s="124"/>
      <c r="DC54" s="125">
        <f t="shared" si="288"/>
        <v>0</v>
      </c>
      <c r="DD54" s="124"/>
      <c r="DE54" s="125">
        <f t="shared" si="289"/>
        <v>0</v>
      </c>
      <c r="DF54" s="124"/>
      <c r="DG54" s="125">
        <f t="shared" si="290"/>
        <v>0</v>
      </c>
      <c r="DH54" s="124"/>
      <c r="DI54" s="125">
        <f t="shared" si="291"/>
        <v>0</v>
      </c>
      <c r="DJ54" s="124"/>
      <c r="DK54" s="125">
        <f t="shared" si="292"/>
        <v>0</v>
      </c>
      <c r="DL54" s="124"/>
      <c r="DM54" s="125">
        <f t="shared" si="293"/>
        <v>0</v>
      </c>
      <c r="DN54" s="124">
        <v>1</v>
      </c>
      <c r="DO54" s="125">
        <f t="shared" si="294"/>
        <v>4329.5175000000008</v>
      </c>
      <c r="DP54" s="124"/>
      <c r="DQ54" s="125">
        <f t="shared" si="295"/>
        <v>0</v>
      </c>
      <c r="DR54" s="124"/>
      <c r="DS54" s="125">
        <f t="shared" si="296"/>
        <v>0</v>
      </c>
      <c r="DT54" s="124"/>
      <c r="DU54" s="125">
        <f t="shared" si="297"/>
        <v>0</v>
      </c>
      <c r="DV54" s="124"/>
      <c r="DW54" s="125">
        <f t="shared" si="298"/>
        <v>0</v>
      </c>
    </row>
    <row r="55" spans="1:127" ht="36">
      <c r="A55" s="154" t="s">
        <v>107</v>
      </c>
      <c r="B55" s="154" t="s">
        <v>131</v>
      </c>
      <c r="C55" s="121" t="s">
        <v>132</v>
      </c>
      <c r="D55" s="122" t="s">
        <v>226</v>
      </c>
      <c r="E55" s="123" t="s">
        <v>227</v>
      </c>
      <c r="F55" s="123">
        <f t="shared" si="59"/>
        <v>2</v>
      </c>
      <c r="G55" s="446">
        <v>2292.0975000000008</v>
      </c>
      <c r="H55" s="124"/>
      <c r="I55" s="125">
        <f t="shared" si="241"/>
        <v>0</v>
      </c>
      <c r="J55" s="124"/>
      <c r="K55" s="125">
        <f t="shared" si="242"/>
        <v>0</v>
      </c>
      <c r="L55" s="124"/>
      <c r="M55" s="125">
        <f t="shared" si="243"/>
        <v>0</v>
      </c>
      <c r="N55" s="124"/>
      <c r="O55" s="125">
        <f t="shared" si="244"/>
        <v>0</v>
      </c>
      <c r="P55" s="124"/>
      <c r="Q55" s="125">
        <f t="shared" si="245"/>
        <v>0</v>
      </c>
      <c r="R55" s="124"/>
      <c r="S55" s="125">
        <f t="shared" si="246"/>
        <v>0</v>
      </c>
      <c r="T55" s="124"/>
      <c r="U55" s="125">
        <f t="shared" si="247"/>
        <v>0</v>
      </c>
      <c r="V55" s="124"/>
      <c r="W55" s="125">
        <f t="shared" si="248"/>
        <v>0</v>
      </c>
      <c r="X55" s="124"/>
      <c r="Y55" s="125">
        <f t="shared" si="249"/>
        <v>0</v>
      </c>
      <c r="Z55" s="124"/>
      <c r="AA55" s="125">
        <f t="shared" si="250"/>
        <v>0</v>
      </c>
      <c r="AB55" s="124"/>
      <c r="AC55" s="125">
        <f t="shared" si="251"/>
        <v>0</v>
      </c>
      <c r="AD55" s="124"/>
      <c r="AE55" s="125">
        <f t="shared" si="252"/>
        <v>0</v>
      </c>
      <c r="AF55" s="124"/>
      <c r="AG55" s="125">
        <f t="shared" si="253"/>
        <v>0</v>
      </c>
      <c r="AH55" s="124"/>
      <c r="AI55" s="125">
        <f t="shared" si="254"/>
        <v>0</v>
      </c>
      <c r="AJ55" s="124"/>
      <c r="AK55" s="125">
        <f t="shared" si="255"/>
        <v>0</v>
      </c>
      <c r="AL55" s="124"/>
      <c r="AM55" s="125">
        <f t="shared" si="256"/>
        <v>0</v>
      </c>
      <c r="AN55" s="124"/>
      <c r="AO55" s="125">
        <f t="shared" si="257"/>
        <v>0</v>
      </c>
      <c r="AP55" s="124"/>
      <c r="AQ55" s="125">
        <f t="shared" si="258"/>
        <v>0</v>
      </c>
      <c r="AR55" s="124"/>
      <c r="AS55" s="125">
        <f t="shared" si="259"/>
        <v>0</v>
      </c>
      <c r="AT55" s="124">
        <v>1</v>
      </c>
      <c r="AU55" s="125">
        <f>+$G55*AT55</f>
        <v>2292.0975000000008</v>
      </c>
      <c r="AV55" s="124"/>
      <c r="AW55" s="125">
        <f t="shared" si="260"/>
        <v>0</v>
      </c>
      <c r="AX55" s="124"/>
      <c r="AY55" s="125">
        <f t="shared" si="261"/>
        <v>0</v>
      </c>
      <c r="AZ55" s="124"/>
      <c r="BA55" s="125">
        <f t="shared" si="262"/>
        <v>0</v>
      </c>
      <c r="BB55" s="124"/>
      <c r="BC55" s="125">
        <f t="shared" si="263"/>
        <v>0</v>
      </c>
      <c r="BD55" s="124"/>
      <c r="BE55" s="125">
        <f t="shared" si="264"/>
        <v>0</v>
      </c>
      <c r="BF55" s="124"/>
      <c r="BG55" s="125">
        <f t="shared" si="265"/>
        <v>0</v>
      </c>
      <c r="BH55" s="124"/>
      <c r="BI55" s="125">
        <f t="shared" si="266"/>
        <v>0</v>
      </c>
      <c r="BJ55" s="124"/>
      <c r="BK55" s="125">
        <f t="shared" si="267"/>
        <v>0</v>
      </c>
      <c r="BL55" s="124"/>
      <c r="BM55" s="125">
        <f t="shared" si="268"/>
        <v>0</v>
      </c>
      <c r="BN55" s="124"/>
      <c r="BO55" s="125">
        <f t="shared" si="269"/>
        <v>0</v>
      </c>
      <c r="BP55" s="124"/>
      <c r="BQ55" s="125">
        <f t="shared" si="270"/>
        <v>0</v>
      </c>
      <c r="BR55" s="124"/>
      <c r="BS55" s="125">
        <f>+$G55*BR55</f>
        <v>0</v>
      </c>
      <c r="BT55" s="124"/>
      <c r="BU55" s="125">
        <f t="shared" si="271"/>
        <v>0</v>
      </c>
      <c r="BV55" s="124"/>
      <c r="BW55" s="125">
        <f t="shared" si="272"/>
        <v>0</v>
      </c>
      <c r="BX55" s="124"/>
      <c r="BY55" s="125">
        <f t="shared" si="273"/>
        <v>0</v>
      </c>
      <c r="BZ55" s="124"/>
      <c r="CA55" s="125">
        <f t="shared" si="274"/>
        <v>0</v>
      </c>
      <c r="CB55" s="124"/>
      <c r="CC55" s="125">
        <f t="shared" si="275"/>
        <v>0</v>
      </c>
      <c r="CD55" s="124"/>
      <c r="CE55" s="125">
        <f t="shared" si="276"/>
        <v>0</v>
      </c>
      <c r="CF55" s="124"/>
      <c r="CG55" s="125">
        <f t="shared" si="277"/>
        <v>0</v>
      </c>
      <c r="CH55" s="124"/>
      <c r="CI55" s="125">
        <f t="shared" si="278"/>
        <v>0</v>
      </c>
      <c r="CJ55" s="124"/>
      <c r="CK55" s="125">
        <f t="shared" si="279"/>
        <v>0</v>
      </c>
      <c r="CL55" s="124"/>
      <c r="CM55" s="125">
        <f t="shared" si="280"/>
        <v>0</v>
      </c>
      <c r="CN55" s="124"/>
      <c r="CO55" s="125">
        <f t="shared" si="281"/>
        <v>0</v>
      </c>
      <c r="CP55" s="124"/>
      <c r="CQ55" s="125">
        <f t="shared" si="282"/>
        <v>0</v>
      </c>
      <c r="CR55" s="124"/>
      <c r="CS55" s="125">
        <f t="shared" si="283"/>
        <v>0</v>
      </c>
      <c r="CT55" s="124"/>
      <c r="CU55" s="125">
        <f t="shared" si="284"/>
        <v>0</v>
      </c>
      <c r="CV55" s="124"/>
      <c r="CW55" s="125">
        <f t="shared" si="285"/>
        <v>0</v>
      </c>
      <c r="CX55" s="124"/>
      <c r="CY55" s="125">
        <f t="shared" si="286"/>
        <v>0</v>
      </c>
      <c r="CZ55" s="124"/>
      <c r="DA55" s="125">
        <f t="shared" si="287"/>
        <v>0</v>
      </c>
      <c r="DB55" s="124"/>
      <c r="DC55" s="125">
        <f t="shared" si="288"/>
        <v>0</v>
      </c>
      <c r="DD55" s="124"/>
      <c r="DE55" s="125">
        <f t="shared" si="289"/>
        <v>0</v>
      </c>
      <c r="DF55" s="124"/>
      <c r="DG55" s="125">
        <f t="shared" si="290"/>
        <v>0</v>
      </c>
      <c r="DH55" s="124"/>
      <c r="DI55" s="125">
        <f t="shared" si="291"/>
        <v>0</v>
      </c>
      <c r="DJ55" s="124"/>
      <c r="DK55" s="125">
        <f t="shared" si="292"/>
        <v>0</v>
      </c>
      <c r="DL55" s="124"/>
      <c r="DM55" s="125">
        <f t="shared" si="293"/>
        <v>0</v>
      </c>
      <c r="DN55" s="124">
        <v>1</v>
      </c>
      <c r="DO55" s="125">
        <f t="shared" si="294"/>
        <v>2292.0975000000008</v>
      </c>
      <c r="DP55" s="124"/>
      <c r="DQ55" s="125">
        <f t="shared" si="295"/>
        <v>0</v>
      </c>
      <c r="DR55" s="124"/>
      <c r="DS55" s="125">
        <f t="shared" si="296"/>
        <v>0</v>
      </c>
      <c r="DT55" s="124"/>
      <c r="DU55" s="125">
        <f t="shared" si="297"/>
        <v>0</v>
      </c>
      <c r="DV55" s="124"/>
      <c r="DW55" s="125">
        <f t="shared" si="298"/>
        <v>0</v>
      </c>
    </row>
    <row r="56" spans="1:127" ht="36">
      <c r="A56" s="154" t="s">
        <v>107</v>
      </c>
      <c r="B56" s="154" t="s">
        <v>131</v>
      </c>
      <c r="C56" s="121" t="s">
        <v>132</v>
      </c>
      <c r="D56" s="122" t="s">
        <v>228</v>
      </c>
      <c r="E56" s="123" t="s">
        <v>229</v>
      </c>
      <c r="F56" s="123">
        <f t="shared" si="59"/>
        <v>2</v>
      </c>
      <c r="G56" s="446">
        <v>2292.0975000000008</v>
      </c>
      <c r="H56" s="124"/>
      <c r="I56" s="125">
        <f t="shared" si="241"/>
        <v>0</v>
      </c>
      <c r="J56" s="124"/>
      <c r="K56" s="125">
        <f t="shared" si="242"/>
        <v>0</v>
      </c>
      <c r="L56" s="124"/>
      <c r="M56" s="125">
        <f t="shared" si="243"/>
        <v>0</v>
      </c>
      <c r="N56" s="124"/>
      <c r="O56" s="125">
        <f t="shared" si="244"/>
        <v>0</v>
      </c>
      <c r="P56" s="124"/>
      <c r="Q56" s="125">
        <f t="shared" si="245"/>
        <v>0</v>
      </c>
      <c r="R56" s="124"/>
      <c r="S56" s="125">
        <f t="shared" si="246"/>
        <v>0</v>
      </c>
      <c r="T56" s="124"/>
      <c r="U56" s="125">
        <f t="shared" si="247"/>
        <v>0</v>
      </c>
      <c r="V56" s="124"/>
      <c r="W56" s="125">
        <f t="shared" si="248"/>
        <v>0</v>
      </c>
      <c r="X56" s="124"/>
      <c r="Y56" s="125">
        <f t="shared" si="249"/>
        <v>0</v>
      </c>
      <c r="Z56" s="124"/>
      <c r="AA56" s="125">
        <f t="shared" si="250"/>
        <v>0</v>
      </c>
      <c r="AB56" s="124"/>
      <c r="AC56" s="125">
        <f t="shared" si="251"/>
        <v>0</v>
      </c>
      <c r="AD56" s="124"/>
      <c r="AE56" s="125">
        <f t="shared" si="252"/>
        <v>0</v>
      </c>
      <c r="AF56" s="124"/>
      <c r="AG56" s="125">
        <f t="shared" si="253"/>
        <v>0</v>
      </c>
      <c r="AH56" s="124"/>
      <c r="AI56" s="125">
        <f t="shared" si="254"/>
        <v>0</v>
      </c>
      <c r="AJ56" s="124"/>
      <c r="AK56" s="125">
        <f t="shared" si="255"/>
        <v>0</v>
      </c>
      <c r="AL56" s="124"/>
      <c r="AM56" s="125">
        <f t="shared" si="256"/>
        <v>0</v>
      </c>
      <c r="AN56" s="124"/>
      <c r="AO56" s="125">
        <f t="shared" si="257"/>
        <v>0</v>
      </c>
      <c r="AP56" s="124"/>
      <c r="AQ56" s="125">
        <f t="shared" si="258"/>
        <v>0</v>
      </c>
      <c r="AR56" s="124"/>
      <c r="AS56" s="125">
        <f t="shared" si="259"/>
        <v>0</v>
      </c>
      <c r="AT56" s="124">
        <v>1</v>
      </c>
      <c r="AU56" s="125">
        <f>+$G56*AT56</f>
        <v>2292.0975000000008</v>
      </c>
      <c r="AV56" s="124"/>
      <c r="AW56" s="125">
        <f t="shared" si="260"/>
        <v>0</v>
      </c>
      <c r="AX56" s="124"/>
      <c r="AY56" s="125">
        <f t="shared" si="261"/>
        <v>0</v>
      </c>
      <c r="AZ56" s="124"/>
      <c r="BA56" s="125">
        <f t="shared" si="262"/>
        <v>0</v>
      </c>
      <c r="BB56" s="124"/>
      <c r="BC56" s="125">
        <f t="shared" si="263"/>
        <v>0</v>
      </c>
      <c r="BD56" s="124"/>
      <c r="BE56" s="125">
        <f t="shared" si="264"/>
        <v>0</v>
      </c>
      <c r="BF56" s="124"/>
      <c r="BG56" s="125">
        <f t="shared" si="265"/>
        <v>0</v>
      </c>
      <c r="BH56" s="124"/>
      <c r="BI56" s="125">
        <f t="shared" si="266"/>
        <v>0</v>
      </c>
      <c r="BJ56" s="124"/>
      <c r="BK56" s="125">
        <f t="shared" si="267"/>
        <v>0</v>
      </c>
      <c r="BL56" s="124"/>
      <c r="BM56" s="125">
        <f t="shared" si="268"/>
        <v>0</v>
      </c>
      <c r="BN56" s="124"/>
      <c r="BO56" s="125">
        <f t="shared" si="269"/>
        <v>0</v>
      </c>
      <c r="BP56" s="124"/>
      <c r="BQ56" s="125">
        <f t="shared" si="270"/>
        <v>0</v>
      </c>
      <c r="BR56" s="124"/>
      <c r="BS56" s="125">
        <f>+$G56*BR56</f>
        <v>0</v>
      </c>
      <c r="BT56" s="124"/>
      <c r="BU56" s="125">
        <f t="shared" si="271"/>
        <v>0</v>
      </c>
      <c r="BV56" s="124"/>
      <c r="BW56" s="125">
        <f t="shared" si="272"/>
        <v>0</v>
      </c>
      <c r="BX56" s="124"/>
      <c r="BY56" s="125">
        <f t="shared" si="273"/>
        <v>0</v>
      </c>
      <c r="BZ56" s="124"/>
      <c r="CA56" s="125">
        <f t="shared" si="274"/>
        <v>0</v>
      </c>
      <c r="CB56" s="124"/>
      <c r="CC56" s="125">
        <f t="shared" si="275"/>
        <v>0</v>
      </c>
      <c r="CD56" s="124"/>
      <c r="CE56" s="125">
        <f t="shared" si="276"/>
        <v>0</v>
      </c>
      <c r="CF56" s="124"/>
      <c r="CG56" s="125">
        <f t="shared" si="277"/>
        <v>0</v>
      </c>
      <c r="CH56" s="124"/>
      <c r="CI56" s="125">
        <f t="shared" si="278"/>
        <v>0</v>
      </c>
      <c r="CJ56" s="124"/>
      <c r="CK56" s="125">
        <f t="shared" si="279"/>
        <v>0</v>
      </c>
      <c r="CL56" s="124"/>
      <c r="CM56" s="125">
        <f t="shared" si="280"/>
        <v>0</v>
      </c>
      <c r="CN56" s="124"/>
      <c r="CO56" s="125">
        <f t="shared" si="281"/>
        <v>0</v>
      </c>
      <c r="CP56" s="124"/>
      <c r="CQ56" s="125">
        <f t="shared" si="282"/>
        <v>0</v>
      </c>
      <c r="CR56" s="124"/>
      <c r="CS56" s="125">
        <f t="shared" si="283"/>
        <v>0</v>
      </c>
      <c r="CT56" s="124"/>
      <c r="CU56" s="125">
        <f t="shared" si="284"/>
        <v>0</v>
      </c>
      <c r="CV56" s="124"/>
      <c r="CW56" s="125">
        <f t="shared" si="285"/>
        <v>0</v>
      </c>
      <c r="CX56" s="124"/>
      <c r="CY56" s="125">
        <f t="shared" si="286"/>
        <v>0</v>
      </c>
      <c r="CZ56" s="124"/>
      <c r="DA56" s="125">
        <f t="shared" si="287"/>
        <v>0</v>
      </c>
      <c r="DB56" s="124"/>
      <c r="DC56" s="125">
        <f t="shared" si="288"/>
        <v>0</v>
      </c>
      <c r="DD56" s="124"/>
      <c r="DE56" s="125">
        <f t="shared" si="289"/>
        <v>0</v>
      </c>
      <c r="DF56" s="124"/>
      <c r="DG56" s="125">
        <f t="shared" si="290"/>
        <v>0</v>
      </c>
      <c r="DH56" s="124"/>
      <c r="DI56" s="125">
        <f t="shared" si="291"/>
        <v>0</v>
      </c>
      <c r="DJ56" s="124"/>
      <c r="DK56" s="125">
        <f t="shared" si="292"/>
        <v>0</v>
      </c>
      <c r="DL56" s="124"/>
      <c r="DM56" s="125">
        <f t="shared" si="293"/>
        <v>0</v>
      </c>
      <c r="DN56" s="124">
        <v>1</v>
      </c>
      <c r="DO56" s="125">
        <f t="shared" si="294"/>
        <v>2292.0975000000008</v>
      </c>
      <c r="DP56" s="124"/>
      <c r="DQ56" s="125">
        <f t="shared" si="295"/>
        <v>0</v>
      </c>
      <c r="DR56" s="124"/>
      <c r="DS56" s="125">
        <f t="shared" si="296"/>
        <v>0</v>
      </c>
      <c r="DT56" s="124"/>
      <c r="DU56" s="125">
        <f t="shared" si="297"/>
        <v>0</v>
      </c>
      <c r="DV56" s="124"/>
      <c r="DW56" s="125">
        <f t="shared" si="298"/>
        <v>0</v>
      </c>
    </row>
    <row r="57" spans="1:127" ht="36">
      <c r="A57" s="154" t="s">
        <v>107</v>
      </c>
      <c r="B57" s="154" t="s">
        <v>131</v>
      </c>
      <c r="C57" s="121" t="s">
        <v>132</v>
      </c>
      <c r="D57" s="122" t="s">
        <v>230</v>
      </c>
      <c r="E57" s="123" t="s">
        <v>231</v>
      </c>
      <c r="F57" s="123">
        <f t="shared" si="59"/>
        <v>2</v>
      </c>
      <c r="G57" s="446">
        <v>2292.0975000000008</v>
      </c>
      <c r="H57" s="124"/>
      <c r="I57" s="125">
        <f t="shared" si="241"/>
        <v>0</v>
      </c>
      <c r="J57" s="124"/>
      <c r="K57" s="125">
        <f t="shared" si="242"/>
        <v>0</v>
      </c>
      <c r="L57" s="124"/>
      <c r="M57" s="125">
        <f t="shared" si="243"/>
        <v>0</v>
      </c>
      <c r="N57" s="124"/>
      <c r="O57" s="125">
        <f t="shared" si="244"/>
        <v>0</v>
      </c>
      <c r="P57" s="124"/>
      <c r="Q57" s="125">
        <f t="shared" si="245"/>
        <v>0</v>
      </c>
      <c r="R57" s="124"/>
      <c r="S57" s="125">
        <f t="shared" si="246"/>
        <v>0</v>
      </c>
      <c r="T57" s="124"/>
      <c r="U57" s="125">
        <f t="shared" si="247"/>
        <v>0</v>
      </c>
      <c r="V57" s="124"/>
      <c r="W57" s="125">
        <f t="shared" si="248"/>
        <v>0</v>
      </c>
      <c r="X57" s="124"/>
      <c r="Y57" s="125">
        <f t="shared" si="249"/>
        <v>0</v>
      </c>
      <c r="Z57" s="124"/>
      <c r="AA57" s="125">
        <f t="shared" si="250"/>
        <v>0</v>
      </c>
      <c r="AB57" s="124"/>
      <c r="AC57" s="125">
        <f t="shared" si="251"/>
        <v>0</v>
      </c>
      <c r="AD57" s="124"/>
      <c r="AE57" s="125">
        <f t="shared" si="252"/>
        <v>0</v>
      </c>
      <c r="AF57" s="124"/>
      <c r="AG57" s="125">
        <f t="shared" si="253"/>
        <v>0</v>
      </c>
      <c r="AH57" s="124"/>
      <c r="AI57" s="125">
        <f t="shared" si="254"/>
        <v>0</v>
      </c>
      <c r="AJ57" s="124"/>
      <c r="AK57" s="125">
        <f t="shared" si="255"/>
        <v>0</v>
      </c>
      <c r="AL57" s="124"/>
      <c r="AM57" s="125">
        <f t="shared" si="256"/>
        <v>0</v>
      </c>
      <c r="AN57" s="124"/>
      <c r="AO57" s="125">
        <f t="shared" si="257"/>
        <v>0</v>
      </c>
      <c r="AP57" s="124"/>
      <c r="AQ57" s="125">
        <f t="shared" si="258"/>
        <v>0</v>
      </c>
      <c r="AR57" s="124"/>
      <c r="AS57" s="125">
        <f t="shared" si="259"/>
        <v>0</v>
      </c>
      <c r="AT57" s="124">
        <v>1</v>
      </c>
      <c r="AU57" s="125">
        <f>+$G57*AT57</f>
        <v>2292.0975000000008</v>
      </c>
      <c r="AV57" s="124"/>
      <c r="AW57" s="125">
        <f t="shared" si="260"/>
        <v>0</v>
      </c>
      <c r="AX57" s="124"/>
      <c r="AY57" s="125">
        <f t="shared" si="261"/>
        <v>0</v>
      </c>
      <c r="AZ57" s="124"/>
      <c r="BA57" s="125">
        <f t="shared" si="262"/>
        <v>0</v>
      </c>
      <c r="BB57" s="124"/>
      <c r="BC57" s="125">
        <f t="shared" si="263"/>
        <v>0</v>
      </c>
      <c r="BD57" s="124"/>
      <c r="BE57" s="125">
        <f t="shared" si="264"/>
        <v>0</v>
      </c>
      <c r="BF57" s="124"/>
      <c r="BG57" s="125">
        <f t="shared" si="265"/>
        <v>0</v>
      </c>
      <c r="BH57" s="124"/>
      <c r="BI57" s="125">
        <f t="shared" si="266"/>
        <v>0</v>
      </c>
      <c r="BJ57" s="124"/>
      <c r="BK57" s="125">
        <f t="shared" si="267"/>
        <v>0</v>
      </c>
      <c r="BL57" s="124"/>
      <c r="BM57" s="125">
        <f t="shared" si="268"/>
        <v>0</v>
      </c>
      <c r="BN57" s="124"/>
      <c r="BO57" s="125">
        <f t="shared" si="269"/>
        <v>0</v>
      </c>
      <c r="BP57" s="124"/>
      <c r="BQ57" s="125">
        <f t="shared" si="270"/>
        <v>0</v>
      </c>
      <c r="BR57" s="124"/>
      <c r="BS57" s="125">
        <f>+$G57*BR57</f>
        <v>0</v>
      </c>
      <c r="BT57" s="124"/>
      <c r="BU57" s="125">
        <f t="shared" si="271"/>
        <v>0</v>
      </c>
      <c r="BV57" s="124"/>
      <c r="BW57" s="125">
        <f t="shared" si="272"/>
        <v>0</v>
      </c>
      <c r="BX57" s="124"/>
      <c r="BY57" s="125">
        <f t="shared" si="273"/>
        <v>0</v>
      </c>
      <c r="BZ57" s="124"/>
      <c r="CA57" s="125">
        <f t="shared" si="274"/>
        <v>0</v>
      </c>
      <c r="CB57" s="124"/>
      <c r="CC57" s="125">
        <f t="shared" si="275"/>
        <v>0</v>
      </c>
      <c r="CD57" s="124"/>
      <c r="CE57" s="125">
        <f t="shared" si="276"/>
        <v>0</v>
      </c>
      <c r="CF57" s="124"/>
      <c r="CG57" s="125">
        <f t="shared" si="277"/>
        <v>0</v>
      </c>
      <c r="CH57" s="124"/>
      <c r="CI57" s="125">
        <f t="shared" si="278"/>
        <v>0</v>
      </c>
      <c r="CJ57" s="124"/>
      <c r="CK57" s="125">
        <f t="shared" si="279"/>
        <v>0</v>
      </c>
      <c r="CL57" s="124"/>
      <c r="CM57" s="125">
        <f t="shared" si="280"/>
        <v>0</v>
      </c>
      <c r="CN57" s="124"/>
      <c r="CO57" s="125">
        <f t="shared" si="281"/>
        <v>0</v>
      </c>
      <c r="CP57" s="124"/>
      <c r="CQ57" s="125">
        <f t="shared" si="282"/>
        <v>0</v>
      </c>
      <c r="CR57" s="124"/>
      <c r="CS57" s="125">
        <f t="shared" si="283"/>
        <v>0</v>
      </c>
      <c r="CT57" s="124"/>
      <c r="CU57" s="125">
        <f t="shared" si="284"/>
        <v>0</v>
      </c>
      <c r="CV57" s="124"/>
      <c r="CW57" s="125">
        <f t="shared" si="285"/>
        <v>0</v>
      </c>
      <c r="CX57" s="124"/>
      <c r="CY57" s="125">
        <f t="shared" si="286"/>
        <v>0</v>
      </c>
      <c r="CZ57" s="124"/>
      <c r="DA57" s="125">
        <f t="shared" si="287"/>
        <v>0</v>
      </c>
      <c r="DB57" s="124"/>
      <c r="DC57" s="125">
        <f t="shared" si="288"/>
        <v>0</v>
      </c>
      <c r="DD57" s="124"/>
      <c r="DE57" s="125">
        <f t="shared" si="289"/>
        <v>0</v>
      </c>
      <c r="DF57" s="124"/>
      <c r="DG57" s="125">
        <f t="shared" si="290"/>
        <v>0</v>
      </c>
      <c r="DH57" s="124"/>
      <c r="DI57" s="125">
        <f t="shared" si="291"/>
        <v>0</v>
      </c>
      <c r="DJ57" s="124"/>
      <c r="DK57" s="125">
        <f t="shared" si="292"/>
        <v>0</v>
      </c>
      <c r="DL57" s="124"/>
      <c r="DM57" s="125">
        <f t="shared" si="293"/>
        <v>0</v>
      </c>
      <c r="DN57" s="124">
        <v>1</v>
      </c>
      <c r="DO57" s="125">
        <f t="shared" si="294"/>
        <v>2292.0975000000008</v>
      </c>
      <c r="DP57" s="124"/>
      <c r="DQ57" s="125">
        <f t="shared" si="295"/>
        <v>0</v>
      </c>
      <c r="DR57" s="124"/>
      <c r="DS57" s="125">
        <f t="shared" si="296"/>
        <v>0</v>
      </c>
      <c r="DT57" s="124"/>
      <c r="DU57" s="125">
        <f t="shared" si="297"/>
        <v>0</v>
      </c>
      <c r="DV57" s="124"/>
      <c r="DW57" s="125">
        <f t="shared" si="298"/>
        <v>0</v>
      </c>
    </row>
    <row r="58" spans="1:127" ht="36">
      <c r="A58" s="154" t="s">
        <v>107</v>
      </c>
      <c r="B58" s="154" t="s">
        <v>131</v>
      </c>
      <c r="C58" s="121" t="s">
        <v>132</v>
      </c>
      <c r="D58" s="122" t="s">
        <v>232</v>
      </c>
      <c r="E58" s="123" t="s">
        <v>223</v>
      </c>
      <c r="F58" s="123">
        <f t="shared" si="59"/>
        <v>15</v>
      </c>
      <c r="G58" s="446">
        <v>806.25</v>
      </c>
      <c r="H58" s="124">
        <v>1</v>
      </c>
      <c r="I58" s="125">
        <f t="shared" si="0"/>
        <v>806.25</v>
      </c>
      <c r="J58" s="124"/>
      <c r="K58" s="125">
        <f t="shared" si="0"/>
        <v>0</v>
      </c>
      <c r="L58" s="124"/>
      <c r="M58" s="125">
        <f t="shared" si="1"/>
        <v>0</v>
      </c>
      <c r="N58" s="124"/>
      <c r="O58" s="125">
        <f t="shared" si="2"/>
        <v>0</v>
      </c>
      <c r="P58" s="124">
        <v>1</v>
      </c>
      <c r="Q58" s="125">
        <f t="shared" si="3"/>
        <v>806.25</v>
      </c>
      <c r="R58" s="124"/>
      <c r="S58" s="125">
        <f t="shared" si="4"/>
        <v>0</v>
      </c>
      <c r="T58" s="124"/>
      <c r="U58" s="125">
        <f t="shared" si="5"/>
        <v>0</v>
      </c>
      <c r="V58" s="124"/>
      <c r="W58" s="125">
        <f t="shared" si="6"/>
        <v>0</v>
      </c>
      <c r="X58" s="124">
        <v>1</v>
      </c>
      <c r="Y58" s="125">
        <f t="shared" si="7"/>
        <v>806.25</v>
      </c>
      <c r="Z58" s="124"/>
      <c r="AA58" s="125">
        <f t="shared" si="8"/>
        <v>0</v>
      </c>
      <c r="AB58" s="124"/>
      <c r="AC58" s="125">
        <f t="shared" si="9"/>
        <v>0</v>
      </c>
      <c r="AD58" s="124"/>
      <c r="AE58" s="125">
        <f t="shared" si="10"/>
        <v>0</v>
      </c>
      <c r="AF58" s="124">
        <v>1</v>
      </c>
      <c r="AG58" s="125">
        <f t="shared" si="11"/>
        <v>806.25</v>
      </c>
      <c r="AH58" s="124"/>
      <c r="AI58" s="125">
        <f t="shared" si="12"/>
        <v>0</v>
      </c>
      <c r="AJ58" s="124"/>
      <c r="AK58" s="125">
        <f t="shared" si="13"/>
        <v>0</v>
      </c>
      <c r="AL58" s="124"/>
      <c r="AM58" s="125">
        <f t="shared" si="14"/>
        <v>0</v>
      </c>
      <c r="AN58" s="124">
        <v>1</v>
      </c>
      <c r="AO58" s="125">
        <f t="shared" si="15"/>
        <v>806.25</v>
      </c>
      <c r="AP58" s="124"/>
      <c r="AQ58" s="125">
        <f t="shared" si="16"/>
        <v>0</v>
      </c>
      <c r="AR58" s="124"/>
      <c r="AS58" s="125">
        <f t="shared" si="17"/>
        <v>0</v>
      </c>
      <c r="AT58" s="124"/>
      <c r="AU58" s="125">
        <f t="shared" si="18"/>
        <v>0</v>
      </c>
      <c r="AV58" s="124">
        <v>1</v>
      </c>
      <c r="AW58" s="125">
        <f t="shared" si="19"/>
        <v>806.25</v>
      </c>
      <c r="AX58" s="124"/>
      <c r="AY58" s="125">
        <f t="shared" si="20"/>
        <v>0</v>
      </c>
      <c r="AZ58" s="124"/>
      <c r="BA58" s="125">
        <f t="shared" si="21"/>
        <v>0</v>
      </c>
      <c r="BB58" s="124"/>
      <c r="BC58" s="125">
        <f t="shared" si="22"/>
        <v>0</v>
      </c>
      <c r="BD58" s="124">
        <v>1</v>
      </c>
      <c r="BE58" s="125">
        <f t="shared" si="23"/>
        <v>806.25</v>
      </c>
      <c r="BF58" s="124"/>
      <c r="BG58" s="125">
        <f t="shared" si="24"/>
        <v>0</v>
      </c>
      <c r="BH58" s="124"/>
      <c r="BI58" s="125">
        <f t="shared" si="25"/>
        <v>0</v>
      </c>
      <c r="BJ58" s="124"/>
      <c r="BK58" s="125">
        <f t="shared" si="26"/>
        <v>0</v>
      </c>
      <c r="BL58" s="124">
        <v>1</v>
      </c>
      <c r="BM58" s="125">
        <f t="shared" si="27"/>
        <v>806.25</v>
      </c>
      <c r="BN58" s="124"/>
      <c r="BO58" s="125">
        <f t="shared" si="28"/>
        <v>0</v>
      </c>
      <c r="BP58" s="124"/>
      <c r="BQ58" s="125">
        <f t="shared" si="29"/>
        <v>0</v>
      </c>
      <c r="BR58" s="124"/>
      <c r="BS58" s="125">
        <f t="shared" si="30"/>
        <v>0</v>
      </c>
      <c r="BT58" s="124">
        <v>1</v>
      </c>
      <c r="BU58" s="125">
        <f t="shared" si="31"/>
        <v>806.25</v>
      </c>
      <c r="BV58" s="124"/>
      <c r="BW58" s="125">
        <f t="shared" si="32"/>
        <v>0</v>
      </c>
      <c r="BX58" s="124"/>
      <c r="BY58" s="125">
        <f t="shared" si="33"/>
        <v>0</v>
      </c>
      <c r="BZ58" s="124"/>
      <c r="CA58" s="125">
        <f t="shared" si="34"/>
        <v>0</v>
      </c>
      <c r="CB58" s="124">
        <v>1</v>
      </c>
      <c r="CC58" s="125">
        <f t="shared" si="35"/>
        <v>806.25</v>
      </c>
      <c r="CD58" s="124"/>
      <c r="CE58" s="125">
        <f t="shared" si="36"/>
        <v>0</v>
      </c>
      <c r="CF58" s="124"/>
      <c r="CG58" s="125">
        <f t="shared" si="37"/>
        <v>0</v>
      </c>
      <c r="CH58" s="124"/>
      <c r="CI58" s="125">
        <f t="shared" si="38"/>
        <v>0</v>
      </c>
      <c r="CJ58" s="124">
        <v>1</v>
      </c>
      <c r="CK58" s="125">
        <f t="shared" si="39"/>
        <v>806.25</v>
      </c>
      <c r="CL58" s="124"/>
      <c r="CM58" s="125">
        <f t="shared" si="40"/>
        <v>0</v>
      </c>
      <c r="CN58" s="124"/>
      <c r="CO58" s="125">
        <f t="shared" si="41"/>
        <v>0</v>
      </c>
      <c r="CP58" s="124"/>
      <c r="CQ58" s="125">
        <f t="shared" si="42"/>
        <v>0</v>
      </c>
      <c r="CR58" s="124">
        <v>1</v>
      </c>
      <c r="CS58" s="125">
        <f t="shared" si="43"/>
        <v>806.25</v>
      </c>
      <c r="CT58" s="124"/>
      <c r="CU58" s="125">
        <f t="shared" si="44"/>
        <v>0</v>
      </c>
      <c r="CV58" s="124"/>
      <c r="CW58" s="125">
        <f t="shared" si="45"/>
        <v>0</v>
      </c>
      <c r="CX58" s="124"/>
      <c r="CY58" s="125">
        <f t="shared" si="46"/>
        <v>0</v>
      </c>
      <c r="CZ58" s="124">
        <v>1</v>
      </c>
      <c r="DA58" s="125">
        <f t="shared" si="47"/>
        <v>806.25</v>
      </c>
      <c r="DB58" s="124"/>
      <c r="DC58" s="125">
        <f t="shared" si="48"/>
        <v>0</v>
      </c>
      <c r="DD58" s="124"/>
      <c r="DE58" s="125">
        <f t="shared" si="49"/>
        <v>0</v>
      </c>
      <c r="DF58" s="124"/>
      <c r="DG58" s="125">
        <f t="shared" si="50"/>
        <v>0</v>
      </c>
      <c r="DH58" s="124">
        <v>1</v>
      </c>
      <c r="DI58" s="125">
        <f t="shared" si="51"/>
        <v>806.25</v>
      </c>
      <c r="DJ58" s="124"/>
      <c r="DK58" s="125">
        <f t="shared" si="52"/>
        <v>0</v>
      </c>
      <c r="DL58" s="124"/>
      <c r="DM58" s="125">
        <f t="shared" si="53"/>
        <v>0</v>
      </c>
      <c r="DN58" s="124"/>
      <c r="DO58" s="125">
        <f t="shared" si="54"/>
        <v>0</v>
      </c>
      <c r="DP58" s="124">
        <v>1</v>
      </c>
      <c r="DQ58" s="125">
        <f t="shared" si="55"/>
        <v>806.25</v>
      </c>
      <c r="DR58" s="124"/>
      <c r="DS58" s="125">
        <f t="shared" si="56"/>
        <v>0</v>
      </c>
      <c r="DT58" s="124"/>
      <c r="DU58" s="125">
        <f t="shared" si="57"/>
        <v>0</v>
      </c>
      <c r="DV58" s="124"/>
      <c r="DW58" s="125">
        <f t="shared" si="58"/>
        <v>0</v>
      </c>
    </row>
    <row r="59" spans="1:127" ht="36">
      <c r="A59" s="154" t="s">
        <v>107</v>
      </c>
      <c r="B59" s="154" t="s">
        <v>131</v>
      </c>
      <c r="C59" s="121" t="s">
        <v>132</v>
      </c>
      <c r="D59" s="122" t="s">
        <v>233</v>
      </c>
      <c r="E59" s="123" t="s">
        <v>225</v>
      </c>
      <c r="F59" s="123">
        <f t="shared" si="59"/>
        <v>15</v>
      </c>
      <c r="G59" s="446">
        <v>840</v>
      </c>
      <c r="H59" s="124">
        <v>1</v>
      </c>
      <c r="I59" s="125">
        <f t="shared" si="0"/>
        <v>840</v>
      </c>
      <c r="J59" s="124"/>
      <c r="K59" s="125">
        <f t="shared" si="0"/>
        <v>0</v>
      </c>
      <c r="L59" s="124"/>
      <c r="M59" s="125">
        <f t="shared" si="1"/>
        <v>0</v>
      </c>
      <c r="N59" s="124"/>
      <c r="O59" s="125">
        <f t="shared" si="2"/>
        <v>0</v>
      </c>
      <c r="P59" s="124">
        <v>1</v>
      </c>
      <c r="Q59" s="125">
        <f t="shared" si="3"/>
        <v>840</v>
      </c>
      <c r="R59" s="124"/>
      <c r="S59" s="125">
        <f t="shared" si="4"/>
        <v>0</v>
      </c>
      <c r="T59" s="124"/>
      <c r="U59" s="125">
        <f t="shared" si="5"/>
        <v>0</v>
      </c>
      <c r="V59" s="124"/>
      <c r="W59" s="125">
        <f t="shared" si="6"/>
        <v>0</v>
      </c>
      <c r="X59" s="124">
        <v>1</v>
      </c>
      <c r="Y59" s="125">
        <f t="shared" si="7"/>
        <v>840</v>
      </c>
      <c r="Z59" s="124"/>
      <c r="AA59" s="125">
        <f t="shared" si="8"/>
        <v>0</v>
      </c>
      <c r="AB59" s="124"/>
      <c r="AC59" s="125">
        <f t="shared" si="9"/>
        <v>0</v>
      </c>
      <c r="AD59" s="124"/>
      <c r="AE59" s="125">
        <f t="shared" si="10"/>
        <v>0</v>
      </c>
      <c r="AF59" s="124">
        <v>1</v>
      </c>
      <c r="AG59" s="125">
        <f t="shared" si="11"/>
        <v>840</v>
      </c>
      <c r="AH59" s="124"/>
      <c r="AI59" s="125">
        <f t="shared" si="12"/>
        <v>0</v>
      </c>
      <c r="AJ59" s="124"/>
      <c r="AK59" s="125">
        <f t="shared" si="13"/>
        <v>0</v>
      </c>
      <c r="AL59" s="124"/>
      <c r="AM59" s="125">
        <f t="shared" si="14"/>
        <v>0</v>
      </c>
      <c r="AN59" s="124">
        <v>1</v>
      </c>
      <c r="AO59" s="125">
        <f t="shared" si="15"/>
        <v>840</v>
      </c>
      <c r="AP59" s="124"/>
      <c r="AQ59" s="125">
        <f t="shared" si="16"/>
        <v>0</v>
      </c>
      <c r="AR59" s="124"/>
      <c r="AS59" s="125">
        <f t="shared" si="17"/>
        <v>0</v>
      </c>
      <c r="AT59" s="124"/>
      <c r="AU59" s="125">
        <f t="shared" si="18"/>
        <v>0</v>
      </c>
      <c r="AV59" s="124">
        <v>1</v>
      </c>
      <c r="AW59" s="125">
        <f t="shared" si="19"/>
        <v>840</v>
      </c>
      <c r="AX59" s="124"/>
      <c r="AY59" s="125">
        <f t="shared" si="20"/>
        <v>0</v>
      </c>
      <c r="AZ59" s="124"/>
      <c r="BA59" s="125">
        <f t="shared" si="21"/>
        <v>0</v>
      </c>
      <c r="BB59" s="124"/>
      <c r="BC59" s="125">
        <f t="shared" si="22"/>
        <v>0</v>
      </c>
      <c r="BD59" s="124">
        <v>1</v>
      </c>
      <c r="BE59" s="125">
        <f t="shared" si="23"/>
        <v>840</v>
      </c>
      <c r="BF59" s="124"/>
      <c r="BG59" s="125">
        <f t="shared" si="24"/>
        <v>0</v>
      </c>
      <c r="BH59" s="124"/>
      <c r="BI59" s="125">
        <f t="shared" si="25"/>
        <v>0</v>
      </c>
      <c r="BJ59" s="124"/>
      <c r="BK59" s="125">
        <f t="shared" si="26"/>
        <v>0</v>
      </c>
      <c r="BL59" s="124">
        <v>1</v>
      </c>
      <c r="BM59" s="125">
        <f t="shared" si="27"/>
        <v>840</v>
      </c>
      <c r="BN59" s="124"/>
      <c r="BO59" s="125">
        <f t="shared" si="28"/>
        <v>0</v>
      </c>
      <c r="BP59" s="124"/>
      <c r="BQ59" s="125">
        <f t="shared" si="29"/>
        <v>0</v>
      </c>
      <c r="BR59" s="124"/>
      <c r="BS59" s="125">
        <f t="shared" si="30"/>
        <v>0</v>
      </c>
      <c r="BT59" s="124">
        <v>1</v>
      </c>
      <c r="BU59" s="125">
        <f t="shared" si="31"/>
        <v>840</v>
      </c>
      <c r="BV59" s="124"/>
      <c r="BW59" s="125">
        <f t="shared" si="32"/>
        <v>0</v>
      </c>
      <c r="BX59" s="124"/>
      <c r="BY59" s="125">
        <f t="shared" si="33"/>
        <v>0</v>
      </c>
      <c r="BZ59" s="124"/>
      <c r="CA59" s="125">
        <f t="shared" si="34"/>
        <v>0</v>
      </c>
      <c r="CB59" s="124">
        <v>1</v>
      </c>
      <c r="CC59" s="125">
        <f t="shared" si="35"/>
        <v>840</v>
      </c>
      <c r="CD59" s="124"/>
      <c r="CE59" s="125">
        <f t="shared" si="36"/>
        <v>0</v>
      </c>
      <c r="CF59" s="124"/>
      <c r="CG59" s="125">
        <f t="shared" si="37"/>
        <v>0</v>
      </c>
      <c r="CH59" s="124"/>
      <c r="CI59" s="125">
        <f t="shared" si="38"/>
        <v>0</v>
      </c>
      <c r="CJ59" s="124">
        <v>1</v>
      </c>
      <c r="CK59" s="125">
        <f t="shared" si="39"/>
        <v>840</v>
      </c>
      <c r="CL59" s="124"/>
      <c r="CM59" s="125">
        <f t="shared" si="40"/>
        <v>0</v>
      </c>
      <c r="CN59" s="124"/>
      <c r="CO59" s="125">
        <f t="shared" si="41"/>
        <v>0</v>
      </c>
      <c r="CP59" s="124"/>
      <c r="CQ59" s="125">
        <f t="shared" si="42"/>
        <v>0</v>
      </c>
      <c r="CR59" s="124">
        <v>1</v>
      </c>
      <c r="CS59" s="125">
        <f t="shared" si="43"/>
        <v>840</v>
      </c>
      <c r="CT59" s="124"/>
      <c r="CU59" s="125">
        <f t="shared" si="44"/>
        <v>0</v>
      </c>
      <c r="CV59" s="124"/>
      <c r="CW59" s="125">
        <f t="shared" si="45"/>
        <v>0</v>
      </c>
      <c r="CX59" s="124"/>
      <c r="CY59" s="125">
        <f t="shared" si="46"/>
        <v>0</v>
      </c>
      <c r="CZ59" s="124">
        <v>1</v>
      </c>
      <c r="DA59" s="125">
        <f t="shared" si="47"/>
        <v>840</v>
      </c>
      <c r="DB59" s="124"/>
      <c r="DC59" s="125">
        <f t="shared" si="48"/>
        <v>0</v>
      </c>
      <c r="DD59" s="124"/>
      <c r="DE59" s="125">
        <f t="shared" si="49"/>
        <v>0</v>
      </c>
      <c r="DF59" s="124"/>
      <c r="DG59" s="125">
        <f t="shared" si="50"/>
        <v>0</v>
      </c>
      <c r="DH59" s="124">
        <v>1</v>
      </c>
      <c r="DI59" s="125">
        <f t="shared" si="51"/>
        <v>840</v>
      </c>
      <c r="DJ59" s="124"/>
      <c r="DK59" s="125">
        <f t="shared" si="52"/>
        <v>0</v>
      </c>
      <c r="DL59" s="124"/>
      <c r="DM59" s="125">
        <f t="shared" si="53"/>
        <v>0</v>
      </c>
      <c r="DN59" s="124"/>
      <c r="DO59" s="125">
        <f t="shared" si="54"/>
        <v>0</v>
      </c>
      <c r="DP59" s="124">
        <v>1</v>
      </c>
      <c r="DQ59" s="125">
        <f t="shared" si="55"/>
        <v>840</v>
      </c>
      <c r="DR59" s="124"/>
      <c r="DS59" s="125">
        <f t="shared" si="56"/>
        <v>0</v>
      </c>
      <c r="DT59" s="124"/>
      <c r="DU59" s="125">
        <f t="shared" si="57"/>
        <v>0</v>
      </c>
      <c r="DV59" s="124"/>
      <c r="DW59" s="125">
        <f t="shared" si="58"/>
        <v>0</v>
      </c>
    </row>
    <row r="60" spans="1:127" ht="36">
      <c r="A60" s="154" t="s">
        <v>107</v>
      </c>
      <c r="B60" s="154" t="s">
        <v>131</v>
      </c>
      <c r="C60" s="121" t="s">
        <v>132</v>
      </c>
      <c r="D60" s="122" t="s">
        <v>234</v>
      </c>
      <c r="E60" s="123" t="s">
        <v>227</v>
      </c>
      <c r="F60" s="123">
        <f t="shared" si="59"/>
        <v>15</v>
      </c>
      <c r="G60" s="446">
        <v>806.25</v>
      </c>
      <c r="H60" s="124">
        <v>1</v>
      </c>
      <c r="I60" s="125">
        <f t="shared" si="0"/>
        <v>806.25</v>
      </c>
      <c r="J60" s="124"/>
      <c r="K60" s="125">
        <f t="shared" si="0"/>
        <v>0</v>
      </c>
      <c r="L60" s="124"/>
      <c r="M60" s="125">
        <f t="shared" si="1"/>
        <v>0</v>
      </c>
      <c r="N60" s="124"/>
      <c r="O60" s="125">
        <f t="shared" si="2"/>
        <v>0</v>
      </c>
      <c r="P60" s="124">
        <v>1</v>
      </c>
      <c r="Q60" s="125">
        <f t="shared" si="3"/>
        <v>806.25</v>
      </c>
      <c r="R60" s="124"/>
      <c r="S60" s="125">
        <f t="shared" si="4"/>
        <v>0</v>
      </c>
      <c r="T60" s="124"/>
      <c r="U60" s="125">
        <f t="shared" si="5"/>
        <v>0</v>
      </c>
      <c r="V60" s="124"/>
      <c r="W60" s="125">
        <f t="shared" si="6"/>
        <v>0</v>
      </c>
      <c r="X60" s="124">
        <v>1</v>
      </c>
      <c r="Y60" s="125">
        <f t="shared" si="7"/>
        <v>806.25</v>
      </c>
      <c r="Z60" s="124"/>
      <c r="AA60" s="125">
        <f t="shared" si="8"/>
        <v>0</v>
      </c>
      <c r="AB60" s="124"/>
      <c r="AC60" s="125">
        <f t="shared" si="9"/>
        <v>0</v>
      </c>
      <c r="AD60" s="124"/>
      <c r="AE60" s="125">
        <f t="shared" si="10"/>
        <v>0</v>
      </c>
      <c r="AF60" s="124">
        <v>1</v>
      </c>
      <c r="AG60" s="125">
        <f t="shared" si="11"/>
        <v>806.25</v>
      </c>
      <c r="AH60" s="124"/>
      <c r="AI60" s="125">
        <f t="shared" si="12"/>
        <v>0</v>
      </c>
      <c r="AJ60" s="124"/>
      <c r="AK60" s="125">
        <f t="shared" si="13"/>
        <v>0</v>
      </c>
      <c r="AL60" s="124"/>
      <c r="AM60" s="125">
        <f t="shared" si="14"/>
        <v>0</v>
      </c>
      <c r="AN60" s="124">
        <v>1</v>
      </c>
      <c r="AO60" s="125">
        <f t="shared" si="15"/>
        <v>806.25</v>
      </c>
      <c r="AP60" s="124"/>
      <c r="AQ60" s="125">
        <f t="shared" si="16"/>
        <v>0</v>
      </c>
      <c r="AR60" s="124"/>
      <c r="AS60" s="125">
        <f t="shared" si="17"/>
        <v>0</v>
      </c>
      <c r="AT60" s="124"/>
      <c r="AU60" s="125">
        <f t="shared" si="18"/>
        <v>0</v>
      </c>
      <c r="AV60" s="124">
        <v>1</v>
      </c>
      <c r="AW60" s="125">
        <f t="shared" si="19"/>
        <v>806.25</v>
      </c>
      <c r="AX60" s="124"/>
      <c r="AY60" s="125">
        <f t="shared" si="20"/>
        <v>0</v>
      </c>
      <c r="AZ60" s="124"/>
      <c r="BA60" s="125">
        <f t="shared" si="21"/>
        <v>0</v>
      </c>
      <c r="BB60" s="124"/>
      <c r="BC60" s="125">
        <f t="shared" si="22"/>
        <v>0</v>
      </c>
      <c r="BD60" s="124">
        <v>1</v>
      </c>
      <c r="BE60" s="125">
        <f t="shared" si="23"/>
        <v>806.25</v>
      </c>
      <c r="BF60" s="124"/>
      <c r="BG60" s="125">
        <f t="shared" si="24"/>
        <v>0</v>
      </c>
      <c r="BH60" s="124"/>
      <c r="BI60" s="125">
        <f t="shared" si="25"/>
        <v>0</v>
      </c>
      <c r="BJ60" s="124"/>
      <c r="BK60" s="125">
        <f t="shared" si="26"/>
        <v>0</v>
      </c>
      <c r="BL60" s="124">
        <v>1</v>
      </c>
      <c r="BM60" s="125">
        <f t="shared" si="27"/>
        <v>806.25</v>
      </c>
      <c r="BN60" s="124"/>
      <c r="BO60" s="125">
        <f t="shared" si="28"/>
        <v>0</v>
      </c>
      <c r="BP60" s="124"/>
      <c r="BQ60" s="125">
        <f t="shared" si="29"/>
        <v>0</v>
      </c>
      <c r="BR60" s="124"/>
      <c r="BS60" s="125">
        <f t="shared" si="30"/>
        <v>0</v>
      </c>
      <c r="BT60" s="124">
        <v>1</v>
      </c>
      <c r="BU60" s="125">
        <f t="shared" si="31"/>
        <v>806.25</v>
      </c>
      <c r="BV60" s="124"/>
      <c r="BW60" s="125">
        <f t="shared" si="32"/>
        <v>0</v>
      </c>
      <c r="BX60" s="124"/>
      <c r="BY60" s="125">
        <f t="shared" si="33"/>
        <v>0</v>
      </c>
      <c r="BZ60" s="124"/>
      <c r="CA60" s="125">
        <f t="shared" si="34"/>
        <v>0</v>
      </c>
      <c r="CB60" s="124">
        <v>1</v>
      </c>
      <c r="CC60" s="125">
        <f t="shared" si="35"/>
        <v>806.25</v>
      </c>
      <c r="CD60" s="124"/>
      <c r="CE60" s="125">
        <f t="shared" si="36"/>
        <v>0</v>
      </c>
      <c r="CF60" s="124"/>
      <c r="CG60" s="125">
        <f t="shared" si="37"/>
        <v>0</v>
      </c>
      <c r="CH60" s="124"/>
      <c r="CI60" s="125">
        <f t="shared" si="38"/>
        <v>0</v>
      </c>
      <c r="CJ60" s="124">
        <v>1</v>
      </c>
      <c r="CK60" s="125">
        <f t="shared" si="39"/>
        <v>806.25</v>
      </c>
      <c r="CL60" s="124"/>
      <c r="CM60" s="125">
        <f t="shared" si="40"/>
        <v>0</v>
      </c>
      <c r="CN60" s="124"/>
      <c r="CO60" s="125">
        <f t="shared" si="41"/>
        <v>0</v>
      </c>
      <c r="CP60" s="124"/>
      <c r="CQ60" s="125">
        <f t="shared" si="42"/>
        <v>0</v>
      </c>
      <c r="CR60" s="124">
        <v>1</v>
      </c>
      <c r="CS60" s="125">
        <f t="shared" si="43"/>
        <v>806.25</v>
      </c>
      <c r="CT60" s="124"/>
      <c r="CU60" s="125">
        <f t="shared" si="44"/>
        <v>0</v>
      </c>
      <c r="CV60" s="124"/>
      <c r="CW60" s="125">
        <f t="shared" si="45"/>
        <v>0</v>
      </c>
      <c r="CX60" s="124"/>
      <c r="CY60" s="125">
        <f t="shared" si="46"/>
        <v>0</v>
      </c>
      <c r="CZ60" s="124">
        <v>1</v>
      </c>
      <c r="DA60" s="125">
        <f t="shared" si="47"/>
        <v>806.25</v>
      </c>
      <c r="DB60" s="124"/>
      <c r="DC60" s="125">
        <f t="shared" si="48"/>
        <v>0</v>
      </c>
      <c r="DD60" s="124"/>
      <c r="DE60" s="125">
        <f t="shared" si="49"/>
        <v>0</v>
      </c>
      <c r="DF60" s="124"/>
      <c r="DG60" s="125">
        <f t="shared" si="50"/>
        <v>0</v>
      </c>
      <c r="DH60" s="124">
        <v>1</v>
      </c>
      <c r="DI60" s="125">
        <f t="shared" si="51"/>
        <v>806.25</v>
      </c>
      <c r="DJ60" s="124"/>
      <c r="DK60" s="125">
        <f t="shared" si="52"/>
        <v>0</v>
      </c>
      <c r="DL60" s="124"/>
      <c r="DM60" s="125">
        <f t="shared" si="53"/>
        <v>0</v>
      </c>
      <c r="DN60" s="124"/>
      <c r="DO60" s="125">
        <f t="shared" si="54"/>
        <v>0</v>
      </c>
      <c r="DP60" s="124">
        <v>1</v>
      </c>
      <c r="DQ60" s="125">
        <f t="shared" si="55"/>
        <v>806.25</v>
      </c>
      <c r="DR60" s="124"/>
      <c r="DS60" s="125">
        <f t="shared" si="56"/>
        <v>0</v>
      </c>
      <c r="DT60" s="124"/>
      <c r="DU60" s="125">
        <f t="shared" si="57"/>
        <v>0</v>
      </c>
      <c r="DV60" s="124"/>
      <c r="DW60" s="125">
        <f t="shared" si="58"/>
        <v>0</v>
      </c>
    </row>
    <row r="61" spans="1:127" ht="36">
      <c r="A61" s="154" t="s">
        <v>107</v>
      </c>
      <c r="B61" s="154" t="s">
        <v>131</v>
      </c>
      <c r="C61" s="121" t="s">
        <v>132</v>
      </c>
      <c r="D61" s="122" t="s">
        <v>235</v>
      </c>
      <c r="E61" s="123" t="s">
        <v>229</v>
      </c>
      <c r="F61" s="123">
        <f t="shared" si="59"/>
        <v>15</v>
      </c>
      <c r="G61" s="446">
        <v>806.25</v>
      </c>
      <c r="H61" s="124">
        <v>1</v>
      </c>
      <c r="I61" s="125">
        <f t="shared" si="0"/>
        <v>806.25</v>
      </c>
      <c r="J61" s="124"/>
      <c r="K61" s="125">
        <f t="shared" si="0"/>
        <v>0</v>
      </c>
      <c r="L61" s="124"/>
      <c r="M61" s="125">
        <f t="shared" si="1"/>
        <v>0</v>
      </c>
      <c r="N61" s="124"/>
      <c r="O61" s="125">
        <f t="shared" si="2"/>
        <v>0</v>
      </c>
      <c r="P61" s="124">
        <v>1</v>
      </c>
      <c r="Q61" s="125">
        <f t="shared" si="3"/>
        <v>806.25</v>
      </c>
      <c r="R61" s="124"/>
      <c r="S61" s="125">
        <f t="shared" si="4"/>
        <v>0</v>
      </c>
      <c r="T61" s="124"/>
      <c r="U61" s="125">
        <f t="shared" si="5"/>
        <v>0</v>
      </c>
      <c r="V61" s="124"/>
      <c r="W61" s="125">
        <f t="shared" si="6"/>
        <v>0</v>
      </c>
      <c r="X61" s="124">
        <v>1</v>
      </c>
      <c r="Y61" s="125">
        <f t="shared" si="7"/>
        <v>806.25</v>
      </c>
      <c r="Z61" s="124"/>
      <c r="AA61" s="125">
        <f t="shared" si="8"/>
        <v>0</v>
      </c>
      <c r="AB61" s="124"/>
      <c r="AC61" s="125">
        <f t="shared" si="9"/>
        <v>0</v>
      </c>
      <c r="AD61" s="124"/>
      <c r="AE61" s="125">
        <f t="shared" si="10"/>
        <v>0</v>
      </c>
      <c r="AF61" s="124">
        <v>1</v>
      </c>
      <c r="AG61" s="125">
        <f t="shared" si="11"/>
        <v>806.25</v>
      </c>
      <c r="AH61" s="124"/>
      <c r="AI61" s="125">
        <f t="shared" si="12"/>
        <v>0</v>
      </c>
      <c r="AJ61" s="124"/>
      <c r="AK61" s="125">
        <f t="shared" si="13"/>
        <v>0</v>
      </c>
      <c r="AL61" s="124"/>
      <c r="AM61" s="125">
        <f t="shared" si="14"/>
        <v>0</v>
      </c>
      <c r="AN61" s="124">
        <v>1</v>
      </c>
      <c r="AO61" s="125">
        <f t="shared" si="15"/>
        <v>806.25</v>
      </c>
      <c r="AP61" s="124"/>
      <c r="AQ61" s="125">
        <f t="shared" si="16"/>
        <v>0</v>
      </c>
      <c r="AR61" s="124"/>
      <c r="AS61" s="125">
        <f t="shared" si="17"/>
        <v>0</v>
      </c>
      <c r="AT61" s="124"/>
      <c r="AU61" s="125">
        <f t="shared" si="18"/>
        <v>0</v>
      </c>
      <c r="AV61" s="124">
        <v>1</v>
      </c>
      <c r="AW61" s="125">
        <f t="shared" si="19"/>
        <v>806.25</v>
      </c>
      <c r="AX61" s="124"/>
      <c r="AY61" s="125">
        <f t="shared" si="20"/>
        <v>0</v>
      </c>
      <c r="AZ61" s="124"/>
      <c r="BA61" s="125">
        <f t="shared" si="21"/>
        <v>0</v>
      </c>
      <c r="BB61" s="124"/>
      <c r="BC61" s="125">
        <f t="shared" si="22"/>
        <v>0</v>
      </c>
      <c r="BD61" s="124">
        <v>1</v>
      </c>
      <c r="BE61" s="125">
        <f t="shared" si="23"/>
        <v>806.25</v>
      </c>
      <c r="BF61" s="124"/>
      <c r="BG61" s="125">
        <f t="shared" si="24"/>
        <v>0</v>
      </c>
      <c r="BH61" s="124"/>
      <c r="BI61" s="125">
        <f t="shared" si="25"/>
        <v>0</v>
      </c>
      <c r="BJ61" s="124"/>
      <c r="BK61" s="125">
        <f t="shared" si="26"/>
        <v>0</v>
      </c>
      <c r="BL61" s="124">
        <v>1</v>
      </c>
      <c r="BM61" s="125">
        <f t="shared" si="27"/>
        <v>806.25</v>
      </c>
      <c r="BN61" s="124"/>
      <c r="BO61" s="125">
        <f t="shared" si="28"/>
        <v>0</v>
      </c>
      <c r="BP61" s="124"/>
      <c r="BQ61" s="125">
        <f t="shared" si="29"/>
        <v>0</v>
      </c>
      <c r="BR61" s="124"/>
      <c r="BS61" s="125">
        <f t="shared" si="30"/>
        <v>0</v>
      </c>
      <c r="BT61" s="124">
        <v>1</v>
      </c>
      <c r="BU61" s="125">
        <f t="shared" si="31"/>
        <v>806.25</v>
      </c>
      <c r="BV61" s="124"/>
      <c r="BW61" s="125">
        <f t="shared" si="32"/>
        <v>0</v>
      </c>
      <c r="BX61" s="124"/>
      <c r="BY61" s="125">
        <f t="shared" si="33"/>
        <v>0</v>
      </c>
      <c r="BZ61" s="124"/>
      <c r="CA61" s="125">
        <f t="shared" si="34"/>
        <v>0</v>
      </c>
      <c r="CB61" s="124">
        <v>1</v>
      </c>
      <c r="CC61" s="125">
        <f t="shared" si="35"/>
        <v>806.25</v>
      </c>
      <c r="CD61" s="124"/>
      <c r="CE61" s="125">
        <f t="shared" si="36"/>
        <v>0</v>
      </c>
      <c r="CF61" s="124"/>
      <c r="CG61" s="125">
        <f t="shared" si="37"/>
        <v>0</v>
      </c>
      <c r="CH61" s="124"/>
      <c r="CI61" s="125">
        <f t="shared" si="38"/>
        <v>0</v>
      </c>
      <c r="CJ61" s="124">
        <v>1</v>
      </c>
      <c r="CK61" s="125">
        <f t="shared" si="39"/>
        <v>806.25</v>
      </c>
      <c r="CL61" s="124"/>
      <c r="CM61" s="125">
        <f t="shared" si="40"/>
        <v>0</v>
      </c>
      <c r="CN61" s="124"/>
      <c r="CO61" s="125">
        <f t="shared" si="41"/>
        <v>0</v>
      </c>
      <c r="CP61" s="124"/>
      <c r="CQ61" s="125">
        <f t="shared" si="42"/>
        <v>0</v>
      </c>
      <c r="CR61" s="124">
        <v>1</v>
      </c>
      <c r="CS61" s="125">
        <f t="shared" si="43"/>
        <v>806.25</v>
      </c>
      <c r="CT61" s="124"/>
      <c r="CU61" s="125">
        <f t="shared" si="44"/>
        <v>0</v>
      </c>
      <c r="CV61" s="124"/>
      <c r="CW61" s="125">
        <f t="shared" si="45"/>
        <v>0</v>
      </c>
      <c r="CX61" s="124"/>
      <c r="CY61" s="125">
        <f t="shared" si="46"/>
        <v>0</v>
      </c>
      <c r="CZ61" s="124">
        <v>1</v>
      </c>
      <c r="DA61" s="125">
        <f t="shared" si="47"/>
        <v>806.25</v>
      </c>
      <c r="DB61" s="124"/>
      <c r="DC61" s="125">
        <f t="shared" si="48"/>
        <v>0</v>
      </c>
      <c r="DD61" s="124"/>
      <c r="DE61" s="125">
        <f t="shared" si="49"/>
        <v>0</v>
      </c>
      <c r="DF61" s="124"/>
      <c r="DG61" s="125">
        <f t="shared" si="50"/>
        <v>0</v>
      </c>
      <c r="DH61" s="124">
        <v>1</v>
      </c>
      <c r="DI61" s="125">
        <f t="shared" si="51"/>
        <v>806.25</v>
      </c>
      <c r="DJ61" s="124"/>
      <c r="DK61" s="125">
        <f t="shared" si="52"/>
        <v>0</v>
      </c>
      <c r="DL61" s="124"/>
      <c r="DM61" s="125">
        <f t="shared" si="53"/>
        <v>0</v>
      </c>
      <c r="DN61" s="124"/>
      <c r="DO61" s="125">
        <f t="shared" si="54"/>
        <v>0</v>
      </c>
      <c r="DP61" s="124">
        <v>1</v>
      </c>
      <c r="DQ61" s="125">
        <f t="shared" si="55"/>
        <v>806.25</v>
      </c>
      <c r="DR61" s="124"/>
      <c r="DS61" s="125">
        <f t="shared" si="56"/>
        <v>0</v>
      </c>
      <c r="DT61" s="124"/>
      <c r="DU61" s="125">
        <f t="shared" si="57"/>
        <v>0</v>
      </c>
      <c r="DV61" s="124"/>
      <c r="DW61" s="125">
        <f t="shared" si="58"/>
        <v>0</v>
      </c>
    </row>
    <row r="62" spans="1:127" ht="36">
      <c r="A62" s="154" t="s">
        <v>107</v>
      </c>
      <c r="B62" s="154" t="s">
        <v>131</v>
      </c>
      <c r="C62" s="121" t="s">
        <v>132</v>
      </c>
      <c r="D62" s="122" t="s">
        <v>236</v>
      </c>
      <c r="E62" s="123" t="s">
        <v>231</v>
      </c>
      <c r="F62" s="123">
        <f t="shared" si="59"/>
        <v>15</v>
      </c>
      <c r="G62" s="446">
        <v>806.25</v>
      </c>
      <c r="H62" s="124">
        <v>1</v>
      </c>
      <c r="I62" s="125">
        <f t="shared" si="0"/>
        <v>806.25</v>
      </c>
      <c r="J62" s="124"/>
      <c r="K62" s="125">
        <f t="shared" si="0"/>
        <v>0</v>
      </c>
      <c r="L62" s="124"/>
      <c r="M62" s="125">
        <f t="shared" si="1"/>
        <v>0</v>
      </c>
      <c r="N62" s="124"/>
      <c r="O62" s="125">
        <f t="shared" si="2"/>
        <v>0</v>
      </c>
      <c r="P62" s="124">
        <v>1</v>
      </c>
      <c r="Q62" s="125">
        <f t="shared" si="3"/>
        <v>806.25</v>
      </c>
      <c r="R62" s="124"/>
      <c r="S62" s="125">
        <f t="shared" si="4"/>
        <v>0</v>
      </c>
      <c r="T62" s="124"/>
      <c r="U62" s="125">
        <f t="shared" si="5"/>
        <v>0</v>
      </c>
      <c r="V62" s="124"/>
      <c r="W62" s="125">
        <f t="shared" si="6"/>
        <v>0</v>
      </c>
      <c r="X62" s="124">
        <v>1</v>
      </c>
      <c r="Y62" s="125">
        <f t="shared" si="7"/>
        <v>806.25</v>
      </c>
      <c r="Z62" s="124"/>
      <c r="AA62" s="125">
        <f t="shared" si="8"/>
        <v>0</v>
      </c>
      <c r="AB62" s="124"/>
      <c r="AC62" s="125">
        <f t="shared" si="9"/>
        <v>0</v>
      </c>
      <c r="AD62" s="124"/>
      <c r="AE62" s="125">
        <f t="shared" si="10"/>
        <v>0</v>
      </c>
      <c r="AF62" s="124">
        <v>1</v>
      </c>
      <c r="AG62" s="125">
        <f t="shared" si="11"/>
        <v>806.25</v>
      </c>
      <c r="AH62" s="124"/>
      <c r="AI62" s="125">
        <f t="shared" si="12"/>
        <v>0</v>
      </c>
      <c r="AJ62" s="124"/>
      <c r="AK62" s="125">
        <f t="shared" si="13"/>
        <v>0</v>
      </c>
      <c r="AL62" s="124"/>
      <c r="AM62" s="125">
        <f t="shared" si="14"/>
        <v>0</v>
      </c>
      <c r="AN62" s="124">
        <v>1</v>
      </c>
      <c r="AO62" s="125">
        <f t="shared" si="15"/>
        <v>806.25</v>
      </c>
      <c r="AP62" s="124"/>
      <c r="AQ62" s="125">
        <f t="shared" si="16"/>
        <v>0</v>
      </c>
      <c r="AR62" s="124"/>
      <c r="AS62" s="125">
        <f t="shared" si="17"/>
        <v>0</v>
      </c>
      <c r="AT62" s="124"/>
      <c r="AU62" s="125">
        <f t="shared" si="18"/>
        <v>0</v>
      </c>
      <c r="AV62" s="124">
        <v>1</v>
      </c>
      <c r="AW62" s="125">
        <f t="shared" si="19"/>
        <v>806.25</v>
      </c>
      <c r="AX62" s="124"/>
      <c r="AY62" s="125">
        <f t="shared" si="20"/>
        <v>0</v>
      </c>
      <c r="AZ62" s="124"/>
      <c r="BA62" s="125">
        <f t="shared" si="21"/>
        <v>0</v>
      </c>
      <c r="BB62" s="124"/>
      <c r="BC62" s="125">
        <f t="shared" si="22"/>
        <v>0</v>
      </c>
      <c r="BD62" s="124">
        <v>1</v>
      </c>
      <c r="BE62" s="125">
        <f t="shared" si="23"/>
        <v>806.25</v>
      </c>
      <c r="BF62" s="124"/>
      <c r="BG62" s="125">
        <f t="shared" si="24"/>
        <v>0</v>
      </c>
      <c r="BH62" s="124"/>
      <c r="BI62" s="125">
        <f t="shared" si="25"/>
        <v>0</v>
      </c>
      <c r="BJ62" s="124"/>
      <c r="BK62" s="125">
        <f t="shared" si="26"/>
        <v>0</v>
      </c>
      <c r="BL62" s="124">
        <v>1</v>
      </c>
      <c r="BM62" s="125">
        <f t="shared" si="27"/>
        <v>806.25</v>
      </c>
      <c r="BN62" s="124"/>
      <c r="BO62" s="125">
        <f t="shared" si="28"/>
        <v>0</v>
      </c>
      <c r="BP62" s="124"/>
      <c r="BQ62" s="125">
        <f t="shared" si="29"/>
        <v>0</v>
      </c>
      <c r="BR62" s="124"/>
      <c r="BS62" s="125">
        <f t="shared" si="30"/>
        <v>0</v>
      </c>
      <c r="BT62" s="124">
        <v>1</v>
      </c>
      <c r="BU62" s="125">
        <f t="shared" si="31"/>
        <v>806.25</v>
      </c>
      <c r="BV62" s="124"/>
      <c r="BW62" s="125">
        <f t="shared" si="32"/>
        <v>0</v>
      </c>
      <c r="BX62" s="124"/>
      <c r="BY62" s="125">
        <f t="shared" si="33"/>
        <v>0</v>
      </c>
      <c r="BZ62" s="124"/>
      <c r="CA62" s="125">
        <f t="shared" si="34"/>
        <v>0</v>
      </c>
      <c r="CB62" s="124">
        <v>1</v>
      </c>
      <c r="CC62" s="125">
        <f t="shared" si="35"/>
        <v>806.25</v>
      </c>
      <c r="CD62" s="124"/>
      <c r="CE62" s="125">
        <f t="shared" si="36"/>
        <v>0</v>
      </c>
      <c r="CF62" s="124"/>
      <c r="CG62" s="125">
        <f t="shared" si="37"/>
        <v>0</v>
      </c>
      <c r="CH62" s="124"/>
      <c r="CI62" s="125">
        <f t="shared" si="38"/>
        <v>0</v>
      </c>
      <c r="CJ62" s="124">
        <v>1</v>
      </c>
      <c r="CK62" s="125">
        <f t="shared" si="39"/>
        <v>806.25</v>
      </c>
      <c r="CL62" s="124"/>
      <c r="CM62" s="125">
        <f t="shared" si="40"/>
        <v>0</v>
      </c>
      <c r="CN62" s="124"/>
      <c r="CO62" s="125">
        <f t="shared" si="41"/>
        <v>0</v>
      </c>
      <c r="CP62" s="124"/>
      <c r="CQ62" s="125">
        <f t="shared" si="42"/>
        <v>0</v>
      </c>
      <c r="CR62" s="124">
        <v>1</v>
      </c>
      <c r="CS62" s="125">
        <f t="shared" si="43"/>
        <v>806.25</v>
      </c>
      <c r="CT62" s="124"/>
      <c r="CU62" s="125">
        <f t="shared" si="44"/>
        <v>0</v>
      </c>
      <c r="CV62" s="124"/>
      <c r="CW62" s="125">
        <f t="shared" si="45"/>
        <v>0</v>
      </c>
      <c r="CX62" s="124"/>
      <c r="CY62" s="125">
        <f t="shared" si="46"/>
        <v>0</v>
      </c>
      <c r="CZ62" s="124">
        <v>1</v>
      </c>
      <c r="DA62" s="125">
        <f t="shared" si="47"/>
        <v>806.25</v>
      </c>
      <c r="DB62" s="124"/>
      <c r="DC62" s="125">
        <f t="shared" si="48"/>
        <v>0</v>
      </c>
      <c r="DD62" s="124"/>
      <c r="DE62" s="125">
        <f t="shared" si="49"/>
        <v>0</v>
      </c>
      <c r="DF62" s="124"/>
      <c r="DG62" s="125">
        <f t="shared" si="50"/>
        <v>0</v>
      </c>
      <c r="DH62" s="124">
        <v>1</v>
      </c>
      <c r="DI62" s="125">
        <f t="shared" si="51"/>
        <v>806.25</v>
      </c>
      <c r="DJ62" s="124"/>
      <c r="DK62" s="125">
        <f t="shared" si="52"/>
        <v>0</v>
      </c>
      <c r="DL62" s="124"/>
      <c r="DM62" s="125">
        <f t="shared" si="53"/>
        <v>0</v>
      </c>
      <c r="DN62" s="124"/>
      <c r="DO62" s="125">
        <f t="shared" si="54"/>
        <v>0</v>
      </c>
      <c r="DP62" s="124">
        <v>1</v>
      </c>
      <c r="DQ62" s="125">
        <f t="shared" si="55"/>
        <v>806.25</v>
      </c>
      <c r="DR62" s="124"/>
      <c r="DS62" s="125">
        <f t="shared" si="56"/>
        <v>0</v>
      </c>
      <c r="DT62" s="124"/>
      <c r="DU62" s="125">
        <f t="shared" si="57"/>
        <v>0</v>
      </c>
      <c r="DV62" s="124"/>
      <c r="DW62" s="125">
        <f t="shared" si="58"/>
        <v>0</v>
      </c>
    </row>
    <row r="63" spans="1:127" ht="36">
      <c r="A63" s="154" t="s">
        <v>107</v>
      </c>
      <c r="B63" s="154" t="s">
        <v>131</v>
      </c>
      <c r="C63" s="121" t="s">
        <v>132</v>
      </c>
      <c r="D63" s="122" t="s">
        <v>237</v>
      </c>
      <c r="E63" s="123" t="s">
        <v>238</v>
      </c>
      <c r="F63" s="123">
        <f t="shared" si="59"/>
        <v>15</v>
      </c>
      <c r="G63" s="446">
        <v>806.25</v>
      </c>
      <c r="H63" s="124">
        <v>1</v>
      </c>
      <c r="I63" s="125">
        <f t="shared" ref="I63:K99" si="299">+$G63*H63</f>
        <v>806.25</v>
      </c>
      <c r="J63" s="124"/>
      <c r="K63" s="125">
        <f t="shared" si="299"/>
        <v>0</v>
      </c>
      <c r="L63" s="124"/>
      <c r="M63" s="125">
        <f t="shared" si="1"/>
        <v>0</v>
      </c>
      <c r="N63" s="124"/>
      <c r="O63" s="125">
        <f t="shared" si="2"/>
        <v>0</v>
      </c>
      <c r="P63" s="124">
        <v>1</v>
      </c>
      <c r="Q63" s="125">
        <f t="shared" si="3"/>
        <v>806.25</v>
      </c>
      <c r="R63" s="124"/>
      <c r="S63" s="125">
        <f t="shared" si="4"/>
        <v>0</v>
      </c>
      <c r="T63" s="124"/>
      <c r="U63" s="125">
        <f t="shared" si="5"/>
        <v>0</v>
      </c>
      <c r="V63" s="124"/>
      <c r="W63" s="125">
        <f t="shared" si="6"/>
        <v>0</v>
      </c>
      <c r="X63" s="124">
        <v>1</v>
      </c>
      <c r="Y63" s="125">
        <f t="shared" si="7"/>
        <v>806.25</v>
      </c>
      <c r="Z63" s="124"/>
      <c r="AA63" s="125">
        <f t="shared" si="8"/>
        <v>0</v>
      </c>
      <c r="AB63" s="124"/>
      <c r="AC63" s="125">
        <f t="shared" si="9"/>
        <v>0</v>
      </c>
      <c r="AD63" s="124"/>
      <c r="AE63" s="125">
        <f t="shared" si="10"/>
        <v>0</v>
      </c>
      <c r="AF63" s="124">
        <v>1</v>
      </c>
      <c r="AG63" s="125">
        <f t="shared" si="11"/>
        <v>806.25</v>
      </c>
      <c r="AH63" s="124"/>
      <c r="AI63" s="125">
        <f t="shared" si="12"/>
        <v>0</v>
      </c>
      <c r="AJ63" s="124"/>
      <c r="AK63" s="125">
        <f t="shared" si="13"/>
        <v>0</v>
      </c>
      <c r="AL63" s="124"/>
      <c r="AM63" s="125">
        <f t="shared" si="14"/>
        <v>0</v>
      </c>
      <c r="AN63" s="124">
        <v>1</v>
      </c>
      <c r="AO63" s="125">
        <f t="shared" si="15"/>
        <v>806.25</v>
      </c>
      <c r="AP63" s="124"/>
      <c r="AQ63" s="125">
        <f t="shared" si="16"/>
        <v>0</v>
      </c>
      <c r="AR63" s="124"/>
      <c r="AS63" s="125">
        <f t="shared" si="17"/>
        <v>0</v>
      </c>
      <c r="AT63" s="124"/>
      <c r="AU63" s="125">
        <f t="shared" si="18"/>
        <v>0</v>
      </c>
      <c r="AV63" s="124">
        <v>1</v>
      </c>
      <c r="AW63" s="125">
        <f t="shared" si="19"/>
        <v>806.25</v>
      </c>
      <c r="AX63" s="124"/>
      <c r="AY63" s="125">
        <f t="shared" si="20"/>
        <v>0</v>
      </c>
      <c r="AZ63" s="124"/>
      <c r="BA63" s="125">
        <f t="shared" si="21"/>
        <v>0</v>
      </c>
      <c r="BB63" s="124"/>
      <c r="BC63" s="125">
        <f t="shared" si="22"/>
        <v>0</v>
      </c>
      <c r="BD63" s="124">
        <v>1</v>
      </c>
      <c r="BE63" s="125">
        <f t="shared" si="23"/>
        <v>806.25</v>
      </c>
      <c r="BF63" s="124"/>
      <c r="BG63" s="125">
        <f t="shared" si="24"/>
        <v>0</v>
      </c>
      <c r="BH63" s="124"/>
      <c r="BI63" s="125">
        <f t="shared" si="25"/>
        <v>0</v>
      </c>
      <c r="BJ63" s="124"/>
      <c r="BK63" s="125">
        <f t="shared" si="26"/>
        <v>0</v>
      </c>
      <c r="BL63" s="124">
        <v>1</v>
      </c>
      <c r="BM63" s="125">
        <f t="shared" si="27"/>
        <v>806.25</v>
      </c>
      <c r="BN63" s="124"/>
      <c r="BO63" s="125">
        <f t="shared" si="28"/>
        <v>0</v>
      </c>
      <c r="BP63" s="124"/>
      <c r="BQ63" s="125">
        <f t="shared" si="29"/>
        <v>0</v>
      </c>
      <c r="BR63" s="124"/>
      <c r="BS63" s="125">
        <f t="shared" si="30"/>
        <v>0</v>
      </c>
      <c r="BT63" s="124">
        <v>1</v>
      </c>
      <c r="BU63" s="125">
        <f t="shared" si="31"/>
        <v>806.25</v>
      </c>
      <c r="BV63" s="124"/>
      <c r="BW63" s="125">
        <f t="shared" si="32"/>
        <v>0</v>
      </c>
      <c r="BX63" s="124"/>
      <c r="BY63" s="125">
        <f t="shared" si="33"/>
        <v>0</v>
      </c>
      <c r="BZ63" s="124"/>
      <c r="CA63" s="125">
        <f t="shared" si="34"/>
        <v>0</v>
      </c>
      <c r="CB63" s="124">
        <v>1</v>
      </c>
      <c r="CC63" s="125">
        <f t="shared" si="35"/>
        <v>806.25</v>
      </c>
      <c r="CD63" s="124"/>
      <c r="CE63" s="125">
        <f t="shared" si="36"/>
        <v>0</v>
      </c>
      <c r="CF63" s="124"/>
      <c r="CG63" s="125">
        <f t="shared" si="37"/>
        <v>0</v>
      </c>
      <c r="CH63" s="124"/>
      <c r="CI63" s="125">
        <f t="shared" si="38"/>
        <v>0</v>
      </c>
      <c r="CJ63" s="124">
        <v>1</v>
      </c>
      <c r="CK63" s="125">
        <f t="shared" si="39"/>
        <v>806.25</v>
      </c>
      <c r="CL63" s="124"/>
      <c r="CM63" s="125">
        <f t="shared" si="40"/>
        <v>0</v>
      </c>
      <c r="CN63" s="124"/>
      <c r="CO63" s="125">
        <f t="shared" si="41"/>
        <v>0</v>
      </c>
      <c r="CP63" s="124"/>
      <c r="CQ63" s="125">
        <f t="shared" si="42"/>
        <v>0</v>
      </c>
      <c r="CR63" s="124">
        <v>1</v>
      </c>
      <c r="CS63" s="125">
        <f t="shared" si="43"/>
        <v>806.25</v>
      </c>
      <c r="CT63" s="124"/>
      <c r="CU63" s="125">
        <f t="shared" si="44"/>
        <v>0</v>
      </c>
      <c r="CV63" s="124"/>
      <c r="CW63" s="125">
        <f t="shared" si="45"/>
        <v>0</v>
      </c>
      <c r="CX63" s="124"/>
      <c r="CY63" s="125">
        <f t="shared" si="46"/>
        <v>0</v>
      </c>
      <c r="CZ63" s="124">
        <v>1</v>
      </c>
      <c r="DA63" s="125">
        <f t="shared" si="47"/>
        <v>806.25</v>
      </c>
      <c r="DB63" s="124"/>
      <c r="DC63" s="125">
        <f t="shared" si="48"/>
        <v>0</v>
      </c>
      <c r="DD63" s="124"/>
      <c r="DE63" s="125">
        <f t="shared" si="49"/>
        <v>0</v>
      </c>
      <c r="DF63" s="124"/>
      <c r="DG63" s="125">
        <f t="shared" si="50"/>
        <v>0</v>
      </c>
      <c r="DH63" s="124">
        <v>1</v>
      </c>
      <c r="DI63" s="125">
        <f t="shared" si="51"/>
        <v>806.25</v>
      </c>
      <c r="DJ63" s="124"/>
      <c r="DK63" s="125">
        <f t="shared" si="52"/>
        <v>0</v>
      </c>
      <c r="DL63" s="124"/>
      <c r="DM63" s="125">
        <f t="shared" si="53"/>
        <v>0</v>
      </c>
      <c r="DN63" s="124"/>
      <c r="DO63" s="125">
        <f t="shared" si="54"/>
        <v>0</v>
      </c>
      <c r="DP63" s="124">
        <v>1</v>
      </c>
      <c r="DQ63" s="125">
        <f t="shared" si="55"/>
        <v>806.25</v>
      </c>
      <c r="DR63" s="124"/>
      <c r="DS63" s="125">
        <f t="shared" si="56"/>
        <v>0</v>
      </c>
      <c r="DT63" s="124"/>
      <c r="DU63" s="125">
        <f t="shared" si="57"/>
        <v>0</v>
      </c>
      <c r="DV63" s="124"/>
      <c r="DW63" s="125">
        <f t="shared" si="58"/>
        <v>0</v>
      </c>
    </row>
    <row r="64" spans="1:127" ht="36">
      <c r="A64" s="154" t="s">
        <v>107</v>
      </c>
      <c r="B64" s="154" t="s">
        <v>131</v>
      </c>
      <c r="C64" s="121" t="s">
        <v>132</v>
      </c>
      <c r="D64" s="122" t="s">
        <v>239</v>
      </c>
      <c r="E64" s="123" t="s">
        <v>240</v>
      </c>
      <c r="F64" s="123">
        <f t="shared" si="59"/>
        <v>5</v>
      </c>
      <c r="G64" s="446">
        <v>806.25</v>
      </c>
      <c r="H64" s="124"/>
      <c r="I64" s="125">
        <f t="shared" si="299"/>
        <v>0</v>
      </c>
      <c r="J64" s="124"/>
      <c r="K64" s="125">
        <f t="shared" si="299"/>
        <v>0</v>
      </c>
      <c r="L64" s="124"/>
      <c r="M64" s="125">
        <f t="shared" si="1"/>
        <v>0</v>
      </c>
      <c r="N64" s="124"/>
      <c r="O64" s="125">
        <f t="shared" si="2"/>
        <v>0</v>
      </c>
      <c r="P64" s="124">
        <v>1</v>
      </c>
      <c r="Q64" s="125">
        <f t="shared" si="3"/>
        <v>806.25</v>
      </c>
      <c r="R64" s="124"/>
      <c r="S64" s="125">
        <f t="shared" si="4"/>
        <v>0</v>
      </c>
      <c r="T64" s="124"/>
      <c r="U64" s="125">
        <f t="shared" si="5"/>
        <v>0</v>
      </c>
      <c r="V64" s="124"/>
      <c r="W64" s="125">
        <f t="shared" si="6"/>
        <v>0</v>
      </c>
      <c r="X64" s="124"/>
      <c r="Y64" s="125">
        <f t="shared" si="7"/>
        <v>0</v>
      </c>
      <c r="Z64" s="124"/>
      <c r="AA64" s="125">
        <f t="shared" si="8"/>
        <v>0</v>
      </c>
      <c r="AB64" s="124"/>
      <c r="AC64" s="125">
        <f t="shared" si="9"/>
        <v>0</v>
      </c>
      <c r="AD64" s="124"/>
      <c r="AE64" s="125">
        <f t="shared" si="10"/>
        <v>0</v>
      </c>
      <c r="AF64" s="124"/>
      <c r="AG64" s="125">
        <f t="shared" si="11"/>
        <v>0</v>
      </c>
      <c r="AH64" s="124"/>
      <c r="AI64" s="125">
        <f t="shared" si="12"/>
        <v>0</v>
      </c>
      <c r="AJ64" s="124"/>
      <c r="AK64" s="125">
        <f t="shared" si="13"/>
        <v>0</v>
      </c>
      <c r="AL64" s="124"/>
      <c r="AM64" s="125">
        <f t="shared" si="14"/>
        <v>0</v>
      </c>
      <c r="AN64" s="124">
        <v>1</v>
      </c>
      <c r="AO64" s="125">
        <f t="shared" si="15"/>
        <v>806.25</v>
      </c>
      <c r="AP64" s="124"/>
      <c r="AQ64" s="125">
        <f t="shared" si="16"/>
        <v>0</v>
      </c>
      <c r="AR64" s="124"/>
      <c r="AS64" s="125">
        <f t="shared" si="17"/>
        <v>0</v>
      </c>
      <c r="AT64" s="124"/>
      <c r="AU64" s="125">
        <f t="shared" si="18"/>
        <v>0</v>
      </c>
      <c r="AV64" s="124"/>
      <c r="AW64" s="125">
        <f t="shared" si="19"/>
        <v>0</v>
      </c>
      <c r="AX64" s="124"/>
      <c r="AY64" s="125">
        <f t="shared" si="20"/>
        <v>0</v>
      </c>
      <c r="AZ64" s="124"/>
      <c r="BA64" s="125">
        <f t="shared" si="21"/>
        <v>0</v>
      </c>
      <c r="BB64" s="124"/>
      <c r="BC64" s="125">
        <f t="shared" si="22"/>
        <v>0</v>
      </c>
      <c r="BD64" s="124"/>
      <c r="BE64" s="125">
        <f t="shared" si="23"/>
        <v>0</v>
      </c>
      <c r="BF64" s="124"/>
      <c r="BG64" s="125">
        <f t="shared" si="24"/>
        <v>0</v>
      </c>
      <c r="BH64" s="124"/>
      <c r="BI64" s="125">
        <f t="shared" si="25"/>
        <v>0</v>
      </c>
      <c r="BJ64" s="124"/>
      <c r="BK64" s="125">
        <f t="shared" si="26"/>
        <v>0</v>
      </c>
      <c r="BL64" s="124">
        <v>1</v>
      </c>
      <c r="BM64" s="125">
        <f t="shared" si="27"/>
        <v>806.25</v>
      </c>
      <c r="BN64" s="124"/>
      <c r="BO64" s="125">
        <f t="shared" si="28"/>
        <v>0</v>
      </c>
      <c r="BP64" s="124"/>
      <c r="BQ64" s="125">
        <f t="shared" si="29"/>
        <v>0</v>
      </c>
      <c r="BR64" s="124"/>
      <c r="BS64" s="125">
        <f t="shared" si="30"/>
        <v>0</v>
      </c>
      <c r="BT64" s="124"/>
      <c r="BU64" s="125">
        <f t="shared" si="31"/>
        <v>0</v>
      </c>
      <c r="BV64" s="124"/>
      <c r="BW64" s="125">
        <f t="shared" si="32"/>
        <v>0</v>
      </c>
      <c r="BX64" s="124"/>
      <c r="BY64" s="125">
        <f t="shared" si="33"/>
        <v>0</v>
      </c>
      <c r="BZ64" s="124"/>
      <c r="CA64" s="125">
        <f t="shared" si="34"/>
        <v>0</v>
      </c>
      <c r="CB64" s="124"/>
      <c r="CC64" s="125">
        <f t="shared" si="35"/>
        <v>0</v>
      </c>
      <c r="CD64" s="124"/>
      <c r="CE64" s="125">
        <f t="shared" si="36"/>
        <v>0</v>
      </c>
      <c r="CF64" s="124"/>
      <c r="CG64" s="125">
        <f t="shared" si="37"/>
        <v>0</v>
      </c>
      <c r="CH64" s="124"/>
      <c r="CI64" s="125">
        <f t="shared" si="38"/>
        <v>0</v>
      </c>
      <c r="CJ64" s="124">
        <v>1</v>
      </c>
      <c r="CK64" s="125">
        <f t="shared" si="39"/>
        <v>806.25</v>
      </c>
      <c r="CL64" s="124"/>
      <c r="CM64" s="125">
        <f t="shared" si="40"/>
        <v>0</v>
      </c>
      <c r="CN64" s="124"/>
      <c r="CO64" s="125">
        <f t="shared" si="41"/>
        <v>0</v>
      </c>
      <c r="CP64" s="124"/>
      <c r="CQ64" s="125">
        <f t="shared" si="42"/>
        <v>0</v>
      </c>
      <c r="CR64" s="124"/>
      <c r="CS64" s="125">
        <f t="shared" si="43"/>
        <v>0</v>
      </c>
      <c r="CT64" s="124"/>
      <c r="CU64" s="125">
        <f t="shared" si="44"/>
        <v>0</v>
      </c>
      <c r="CV64" s="124"/>
      <c r="CW64" s="125">
        <f t="shared" si="45"/>
        <v>0</v>
      </c>
      <c r="CX64" s="124"/>
      <c r="CY64" s="125">
        <f t="shared" si="46"/>
        <v>0</v>
      </c>
      <c r="CZ64" s="124"/>
      <c r="DA64" s="125">
        <f t="shared" si="47"/>
        <v>0</v>
      </c>
      <c r="DB64" s="124"/>
      <c r="DC64" s="125">
        <f t="shared" si="48"/>
        <v>0</v>
      </c>
      <c r="DD64" s="124"/>
      <c r="DE64" s="125">
        <f t="shared" si="49"/>
        <v>0</v>
      </c>
      <c r="DF64" s="124"/>
      <c r="DG64" s="125">
        <f t="shared" si="50"/>
        <v>0</v>
      </c>
      <c r="DH64" s="124">
        <v>1</v>
      </c>
      <c r="DI64" s="125">
        <f t="shared" si="51"/>
        <v>806.25</v>
      </c>
      <c r="DJ64" s="124"/>
      <c r="DK64" s="125">
        <f t="shared" si="52"/>
        <v>0</v>
      </c>
      <c r="DL64" s="124"/>
      <c r="DM64" s="125">
        <f t="shared" si="53"/>
        <v>0</v>
      </c>
      <c r="DN64" s="124"/>
      <c r="DO64" s="125">
        <f t="shared" si="54"/>
        <v>0</v>
      </c>
      <c r="DP64" s="124"/>
      <c r="DQ64" s="125">
        <f t="shared" si="55"/>
        <v>0</v>
      </c>
      <c r="DR64" s="124"/>
      <c r="DS64" s="125">
        <f t="shared" si="56"/>
        <v>0</v>
      </c>
      <c r="DT64" s="124"/>
      <c r="DU64" s="125">
        <f t="shared" si="57"/>
        <v>0</v>
      </c>
      <c r="DV64" s="124"/>
      <c r="DW64" s="125">
        <f t="shared" si="58"/>
        <v>0</v>
      </c>
    </row>
    <row r="65" spans="1:127" ht="36">
      <c r="A65" s="154" t="s">
        <v>107</v>
      </c>
      <c r="B65" s="154" t="s">
        <v>131</v>
      </c>
      <c r="C65" s="121" t="s">
        <v>132</v>
      </c>
      <c r="D65" s="122" t="s">
        <v>241</v>
      </c>
      <c r="E65" s="123" t="s">
        <v>242</v>
      </c>
      <c r="F65" s="123">
        <f t="shared" si="59"/>
        <v>5</v>
      </c>
      <c r="G65" s="446">
        <v>940</v>
      </c>
      <c r="H65" s="124"/>
      <c r="I65" s="125">
        <f t="shared" si="299"/>
        <v>0</v>
      </c>
      <c r="J65" s="124"/>
      <c r="K65" s="125">
        <f t="shared" si="299"/>
        <v>0</v>
      </c>
      <c r="L65" s="124"/>
      <c r="M65" s="125">
        <f t="shared" si="1"/>
        <v>0</v>
      </c>
      <c r="N65" s="124"/>
      <c r="O65" s="125">
        <f t="shared" si="2"/>
        <v>0</v>
      </c>
      <c r="P65" s="124">
        <v>1</v>
      </c>
      <c r="Q65" s="125">
        <f t="shared" si="3"/>
        <v>940</v>
      </c>
      <c r="R65" s="124"/>
      <c r="S65" s="125">
        <f t="shared" si="4"/>
        <v>0</v>
      </c>
      <c r="T65" s="124"/>
      <c r="U65" s="125">
        <f t="shared" si="5"/>
        <v>0</v>
      </c>
      <c r="V65" s="124"/>
      <c r="W65" s="125">
        <f t="shared" si="6"/>
        <v>0</v>
      </c>
      <c r="X65" s="124"/>
      <c r="Y65" s="125">
        <f t="shared" si="7"/>
        <v>0</v>
      </c>
      <c r="Z65" s="124"/>
      <c r="AA65" s="125">
        <f t="shared" si="8"/>
        <v>0</v>
      </c>
      <c r="AB65" s="124"/>
      <c r="AC65" s="125">
        <f t="shared" si="9"/>
        <v>0</v>
      </c>
      <c r="AD65" s="124"/>
      <c r="AE65" s="125">
        <f t="shared" si="10"/>
        <v>0</v>
      </c>
      <c r="AF65" s="124"/>
      <c r="AG65" s="125">
        <f t="shared" si="11"/>
        <v>0</v>
      </c>
      <c r="AH65" s="124"/>
      <c r="AI65" s="125">
        <f t="shared" si="12"/>
        <v>0</v>
      </c>
      <c r="AJ65" s="124"/>
      <c r="AK65" s="125">
        <f t="shared" si="13"/>
        <v>0</v>
      </c>
      <c r="AL65" s="124"/>
      <c r="AM65" s="125">
        <f t="shared" si="14"/>
        <v>0</v>
      </c>
      <c r="AN65" s="124">
        <v>1</v>
      </c>
      <c r="AO65" s="125">
        <f t="shared" si="15"/>
        <v>940</v>
      </c>
      <c r="AP65" s="124"/>
      <c r="AQ65" s="125">
        <f t="shared" si="16"/>
        <v>0</v>
      </c>
      <c r="AR65" s="124"/>
      <c r="AS65" s="125">
        <f t="shared" si="17"/>
        <v>0</v>
      </c>
      <c r="AT65" s="124"/>
      <c r="AU65" s="125">
        <f t="shared" si="18"/>
        <v>0</v>
      </c>
      <c r="AV65" s="124"/>
      <c r="AW65" s="125">
        <f t="shared" si="19"/>
        <v>0</v>
      </c>
      <c r="AX65" s="124"/>
      <c r="AY65" s="125">
        <f t="shared" si="20"/>
        <v>0</v>
      </c>
      <c r="AZ65" s="124"/>
      <c r="BA65" s="125">
        <f t="shared" si="21"/>
        <v>0</v>
      </c>
      <c r="BB65" s="124"/>
      <c r="BC65" s="125">
        <f t="shared" si="22"/>
        <v>0</v>
      </c>
      <c r="BD65" s="124"/>
      <c r="BE65" s="125">
        <f t="shared" si="23"/>
        <v>0</v>
      </c>
      <c r="BF65" s="124"/>
      <c r="BG65" s="125">
        <f t="shared" si="24"/>
        <v>0</v>
      </c>
      <c r="BH65" s="124"/>
      <c r="BI65" s="125">
        <f t="shared" si="25"/>
        <v>0</v>
      </c>
      <c r="BJ65" s="124"/>
      <c r="BK65" s="125">
        <f t="shared" si="26"/>
        <v>0</v>
      </c>
      <c r="BL65" s="124">
        <v>1</v>
      </c>
      <c r="BM65" s="125">
        <f t="shared" si="27"/>
        <v>940</v>
      </c>
      <c r="BN65" s="124"/>
      <c r="BO65" s="125">
        <f t="shared" si="28"/>
        <v>0</v>
      </c>
      <c r="BP65" s="124"/>
      <c r="BQ65" s="125">
        <f t="shared" si="29"/>
        <v>0</v>
      </c>
      <c r="BR65" s="124"/>
      <c r="BS65" s="125">
        <f t="shared" si="30"/>
        <v>0</v>
      </c>
      <c r="BT65" s="124"/>
      <c r="BU65" s="125">
        <f t="shared" si="31"/>
        <v>0</v>
      </c>
      <c r="BV65" s="124"/>
      <c r="BW65" s="125">
        <f t="shared" si="32"/>
        <v>0</v>
      </c>
      <c r="BX65" s="124"/>
      <c r="BY65" s="125">
        <f t="shared" si="33"/>
        <v>0</v>
      </c>
      <c r="BZ65" s="124"/>
      <c r="CA65" s="125">
        <f t="shared" si="34"/>
        <v>0</v>
      </c>
      <c r="CB65" s="124"/>
      <c r="CC65" s="125">
        <f t="shared" si="35"/>
        <v>0</v>
      </c>
      <c r="CD65" s="124"/>
      <c r="CE65" s="125">
        <f t="shared" si="36"/>
        <v>0</v>
      </c>
      <c r="CF65" s="124"/>
      <c r="CG65" s="125">
        <f t="shared" si="37"/>
        <v>0</v>
      </c>
      <c r="CH65" s="124"/>
      <c r="CI65" s="125">
        <f t="shared" si="38"/>
        <v>0</v>
      </c>
      <c r="CJ65" s="124">
        <v>1</v>
      </c>
      <c r="CK65" s="125">
        <f t="shared" si="39"/>
        <v>940</v>
      </c>
      <c r="CL65" s="124"/>
      <c r="CM65" s="125">
        <f t="shared" si="40"/>
        <v>0</v>
      </c>
      <c r="CN65" s="124"/>
      <c r="CO65" s="125">
        <f t="shared" si="41"/>
        <v>0</v>
      </c>
      <c r="CP65" s="124"/>
      <c r="CQ65" s="125">
        <f t="shared" si="42"/>
        <v>0</v>
      </c>
      <c r="CR65" s="124"/>
      <c r="CS65" s="125">
        <f t="shared" si="43"/>
        <v>0</v>
      </c>
      <c r="CT65" s="124"/>
      <c r="CU65" s="125">
        <f t="shared" si="44"/>
        <v>0</v>
      </c>
      <c r="CV65" s="124"/>
      <c r="CW65" s="125">
        <f t="shared" si="45"/>
        <v>0</v>
      </c>
      <c r="CX65" s="124"/>
      <c r="CY65" s="125">
        <f t="shared" si="46"/>
        <v>0</v>
      </c>
      <c r="CZ65" s="124"/>
      <c r="DA65" s="125">
        <f t="shared" si="47"/>
        <v>0</v>
      </c>
      <c r="DB65" s="124"/>
      <c r="DC65" s="125">
        <f t="shared" si="48"/>
        <v>0</v>
      </c>
      <c r="DD65" s="124"/>
      <c r="DE65" s="125">
        <f t="shared" si="49"/>
        <v>0</v>
      </c>
      <c r="DF65" s="124"/>
      <c r="DG65" s="125">
        <f t="shared" si="50"/>
        <v>0</v>
      </c>
      <c r="DH65" s="124">
        <v>1</v>
      </c>
      <c r="DI65" s="125">
        <f t="shared" si="51"/>
        <v>940</v>
      </c>
      <c r="DJ65" s="124"/>
      <c r="DK65" s="125">
        <f t="shared" si="52"/>
        <v>0</v>
      </c>
      <c r="DL65" s="124"/>
      <c r="DM65" s="125">
        <f t="shared" si="53"/>
        <v>0</v>
      </c>
      <c r="DN65" s="124"/>
      <c r="DO65" s="125">
        <f t="shared" si="54"/>
        <v>0</v>
      </c>
      <c r="DP65" s="124"/>
      <c r="DQ65" s="125">
        <f t="shared" si="55"/>
        <v>0</v>
      </c>
      <c r="DR65" s="124"/>
      <c r="DS65" s="125">
        <f t="shared" si="56"/>
        <v>0</v>
      </c>
      <c r="DT65" s="124"/>
      <c r="DU65" s="125">
        <f t="shared" si="57"/>
        <v>0</v>
      </c>
      <c r="DV65" s="124"/>
      <c r="DW65" s="125">
        <f t="shared" si="58"/>
        <v>0</v>
      </c>
    </row>
    <row r="66" spans="1:127" ht="36">
      <c r="A66" s="154" t="s">
        <v>107</v>
      </c>
      <c r="B66" s="154" t="s">
        <v>131</v>
      </c>
      <c r="C66" s="121" t="s">
        <v>132</v>
      </c>
      <c r="D66" s="122" t="s">
        <v>243</v>
      </c>
      <c r="E66" s="123" t="s">
        <v>244</v>
      </c>
      <c r="F66" s="123">
        <f t="shared" si="59"/>
        <v>5</v>
      </c>
      <c r="G66" s="446">
        <v>806.25</v>
      </c>
      <c r="H66" s="124"/>
      <c r="I66" s="125">
        <f t="shared" si="299"/>
        <v>0</v>
      </c>
      <c r="J66" s="124"/>
      <c r="K66" s="125">
        <f t="shared" si="299"/>
        <v>0</v>
      </c>
      <c r="L66" s="124"/>
      <c r="M66" s="125">
        <f t="shared" si="1"/>
        <v>0</v>
      </c>
      <c r="N66" s="124"/>
      <c r="O66" s="125">
        <f t="shared" si="2"/>
        <v>0</v>
      </c>
      <c r="P66" s="124">
        <v>1</v>
      </c>
      <c r="Q66" s="125">
        <f t="shared" si="3"/>
        <v>806.25</v>
      </c>
      <c r="R66" s="124"/>
      <c r="S66" s="125">
        <f t="shared" si="4"/>
        <v>0</v>
      </c>
      <c r="T66" s="124"/>
      <c r="U66" s="125">
        <f t="shared" si="5"/>
        <v>0</v>
      </c>
      <c r="V66" s="124"/>
      <c r="W66" s="125">
        <f t="shared" si="6"/>
        <v>0</v>
      </c>
      <c r="X66" s="124"/>
      <c r="Y66" s="125">
        <f t="shared" si="7"/>
        <v>0</v>
      </c>
      <c r="Z66" s="124"/>
      <c r="AA66" s="125">
        <f t="shared" si="8"/>
        <v>0</v>
      </c>
      <c r="AB66" s="124"/>
      <c r="AC66" s="125">
        <f t="shared" si="9"/>
        <v>0</v>
      </c>
      <c r="AD66" s="124"/>
      <c r="AE66" s="125">
        <f t="shared" si="10"/>
        <v>0</v>
      </c>
      <c r="AF66" s="124"/>
      <c r="AG66" s="125">
        <f t="shared" si="11"/>
        <v>0</v>
      </c>
      <c r="AH66" s="124"/>
      <c r="AI66" s="125">
        <f t="shared" si="12"/>
        <v>0</v>
      </c>
      <c r="AJ66" s="124"/>
      <c r="AK66" s="125">
        <f t="shared" si="13"/>
        <v>0</v>
      </c>
      <c r="AL66" s="124"/>
      <c r="AM66" s="125">
        <f t="shared" si="14"/>
        <v>0</v>
      </c>
      <c r="AN66" s="124">
        <v>1</v>
      </c>
      <c r="AO66" s="125">
        <f t="shared" si="15"/>
        <v>806.25</v>
      </c>
      <c r="AP66" s="124"/>
      <c r="AQ66" s="125">
        <f t="shared" si="16"/>
        <v>0</v>
      </c>
      <c r="AR66" s="124"/>
      <c r="AS66" s="125">
        <f t="shared" si="17"/>
        <v>0</v>
      </c>
      <c r="AT66" s="124"/>
      <c r="AU66" s="125">
        <f t="shared" si="18"/>
        <v>0</v>
      </c>
      <c r="AV66" s="124"/>
      <c r="AW66" s="125">
        <f t="shared" si="19"/>
        <v>0</v>
      </c>
      <c r="AX66" s="124"/>
      <c r="AY66" s="125">
        <f t="shared" si="20"/>
        <v>0</v>
      </c>
      <c r="AZ66" s="124"/>
      <c r="BA66" s="125">
        <f t="shared" si="21"/>
        <v>0</v>
      </c>
      <c r="BB66" s="124"/>
      <c r="BC66" s="125">
        <f t="shared" si="22"/>
        <v>0</v>
      </c>
      <c r="BD66" s="124"/>
      <c r="BE66" s="125">
        <f t="shared" si="23"/>
        <v>0</v>
      </c>
      <c r="BF66" s="124"/>
      <c r="BG66" s="125">
        <f t="shared" si="24"/>
        <v>0</v>
      </c>
      <c r="BH66" s="124"/>
      <c r="BI66" s="125">
        <f t="shared" si="25"/>
        <v>0</v>
      </c>
      <c r="BJ66" s="124"/>
      <c r="BK66" s="125">
        <f t="shared" si="26"/>
        <v>0</v>
      </c>
      <c r="BL66" s="124">
        <v>1</v>
      </c>
      <c r="BM66" s="125">
        <f t="shared" si="27"/>
        <v>806.25</v>
      </c>
      <c r="BN66" s="124"/>
      <c r="BO66" s="125">
        <f t="shared" si="28"/>
        <v>0</v>
      </c>
      <c r="BP66" s="124"/>
      <c r="BQ66" s="125">
        <f t="shared" si="29"/>
        <v>0</v>
      </c>
      <c r="BR66" s="124"/>
      <c r="BS66" s="125">
        <f t="shared" si="30"/>
        <v>0</v>
      </c>
      <c r="BT66" s="124"/>
      <c r="BU66" s="125">
        <f t="shared" si="31"/>
        <v>0</v>
      </c>
      <c r="BV66" s="124"/>
      <c r="BW66" s="125">
        <f t="shared" si="32"/>
        <v>0</v>
      </c>
      <c r="BX66" s="124"/>
      <c r="BY66" s="125">
        <f t="shared" si="33"/>
        <v>0</v>
      </c>
      <c r="BZ66" s="124"/>
      <c r="CA66" s="125">
        <f t="shared" si="34"/>
        <v>0</v>
      </c>
      <c r="CB66" s="124"/>
      <c r="CC66" s="125">
        <f t="shared" si="35"/>
        <v>0</v>
      </c>
      <c r="CD66" s="124"/>
      <c r="CE66" s="125">
        <f t="shared" si="36"/>
        <v>0</v>
      </c>
      <c r="CF66" s="124"/>
      <c r="CG66" s="125">
        <f t="shared" si="37"/>
        <v>0</v>
      </c>
      <c r="CH66" s="124"/>
      <c r="CI66" s="125">
        <f t="shared" si="38"/>
        <v>0</v>
      </c>
      <c r="CJ66" s="124">
        <v>1</v>
      </c>
      <c r="CK66" s="125">
        <f t="shared" si="39"/>
        <v>806.25</v>
      </c>
      <c r="CL66" s="124"/>
      <c r="CM66" s="125">
        <f t="shared" si="40"/>
        <v>0</v>
      </c>
      <c r="CN66" s="124"/>
      <c r="CO66" s="125">
        <f t="shared" si="41"/>
        <v>0</v>
      </c>
      <c r="CP66" s="124"/>
      <c r="CQ66" s="125">
        <f t="shared" si="42"/>
        <v>0</v>
      </c>
      <c r="CR66" s="124"/>
      <c r="CS66" s="125">
        <f t="shared" si="43"/>
        <v>0</v>
      </c>
      <c r="CT66" s="124"/>
      <c r="CU66" s="125">
        <f t="shared" si="44"/>
        <v>0</v>
      </c>
      <c r="CV66" s="124"/>
      <c r="CW66" s="125">
        <f t="shared" si="45"/>
        <v>0</v>
      </c>
      <c r="CX66" s="124"/>
      <c r="CY66" s="125">
        <f t="shared" si="46"/>
        <v>0</v>
      </c>
      <c r="CZ66" s="124"/>
      <c r="DA66" s="125">
        <f t="shared" si="47"/>
        <v>0</v>
      </c>
      <c r="DB66" s="124"/>
      <c r="DC66" s="125">
        <f t="shared" si="48"/>
        <v>0</v>
      </c>
      <c r="DD66" s="124"/>
      <c r="DE66" s="125">
        <f t="shared" si="49"/>
        <v>0</v>
      </c>
      <c r="DF66" s="124"/>
      <c r="DG66" s="125">
        <f t="shared" si="50"/>
        <v>0</v>
      </c>
      <c r="DH66" s="124">
        <v>1</v>
      </c>
      <c r="DI66" s="125">
        <f t="shared" si="51"/>
        <v>806.25</v>
      </c>
      <c r="DJ66" s="124"/>
      <c r="DK66" s="125">
        <f t="shared" si="52"/>
        <v>0</v>
      </c>
      <c r="DL66" s="124"/>
      <c r="DM66" s="125">
        <f t="shared" si="53"/>
        <v>0</v>
      </c>
      <c r="DN66" s="124"/>
      <c r="DO66" s="125">
        <f t="shared" si="54"/>
        <v>0</v>
      </c>
      <c r="DP66" s="124"/>
      <c r="DQ66" s="125">
        <f t="shared" si="55"/>
        <v>0</v>
      </c>
      <c r="DR66" s="124"/>
      <c r="DS66" s="125">
        <f t="shared" si="56"/>
        <v>0</v>
      </c>
      <c r="DT66" s="124"/>
      <c r="DU66" s="125">
        <f t="shared" si="57"/>
        <v>0</v>
      </c>
      <c r="DV66" s="124"/>
      <c r="DW66" s="125">
        <f t="shared" si="58"/>
        <v>0</v>
      </c>
    </row>
    <row r="67" spans="1:127" ht="36">
      <c r="A67" s="154" t="s">
        <v>107</v>
      </c>
      <c r="B67" s="154" t="s">
        <v>131</v>
      </c>
      <c r="C67" s="121" t="s">
        <v>132</v>
      </c>
      <c r="D67" s="122" t="s">
        <v>245</v>
      </c>
      <c r="E67" s="123" t="s">
        <v>246</v>
      </c>
      <c r="F67" s="123">
        <f t="shared" si="59"/>
        <v>5</v>
      </c>
      <c r="G67" s="446">
        <v>806.25</v>
      </c>
      <c r="H67" s="124"/>
      <c r="I67" s="125">
        <f t="shared" si="299"/>
        <v>0</v>
      </c>
      <c r="J67" s="124"/>
      <c r="K67" s="125">
        <f t="shared" si="299"/>
        <v>0</v>
      </c>
      <c r="L67" s="124"/>
      <c r="M67" s="125">
        <f t="shared" ref="M67:M99" si="300">+$G67*L67</f>
        <v>0</v>
      </c>
      <c r="N67" s="124"/>
      <c r="O67" s="125">
        <f t="shared" ref="O67:O99" si="301">+$G67*N67</f>
        <v>0</v>
      </c>
      <c r="P67" s="124">
        <v>1</v>
      </c>
      <c r="Q67" s="125">
        <f t="shared" ref="Q67:Q99" si="302">+$G67*P67</f>
        <v>806.25</v>
      </c>
      <c r="R67" s="124"/>
      <c r="S67" s="125">
        <f t="shared" ref="S67:S99" si="303">+$G67*R67</f>
        <v>0</v>
      </c>
      <c r="T67" s="124"/>
      <c r="U67" s="125">
        <f t="shared" ref="U67:U99" si="304">+$G67*T67</f>
        <v>0</v>
      </c>
      <c r="V67" s="124"/>
      <c r="W67" s="125">
        <f t="shared" ref="W67:W99" si="305">+$G67*V67</f>
        <v>0</v>
      </c>
      <c r="X67" s="124"/>
      <c r="Y67" s="125">
        <f t="shared" ref="Y67:Y99" si="306">+$G67*X67</f>
        <v>0</v>
      </c>
      <c r="Z67" s="124"/>
      <c r="AA67" s="125">
        <f t="shared" ref="AA67:AA99" si="307">+$G67*Z67</f>
        <v>0</v>
      </c>
      <c r="AB67" s="124"/>
      <c r="AC67" s="125">
        <f t="shared" ref="AC67:AC99" si="308">+$G67*AB67</f>
        <v>0</v>
      </c>
      <c r="AD67" s="124"/>
      <c r="AE67" s="125">
        <f t="shared" ref="AE67:AE99" si="309">+$G67*AD67</f>
        <v>0</v>
      </c>
      <c r="AF67" s="124"/>
      <c r="AG67" s="125">
        <f t="shared" ref="AG67:AG99" si="310">+$G67*AF67</f>
        <v>0</v>
      </c>
      <c r="AH67" s="124"/>
      <c r="AI67" s="125">
        <f t="shared" ref="AI67:AI99" si="311">+$G67*AH67</f>
        <v>0</v>
      </c>
      <c r="AJ67" s="124"/>
      <c r="AK67" s="125">
        <f t="shared" ref="AK67:AK99" si="312">+$G67*AJ67</f>
        <v>0</v>
      </c>
      <c r="AL67" s="124"/>
      <c r="AM67" s="125">
        <f t="shared" ref="AM67:AM99" si="313">+$G67*AL67</f>
        <v>0</v>
      </c>
      <c r="AN67" s="124">
        <v>1</v>
      </c>
      <c r="AO67" s="125">
        <f t="shared" ref="AO67:AO99" si="314">+$G67*AN67</f>
        <v>806.25</v>
      </c>
      <c r="AP67" s="124"/>
      <c r="AQ67" s="125">
        <f t="shared" ref="AQ67:AQ99" si="315">+$G67*AP67</f>
        <v>0</v>
      </c>
      <c r="AR67" s="124"/>
      <c r="AS67" s="125">
        <f t="shared" ref="AS67:AS99" si="316">+$G67*AR67</f>
        <v>0</v>
      </c>
      <c r="AT67" s="124"/>
      <c r="AU67" s="125">
        <f t="shared" ref="AU67:AU99" si="317">+$G67*AT67</f>
        <v>0</v>
      </c>
      <c r="AV67" s="124"/>
      <c r="AW67" s="125">
        <f t="shared" ref="AW67:AW99" si="318">+$G67*AV67</f>
        <v>0</v>
      </c>
      <c r="AX67" s="124"/>
      <c r="AY67" s="125">
        <f t="shared" ref="AY67:AY99" si="319">+$G67*AX67</f>
        <v>0</v>
      </c>
      <c r="AZ67" s="124"/>
      <c r="BA67" s="125">
        <f t="shared" ref="BA67:BA99" si="320">+$G67*AZ67</f>
        <v>0</v>
      </c>
      <c r="BB67" s="124"/>
      <c r="BC67" s="125">
        <f t="shared" ref="BC67:BC99" si="321">+$G67*BB67</f>
        <v>0</v>
      </c>
      <c r="BD67" s="124"/>
      <c r="BE67" s="125">
        <f t="shared" ref="BE67:BE99" si="322">+$G67*BD67</f>
        <v>0</v>
      </c>
      <c r="BF67" s="124"/>
      <c r="BG67" s="125">
        <f t="shared" ref="BG67:BG99" si="323">+$G67*BF67</f>
        <v>0</v>
      </c>
      <c r="BH67" s="124"/>
      <c r="BI67" s="125">
        <f t="shared" ref="BI67:BI99" si="324">+$G67*BH67</f>
        <v>0</v>
      </c>
      <c r="BJ67" s="124"/>
      <c r="BK67" s="125">
        <f t="shared" ref="BK67:BK99" si="325">+$G67*BJ67</f>
        <v>0</v>
      </c>
      <c r="BL67" s="124">
        <v>1</v>
      </c>
      <c r="BM67" s="125">
        <f t="shared" ref="BM67:BM99" si="326">+$G67*BL67</f>
        <v>806.25</v>
      </c>
      <c r="BN67" s="124"/>
      <c r="BO67" s="125">
        <f t="shared" ref="BO67:BO99" si="327">+$G67*BN67</f>
        <v>0</v>
      </c>
      <c r="BP67" s="124"/>
      <c r="BQ67" s="125">
        <f t="shared" ref="BQ67:BQ99" si="328">+$G67*BP67</f>
        <v>0</v>
      </c>
      <c r="BR67" s="124"/>
      <c r="BS67" s="125">
        <f t="shared" ref="BS67:BS99" si="329">+$G67*BR67</f>
        <v>0</v>
      </c>
      <c r="BT67" s="124"/>
      <c r="BU67" s="125">
        <f t="shared" ref="BU67:BU99" si="330">+$G67*BT67</f>
        <v>0</v>
      </c>
      <c r="BV67" s="124"/>
      <c r="BW67" s="125">
        <f t="shared" ref="BW67:BW99" si="331">+$G67*BV67</f>
        <v>0</v>
      </c>
      <c r="BX67" s="124"/>
      <c r="BY67" s="125">
        <f t="shared" ref="BY67:BY99" si="332">+$G67*BX67</f>
        <v>0</v>
      </c>
      <c r="BZ67" s="124"/>
      <c r="CA67" s="125">
        <f t="shared" ref="CA67:CA99" si="333">+$G67*BZ67</f>
        <v>0</v>
      </c>
      <c r="CB67" s="124"/>
      <c r="CC67" s="125">
        <f t="shared" ref="CC67:CC99" si="334">+$G67*CB67</f>
        <v>0</v>
      </c>
      <c r="CD67" s="124"/>
      <c r="CE67" s="125">
        <f t="shared" ref="CE67:CE99" si="335">+$G67*CD67</f>
        <v>0</v>
      </c>
      <c r="CF67" s="124"/>
      <c r="CG67" s="125">
        <f t="shared" ref="CG67:CG99" si="336">+$G67*CF67</f>
        <v>0</v>
      </c>
      <c r="CH67" s="124"/>
      <c r="CI67" s="125">
        <f t="shared" ref="CI67:CI99" si="337">+$G67*CH67</f>
        <v>0</v>
      </c>
      <c r="CJ67" s="124">
        <v>1</v>
      </c>
      <c r="CK67" s="125">
        <f t="shared" ref="CK67:CK99" si="338">+$G67*CJ67</f>
        <v>806.25</v>
      </c>
      <c r="CL67" s="124"/>
      <c r="CM67" s="125">
        <f t="shared" ref="CM67:CM99" si="339">+$G67*CL67</f>
        <v>0</v>
      </c>
      <c r="CN67" s="124"/>
      <c r="CO67" s="125">
        <f t="shared" ref="CO67:CO99" si="340">+$G67*CN67</f>
        <v>0</v>
      </c>
      <c r="CP67" s="124"/>
      <c r="CQ67" s="125">
        <f t="shared" ref="CQ67:CQ99" si="341">+$G67*CP67</f>
        <v>0</v>
      </c>
      <c r="CR67" s="124"/>
      <c r="CS67" s="125">
        <f t="shared" ref="CS67:CS99" si="342">+$G67*CR67</f>
        <v>0</v>
      </c>
      <c r="CT67" s="124"/>
      <c r="CU67" s="125">
        <f t="shared" ref="CU67:CU99" si="343">+$G67*CT67</f>
        <v>0</v>
      </c>
      <c r="CV67" s="124"/>
      <c r="CW67" s="125">
        <f t="shared" ref="CW67:CW99" si="344">+$G67*CV67</f>
        <v>0</v>
      </c>
      <c r="CX67" s="124"/>
      <c r="CY67" s="125">
        <f t="shared" ref="CY67:CY99" si="345">+$G67*CX67</f>
        <v>0</v>
      </c>
      <c r="CZ67" s="124"/>
      <c r="DA67" s="125">
        <f t="shared" ref="DA67:DA99" si="346">+$G67*CZ67</f>
        <v>0</v>
      </c>
      <c r="DB67" s="124"/>
      <c r="DC67" s="125">
        <f t="shared" ref="DC67:DC99" si="347">+$G67*DB67</f>
        <v>0</v>
      </c>
      <c r="DD67" s="124"/>
      <c r="DE67" s="125">
        <f t="shared" ref="DE67:DE99" si="348">+$G67*DD67</f>
        <v>0</v>
      </c>
      <c r="DF67" s="124"/>
      <c r="DG67" s="125">
        <f t="shared" ref="DG67:DG99" si="349">+$G67*DF67</f>
        <v>0</v>
      </c>
      <c r="DH67" s="124">
        <v>1</v>
      </c>
      <c r="DI67" s="125">
        <f t="shared" ref="DI67:DI99" si="350">+$G67*DH67</f>
        <v>806.25</v>
      </c>
      <c r="DJ67" s="124"/>
      <c r="DK67" s="125">
        <f t="shared" ref="DK67:DK99" si="351">+$G67*DJ67</f>
        <v>0</v>
      </c>
      <c r="DL67" s="124"/>
      <c r="DM67" s="125">
        <f t="shared" ref="DM67:DM99" si="352">+$G67*DL67</f>
        <v>0</v>
      </c>
      <c r="DN67" s="124"/>
      <c r="DO67" s="125">
        <f t="shared" ref="DO67:DO99" si="353">+$G67*DN67</f>
        <v>0</v>
      </c>
      <c r="DP67" s="124"/>
      <c r="DQ67" s="125">
        <f t="shared" ref="DQ67:DQ99" si="354">+$G67*DP67</f>
        <v>0</v>
      </c>
      <c r="DR67" s="124"/>
      <c r="DS67" s="125">
        <f t="shared" ref="DS67:DS99" si="355">+$G67*DR67</f>
        <v>0</v>
      </c>
      <c r="DT67" s="124"/>
      <c r="DU67" s="125">
        <f t="shared" ref="DU67:DU99" si="356">+$G67*DT67</f>
        <v>0</v>
      </c>
      <c r="DV67" s="124"/>
      <c r="DW67" s="125">
        <f t="shared" ref="DW67:DW99" si="357">+$G67*DV67</f>
        <v>0</v>
      </c>
    </row>
    <row r="68" spans="1:127" ht="36">
      <c r="A68" s="154" t="s">
        <v>107</v>
      </c>
      <c r="B68" s="154" t="s">
        <v>131</v>
      </c>
      <c r="C68" s="121" t="s">
        <v>132</v>
      </c>
      <c r="D68" s="122" t="s">
        <v>247</v>
      </c>
      <c r="E68" s="123" t="s">
        <v>248</v>
      </c>
      <c r="F68" s="123">
        <f t="shared" si="59"/>
        <v>5</v>
      </c>
      <c r="G68" s="446">
        <v>806.25</v>
      </c>
      <c r="H68" s="124"/>
      <c r="I68" s="125">
        <f t="shared" si="299"/>
        <v>0</v>
      </c>
      <c r="J68" s="124"/>
      <c r="K68" s="125">
        <f t="shared" si="299"/>
        <v>0</v>
      </c>
      <c r="L68" s="124"/>
      <c r="M68" s="125">
        <f t="shared" si="300"/>
        <v>0</v>
      </c>
      <c r="N68" s="124"/>
      <c r="O68" s="125">
        <f t="shared" si="301"/>
        <v>0</v>
      </c>
      <c r="P68" s="124">
        <v>1</v>
      </c>
      <c r="Q68" s="125">
        <f t="shared" si="302"/>
        <v>806.25</v>
      </c>
      <c r="R68" s="124"/>
      <c r="S68" s="125">
        <f t="shared" si="303"/>
        <v>0</v>
      </c>
      <c r="T68" s="124"/>
      <c r="U68" s="125">
        <f t="shared" si="304"/>
        <v>0</v>
      </c>
      <c r="V68" s="124"/>
      <c r="W68" s="125">
        <f t="shared" si="305"/>
        <v>0</v>
      </c>
      <c r="X68" s="124"/>
      <c r="Y68" s="125">
        <f t="shared" si="306"/>
        <v>0</v>
      </c>
      <c r="Z68" s="124"/>
      <c r="AA68" s="125">
        <f t="shared" si="307"/>
        <v>0</v>
      </c>
      <c r="AB68" s="124"/>
      <c r="AC68" s="125">
        <f t="shared" si="308"/>
        <v>0</v>
      </c>
      <c r="AD68" s="124"/>
      <c r="AE68" s="125">
        <f t="shared" si="309"/>
        <v>0</v>
      </c>
      <c r="AF68" s="124"/>
      <c r="AG68" s="125">
        <f t="shared" si="310"/>
        <v>0</v>
      </c>
      <c r="AH68" s="124"/>
      <c r="AI68" s="125">
        <f t="shared" si="311"/>
        <v>0</v>
      </c>
      <c r="AJ68" s="124"/>
      <c r="AK68" s="125">
        <f t="shared" si="312"/>
        <v>0</v>
      </c>
      <c r="AL68" s="124"/>
      <c r="AM68" s="125">
        <f t="shared" si="313"/>
        <v>0</v>
      </c>
      <c r="AN68" s="124">
        <v>1</v>
      </c>
      <c r="AO68" s="125">
        <f t="shared" si="314"/>
        <v>806.25</v>
      </c>
      <c r="AP68" s="124"/>
      <c r="AQ68" s="125">
        <f t="shared" si="315"/>
        <v>0</v>
      </c>
      <c r="AR68" s="124"/>
      <c r="AS68" s="125">
        <f t="shared" si="316"/>
        <v>0</v>
      </c>
      <c r="AT68" s="124"/>
      <c r="AU68" s="125">
        <f t="shared" si="317"/>
        <v>0</v>
      </c>
      <c r="AV68" s="124"/>
      <c r="AW68" s="125">
        <f t="shared" si="318"/>
        <v>0</v>
      </c>
      <c r="AX68" s="124"/>
      <c r="AY68" s="125">
        <f t="shared" si="319"/>
        <v>0</v>
      </c>
      <c r="AZ68" s="124"/>
      <c r="BA68" s="125">
        <f t="shared" si="320"/>
        <v>0</v>
      </c>
      <c r="BB68" s="124"/>
      <c r="BC68" s="125">
        <f t="shared" si="321"/>
        <v>0</v>
      </c>
      <c r="BD68" s="124"/>
      <c r="BE68" s="125">
        <f t="shared" si="322"/>
        <v>0</v>
      </c>
      <c r="BF68" s="124"/>
      <c r="BG68" s="125">
        <f t="shared" si="323"/>
        <v>0</v>
      </c>
      <c r="BH68" s="124"/>
      <c r="BI68" s="125">
        <f t="shared" si="324"/>
        <v>0</v>
      </c>
      <c r="BJ68" s="124"/>
      <c r="BK68" s="125">
        <f t="shared" si="325"/>
        <v>0</v>
      </c>
      <c r="BL68" s="124">
        <v>1</v>
      </c>
      <c r="BM68" s="125">
        <f t="shared" si="326"/>
        <v>806.25</v>
      </c>
      <c r="BN68" s="124"/>
      <c r="BO68" s="125">
        <f t="shared" si="327"/>
        <v>0</v>
      </c>
      <c r="BP68" s="124"/>
      <c r="BQ68" s="125">
        <f t="shared" si="328"/>
        <v>0</v>
      </c>
      <c r="BR68" s="124"/>
      <c r="BS68" s="125">
        <f t="shared" si="329"/>
        <v>0</v>
      </c>
      <c r="BT68" s="124"/>
      <c r="BU68" s="125">
        <f t="shared" si="330"/>
        <v>0</v>
      </c>
      <c r="BV68" s="124"/>
      <c r="BW68" s="125">
        <f t="shared" si="331"/>
        <v>0</v>
      </c>
      <c r="BX68" s="124"/>
      <c r="BY68" s="125">
        <f t="shared" si="332"/>
        <v>0</v>
      </c>
      <c r="BZ68" s="124"/>
      <c r="CA68" s="125">
        <f t="shared" si="333"/>
        <v>0</v>
      </c>
      <c r="CB68" s="124"/>
      <c r="CC68" s="125">
        <f t="shared" si="334"/>
        <v>0</v>
      </c>
      <c r="CD68" s="124"/>
      <c r="CE68" s="125">
        <f t="shared" si="335"/>
        <v>0</v>
      </c>
      <c r="CF68" s="124"/>
      <c r="CG68" s="125">
        <f t="shared" si="336"/>
        <v>0</v>
      </c>
      <c r="CH68" s="124"/>
      <c r="CI68" s="125">
        <f t="shared" si="337"/>
        <v>0</v>
      </c>
      <c r="CJ68" s="124">
        <v>1</v>
      </c>
      <c r="CK68" s="125">
        <f t="shared" si="338"/>
        <v>806.25</v>
      </c>
      <c r="CL68" s="124"/>
      <c r="CM68" s="125">
        <f t="shared" si="339"/>
        <v>0</v>
      </c>
      <c r="CN68" s="124"/>
      <c r="CO68" s="125">
        <f t="shared" si="340"/>
        <v>0</v>
      </c>
      <c r="CP68" s="124"/>
      <c r="CQ68" s="125">
        <f t="shared" si="341"/>
        <v>0</v>
      </c>
      <c r="CR68" s="124"/>
      <c r="CS68" s="125">
        <f t="shared" si="342"/>
        <v>0</v>
      </c>
      <c r="CT68" s="124"/>
      <c r="CU68" s="125">
        <f t="shared" si="343"/>
        <v>0</v>
      </c>
      <c r="CV68" s="124"/>
      <c r="CW68" s="125">
        <f t="shared" si="344"/>
        <v>0</v>
      </c>
      <c r="CX68" s="124"/>
      <c r="CY68" s="125">
        <f t="shared" si="345"/>
        <v>0</v>
      </c>
      <c r="CZ68" s="124"/>
      <c r="DA68" s="125">
        <f t="shared" si="346"/>
        <v>0</v>
      </c>
      <c r="DB68" s="124"/>
      <c r="DC68" s="125">
        <f t="shared" si="347"/>
        <v>0</v>
      </c>
      <c r="DD68" s="124"/>
      <c r="DE68" s="125">
        <f t="shared" si="348"/>
        <v>0</v>
      </c>
      <c r="DF68" s="124"/>
      <c r="DG68" s="125">
        <f t="shared" si="349"/>
        <v>0</v>
      </c>
      <c r="DH68" s="124">
        <v>1</v>
      </c>
      <c r="DI68" s="125">
        <f t="shared" si="350"/>
        <v>806.25</v>
      </c>
      <c r="DJ68" s="124"/>
      <c r="DK68" s="125">
        <f t="shared" si="351"/>
        <v>0</v>
      </c>
      <c r="DL68" s="124"/>
      <c r="DM68" s="125">
        <f t="shared" si="352"/>
        <v>0</v>
      </c>
      <c r="DN68" s="124"/>
      <c r="DO68" s="125">
        <f t="shared" si="353"/>
        <v>0</v>
      </c>
      <c r="DP68" s="124"/>
      <c r="DQ68" s="125">
        <f t="shared" si="354"/>
        <v>0</v>
      </c>
      <c r="DR68" s="124"/>
      <c r="DS68" s="125">
        <f t="shared" si="355"/>
        <v>0</v>
      </c>
      <c r="DT68" s="124"/>
      <c r="DU68" s="125">
        <f t="shared" si="356"/>
        <v>0</v>
      </c>
      <c r="DV68" s="124"/>
      <c r="DW68" s="125">
        <f t="shared" si="357"/>
        <v>0</v>
      </c>
    </row>
    <row r="69" spans="1:127" ht="36">
      <c r="A69" s="154" t="s">
        <v>107</v>
      </c>
      <c r="B69" s="154" t="s">
        <v>131</v>
      </c>
      <c r="C69" s="121" t="s">
        <v>132</v>
      </c>
      <c r="D69" s="122" t="s">
        <v>249</v>
      </c>
      <c r="E69" s="123" t="s">
        <v>250</v>
      </c>
      <c r="F69" s="123">
        <f t="shared" ref="F69:F124" si="358">+H69+J69+L69+N69+P69+R69+T69+V69+X69+Z69+AB69+AD69+AF69+AH69+AJ69+AL69+AN69+AP69+AR69+AT69+AV69+AX69+AZ69+BB69+BD69+BF69+BH69+BJ69+BL69+BN69+BP69+BR69+BT69+BV69+BX69+BZ69+CB69+CD69+CF69+CH69+CJ69+CL69+CN69+CP69+CR69+CT69+CV69+CX69+CZ69+DB69+DD69+DF69+DH69+DJ69+DL69+DN69+DP69+DR69+DT69+DV69</f>
        <v>5</v>
      </c>
      <c r="G69" s="446">
        <v>806.25</v>
      </c>
      <c r="H69" s="124"/>
      <c r="I69" s="125">
        <f t="shared" si="299"/>
        <v>0</v>
      </c>
      <c r="J69" s="124"/>
      <c r="K69" s="125">
        <f t="shared" si="299"/>
        <v>0</v>
      </c>
      <c r="L69" s="124"/>
      <c r="M69" s="125">
        <f t="shared" si="300"/>
        <v>0</v>
      </c>
      <c r="N69" s="124"/>
      <c r="O69" s="125">
        <f t="shared" si="301"/>
        <v>0</v>
      </c>
      <c r="P69" s="124">
        <v>1</v>
      </c>
      <c r="Q69" s="125">
        <f t="shared" si="302"/>
        <v>806.25</v>
      </c>
      <c r="R69" s="124"/>
      <c r="S69" s="125">
        <f t="shared" si="303"/>
        <v>0</v>
      </c>
      <c r="T69" s="124"/>
      <c r="U69" s="125">
        <f t="shared" si="304"/>
        <v>0</v>
      </c>
      <c r="V69" s="124"/>
      <c r="W69" s="125">
        <f t="shared" si="305"/>
        <v>0</v>
      </c>
      <c r="X69" s="124"/>
      <c r="Y69" s="125">
        <f t="shared" si="306"/>
        <v>0</v>
      </c>
      <c r="Z69" s="124"/>
      <c r="AA69" s="125">
        <f t="shared" si="307"/>
        <v>0</v>
      </c>
      <c r="AB69" s="124"/>
      <c r="AC69" s="125">
        <f t="shared" si="308"/>
        <v>0</v>
      </c>
      <c r="AD69" s="124"/>
      <c r="AE69" s="125">
        <f t="shared" si="309"/>
        <v>0</v>
      </c>
      <c r="AF69" s="124"/>
      <c r="AG69" s="125">
        <f t="shared" si="310"/>
        <v>0</v>
      </c>
      <c r="AH69" s="124"/>
      <c r="AI69" s="125">
        <f t="shared" si="311"/>
        <v>0</v>
      </c>
      <c r="AJ69" s="124"/>
      <c r="AK69" s="125">
        <f t="shared" si="312"/>
        <v>0</v>
      </c>
      <c r="AL69" s="124"/>
      <c r="AM69" s="125">
        <f t="shared" si="313"/>
        <v>0</v>
      </c>
      <c r="AN69" s="124">
        <v>1</v>
      </c>
      <c r="AO69" s="125">
        <f t="shared" si="314"/>
        <v>806.25</v>
      </c>
      <c r="AP69" s="124"/>
      <c r="AQ69" s="125">
        <f t="shared" si="315"/>
        <v>0</v>
      </c>
      <c r="AR69" s="124"/>
      <c r="AS69" s="125">
        <f t="shared" si="316"/>
        <v>0</v>
      </c>
      <c r="AT69" s="124"/>
      <c r="AU69" s="125">
        <f t="shared" si="317"/>
        <v>0</v>
      </c>
      <c r="AV69" s="124"/>
      <c r="AW69" s="125">
        <f t="shared" si="318"/>
        <v>0</v>
      </c>
      <c r="AX69" s="124"/>
      <c r="AY69" s="125">
        <f t="shared" si="319"/>
        <v>0</v>
      </c>
      <c r="AZ69" s="124"/>
      <c r="BA69" s="125">
        <f t="shared" si="320"/>
        <v>0</v>
      </c>
      <c r="BB69" s="124"/>
      <c r="BC69" s="125">
        <f t="shared" si="321"/>
        <v>0</v>
      </c>
      <c r="BD69" s="124"/>
      <c r="BE69" s="125">
        <f t="shared" si="322"/>
        <v>0</v>
      </c>
      <c r="BF69" s="124"/>
      <c r="BG69" s="125">
        <f t="shared" si="323"/>
        <v>0</v>
      </c>
      <c r="BH69" s="124"/>
      <c r="BI69" s="125">
        <f t="shared" si="324"/>
        <v>0</v>
      </c>
      <c r="BJ69" s="124"/>
      <c r="BK69" s="125">
        <f t="shared" si="325"/>
        <v>0</v>
      </c>
      <c r="BL69" s="124">
        <v>1</v>
      </c>
      <c r="BM69" s="125">
        <f t="shared" si="326"/>
        <v>806.25</v>
      </c>
      <c r="BN69" s="124"/>
      <c r="BO69" s="125">
        <f t="shared" si="327"/>
        <v>0</v>
      </c>
      <c r="BP69" s="124"/>
      <c r="BQ69" s="125">
        <f t="shared" si="328"/>
        <v>0</v>
      </c>
      <c r="BR69" s="124"/>
      <c r="BS69" s="125">
        <f t="shared" si="329"/>
        <v>0</v>
      </c>
      <c r="BT69" s="124"/>
      <c r="BU69" s="125">
        <f t="shared" si="330"/>
        <v>0</v>
      </c>
      <c r="BV69" s="124"/>
      <c r="BW69" s="125">
        <f t="shared" si="331"/>
        <v>0</v>
      </c>
      <c r="BX69" s="124"/>
      <c r="BY69" s="125">
        <f t="shared" si="332"/>
        <v>0</v>
      </c>
      <c r="BZ69" s="124"/>
      <c r="CA69" s="125">
        <f t="shared" si="333"/>
        <v>0</v>
      </c>
      <c r="CB69" s="124"/>
      <c r="CC69" s="125">
        <f t="shared" si="334"/>
        <v>0</v>
      </c>
      <c r="CD69" s="124"/>
      <c r="CE69" s="125">
        <f t="shared" si="335"/>
        <v>0</v>
      </c>
      <c r="CF69" s="124"/>
      <c r="CG69" s="125">
        <f t="shared" si="336"/>
        <v>0</v>
      </c>
      <c r="CH69" s="124"/>
      <c r="CI69" s="125">
        <f t="shared" si="337"/>
        <v>0</v>
      </c>
      <c r="CJ69" s="124">
        <v>1</v>
      </c>
      <c r="CK69" s="125">
        <f t="shared" si="338"/>
        <v>806.25</v>
      </c>
      <c r="CL69" s="124"/>
      <c r="CM69" s="125">
        <f t="shared" si="339"/>
        <v>0</v>
      </c>
      <c r="CN69" s="124"/>
      <c r="CO69" s="125">
        <f t="shared" si="340"/>
        <v>0</v>
      </c>
      <c r="CP69" s="124"/>
      <c r="CQ69" s="125">
        <f t="shared" si="341"/>
        <v>0</v>
      </c>
      <c r="CR69" s="124"/>
      <c r="CS69" s="125">
        <f t="shared" si="342"/>
        <v>0</v>
      </c>
      <c r="CT69" s="124"/>
      <c r="CU69" s="125">
        <f t="shared" si="343"/>
        <v>0</v>
      </c>
      <c r="CV69" s="124"/>
      <c r="CW69" s="125">
        <f t="shared" si="344"/>
        <v>0</v>
      </c>
      <c r="CX69" s="124"/>
      <c r="CY69" s="125">
        <f t="shared" si="345"/>
        <v>0</v>
      </c>
      <c r="CZ69" s="124"/>
      <c r="DA69" s="125">
        <f t="shared" si="346"/>
        <v>0</v>
      </c>
      <c r="DB69" s="124"/>
      <c r="DC69" s="125">
        <f t="shared" si="347"/>
        <v>0</v>
      </c>
      <c r="DD69" s="124"/>
      <c r="DE69" s="125">
        <f t="shared" si="348"/>
        <v>0</v>
      </c>
      <c r="DF69" s="124"/>
      <c r="DG69" s="125">
        <f t="shared" si="349"/>
        <v>0</v>
      </c>
      <c r="DH69" s="124">
        <v>1</v>
      </c>
      <c r="DI69" s="125">
        <f t="shared" si="350"/>
        <v>806.25</v>
      </c>
      <c r="DJ69" s="124"/>
      <c r="DK69" s="125">
        <f t="shared" si="351"/>
        <v>0</v>
      </c>
      <c r="DL69" s="124"/>
      <c r="DM69" s="125">
        <f t="shared" si="352"/>
        <v>0</v>
      </c>
      <c r="DN69" s="124"/>
      <c r="DO69" s="125">
        <f t="shared" si="353"/>
        <v>0</v>
      </c>
      <c r="DP69" s="124"/>
      <c r="DQ69" s="125">
        <f t="shared" si="354"/>
        <v>0</v>
      </c>
      <c r="DR69" s="124"/>
      <c r="DS69" s="125">
        <f t="shared" si="355"/>
        <v>0</v>
      </c>
      <c r="DT69" s="124"/>
      <c r="DU69" s="125">
        <f t="shared" si="356"/>
        <v>0</v>
      </c>
      <c r="DV69" s="124"/>
      <c r="DW69" s="125">
        <f t="shared" si="357"/>
        <v>0</v>
      </c>
    </row>
    <row r="70" spans="1:127" ht="36">
      <c r="A70" s="154" t="s">
        <v>107</v>
      </c>
      <c r="B70" s="154" t="s">
        <v>131</v>
      </c>
      <c r="C70" s="121" t="s">
        <v>132</v>
      </c>
      <c r="D70" s="122" t="s">
        <v>251</v>
      </c>
      <c r="E70" s="123" t="s">
        <v>252</v>
      </c>
      <c r="F70" s="123">
        <f t="shared" si="358"/>
        <v>2</v>
      </c>
      <c r="G70" s="446">
        <v>1128.77</v>
      </c>
      <c r="H70" s="124"/>
      <c r="I70" s="125">
        <f t="shared" si="299"/>
        <v>0</v>
      </c>
      <c r="J70" s="124">
        <v>1</v>
      </c>
      <c r="K70" s="125">
        <f t="shared" si="299"/>
        <v>1128.77</v>
      </c>
      <c r="L70" s="124"/>
      <c r="M70" s="125">
        <f t="shared" si="300"/>
        <v>0</v>
      </c>
      <c r="N70" s="124"/>
      <c r="O70" s="125">
        <f t="shared" si="301"/>
        <v>0</v>
      </c>
      <c r="P70" s="124"/>
      <c r="Q70" s="125">
        <f t="shared" si="302"/>
        <v>0</v>
      </c>
      <c r="R70" s="124"/>
      <c r="S70" s="125">
        <f t="shared" si="303"/>
        <v>0</v>
      </c>
      <c r="T70" s="124"/>
      <c r="U70" s="125">
        <f t="shared" si="304"/>
        <v>0</v>
      </c>
      <c r="V70" s="124"/>
      <c r="W70" s="125">
        <f t="shared" si="305"/>
        <v>0</v>
      </c>
      <c r="X70" s="124"/>
      <c r="Y70" s="125">
        <f t="shared" si="306"/>
        <v>0</v>
      </c>
      <c r="Z70" s="124"/>
      <c r="AA70" s="125">
        <f t="shared" si="307"/>
        <v>0</v>
      </c>
      <c r="AB70" s="124"/>
      <c r="AC70" s="125">
        <f t="shared" si="308"/>
        <v>0</v>
      </c>
      <c r="AD70" s="124"/>
      <c r="AE70" s="125">
        <f t="shared" si="309"/>
        <v>0</v>
      </c>
      <c r="AF70" s="124"/>
      <c r="AG70" s="125">
        <f t="shared" si="310"/>
        <v>0</v>
      </c>
      <c r="AH70" s="124"/>
      <c r="AI70" s="125">
        <f t="shared" si="311"/>
        <v>0</v>
      </c>
      <c r="AJ70" s="124"/>
      <c r="AK70" s="125">
        <f t="shared" si="312"/>
        <v>0</v>
      </c>
      <c r="AL70" s="124"/>
      <c r="AM70" s="125">
        <f t="shared" si="313"/>
        <v>0</v>
      </c>
      <c r="AN70" s="124"/>
      <c r="AO70" s="125">
        <f t="shared" si="314"/>
        <v>0</v>
      </c>
      <c r="AP70" s="124"/>
      <c r="AQ70" s="125">
        <f t="shared" si="315"/>
        <v>0</v>
      </c>
      <c r="AR70" s="124"/>
      <c r="AS70" s="125">
        <f t="shared" si="316"/>
        <v>0</v>
      </c>
      <c r="AT70" s="124"/>
      <c r="AU70" s="125">
        <f t="shared" si="317"/>
        <v>0</v>
      </c>
      <c r="AV70" s="124"/>
      <c r="AW70" s="125">
        <f t="shared" si="318"/>
        <v>0</v>
      </c>
      <c r="AX70" s="124"/>
      <c r="AY70" s="125">
        <f t="shared" si="319"/>
        <v>0</v>
      </c>
      <c r="AZ70" s="124"/>
      <c r="BA70" s="125">
        <f t="shared" si="320"/>
        <v>0</v>
      </c>
      <c r="BB70" s="124"/>
      <c r="BC70" s="125">
        <f t="shared" si="321"/>
        <v>0</v>
      </c>
      <c r="BD70" s="124"/>
      <c r="BE70" s="125">
        <f t="shared" si="322"/>
        <v>0</v>
      </c>
      <c r="BF70" s="124"/>
      <c r="BG70" s="125">
        <f t="shared" si="323"/>
        <v>0</v>
      </c>
      <c r="BH70" s="124"/>
      <c r="BI70" s="125">
        <f t="shared" si="324"/>
        <v>0</v>
      </c>
      <c r="BJ70" s="124"/>
      <c r="BK70" s="125">
        <f t="shared" si="325"/>
        <v>0</v>
      </c>
      <c r="BL70" s="124"/>
      <c r="BM70" s="125">
        <f t="shared" si="326"/>
        <v>0</v>
      </c>
      <c r="BN70" s="124"/>
      <c r="BO70" s="125">
        <f t="shared" si="327"/>
        <v>0</v>
      </c>
      <c r="BP70" s="124"/>
      <c r="BQ70" s="125">
        <f t="shared" si="328"/>
        <v>0</v>
      </c>
      <c r="BR70" s="124"/>
      <c r="BS70" s="125">
        <f t="shared" si="329"/>
        <v>0</v>
      </c>
      <c r="BT70" s="124"/>
      <c r="BU70" s="125">
        <f t="shared" si="330"/>
        <v>0</v>
      </c>
      <c r="BV70" s="124"/>
      <c r="BW70" s="125">
        <f t="shared" si="331"/>
        <v>0</v>
      </c>
      <c r="BX70" s="124"/>
      <c r="BY70" s="125">
        <f t="shared" si="332"/>
        <v>0</v>
      </c>
      <c r="BZ70" s="124"/>
      <c r="CA70" s="125">
        <f t="shared" si="333"/>
        <v>0</v>
      </c>
      <c r="CB70" s="124"/>
      <c r="CC70" s="125">
        <f t="shared" si="334"/>
        <v>0</v>
      </c>
      <c r="CD70" s="124"/>
      <c r="CE70" s="125">
        <f t="shared" si="335"/>
        <v>0</v>
      </c>
      <c r="CF70" s="124"/>
      <c r="CG70" s="125">
        <f t="shared" si="336"/>
        <v>0</v>
      </c>
      <c r="CH70" s="124"/>
      <c r="CI70" s="125">
        <f t="shared" si="337"/>
        <v>0</v>
      </c>
      <c r="CJ70" s="124"/>
      <c r="CK70" s="125">
        <f t="shared" si="338"/>
        <v>0</v>
      </c>
      <c r="CL70" s="124"/>
      <c r="CM70" s="125">
        <f t="shared" si="339"/>
        <v>0</v>
      </c>
      <c r="CN70" s="124"/>
      <c r="CO70" s="125">
        <f t="shared" si="340"/>
        <v>0</v>
      </c>
      <c r="CP70" s="124"/>
      <c r="CQ70" s="125">
        <f t="shared" si="341"/>
        <v>0</v>
      </c>
      <c r="CR70" s="124"/>
      <c r="CS70" s="125">
        <f t="shared" si="342"/>
        <v>0</v>
      </c>
      <c r="CT70" s="124"/>
      <c r="CU70" s="125">
        <f t="shared" si="343"/>
        <v>0</v>
      </c>
      <c r="CV70" s="124">
        <v>1</v>
      </c>
      <c r="CW70" s="125">
        <f t="shared" si="344"/>
        <v>1128.77</v>
      </c>
      <c r="CX70" s="124"/>
      <c r="CY70" s="125">
        <f t="shared" si="345"/>
        <v>0</v>
      </c>
      <c r="CZ70" s="124"/>
      <c r="DA70" s="125">
        <f t="shared" si="346"/>
        <v>0</v>
      </c>
      <c r="DB70" s="124"/>
      <c r="DC70" s="125">
        <f t="shared" si="347"/>
        <v>0</v>
      </c>
      <c r="DD70" s="124"/>
      <c r="DE70" s="125">
        <f t="shared" si="348"/>
        <v>0</v>
      </c>
      <c r="DF70" s="124"/>
      <c r="DG70" s="125">
        <f t="shared" si="349"/>
        <v>0</v>
      </c>
      <c r="DH70" s="124"/>
      <c r="DI70" s="125">
        <f t="shared" si="350"/>
        <v>0</v>
      </c>
      <c r="DJ70" s="124"/>
      <c r="DK70" s="125">
        <f t="shared" si="351"/>
        <v>0</v>
      </c>
      <c r="DL70" s="124"/>
      <c r="DM70" s="125">
        <f t="shared" si="352"/>
        <v>0</v>
      </c>
      <c r="DN70" s="124"/>
      <c r="DO70" s="125">
        <f t="shared" si="353"/>
        <v>0</v>
      </c>
      <c r="DP70" s="124"/>
      <c r="DQ70" s="125">
        <f t="shared" si="354"/>
        <v>0</v>
      </c>
      <c r="DR70" s="124"/>
      <c r="DS70" s="125">
        <f t="shared" si="355"/>
        <v>0</v>
      </c>
      <c r="DT70" s="124"/>
      <c r="DU70" s="125">
        <f t="shared" si="356"/>
        <v>0</v>
      </c>
      <c r="DV70" s="124"/>
      <c r="DW70" s="125">
        <f t="shared" si="357"/>
        <v>0</v>
      </c>
    </row>
    <row r="71" spans="1:127" ht="36">
      <c r="A71" s="154" t="s">
        <v>107</v>
      </c>
      <c r="B71" s="154" t="s">
        <v>131</v>
      </c>
      <c r="C71" s="121" t="s">
        <v>132</v>
      </c>
      <c r="D71" s="122" t="s">
        <v>253</v>
      </c>
      <c r="E71" s="123" t="s">
        <v>254</v>
      </c>
      <c r="F71" s="123">
        <f t="shared" si="358"/>
        <v>1</v>
      </c>
      <c r="G71" s="446">
        <v>1128.77</v>
      </c>
      <c r="H71" s="124"/>
      <c r="I71" s="125">
        <f t="shared" si="299"/>
        <v>0</v>
      </c>
      <c r="J71" s="124"/>
      <c r="K71" s="125">
        <f t="shared" si="299"/>
        <v>0</v>
      </c>
      <c r="L71" s="124"/>
      <c r="M71" s="125">
        <f t="shared" si="300"/>
        <v>0</v>
      </c>
      <c r="N71" s="124"/>
      <c r="O71" s="125">
        <f t="shared" si="301"/>
        <v>0</v>
      </c>
      <c r="P71" s="124"/>
      <c r="Q71" s="125">
        <f t="shared" si="302"/>
        <v>0</v>
      </c>
      <c r="R71" s="124"/>
      <c r="S71" s="125">
        <f t="shared" si="303"/>
        <v>0</v>
      </c>
      <c r="T71" s="124"/>
      <c r="U71" s="125">
        <f t="shared" si="304"/>
        <v>0</v>
      </c>
      <c r="V71" s="124"/>
      <c r="W71" s="125">
        <f t="shared" si="305"/>
        <v>0</v>
      </c>
      <c r="X71" s="124"/>
      <c r="Y71" s="125">
        <f t="shared" si="306"/>
        <v>0</v>
      </c>
      <c r="Z71" s="124"/>
      <c r="AA71" s="125">
        <f t="shared" si="307"/>
        <v>0</v>
      </c>
      <c r="AB71" s="124"/>
      <c r="AC71" s="125">
        <f t="shared" si="308"/>
        <v>0</v>
      </c>
      <c r="AD71" s="124"/>
      <c r="AE71" s="125">
        <f t="shared" si="309"/>
        <v>0</v>
      </c>
      <c r="AF71" s="124"/>
      <c r="AG71" s="125">
        <f t="shared" si="310"/>
        <v>0</v>
      </c>
      <c r="AH71" s="124"/>
      <c r="AI71" s="125">
        <f t="shared" si="311"/>
        <v>0</v>
      </c>
      <c r="AJ71" s="124"/>
      <c r="AK71" s="125">
        <f t="shared" si="312"/>
        <v>0</v>
      </c>
      <c r="AL71" s="124"/>
      <c r="AM71" s="125">
        <f t="shared" si="313"/>
        <v>0</v>
      </c>
      <c r="AN71" s="124"/>
      <c r="AO71" s="125">
        <f t="shared" si="314"/>
        <v>0</v>
      </c>
      <c r="AP71" s="124"/>
      <c r="AQ71" s="125">
        <f t="shared" si="315"/>
        <v>0</v>
      </c>
      <c r="AR71" s="124"/>
      <c r="AS71" s="125">
        <f t="shared" si="316"/>
        <v>0</v>
      </c>
      <c r="AT71" s="124"/>
      <c r="AU71" s="125">
        <f t="shared" si="317"/>
        <v>0</v>
      </c>
      <c r="AV71" s="124"/>
      <c r="AW71" s="125">
        <f t="shared" si="318"/>
        <v>0</v>
      </c>
      <c r="AX71" s="124"/>
      <c r="AY71" s="125">
        <f t="shared" si="319"/>
        <v>0</v>
      </c>
      <c r="AZ71" s="124"/>
      <c r="BA71" s="125">
        <f t="shared" si="320"/>
        <v>0</v>
      </c>
      <c r="BB71" s="124"/>
      <c r="BC71" s="125">
        <f t="shared" si="321"/>
        <v>0</v>
      </c>
      <c r="BD71" s="124"/>
      <c r="BE71" s="125">
        <f t="shared" si="322"/>
        <v>0</v>
      </c>
      <c r="BF71" s="124"/>
      <c r="BG71" s="125">
        <f t="shared" si="323"/>
        <v>0</v>
      </c>
      <c r="BH71" s="124">
        <v>1</v>
      </c>
      <c r="BI71" s="125">
        <f t="shared" si="324"/>
        <v>1128.77</v>
      </c>
      <c r="BJ71" s="124"/>
      <c r="BK71" s="125">
        <f t="shared" si="325"/>
        <v>0</v>
      </c>
      <c r="BL71" s="124"/>
      <c r="BM71" s="125">
        <f t="shared" si="326"/>
        <v>0</v>
      </c>
      <c r="BN71" s="124"/>
      <c r="BO71" s="125">
        <f t="shared" si="327"/>
        <v>0</v>
      </c>
      <c r="BP71" s="124"/>
      <c r="BQ71" s="125">
        <f t="shared" si="328"/>
        <v>0</v>
      </c>
      <c r="BR71" s="124"/>
      <c r="BS71" s="125">
        <f t="shared" si="329"/>
        <v>0</v>
      </c>
      <c r="BT71" s="124"/>
      <c r="BU71" s="125">
        <f t="shared" si="330"/>
        <v>0</v>
      </c>
      <c r="BV71" s="124"/>
      <c r="BW71" s="125">
        <f t="shared" si="331"/>
        <v>0</v>
      </c>
      <c r="BX71" s="124"/>
      <c r="BY71" s="125">
        <f t="shared" si="332"/>
        <v>0</v>
      </c>
      <c r="BZ71" s="124"/>
      <c r="CA71" s="125">
        <f t="shared" si="333"/>
        <v>0</v>
      </c>
      <c r="CB71" s="124"/>
      <c r="CC71" s="125">
        <f t="shared" si="334"/>
        <v>0</v>
      </c>
      <c r="CD71" s="124"/>
      <c r="CE71" s="125">
        <f t="shared" si="335"/>
        <v>0</v>
      </c>
      <c r="CF71" s="124"/>
      <c r="CG71" s="125">
        <f t="shared" si="336"/>
        <v>0</v>
      </c>
      <c r="CH71" s="124"/>
      <c r="CI71" s="125">
        <f t="shared" si="337"/>
        <v>0</v>
      </c>
      <c r="CJ71" s="124"/>
      <c r="CK71" s="125">
        <f t="shared" si="338"/>
        <v>0</v>
      </c>
      <c r="CL71" s="124"/>
      <c r="CM71" s="125">
        <f t="shared" si="339"/>
        <v>0</v>
      </c>
      <c r="CN71" s="124"/>
      <c r="CO71" s="125">
        <f t="shared" si="340"/>
        <v>0</v>
      </c>
      <c r="CP71" s="124"/>
      <c r="CQ71" s="125">
        <f t="shared" si="341"/>
        <v>0</v>
      </c>
      <c r="CR71" s="124"/>
      <c r="CS71" s="125">
        <f t="shared" si="342"/>
        <v>0</v>
      </c>
      <c r="CT71" s="124"/>
      <c r="CU71" s="125">
        <f t="shared" si="343"/>
        <v>0</v>
      </c>
      <c r="CV71" s="124"/>
      <c r="CW71" s="125">
        <f t="shared" si="344"/>
        <v>0</v>
      </c>
      <c r="CX71" s="124"/>
      <c r="CY71" s="125">
        <f t="shared" si="345"/>
        <v>0</v>
      </c>
      <c r="CZ71" s="124"/>
      <c r="DA71" s="125">
        <f t="shared" si="346"/>
        <v>0</v>
      </c>
      <c r="DB71" s="124"/>
      <c r="DC71" s="125">
        <f t="shared" si="347"/>
        <v>0</v>
      </c>
      <c r="DD71" s="124"/>
      <c r="DE71" s="125">
        <f t="shared" si="348"/>
        <v>0</v>
      </c>
      <c r="DF71" s="124"/>
      <c r="DG71" s="125">
        <f t="shared" si="349"/>
        <v>0</v>
      </c>
      <c r="DH71" s="124"/>
      <c r="DI71" s="125">
        <f t="shared" si="350"/>
        <v>0</v>
      </c>
      <c r="DJ71" s="124"/>
      <c r="DK71" s="125">
        <f t="shared" si="351"/>
        <v>0</v>
      </c>
      <c r="DL71" s="124"/>
      <c r="DM71" s="125">
        <f t="shared" si="352"/>
        <v>0</v>
      </c>
      <c r="DN71" s="124"/>
      <c r="DO71" s="125">
        <f t="shared" si="353"/>
        <v>0</v>
      </c>
      <c r="DP71" s="124"/>
      <c r="DQ71" s="125">
        <f t="shared" si="354"/>
        <v>0</v>
      </c>
      <c r="DR71" s="124"/>
      <c r="DS71" s="125">
        <f t="shared" si="355"/>
        <v>0</v>
      </c>
      <c r="DT71" s="124"/>
      <c r="DU71" s="125">
        <f t="shared" si="356"/>
        <v>0</v>
      </c>
      <c r="DV71" s="124"/>
      <c r="DW71" s="125">
        <f t="shared" si="357"/>
        <v>0</v>
      </c>
    </row>
    <row r="72" spans="1:127" ht="36">
      <c r="A72" s="154" t="s">
        <v>107</v>
      </c>
      <c r="B72" s="154" t="s">
        <v>131</v>
      </c>
      <c r="C72" s="121" t="s">
        <v>132</v>
      </c>
      <c r="D72" s="122" t="s">
        <v>255</v>
      </c>
      <c r="E72" s="123" t="s">
        <v>256</v>
      </c>
      <c r="F72" s="123">
        <f t="shared" si="358"/>
        <v>2</v>
      </c>
      <c r="G72" s="446">
        <v>1128.77</v>
      </c>
      <c r="H72" s="124"/>
      <c r="I72" s="125">
        <f t="shared" si="299"/>
        <v>0</v>
      </c>
      <c r="J72" s="124"/>
      <c r="K72" s="125">
        <f t="shared" si="299"/>
        <v>0</v>
      </c>
      <c r="L72" s="124"/>
      <c r="M72" s="125">
        <f t="shared" si="300"/>
        <v>0</v>
      </c>
      <c r="N72" s="124"/>
      <c r="O72" s="125">
        <f t="shared" si="301"/>
        <v>0</v>
      </c>
      <c r="P72" s="124"/>
      <c r="Q72" s="125">
        <f t="shared" si="302"/>
        <v>0</v>
      </c>
      <c r="R72" s="124"/>
      <c r="S72" s="125">
        <f t="shared" si="303"/>
        <v>0</v>
      </c>
      <c r="T72" s="124">
        <v>1</v>
      </c>
      <c r="U72" s="125">
        <f t="shared" si="304"/>
        <v>1128.77</v>
      </c>
      <c r="V72" s="124"/>
      <c r="W72" s="125">
        <f t="shared" si="305"/>
        <v>0</v>
      </c>
      <c r="X72" s="124"/>
      <c r="Y72" s="125">
        <f t="shared" si="306"/>
        <v>0</v>
      </c>
      <c r="Z72" s="124"/>
      <c r="AA72" s="125">
        <f t="shared" si="307"/>
        <v>0</v>
      </c>
      <c r="AB72" s="124"/>
      <c r="AC72" s="125">
        <f t="shared" si="308"/>
        <v>0</v>
      </c>
      <c r="AD72" s="124"/>
      <c r="AE72" s="125">
        <f t="shared" si="309"/>
        <v>0</v>
      </c>
      <c r="AF72" s="124"/>
      <c r="AG72" s="125">
        <f t="shared" si="310"/>
        <v>0</v>
      </c>
      <c r="AH72" s="124"/>
      <c r="AI72" s="125">
        <f t="shared" si="311"/>
        <v>0</v>
      </c>
      <c r="AJ72" s="124"/>
      <c r="AK72" s="125">
        <f t="shared" si="312"/>
        <v>0</v>
      </c>
      <c r="AL72" s="124"/>
      <c r="AM72" s="125">
        <f t="shared" si="313"/>
        <v>0</v>
      </c>
      <c r="AN72" s="124"/>
      <c r="AO72" s="125">
        <f t="shared" si="314"/>
        <v>0</v>
      </c>
      <c r="AP72" s="124"/>
      <c r="AQ72" s="125">
        <f t="shared" si="315"/>
        <v>0</v>
      </c>
      <c r="AR72" s="124"/>
      <c r="AS72" s="125">
        <f t="shared" si="316"/>
        <v>0</v>
      </c>
      <c r="AT72" s="124"/>
      <c r="AU72" s="125">
        <f t="shared" si="317"/>
        <v>0</v>
      </c>
      <c r="AV72" s="124"/>
      <c r="AW72" s="125">
        <f t="shared" si="318"/>
        <v>0</v>
      </c>
      <c r="AX72" s="124"/>
      <c r="AY72" s="125">
        <f t="shared" si="319"/>
        <v>0</v>
      </c>
      <c r="AZ72" s="124"/>
      <c r="BA72" s="125">
        <f t="shared" si="320"/>
        <v>0</v>
      </c>
      <c r="BB72" s="124"/>
      <c r="BC72" s="125">
        <f t="shared" si="321"/>
        <v>0</v>
      </c>
      <c r="BD72" s="124"/>
      <c r="BE72" s="125">
        <f t="shared" si="322"/>
        <v>0</v>
      </c>
      <c r="BF72" s="124"/>
      <c r="BG72" s="125">
        <f t="shared" si="323"/>
        <v>0</v>
      </c>
      <c r="BH72" s="124"/>
      <c r="BI72" s="125">
        <f t="shared" si="324"/>
        <v>0</v>
      </c>
      <c r="BJ72" s="124"/>
      <c r="BK72" s="125">
        <f t="shared" si="325"/>
        <v>0</v>
      </c>
      <c r="BL72" s="124"/>
      <c r="BM72" s="125">
        <f t="shared" si="326"/>
        <v>0</v>
      </c>
      <c r="BN72" s="124"/>
      <c r="BO72" s="125">
        <f t="shared" si="327"/>
        <v>0</v>
      </c>
      <c r="BP72" s="124"/>
      <c r="BQ72" s="125">
        <f t="shared" si="328"/>
        <v>0</v>
      </c>
      <c r="BR72" s="124"/>
      <c r="BS72" s="125">
        <f t="shared" si="329"/>
        <v>0</v>
      </c>
      <c r="BT72" s="124"/>
      <c r="BU72" s="125">
        <f t="shared" si="330"/>
        <v>0</v>
      </c>
      <c r="BV72" s="124"/>
      <c r="BW72" s="125">
        <f t="shared" si="331"/>
        <v>0</v>
      </c>
      <c r="BX72" s="124"/>
      <c r="BY72" s="125">
        <f t="shared" si="332"/>
        <v>0</v>
      </c>
      <c r="BZ72" s="124"/>
      <c r="CA72" s="125">
        <f t="shared" si="333"/>
        <v>0</v>
      </c>
      <c r="CB72" s="124"/>
      <c r="CC72" s="125">
        <f t="shared" si="334"/>
        <v>0</v>
      </c>
      <c r="CD72" s="124"/>
      <c r="CE72" s="125">
        <f t="shared" si="335"/>
        <v>0</v>
      </c>
      <c r="CF72" s="124"/>
      <c r="CG72" s="125">
        <f t="shared" si="336"/>
        <v>0</v>
      </c>
      <c r="CH72" s="124"/>
      <c r="CI72" s="125">
        <f t="shared" si="337"/>
        <v>0</v>
      </c>
      <c r="CJ72" s="124"/>
      <c r="CK72" s="125">
        <f t="shared" si="338"/>
        <v>0</v>
      </c>
      <c r="CL72" s="124"/>
      <c r="CM72" s="125">
        <f t="shared" si="339"/>
        <v>0</v>
      </c>
      <c r="CN72" s="124"/>
      <c r="CO72" s="125">
        <f t="shared" si="340"/>
        <v>0</v>
      </c>
      <c r="CP72" s="124"/>
      <c r="CQ72" s="125">
        <f t="shared" si="341"/>
        <v>0</v>
      </c>
      <c r="CR72" s="124"/>
      <c r="CS72" s="125">
        <f t="shared" si="342"/>
        <v>0</v>
      </c>
      <c r="CT72" s="124"/>
      <c r="CU72" s="125">
        <f t="shared" si="343"/>
        <v>0</v>
      </c>
      <c r="CV72" s="124"/>
      <c r="CW72" s="125">
        <f t="shared" si="344"/>
        <v>0</v>
      </c>
      <c r="CX72" s="124"/>
      <c r="CY72" s="125">
        <f t="shared" si="345"/>
        <v>0</v>
      </c>
      <c r="CZ72" s="124"/>
      <c r="DA72" s="125">
        <f t="shared" si="346"/>
        <v>0</v>
      </c>
      <c r="DB72" s="124"/>
      <c r="DC72" s="125">
        <f t="shared" si="347"/>
        <v>0</v>
      </c>
      <c r="DD72" s="124"/>
      <c r="DE72" s="125">
        <f t="shared" si="348"/>
        <v>0</v>
      </c>
      <c r="DF72" s="124">
        <v>1</v>
      </c>
      <c r="DG72" s="125">
        <f t="shared" si="349"/>
        <v>1128.77</v>
      </c>
      <c r="DH72" s="124"/>
      <c r="DI72" s="125">
        <f t="shared" si="350"/>
        <v>0</v>
      </c>
      <c r="DJ72" s="124"/>
      <c r="DK72" s="125">
        <f t="shared" si="351"/>
        <v>0</v>
      </c>
      <c r="DL72" s="124"/>
      <c r="DM72" s="125">
        <f t="shared" si="352"/>
        <v>0</v>
      </c>
      <c r="DN72" s="124"/>
      <c r="DO72" s="125">
        <f t="shared" si="353"/>
        <v>0</v>
      </c>
      <c r="DP72" s="124"/>
      <c r="DQ72" s="125">
        <f t="shared" si="354"/>
        <v>0</v>
      </c>
      <c r="DR72" s="124"/>
      <c r="DS72" s="125">
        <f t="shared" si="355"/>
        <v>0</v>
      </c>
      <c r="DT72" s="124"/>
      <c r="DU72" s="125">
        <f t="shared" si="356"/>
        <v>0</v>
      </c>
      <c r="DV72" s="124"/>
      <c r="DW72" s="125">
        <f t="shared" si="357"/>
        <v>0</v>
      </c>
    </row>
    <row r="73" spans="1:127" ht="36">
      <c r="A73" s="154" t="s">
        <v>107</v>
      </c>
      <c r="B73" s="154" t="s">
        <v>131</v>
      </c>
      <c r="C73" s="121" t="s">
        <v>132</v>
      </c>
      <c r="D73" s="122" t="s">
        <v>257</v>
      </c>
      <c r="E73" s="123" t="s">
        <v>258</v>
      </c>
      <c r="F73" s="123">
        <f t="shared" si="358"/>
        <v>25</v>
      </c>
      <c r="G73" s="446">
        <v>3869.26</v>
      </c>
      <c r="H73" s="124">
        <v>1</v>
      </c>
      <c r="I73" s="125">
        <f t="shared" si="299"/>
        <v>3869.26</v>
      </c>
      <c r="J73" s="124"/>
      <c r="K73" s="125">
        <f t="shared" si="299"/>
        <v>0</v>
      </c>
      <c r="L73" s="124">
        <v>1</v>
      </c>
      <c r="M73" s="125">
        <f t="shared" si="300"/>
        <v>3869.26</v>
      </c>
      <c r="N73" s="124"/>
      <c r="O73" s="125">
        <f t="shared" si="301"/>
        <v>0</v>
      </c>
      <c r="P73" s="124"/>
      <c r="Q73" s="125">
        <f t="shared" si="302"/>
        <v>0</v>
      </c>
      <c r="R73" s="124">
        <v>1</v>
      </c>
      <c r="S73" s="125">
        <f t="shared" si="303"/>
        <v>3869.26</v>
      </c>
      <c r="T73" s="124"/>
      <c r="U73" s="125">
        <f t="shared" si="304"/>
        <v>0</v>
      </c>
      <c r="V73" s="124">
        <v>1</v>
      </c>
      <c r="W73" s="125">
        <f t="shared" si="305"/>
        <v>3869.26</v>
      </c>
      <c r="X73" s="124"/>
      <c r="Y73" s="125">
        <f t="shared" si="306"/>
        <v>0</v>
      </c>
      <c r="Z73" s="124"/>
      <c r="AA73" s="125">
        <f t="shared" si="307"/>
        <v>0</v>
      </c>
      <c r="AB73" s="124">
        <v>1</v>
      </c>
      <c r="AC73" s="125">
        <f t="shared" si="308"/>
        <v>3869.26</v>
      </c>
      <c r="AD73" s="124"/>
      <c r="AE73" s="125">
        <f t="shared" si="309"/>
        <v>0</v>
      </c>
      <c r="AF73" s="124">
        <v>1</v>
      </c>
      <c r="AG73" s="125">
        <f t="shared" si="310"/>
        <v>3869.26</v>
      </c>
      <c r="AH73" s="124"/>
      <c r="AI73" s="125">
        <f t="shared" si="311"/>
        <v>0</v>
      </c>
      <c r="AJ73" s="124"/>
      <c r="AK73" s="125">
        <f t="shared" si="312"/>
        <v>0</v>
      </c>
      <c r="AL73" s="124">
        <v>1</v>
      </c>
      <c r="AM73" s="125">
        <f t="shared" si="313"/>
        <v>3869.26</v>
      </c>
      <c r="AN73" s="124"/>
      <c r="AO73" s="125">
        <f t="shared" si="314"/>
        <v>0</v>
      </c>
      <c r="AP73" s="124">
        <v>1</v>
      </c>
      <c r="AQ73" s="125">
        <f t="shared" si="315"/>
        <v>3869.26</v>
      </c>
      <c r="AR73" s="124"/>
      <c r="AS73" s="125">
        <f t="shared" si="316"/>
        <v>0</v>
      </c>
      <c r="AT73" s="124"/>
      <c r="AU73" s="125">
        <f t="shared" si="317"/>
        <v>0</v>
      </c>
      <c r="AV73" s="124">
        <v>1</v>
      </c>
      <c r="AW73" s="125">
        <f t="shared" si="318"/>
        <v>3869.26</v>
      </c>
      <c r="AX73" s="124"/>
      <c r="AY73" s="125">
        <f t="shared" si="319"/>
        <v>0</v>
      </c>
      <c r="AZ73" s="124">
        <v>1</v>
      </c>
      <c r="BA73" s="125">
        <f t="shared" si="320"/>
        <v>3869.26</v>
      </c>
      <c r="BB73" s="124"/>
      <c r="BC73" s="125">
        <f t="shared" si="321"/>
        <v>0</v>
      </c>
      <c r="BD73" s="124"/>
      <c r="BE73" s="125">
        <f t="shared" si="322"/>
        <v>0</v>
      </c>
      <c r="BF73" s="124">
        <v>1</v>
      </c>
      <c r="BG73" s="125">
        <f t="shared" si="323"/>
        <v>3869.26</v>
      </c>
      <c r="BH73" s="124"/>
      <c r="BI73" s="125">
        <f t="shared" si="324"/>
        <v>0</v>
      </c>
      <c r="BJ73" s="124">
        <v>1</v>
      </c>
      <c r="BK73" s="125">
        <f t="shared" si="325"/>
        <v>3869.26</v>
      </c>
      <c r="BL73" s="124"/>
      <c r="BM73" s="125">
        <f t="shared" si="326"/>
        <v>0</v>
      </c>
      <c r="BN73" s="124"/>
      <c r="BO73" s="125">
        <f t="shared" si="327"/>
        <v>0</v>
      </c>
      <c r="BP73" s="124">
        <v>1</v>
      </c>
      <c r="BQ73" s="125">
        <f t="shared" si="328"/>
        <v>3869.26</v>
      </c>
      <c r="BR73" s="124"/>
      <c r="BS73" s="125">
        <f t="shared" si="329"/>
        <v>0</v>
      </c>
      <c r="BT73" s="124">
        <v>1</v>
      </c>
      <c r="BU73" s="125">
        <f t="shared" si="330"/>
        <v>3869.26</v>
      </c>
      <c r="BV73" s="124"/>
      <c r="BW73" s="125">
        <f t="shared" si="331"/>
        <v>0</v>
      </c>
      <c r="BX73" s="124"/>
      <c r="BY73" s="125">
        <f t="shared" si="332"/>
        <v>0</v>
      </c>
      <c r="BZ73" s="124">
        <v>1</v>
      </c>
      <c r="CA73" s="125">
        <f t="shared" si="333"/>
        <v>3869.26</v>
      </c>
      <c r="CB73" s="124"/>
      <c r="CC73" s="125">
        <f t="shared" si="334"/>
        <v>0</v>
      </c>
      <c r="CD73" s="124">
        <v>1</v>
      </c>
      <c r="CE73" s="125">
        <f t="shared" si="335"/>
        <v>3869.26</v>
      </c>
      <c r="CF73" s="124"/>
      <c r="CG73" s="125">
        <f t="shared" si="336"/>
        <v>0</v>
      </c>
      <c r="CH73" s="124"/>
      <c r="CI73" s="125">
        <f t="shared" si="337"/>
        <v>0</v>
      </c>
      <c r="CJ73" s="124">
        <v>1</v>
      </c>
      <c r="CK73" s="125">
        <f t="shared" si="338"/>
        <v>3869.26</v>
      </c>
      <c r="CL73" s="124"/>
      <c r="CM73" s="125">
        <f t="shared" si="339"/>
        <v>0</v>
      </c>
      <c r="CN73" s="124">
        <v>1</v>
      </c>
      <c r="CO73" s="125">
        <f t="shared" si="340"/>
        <v>3869.26</v>
      </c>
      <c r="CP73" s="124"/>
      <c r="CQ73" s="125">
        <f t="shared" si="341"/>
        <v>0</v>
      </c>
      <c r="CR73" s="124"/>
      <c r="CS73" s="125">
        <f t="shared" si="342"/>
        <v>0</v>
      </c>
      <c r="CT73" s="124">
        <v>1</v>
      </c>
      <c r="CU73" s="125">
        <f t="shared" si="343"/>
        <v>3869.26</v>
      </c>
      <c r="CV73" s="124"/>
      <c r="CW73" s="125">
        <f t="shared" si="344"/>
        <v>0</v>
      </c>
      <c r="CX73" s="124">
        <v>1</v>
      </c>
      <c r="CY73" s="125">
        <f t="shared" si="345"/>
        <v>3869.26</v>
      </c>
      <c r="CZ73" s="124"/>
      <c r="DA73" s="125">
        <f t="shared" si="346"/>
        <v>0</v>
      </c>
      <c r="DB73" s="124"/>
      <c r="DC73" s="125">
        <f t="shared" si="347"/>
        <v>0</v>
      </c>
      <c r="DD73" s="124">
        <v>1</v>
      </c>
      <c r="DE73" s="125">
        <f t="shared" si="348"/>
        <v>3869.26</v>
      </c>
      <c r="DF73" s="124"/>
      <c r="DG73" s="125">
        <f t="shared" si="349"/>
        <v>0</v>
      </c>
      <c r="DH73" s="124">
        <v>1</v>
      </c>
      <c r="DI73" s="125">
        <f t="shared" si="350"/>
        <v>3869.26</v>
      </c>
      <c r="DJ73" s="124"/>
      <c r="DK73" s="125">
        <f t="shared" si="351"/>
        <v>0</v>
      </c>
      <c r="DL73" s="124"/>
      <c r="DM73" s="125">
        <f t="shared" si="352"/>
        <v>0</v>
      </c>
      <c r="DN73" s="124">
        <v>1</v>
      </c>
      <c r="DO73" s="125">
        <f t="shared" si="353"/>
        <v>3869.26</v>
      </c>
      <c r="DP73" s="124"/>
      <c r="DQ73" s="125">
        <f t="shared" si="354"/>
        <v>0</v>
      </c>
      <c r="DR73" s="124">
        <v>1</v>
      </c>
      <c r="DS73" s="125">
        <f t="shared" si="355"/>
        <v>3869.26</v>
      </c>
      <c r="DT73" s="124"/>
      <c r="DU73" s="125">
        <f t="shared" si="356"/>
        <v>0</v>
      </c>
      <c r="DV73" s="124">
        <v>1</v>
      </c>
      <c r="DW73" s="125">
        <f t="shared" si="357"/>
        <v>3869.26</v>
      </c>
    </row>
    <row r="74" spans="1:127" ht="36">
      <c r="A74" s="154" t="s">
        <v>107</v>
      </c>
      <c r="B74" s="154" t="s">
        <v>131</v>
      </c>
      <c r="C74" s="121" t="s">
        <v>132</v>
      </c>
      <c r="D74" s="122" t="s">
        <v>259</v>
      </c>
      <c r="E74" s="123" t="s">
        <v>260</v>
      </c>
      <c r="F74" s="123">
        <f t="shared" si="358"/>
        <v>25</v>
      </c>
      <c r="G74" s="446">
        <v>3869.26</v>
      </c>
      <c r="H74" s="124">
        <v>1</v>
      </c>
      <c r="I74" s="125">
        <f t="shared" si="299"/>
        <v>3869.26</v>
      </c>
      <c r="J74" s="124"/>
      <c r="K74" s="125">
        <f t="shared" si="299"/>
        <v>0</v>
      </c>
      <c r="L74" s="124">
        <v>1</v>
      </c>
      <c r="M74" s="125">
        <f t="shared" si="300"/>
        <v>3869.26</v>
      </c>
      <c r="N74" s="124"/>
      <c r="O74" s="125">
        <f t="shared" si="301"/>
        <v>0</v>
      </c>
      <c r="P74" s="124"/>
      <c r="Q74" s="125">
        <f t="shared" si="302"/>
        <v>0</v>
      </c>
      <c r="R74" s="124">
        <v>1</v>
      </c>
      <c r="S74" s="125">
        <f t="shared" si="303"/>
        <v>3869.26</v>
      </c>
      <c r="T74" s="124"/>
      <c r="U74" s="125">
        <f t="shared" si="304"/>
        <v>0</v>
      </c>
      <c r="V74" s="124">
        <v>1</v>
      </c>
      <c r="W74" s="125">
        <f t="shared" si="305"/>
        <v>3869.26</v>
      </c>
      <c r="X74" s="124"/>
      <c r="Y74" s="125">
        <f t="shared" si="306"/>
        <v>0</v>
      </c>
      <c r="Z74" s="124"/>
      <c r="AA74" s="125">
        <f t="shared" si="307"/>
        <v>0</v>
      </c>
      <c r="AB74" s="124">
        <v>1</v>
      </c>
      <c r="AC74" s="125">
        <f t="shared" si="308"/>
        <v>3869.26</v>
      </c>
      <c r="AD74" s="124"/>
      <c r="AE74" s="125">
        <f t="shared" si="309"/>
        <v>0</v>
      </c>
      <c r="AF74" s="124">
        <v>1</v>
      </c>
      <c r="AG74" s="125">
        <f t="shared" si="310"/>
        <v>3869.26</v>
      </c>
      <c r="AH74" s="124"/>
      <c r="AI74" s="125">
        <f t="shared" si="311"/>
        <v>0</v>
      </c>
      <c r="AJ74" s="124"/>
      <c r="AK74" s="125">
        <f t="shared" si="312"/>
        <v>0</v>
      </c>
      <c r="AL74" s="124">
        <v>1</v>
      </c>
      <c r="AM74" s="125">
        <f t="shared" si="313"/>
        <v>3869.26</v>
      </c>
      <c r="AN74" s="124"/>
      <c r="AO74" s="125">
        <f t="shared" si="314"/>
        <v>0</v>
      </c>
      <c r="AP74" s="124">
        <v>1</v>
      </c>
      <c r="AQ74" s="125">
        <f t="shared" si="315"/>
        <v>3869.26</v>
      </c>
      <c r="AR74" s="124"/>
      <c r="AS74" s="125">
        <f t="shared" si="316"/>
        <v>0</v>
      </c>
      <c r="AT74" s="124"/>
      <c r="AU74" s="125">
        <f t="shared" si="317"/>
        <v>0</v>
      </c>
      <c r="AV74" s="124">
        <v>1</v>
      </c>
      <c r="AW74" s="125">
        <f t="shared" si="318"/>
        <v>3869.26</v>
      </c>
      <c r="AX74" s="124"/>
      <c r="AY74" s="125">
        <f t="shared" si="319"/>
        <v>0</v>
      </c>
      <c r="AZ74" s="124">
        <v>1</v>
      </c>
      <c r="BA74" s="125">
        <f t="shared" si="320"/>
        <v>3869.26</v>
      </c>
      <c r="BB74" s="124"/>
      <c r="BC74" s="125">
        <f t="shared" si="321"/>
        <v>0</v>
      </c>
      <c r="BD74" s="124"/>
      <c r="BE74" s="125">
        <f t="shared" si="322"/>
        <v>0</v>
      </c>
      <c r="BF74" s="124">
        <v>1</v>
      </c>
      <c r="BG74" s="125">
        <f t="shared" si="323"/>
        <v>3869.26</v>
      </c>
      <c r="BH74" s="124"/>
      <c r="BI74" s="125">
        <f t="shared" si="324"/>
        <v>0</v>
      </c>
      <c r="BJ74" s="124">
        <v>1</v>
      </c>
      <c r="BK74" s="125">
        <f t="shared" si="325"/>
        <v>3869.26</v>
      </c>
      <c r="BL74" s="124"/>
      <c r="BM74" s="125">
        <f t="shared" si="326"/>
        <v>0</v>
      </c>
      <c r="BN74" s="124"/>
      <c r="BO74" s="125">
        <f t="shared" si="327"/>
        <v>0</v>
      </c>
      <c r="BP74" s="124">
        <v>1</v>
      </c>
      <c r="BQ74" s="125">
        <f t="shared" si="328"/>
        <v>3869.26</v>
      </c>
      <c r="BR74" s="124"/>
      <c r="BS74" s="125">
        <f t="shared" si="329"/>
        <v>0</v>
      </c>
      <c r="BT74" s="124">
        <v>1</v>
      </c>
      <c r="BU74" s="125">
        <f t="shared" si="330"/>
        <v>3869.26</v>
      </c>
      <c r="BV74" s="124"/>
      <c r="BW74" s="125">
        <f t="shared" si="331"/>
        <v>0</v>
      </c>
      <c r="BX74" s="124"/>
      <c r="BY74" s="125">
        <f t="shared" si="332"/>
        <v>0</v>
      </c>
      <c r="BZ74" s="124">
        <v>1</v>
      </c>
      <c r="CA74" s="125">
        <f t="shared" si="333"/>
        <v>3869.26</v>
      </c>
      <c r="CB74" s="124"/>
      <c r="CC74" s="125">
        <f t="shared" si="334"/>
        <v>0</v>
      </c>
      <c r="CD74" s="124">
        <v>1</v>
      </c>
      <c r="CE74" s="125">
        <f t="shared" si="335"/>
        <v>3869.26</v>
      </c>
      <c r="CF74" s="124"/>
      <c r="CG74" s="125">
        <f t="shared" si="336"/>
        <v>0</v>
      </c>
      <c r="CH74" s="124"/>
      <c r="CI74" s="125">
        <f t="shared" si="337"/>
        <v>0</v>
      </c>
      <c r="CJ74" s="124">
        <v>1</v>
      </c>
      <c r="CK74" s="125">
        <f t="shared" si="338"/>
        <v>3869.26</v>
      </c>
      <c r="CL74" s="124"/>
      <c r="CM74" s="125">
        <f t="shared" si="339"/>
        <v>0</v>
      </c>
      <c r="CN74" s="124">
        <v>1</v>
      </c>
      <c r="CO74" s="125">
        <f t="shared" si="340"/>
        <v>3869.26</v>
      </c>
      <c r="CP74" s="124"/>
      <c r="CQ74" s="125">
        <f t="shared" si="341"/>
        <v>0</v>
      </c>
      <c r="CR74" s="124"/>
      <c r="CS74" s="125">
        <f t="shared" si="342"/>
        <v>0</v>
      </c>
      <c r="CT74" s="124">
        <v>1</v>
      </c>
      <c r="CU74" s="125">
        <f t="shared" si="343"/>
        <v>3869.26</v>
      </c>
      <c r="CV74" s="124"/>
      <c r="CW74" s="125">
        <f t="shared" si="344"/>
        <v>0</v>
      </c>
      <c r="CX74" s="124">
        <v>1</v>
      </c>
      <c r="CY74" s="125">
        <f t="shared" si="345"/>
        <v>3869.26</v>
      </c>
      <c r="CZ74" s="124"/>
      <c r="DA74" s="125">
        <f t="shared" si="346"/>
        <v>0</v>
      </c>
      <c r="DB74" s="124"/>
      <c r="DC74" s="125">
        <f t="shared" si="347"/>
        <v>0</v>
      </c>
      <c r="DD74" s="124">
        <v>1</v>
      </c>
      <c r="DE74" s="125">
        <f t="shared" si="348"/>
        <v>3869.26</v>
      </c>
      <c r="DF74" s="124"/>
      <c r="DG74" s="125">
        <f t="shared" si="349"/>
        <v>0</v>
      </c>
      <c r="DH74" s="124">
        <v>1</v>
      </c>
      <c r="DI74" s="125">
        <f t="shared" si="350"/>
        <v>3869.26</v>
      </c>
      <c r="DJ74" s="124"/>
      <c r="DK74" s="125">
        <f t="shared" si="351"/>
        <v>0</v>
      </c>
      <c r="DL74" s="124"/>
      <c r="DM74" s="125">
        <f t="shared" si="352"/>
        <v>0</v>
      </c>
      <c r="DN74" s="124">
        <v>1</v>
      </c>
      <c r="DO74" s="125">
        <f t="shared" si="353"/>
        <v>3869.26</v>
      </c>
      <c r="DP74" s="124"/>
      <c r="DQ74" s="125">
        <f t="shared" si="354"/>
        <v>0</v>
      </c>
      <c r="DR74" s="124">
        <v>1</v>
      </c>
      <c r="DS74" s="125">
        <f t="shared" si="355"/>
        <v>3869.26</v>
      </c>
      <c r="DT74" s="124"/>
      <c r="DU74" s="125">
        <f t="shared" si="356"/>
        <v>0</v>
      </c>
      <c r="DV74" s="124">
        <v>1</v>
      </c>
      <c r="DW74" s="125">
        <f t="shared" si="357"/>
        <v>3869.26</v>
      </c>
    </row>
    <row r="75" spans="1:127" ht="36">
      <c r="A75" s="154" t="s">
        <v>107</v>
      </c>
      <c r="B75" s="154" t="s">
        <v>131</v>
      </c>
      <c r="C75" s="121" t="s">
        <v>132</v>
      </c>
      <c r="D75" s="122" t="s">
        <v>261</v>
      </c>
      <c r="E75" s="123" t="s">
        <v>262</v>
      </c>
      <c r="F75" s="123">
        <f t="shared" si="358"/>
        <v>25</v>
      </c>
      <c r="G75" s="446">
        <v>3869.26</v>
      </c>
      <c r="H75" s="124">
        <v>1</v>
      </c>
      <c r="I75" s="125">
        <f t="shared" si="299"/>
        <v>3869.26</v>
      </c>
      <c r="J75" s="124"/>
      <c r="K75" s="125">
        <f t="shared" si="299"/>
        <v>0</v>
      </c>
      <c r="L75" s="124">
        <v>1</v>
      </c>
      <c r="M75" s="125">
        <f t="shared" si="300"/>
        <v>3869.26</v>
      </c>
      <c r="N75" s="124"/>
      <c r="O75" s="125">
        <f t="shared" si="301"/>
        <v>0</v>
      </c>
      <c r="P75" s="124"/>
      <c r="Q75" s="125">
        <f t="shared" si="302"/>
        <v>0</v>
      </c>
      <c r="R75" s="124">
        <v>1</v>
      </c>
      <c r="S75" s="125">
        <f t="shared" si="303"/>
        <v>3869.26</v>
      </c>
      <c r="T75" s="124"/>
      <c r="U75" s="125">
        <f t="shared" si="304"/>
        <v>0</v>
      </c>
      <c r="V75" s="124">
        <v>1</v>
      </c>
      <c r="W75" s="125">
        <f t="shared" si="305"/>
        <v>3869.26</v>
      </c>
      <c r="X75" s="124"/>
      <c r="Y75" s="125">
        <f t="shared" si="306"/>
        <v>0</v>
      </c>
      <c r="Z75" s="124"/>
      <c r="AA75" s="125">
        <f t="shared" si="307"/>
        <v>0</v>
      </c>
      <c r="AB75" s="124">
        <v>1</v>
      </c>
      <c r="AC75" s="125">
        <f t="shared" si="308"/>
        <v>3869.26</v>
      </c>
      <c r="AD75" s="124"/>
      <c r="AE75" s="125">
        <f t="shared" si="309"/>
        <v>0</v>
      </c>
      <c r="AF75" s="124">
        <v>1</v>
      </c>
      <c r="AG75" s="125">
        <f t="shared" si="310"/>
        <v>3869.26</v>
      </c>
      <c r="AH75" s="124"/>
      <c r="AI75" s="125">
        <f t="shared" si="311"/>
        <v>0</v>
      </c>
      <c r="AJ75" s="124"/>
      <c r="AK75" s="125">
        <f t="shared" si="312"/>
        <v>0</v>
      </c>
      <c r="AL75" s="124">
        <v>1</v>
      </c>
      <c r="AM75" s="125">
        <f t="shared" si="313"/>
        <v>3869.26</v>
      </c>
      <c r="AN75" s="124"/>
      <c r="AO75" s="125">
        <f t="shared" si="314"/>
        <v>0</v>
      </c>
      <c r="AP75" s="124">
        <v>1</v>
      </c>
      <c r="AQ75" s="125">
        <f t="shared" si="315"/>
        <v>3869.26</v>
      </c>
      <c r="AR75" s="124"/>
      <c r="AS75" s="125">
        <f t="shared" si="316"/>
        <v>0</v>
      </c>
      <c r="AT75" s="124"/>
      <c r="AU75" s="125">
        <f t="shared" si="317"/>
        <v>0</v>
      </c>
      <c r="AV75" s="124">
        <v>1</v>
      </c>
      <c r="AW75" s="125">
        <f t="shared" si="318"/>
        <v>3869.26</v>
      </c>
      <c r="AX75" s="124"/>
      <c r="AY75" s="125">
        <f t="shared" si="319"/>
        <v>0</v>
      </c>
      <c r="AZ75" s="124">
        <v>1</v>
      </c>
      <c r="BA75" s="125">
        <f t="shared" si="320"/>
        <v>3869.26</v>
      </c>
      <c r="BB75" s="124"/>
      <c r="BC75" s="125">
        <f t="shared" si="321"/>
        <v>0</v>
      </c>
      <c r="BD75" s="124"/>
      <c r="BE75" s="125">
        <f t="shared" si="322"/>
        <v>0</v>
      </c>
      <c r="BF75" s="124">
        <v>1</v>
      </c>
      <c r="BG75" s="125">
        <f t="shared" si="323"/>
        <v>3869.26</v>
      </c>
      <c r="BH75" s="124"/>
      <c r="BI75" s="125">
        <f t="shared" si="324"/>
        <v>0</v>
      </c>
      <c r="BJ75" s="124">
        <v>1</v>
      </c>
      <c r="BK75" s="125">
        <f t="shared" si="325"/>
        <v>3869.26</v>
      </c>
      <c r="BL75" s="124"/>
      <c r="BM75" s="125">
        <f t="shared" si="326"/>
        <v>0</v>
      </c>
      <c r="BN75" s="124"/>
      <c r="BO75" s="125">
        <f t="shared" si="327"/>
        <v>0</v>
      </c>
      <c r="BP75" s="124">
        <v>1</v>
      </c>
      <c r="BQ75" s="125">
        <f t="shared" si="328"/>
        <v>3869.26</v>
      </c>
      <c r="BR75" s="124"/>
      <c r="BS75" s="125">
        <f t="shared" si="329"/>
        <v>0</v>
      </c>
      <c r="BT75" s="124">
        <v>1</v>
      </c>
      <c r="BU75" s="125">
        <f t="shared" si="330"/>
        <v>3869.26</v>
      </c>
      <c r="BV75" s="124"/>
      <c r="BW75" s="125">
        <f t="shared" si="331"/>
        <v>0</v>
      </c>
      <c r="BX75" s="124"/>
      <c r="BY75" s="125">
        <f t="shared" si="332"/>
        <v>0</v>
      </c>
      <c r="BZ75" s="124">
        <v>1</v>
      </c>
      <c r="CA75" s="125">
        <f t="shared" si="333"/>
        <v>3869.26</v>
      </c>
      <c r="CB75" s="124"/>
      <c r="CC75" s="125">
        <f t="shared" si="334"/>
        <v>0</v>
      </c>
      <c r="CD75" s="124">
        <v>1</v>
      </c>
      <c r="CE75" s="125">
        <f t="shared" si="335"/>
        <v>3869.26</v>
      </c>
      <c r="CF75" s="124"/>
      <c r="CG75" s="125">
        <f t="shared" si="336"/>
        <v>0</v>
      </c>
      <c r="CH75" s="124"/>
      <c r="CI75" s="125">
        <f t="shared" si="337"/>
        <v>0</v>
      </c>
      <c r="CJ75" s="124">
        <v>1</v>
      </c>
      <c r="CK75" s="125">
        <f t="shared" si="338"/>
        <v>3869.26</v>
      </c>
      <c r="CL75" s="124"/>
      <c r="CM75" s="125">
        <f t="shared" si="339"/>
        <v>0</v>
      </c>
      <c r="CN75" s="124">
        <v>1</v>
      </c>
      <c r="CO75" s="125">
        <f t="shared" si="340"/>
        <v>3869.26</v>
      </c>
      <c r="CP75" s="124"/>
      <c r="CQ75" s="125">
        <f t="shared" si="341"/>
        <v>0</v>
      </c>
      <c r="CR75" s="124"/>
      <c r="CS75" s="125">
        <f t="shared" si="342"/>
        <v>0</v>
      </c>
      <c r="CT75" s="124">
        <v>1</v>
      </c>
      <c r="CU75" s="125">
        <f t="shared" si="343"/>
        <v>3869.26</v>
      </c>
      <c r="CV75" s="124"/>
      <c r="CW75" s="125">
        <f t="shared" si="344"/>
        <v>0</v>
      </c>
      <c r="CX75" s="124">
        <v>1</v>
      </c>
      <c r="CY75" s="125">
        <f t="shared" si="345"/>
        <v>3869.26</v>
      </c>
      <c r="CZ75" s="124"/>
      <c r="DA75" s="125">
        <f t="shared" si="346"/>
        <v>0</v>
      </c>
      <c r="DB75" s="124"/>
      <c r="DC75" s="125">
        <f t="shared" si="347"/>
        <v>0</v>
      </c>
      <c r="DD75" s="124">
        <v>1</v>
      </c>
      <c r="DE75" s="125">
        <f t="shared" si="348"/>
        <v>3869.26</v>
      </c>
      <c r="DF75" s="124"/>
      <c r="DG75" s="125">
        <f t="shared" si="349"/>
        <v>0</v>
      </c>
      <c r="DH75" s="124">
        <v>1</v>
      </c>
      <c r="DI75" s="125">
        <f t="shared" si="350"/>
        <v>3869.26</v>
      </c>
      <c r="DJ75" s="124"/>
      <c r="DK75" s="125">
        <f t="shared" si="351"/>
        <v>0</v>
      </c>
      <c r="DL75" s="124"/>
      <c r="DM75" s="125">
        <f t="shared" si="352"/>
        <v>0</v>
      </c>
      <c r="DN75" s="124">
        <v>1</v>
      </c>
      <c r="DO75" s="125">
        <f t="shared" si="353"/>
        <v>3869.26</v>
      </c>
      <c r="DP75" s="124"/>
      <c r="DQ75" s="125">
        <f t="shared" si="354"/>
        <v>0</v>
      </c>
      <c r="DR75" s="124">
        <v>1</v>
      </c>
      <c r="DS75" s="125">
        <f t="shared" si="355"/>
        <v>3869.26</v>
      </c>
      <c r="DT75" s="124"/>
      <c r="DU75" s="125">
        <f t="shared" si="356"/>
        <v>0</v>
      </c>
      <c r="DV75" s="124">
        <v>1</v>
      </c>
      <c r="DW75" s="125">
        <f t="shared" si="357"/>
        <v>3869.26</v>
      </c>
    </row>
    <row r="76" spans="1:127" ht="36">
      <c r="A76" s="154" t="s">
        <v>107</v>
      </c>
      <c r="B76" s="154" t="s">
        <v>131</v>
      </c>
      <c r="C76" s="121" t="s">
        <v>132</v>
      </c>
      <c r="D76" s="122" t="s">
        <v>263</v>
      </c>
      <c r="E76" s="123" t="s">
        <v>264</v>
      </c>
      <c r="F76" s="123">
        <f t="shared" si="358"/>
        <v>17</v>
      </c>
      <c r="G76" s="446">
        <v>4027.23</v>
      </c>
      <c r="H76" s="124"/>
      <c r="I76" s="125">
        <f t="shared" si="299"/>
        <v>0</v>
      </c>
      <c r="J76" s="124"/>
      <c r="K76" s="125">
        <f t="shared" si="299"/>
        <v>0</v>
      </c>
      <c r="L76" s="124"/>
      <c r="M76" s="125">
        <f t="shared" si="300"/>
        <v>0</v>
      </c>
      <c r="N76" s="124">
        <v>1</v>
      </c>
      <c r="O76" s="125">
        <f t="shared" si="301"/>
        <v>4027.23</v>
      </c>
      <c r="P76" s="124"/>
      <c r="Q76" s="125">
        <f t="shared" si="302"/>
        <v>0</v>
      </c>
      <c r="R76" s="124"/>
      <c r="S76" s="125">
        <f t="shared" si="303"/>
        <v>0</v>
      </c>
      <c r="T76" s="124">
        <v>1</v>
      </c>
      <c r="U76" s="125">
        <f t="shared" si="304"/>
        <v>4027.23</v>
      </c>
      <c r="V76" s="124"/>
      <c r="W76" s="125">
        <f t="shared" si="305"/>
        <v>0</v>
      </c>
      <c r="X76" s="124"/>
      <c r="Y76" s="125">
        <f t="shared" si="306"/>
        <v>0</v>
      </c>
      <c r="Z76" s="124"/>
      <c r="AA76" s="125">
        <f t="shared" si="307"/>
        <v>0</v>
      </c>
      <c r="AB76" s="124"/>
      <c r="AC76" s="125">
        <f t="shared" si="308"/>
        <v>0</v>
      </c>
      <c r="AD76" s="124">
        <v>1</v>
      </c>
      <c r="AE76" s="125">
        <f t="shared" si="309"/>
        <v>4027.23</v>
      </c>
      <c r="AF76" s="124"/>
      <c r="AG76" s="125">
        <f t="shared" si="310"/>
        <v>0</v>
      </c>
      <c r="AH76" s="124">
        <v>1</v>
      </c>
      <c r="AI76" s="125">
        <f t="shared" si="311"/>
        <v>4027.23</v>
      </c>
      <c r="AJ76" s="124"/>
      <c r="AK76" s="125">
        <f t="shared" si="312"/>
        <v>0</v>
      </c>
      <c r="AL76" s="124"/>
      <c r="AM76" s="125">
        <f t="shared" si="313"/>
        <v>0</v>
      </c>
      <c r="AN76" s="124"/>
      <c r="AO76" s="125">
        <f t="shared" si="314"/>
        <v>0</v>
      </c>
      <c r="AP76" s="124"/>
      <c r="AQ76" s="125">
        <f t="shared" si="315"/>
        <v>0</v>
      </c>
      <c r="AR76" s="124">
        <v>1</v>
      </c>
      <c r="AS76" s="125">
        <f t="shared" si="316"/>
        <v>4027.23</v>
      </c>
      <c r="AT76" s="124"/>
      <c r="AU76" s="125">
        <f t="shared" si="317"/>
        <v>0</v>
      </c>
      <c r="AV76" s="124"/>
      <c r="AW76" s="125">
        <f t="shared" si="318"/>
        <v>0</v>
      </c>
      <c r="AX76" s="124">
        <v>1</v>
      </c>
      <c r="AY76" s="125">
        <f t="shared" si="319"/>
        <v>4027.23</v>
      </c>
      <c r="AZ76" s="124"/>
      <c r="BA76" s="125">
        <f t="shared" si="320"/>
        <v>0</v>
      </c>
      <c r="BB76" s="124"/>
      <c r="BC76" s="125">
        <f t="shared" si="321"/>
        <v>0</v>
      </c>
      <c r="BD76" s="124"/>
      <c r="BE76" s="125">
        <f t="shared" si="322"/>
        <v>0</v>
      </c>
      <c r="BF76" s="124"/>
      <c r="BG76" s="125">
        <f t="shared" si="323"/>
        <v>0</v>
      </c>
      <c r="BH76" s="124">
        <v>1</v>
      </c>
      <c r="BI76" s="125">
        <f t="shared" si="324"/>
        <v>4027.23</v>
      </c>
      <c r="BJ76" s="124"/>
      <c r="BK76" s="125">
        <f t="shared" si="325"/>
        <v>0</v>
      </c>
      <c r="BL76" s="124">
        <v>1</v>
      </c>
      <c r="BM76" s="125">
        <f t="shared" si="326"/>
        <v>4027.23</v>
      </c>
      <c r="BN76" s="124"/>
      <c r="BO76" s="125">
        <f t="shared" si="327"/>
        <v>0</v>
      </c>
      <c r="BP76" s="124"/>
      <c r="BQ76" s="125">
        <f t="shared" si="328"/>
        <v>0</v>
      </c>
      <c r="BR76" s="124"/>
      <c r="BS76" s="125">
        <f t="shared" si="329"/>
        <v>0</v>
      </c>
      <c r="BT76" s="124"/>
      <c r="BU76" s="125">
        <f t="shared" si="330"/>
        <v>0</v>
      </c>
      <c r="BV76" s="124">
        <v>1</v>
      </c>
      <c r="BW76" s="125">
        <f t="shared" si="331"/>
        <v>4027.23</v>
      </c>
      <c r="BX76" s="124"/>
      <c r="BY76" s="125">
        <f t="shared" si="332"/>
        <v>0</v>
      </c>
      <c r="BZ76" s="124"/>
      <c r="CA76" s="125">
        <f t="shared" si="333"/>
        <v>0</v>
      </c>
      <c r="CB76" s="124">
        <v>1</v>
      </c>
      <c r="CC76" s="125">
        <f t="shared" si="334"/>
        <v>4027.23</v>
      </c>
      <c r="CD76" s="124"/>
      <c r="CE76" s="125">
        <f t="shared" si="335"/>
        <v>0</v>
      </c>
      <c r="CF76" s="124"/>
      <c r="CG76" s="125">
        <f t="shared" si="336"/>
        <v>0</v>
      </c>
      <c r="CH76" s="124"/>
      <c r="CI76" s="125">
        <f t="shared" si="337"/>
        <v>0</v>
      </c>
      <c r="CJ76" s="124"/>
      <c r="CK76" s="125">
        <f t="shared" si="338"/>
        <v>0</v>
      </c>
      <c r="CL76" s="124">
        <v>1</v>
      </c>
      <c r="CM76" s="125">
        <f t="shared" si="339"/>
        <v>4027.23</v>
      </c>
      <c r="CN76" s="124"/>
      <c r="CO76" s="125">
        <f t="shared" si="340"/>
        <v>0</v>
      </c>
      <c r="CP76" s="124">
        <v>1</v>
      </c>
      <c r="CQ76" s="125">
        <f t="shared" si="341"/>
        <v>4027.23</v>
      </c>
      <c r="CR76" s="124"/>
      <c r="CS76" s="125">
        <f t="shared" si="342"/>
        <v>0</v>
      </c>
      <c r="CT76" s="124"/>
      <c r="CU76" s="125">
        <f t="shared" si="343"/>
        <v>0</v>
      </c>
      <c r="CV76" s="124"/>
      <c r="CW76" s="125">
        <f t="shared" si="344"/>
        <v>0</v>
      </c>
      <c r="CX76" s="124"/>
      <c r="CY76" s="125">
        <f t="shared" si="345"/>
        <v>0</v>
      </c>
      <c r="CZ76" s="124">
        <v>1</v>
      </c>
      <c r="DA76" s="125">
        <f t="shared" si="346"/>
        <v>4027.23</v>
      </c>
      <c r="DB76" s="124"/>
      <c r="DC76" s="125">
        <f t="shared" si="347"/>
        <v>0</v>
      </c>
      <c r="DD76" s="124"/>
      <c r="DE76" s="125">
        <f t="shared" si="348"/>
        <v>0</v>
      </c>
      <c r="DF76" s="124">
        <v>1</v>
      </c>
      <c r="DG76" s="125">
        <f t="shared" si="349"/>
        <v>4027.23</v>
      </c>
      <c r="DH76" s="124"/>
      <c r="DI76" s="125">
        <f t="shared" si="350"/>
        <v>0</v>
      </c>
      <c r="DJ76" s="124"/>
      <c r="DK76" s="125">
        <f t="shared" si="351"/>
        <v>0</v>
      </c>
      <c r="DL76" s="124"/>
      <c r="DM76" s="125">
        <f t="shared" si="352"/>
        <v>0</v>
      </c>
      <c r="DN76" s="124"/>
      <c r="DO76" s="125">
        <f t="shared" si="353"/>
        <v>0</v>
      </c>
      <c r="DP76" s="124">
        <v>1</v>
      </c>
      <c r="DQ76" s="125">
        <f t="shared" si="354"/>
        <v>4027.23</v>
      </c>
      <c r="DR76" s="124"/>
      <c r="DS76" s="125">
        <f t="shared" si="355"/>
        <v>0</v>
      </c>
      <c r="DT76" s="124">
        <v>1</v>
      </c>
      <c r="DU76" s="125">
        <f t="shared" si="356"/>
        <v>4027.23</v>
      </c>
      <c r="DV76" s="124">
        <v>1</v>
      </c>
      <c r="DW76" s="125">
        <f t="shared" si="357"/>
        <v>4027.23</v>
      </c>
    </row>
    <row r="77" spans="1:127" ht="36">
      <c r="A77" s="154" t="s">
        <v>107</v>
      </c>
      <c r="B77" s="154" t="s">
        <v>131</v>
      </c>
      <c r="C77" s="121" t="s">
        <v>132</v>
      </c>
      <c r="D77" s="122" t="s">
        <v>265</v>
      </c>
      <c r="E77" s="123" t="s">
        <v>266</v>
      </c>
      <c r="F77" s="123">
        <f t="shared" si="358"/>
        <v>17</v>
      </c>
      <c r="G77" s="446">
        <v>4027.23</v>
      </c>
      <c r="H77" s="124"/>
      <c r="I77" s="125">
        <f t="shared" si="299"/>
        <v>0</v>
      </c>
      <c r="J77" s="124">
        <v>1</v>
      </c>
      <c r="K77" s="125">
        <f t="shared" si="299"/>
        <v>4027.23</v>
      </c>
      <c r="L77" s="124"/>
      <c r="M77" s="125">
        <f t="shared" si="300"/>
        <v>0</v>
      </c>
      <c r="N77" s="124"/>
      <c r="O77" s="125">
        <f t="shared" si="301"/>
        <v>0</v>
      </c>
      <c r="P77" s="124"/>
      <c r="Q77" s="125">
        <f t="shared" si="302"/>
        <v>0</v>
      </c>
      <c r="R77" s="124"/>
      <c r="S77" s="125">
        <f t="shared" si="303"/>
        <v>0</v>
      </c>
      <c r="T77" s="124">
        <v>1</v>
      </c>
      <c r="U77" s="125">
        <f t="shared" si="304"/>
        <v>4027.23</v>
      </c>
      <c r="V77" s="124"/>
      <c r="W77" s="125">
        <f t="shared" si="305"/>
        <v>0</v>
      </c>
      <c r="X77" s="124">
        <v>1</v>
      </c>
      <c r="Y77" s="125">
        <f t="shared" si="306"/>
        <v>4027.23</v>
      </c>
      <c r="Z77" s="124"/>
      <c r="AA77" s="125">
        <f t="shared" si="307"/>
        <v>0</v>
      </c>
      <c r="AB77" s="124"/>
      <c r="AC77" s="125">
        <f t="shared" si="308"/>
        <v>0</v>
      </c>
      <c r="AD77" s="124"/>
      <c r="AE77" s="125">
        <f t="shared" si="309"/>
        <v>0</v>
      </c>
      <c r="AF77" s="124"/>
      <c r="AG77" s="125">
        <f t="shared" si="310"/>
        <v>0</v>
      </c>
      <c r="AH77" s="124">
        <v>1</v>
      </c>
      <c r="AI77" s="125">
        <f t="shared" si="311"/>
        <v>4027.23</v>
      </c>
      <c r="AJ77" s="124"/>
      <c r="AK77" s="125">
        <f t="shared" si="312"/>
        <v>0</v>
      </c>
      <c r="AL77" s="124"/>
      <c r="AM77" s="125">
        <f t="shared" si="313"/>
        <v>0</v>
      </c>
      <c r="AN77" s="124">
        <v>1</v>
      </c>
      <c r="AO77" s="125">
        <f t="shared" si="314"/>
        <v>4027.23</v>
      </c>
      <c r="AP77" s="124"/>
      <c r="AQ77" s="125">
        <f t="shared" si="315"/>
        <v>0</v>
      </c>
      <c r="AR77" s="124"/>
      <c r="AS77" s="125">
        <f t="shared" si="316"/>
        <v>0</v>
      </c>
      <c r="AT77" s="124"/>
      <c r="AU77" s="125">
        <f t="shared" si="317"/>
        <v>0</v>
      </c>
      <c r="AV77" s="124"/>
      <c r="AW77" s="125">
        <f t="shared" si="318"/>
        <v>0</v>
      </c>
      <c r="AX77" s="124">
        <v>1</v>
      </c>
      <c r="AY77" s="125">
        <f t="shared" si="319"/>
        <v>4027.23</v>
      </c>
      <c r="AZ77" s="124"/>
      <c r="BA77" s="125">
        <f t="shared" si="320"/>
        <v>0</v>
      </c>
      <c r="BB77" s="124">
        <v>1</v>
      </c>
      <c r="BC77" s="125">
        <f t="shared" si="321"/>
        <v>4027.23</v>
      </c>
      <c r="BD77" s="124"/>
      <c r="BE77" s="125">
        <f t="shared" si="322"/>
        <v>0</v>
      </c>
      <c r="BF77" s="124"/>
      <c r="BG77" s="125">
        <f t="shared" si="323"/>
        <v>0</v>
      </c>
      <c r="BH77" s="124"/>
      <c r="BI77" s="125">
        <f t="shared" si="324"/>
        <v>0</v>
      </c>
      <c r="BJ77" s="124"/>
      <c r="BK77" s="125">
        <f t="shared" si="325"/>
        <v>0</v>
      </c>
      <c r="BL77" s="124">
        <v>1</v>
      </c>
      <c r="BM77" s="125">
        <f t="shared" si="326"/>
        <v>4027.23</v>
      </c>
      <c r="BN77" s="124"/>
      <c r="BO77" s="125">
        <f t="shared" si="327"/>
        <v>0</v>
      </c>
      <c r="BP77" s="124"/>
      <c r="BQ77" s="125">
        <f t="shared" si="328"/>
        <v>0</v>
      </c>
      <c r="BR77" s="124">
        <v>1</v>
      </c>
      <c r="BS77" s="125">
        <f t="shared" si="329"/>
        <v>4027.23</v>
      </c>
      <c r="BT77" s="124"/>
      <c r="BU77" s="125">
        <f t="shared" si="330"/>
        <v>0</v>
      </c>
      <c r="BV77" s="124"/>
      <c r="BW77" s="125">
        <f t="shared" si="331"/>
        <v>0</v>
      </c>
      <c r="BX77" s="124"/>
      <c r="BY77" s="125">
        <f t="shared" si="332"/>
        <v>0</v>
      </c>
      <c r="BZ77" s="124"/>
      <c r="CA77" s="125">
        <f t="shared" si="333"/>
        <v>0</v>
      </c>
      <c r="CB77" s="124">
        <v>1</v>
      </c>
      <c r="CC77" s="125">
        <f t="shared" si="334"/>
        <v>4027.23</v>
      </c>
      <c r="CD77" s="124"/>
      <c r="CE77" s="125">
        <f t="shared" si="335"/>
        <v>0</v>
      </c>
      <c r="CF77" s="124">
        <v>1</v>
      </c>
      <c r="CG77" s="125">
        <f t="shared" si="336"/>
        <v>4027.23</v>
      </c>
      <c r="CH77" s="124"/>
      <c r="CI77" s="125">
        <f t="shared" si="337"/>
        <v>0</v>
      </c>
      <c r="CJ77" s="124"/>
      <c r="CK77" s="125">
        <f t="shared" si="338"/>
        <v>0</v>
      </c>
      <c r="CL77" s="124"/>
      <c r="CM77" s="125">
        <f t="shared" si="339"/>
        <v>0</v>
      </c>
      <c r="CN77" s="124"/>
      <c r="CO77" s="125">
        <f t="shared" si="340"/>
        <v>0</v>
      </c>
      <c r="CP77" s="124">
        <v>1</v>
      </c>
      <c r="CQ77" s="125">
        <f t="shared" si="341"/>
        <v>4027.23</v>
      </c>
      <c r="CR77" s="124"/>
      <c r="CS77" s="125">
        <f t="shared" si="342"/>
        <v>0</v>
      </c>
      <c r="CT77" s="124"/>
      <c r="CU77" s="125">
        <f t="shared" si="343"/>
        <v>0</v>
      </c>
      <c r="CV77" s="124">
        <v>1</v>
      </c>
      <c r="CW77" s="125">
        <f t="shared" si="344"/>
        <v>4027.23</v>
      </c>
      <c r="CX77" s="124"/>
      <c r="CY77" s="125">
        <f t="shared" si="345"/>
        <v>0</v>
      </c>
      <c r="CZ77" s="124"/>
      <c r="DA77" s="125">
        <f t="shared" si="346"/>
        <v>0</v>
      </c>
      <c r="DB77" s="124"/>
      <c r="DC77" s="125">
        <f t="shared" si="347"/>
        <v>0</v>
      </c>
      <c r="DD77" s="124"/>
      <c r="DE77" s="125">
        <f t="shared" si="348"/>
        <v>0</v>
      </c>
      <c r="DF77" s="124">
        <v>1</v>
      </c>
      <c r="DG77" s="125">
        <f t="shared" si="349"/>
        <v>4027.23</v>
      </c>
      <c r="DH77" s="124"/>
      <c r="DI77" s="125">
        <f t="shared" si="350"/>
        <v>0</v>
      </c>
      <c r="DJ77" s="124">
        <v>1</v>
      </c>
      <c r="DK77" s="125">
        <f t="shared" si="351"/>
        <v>4027.23</v>
      </c>
      <c r="DL77" s="124"/>
      <c r="DM77" s="125">
        <f t="shared" si="352"/>
        <v>0</v>
      </c>
      <c r="DN77" s="124"/>
      <c r="DO77" s="125">
        <f t="shared" si="353"/>
        <v>0</v>
      </c>
      <c r="DP77" s="124"/>
      <c r="DQ77" s="125">
        <f t="shared" si="354"/>
        <v>0</v>
      </c>
      <c r="DR77" s="124"/>
      <c r="DS77" s="125">
        <f t="shared" si="355"/>
        <v>0</v>
      </c>
      <c r="DT77" s="124">
        <v>1</v>
      </c>
      <c r="DU77" s="125">
        <f t="shared" si="356"/>
        <v>4027.23</v>
      </c>
      <c r="DV77" s="124">
        <v>1</v>
      </c>
      <c r="DW77" s="125">
        <f t="shared" si="357"/>
        <v>4027.23</v>
      </c>
    </row>
    <row r="78" spans="1:127" ht="36">
      <c r="A78" s="154" t="s">
        <v>107</v>
      </c>
      <c r="B78" s="154" t="s">
        <v>131</v>
      </c>
      <c r="C78" s="121" t="s">
        <v>132</v>
      </c>
      <c r="D78" s="122" t="s">
        <v>267</v>
      </c>
      <c r="E78" s="123" t="s">
        <v>268</v>
      </c>
      <c r="F78" s="123">
        <f t="shared" si="358"/>
        <v>16</v>
      </c>
      <c r="G78" s="446">
        <v>4027.23</v>
      </c>
      <c r="H78" s="124"/>
      <c r="I78" s="125">
        <f t="shared" si="299"/>
        <v>0</v>
      </c>
      <c r="J78" s="124">
        <v>1</v>
      </c>
      <c r="K78" s="125">
        <f t="shared" si="299"/>
        <v>4027.23</v>
      </c>
      <c r="L78" s="124"/>
      <c r="M78" s="125">
        <f t="shared" si="300"/>
        <v>0</v>
      </c>
      <c r="N78" s="124">
        <v>1</v>
      </c>
      <c r="O78" s="125">
        <f t="shared" si="301"/>
        <v>4027.23</v>
      </c>
      <c r="P78" s="124"/>
      <c r="Q78" s="125">
        <f t="shared" si="302"/>
        <v>0</v>
      </c>
      <c r="R78" s="124"/>
      <c r="S78" s="125">
        <f t="shared" si="303"/>
        <v>0</v>
      </c>
      <c r="T78" s="124"/>
      <c r="U78" s="125">
        <f t="shared" si="304"/>
        <v>0</v>
      </c>
      <c r="V78" s="124"/>
      <c r="W78" s="125">
        <f t="shared" si="305"/>
        <v>0</v>
      </c>
      <c r="X78" s="124">
        <v>1</v>
      </c>
      <c r="Y78" s="125">
        <f t="shared" si="306"/>
        <v>4027.23</v>
      </c>
      <c r="Z78" s="124"/>
      <c r="AA78" s="125">
        <f t="shared" si="307"/>
        <v>0</v>
      </c>
      <c r="AB78" s="124"/>
      <c r="AC78" s="125">
        <f t="shared" si="308"/>
        <v>0</v>
      </c>
      <c r="AD78" s="124">
        <v>1</v>
      </c>
      <c r="AE78" s="125">
        <f t="shared" si="309"/>
        <v>4027.23</v>
      </c>
      <c r="AF78" s="124"/>
      <c r="AG78" s="125">
        <f t="shared" si="310"/>
        <v>0</v>
      </c>
      <c r="AH78" s="124"/>
      <c r="AI78" s="125">
        <f t="shared" si="311"/>
        <v>0</v>
      </c>
      <c r="AJ78" s="124"/>
      <c r="AK78" s="125">
        <f t="shared" si="312"/>
        <v>0</v>
      </c>
      <c r="AL78" s="124"/>
      <c r="AM78" s="125">
        <f t="shared" si="313"/>
        <v>0</v>
      </c>
      <c r="AN78" s="124">
        <v>1</v>
      </c>
      <c r="AO78" s="125">
        <f t="shared" si="314"/>
        <v>4027.23</v>
      </c>
      <c r="AP78" s="124"/>
      <c r="AQ78" s="125">
        <f t="shared" si="315"/>
        <v>0</v>
      </c>
      <c r="AR78" s="124">
        <v>1</v>
      </c>
      <c r="AS78" s="125">
        <f t="shared" si="316"/>
        <v>4027.23</v>
      </c>
      <c r="AT78" s="124"/>
      <c r="AU78" s="125">
        <f t="shared" si="317"/>
        <v>0</v>
      </c>
      <c r="AV78" s="124"/>
      <c r="AW78" s="125">
        <f t="shared" si="318"/>
        <v>0</v>
      </c>
      <c r="AX78" s="124"/>
      <c r="AY78" s="125">
        <f t="shared" si="319"/>
        <v>0</v>
      </c>
      <c r="AZ78" s="124"/>
      <c r="BA78" s="125">
        <f t="shared" si="320"/>
        <v>0</v>
      </c>
      <c r="BB78" s="124">
        <v>1</v>
      </c>
      <c r="BC78" s="125">
        <f t="shared" si="321"/>
        <v>4027.23</v>
      </c>
      <c r="BD78" s="124"/>
      <c r="BE78" s="125">
        <f t="shared" si="322"/>
        <v>0</v>
      </c>
      <c r="BF78" s="124"/>
      <c r="BG78" s="125">
        <f t="shared" si="323"/>
        <v>0</v>
      </c>
      <c r="BH78" s="124">
        <v>1</v>
      </c>
      <c r="BI78" s="125">
        <f t="shared" si="324"/>
        <v>4027.23</v>
      </c>
      <c r="BJ78" s="124"/>
      <c r="BK78" s="125">
        <f t="shared" si="325"/>
        <v>0</v>
      </c>
      <c r="BL78" s="124"/>
      <c r="BM78" s="125">
        <f t="shared" si="326"/>
        <v>0</v>
      </c>
      <c r="BN78" s="124"/>
      <c r="BO78" s="125">
        <f t="shared" si="327"/>
        <v>0</v>
      </c>
      <c r="BP78" s="124"/>
      <c r="BQ78" s="125">
        <f t="shared" si="328"/>
        <v>0</v>
      </c>
      <c r="BR78" s="124">
        <v>1</v>
      </c>
      <c r="BS78" s="125">
        <f t="shared" si="329"/>
        <v>4027.23</v>
      </c>
      <c r="BT78" s="124"/>
      <c r="BU78" s="125">
        <f t="shared" si="330"/>
        <v>0</v>
      </c>
      <c r="BV78" s="124">
        <v>1</v>
      </c>
      <c r="BW78" s="125">
        <f t="shared" si="331"/>
        <v>4027.23</v>
      </c>
      <c r="BX78" s="124"/>
      <c r="BY78" s="125">
        <f t="shared" si="332"/>
        <v>0</v>
      </c>
      <c r="BZ78" s="124"/>
      <c r="CA78" s="125">
        <f t="shared" si="333"/>
        <v>0</v>
      </c>
      <c r="CB78" s="124"/>
      <c r="CC78" s="125">
        <f t="shared" si="334"/>
        <v>0</v>
      </c>
      <c r="CD78" s="124"/>
      <c r="CE78" s="125">
        <f t="shared" si="335"/>
        <v>0</v>
      </c>
      <c r="CF78" s="124">
        <v>1</v>
      </c>
      <c r="CG78" s="125">
        <f t="shared" si="336"/>
        <v>4027.23</v>
      </c>
      <c r="CH78" s="124"/>
      <c r="CI78" s="125">
        <f t="shared" si="337"/>
        <v>0</v>
      </c>
      <c r="CJ78" s="124"/>
      <c r="CK78" s="125">
        <f t="shared" si="338"/>
        <v>0</v>
      </c>
      <c r="CL78" s="124">
        <v>1</v>
      </c>
      <c r="CM78" s="125">
        <f t="shared" si="339"/>
        <v>4027.23</v>
      </c>
      <c r="CN78" s="124"/>
      <c r="CO78" s="125">
        <f t="shared" si="340"/>
        <v>0</v>
      </c>
      <c r="CP78" s="124"/>
      <c r="CQ78" s="125">
        <f t="shared" si="341"/>
        <v>0</v>
      </c>
      <c r="CR78" s="124"/>
      <c r="CS78" s="125">
        <f t="shared" si="342"/>
        <v>0</v>
      </c>
      <c r="CT78" s="124"/>
      <c r="CU78" s="125">
        <f t="shared" si="343"/>
        <v>0</v>
      </c>
      <c r="CV78" s="124">
        <v>1</v>
      </c>
      <c r="CW78" s="125">
        <f t="shared" si="344"/>
        <v>4027.23</v>
      </c>
      <c r="CX78" s="124"/>
      <c r="CY78" s="125">
        <f t="shared" si="345"/>
        <v>0</v>
      </c>
      <c r="CZ78" s="124">
        <v>1</v>
      </c>
      <c r="DA78" s="125">
        <f t="shared" si="346"/>
        <v>4027.23</v>
      </c>
      <c r="DB78" s="124"/>
      <c r="DC78" s="125">
        <f t="shared" si="347"/>
        <v>0</v>
      </c>
      <c r="DD78" s="124"/>
      <c r="DE78" s="125">
        <f t="shared" si="348"/>
        <v>0</v>
      </c>
      <c r="DF78" s="124"/>
      <c r="DG78" s="125">
        <f t="shared" si="349"/>
        <v>0</v>
      </c>
      <c r="DH78" s="124"/>
      <c r="DI78" s="125">
        <f t="shared" si="350"/>
        <v>0</v>
      </c>
      <c r="DJ78" s="124">
        <v>1</v>
      </c>
      <c r="DK78" s="125">
        <f t="shared" si="351"/>
        <v>4027.23</v>
      </c>
      <c r="DL78" s="124"/>
      <c r="DM78" s="125">
        <f t="shared" si="352"/>
        <v>0</v>
      </c>
      <c r="DN78" s="124"/>
      <c r="DO78" s="125">
        <f t="shared" si="353"/>
        <v>0</v>
      </c>
      <c r="DP78" s="124">
        <v>1</v>
      </c>
      <c r="DQ78" s="125">
        <f t="shared" si="354"/>
        <v>4027.23</v>
      </c>
      <c r="DR78" s="124"/>
      <c r="DS78" s="125">
        <f t="shared" si="355"/>
        <v>0</v>
      </c>
      <c r="DT78" s="124"/>
      <c r="DU78" s="125">
        <f t="shared" si="356"/>
        <v>0</v>
      </c>
      <c r="DV78" s="124"/>
      <c r="DW78" s="125">
        <f t="shared" si="357"/>
        <v>0</v>
      </c>
    </row>
    <row r="79" spans="1:127" ht="36">
      <c r="A79" s="154" t="s">
        <v>107</v>
      </c>
      <c r="B79" s="154" t="s">
        <v>131</v>
      </c>
      <c r="C79" s="121" t="s">
        <v>132</v>
      </c>
      <c r="D79" s="122" t="s">
        <v>269</v>
      </c>
      <c r="E79" s="123" t="s">
        <v>270</v>
      </c>
      <c r="F79" s="123">
        <f t="shared" si="358"/>
        <v>4</v>
      </c>
      <c r="G79" s="446">
        <v>4754.3999999999996</v>
      </c>
      <c r="H79" s="124"/>
      <c r="I79" s="125">
        <f t="shared" si="299"/>
        <v>0</v>
      </c>
      <c r="J79" s="124"/>
      <c r="K79" s="125">
        <f t="shared" si="299"/>
        <v>0</v>
      </c>
      <c r="L79" s="124"/>
      <c r="M79" s="125">
        <f t="shared" si="300"/>
        <v>0</v>
      </c>
      <c r="N79" s="124"/>
      <c r="O79" s="125">
        <f t="shared" si="301"/>
        <v>0</v>
      </c>
      <c r="P79" s="124"/>
      <c r="Q79" s="125">
        <f t="shared" si="302"/>
        <v>0</v>
      </c>
      <c r="R79" s="124"/>
      <c r="S79" s="125">
        <f t="shared" si="303"/>
        <v>0</v>
      </c>
      <c r="T79" s="124"/>
      <c r="U79" s="125">
        <f t="shared" si="304"/>
        <v>0</v>
      </c>
      <c r="V79" s="124"/>
      <c r="W79" s="125">
        <f t="shared" si="305"/>
        <v>0</v>
      </c>
      <c r="X79" s="124">
        <v>1</v>
      </c>
      <c r="Y79" s="125">
        <f t="shared" si="306"/>
        <v>4754.3999999999996</v>
      </c>
      <c r="Z79" s="124"/>
      <c r="AA79" s="125">
        <f t="shared" si="307"/>
        <v>0</v>
      </c>
      <c r="AB79" s="124"/>
      <c r="AC79" s="125">
        <f t="shared" si="308"/>
        <v>0</v>
      </c>
      <c r="AD79" s="124"/>
      <c r="AE79" s="125">
        <f t="shared" si="309"/>
        <v>0</v>
      </c>
      <c r="AF79" s="124"/>
      <c r="AG79" s="125">
        <f t="shared" si="310"/>
        <v>0</v>
      </c>
      <c r="AH79" s="124"/>
      <c r="AI79" s="125">
        <f t="shared" si="311"/>
        <v>0</v>
      </c>
      <c r="AJ79" s="124"/>
      <c r="AK79" s="125">
        <f t="shared" si="312"/>
        <v>0</v>
      </c>
      <c r="AL79" s="124"/>
      <c r="AM79" s="125">
        <f t="shared" si="313"/>
        <v>0</v>
      </c>
      <c r="AN79" s="124"/>
      <c r="AO79" s="125">
        <f t="shared" si="314"/>
        <v>0</v>
      </c>
      <c r="AP79" s="124"/>
      <c r="AQ79" s="125">
        <f t="shared" si="315"/>
        <v>0</v>
      </c>
      <c r="AR79" s="124"/>
      <c r="AS79" s="125">
        <f t="shared" si="316"/>
        <v>0</v>
      </c>
      <c r="AT79" s="124"/>
      <c r="AU79" s="125">
        <f t="shared" si="317"/>
        <v>0</v>
      </c>
      <c r="AV79" s="124"/>
      <c r="AW79" s="125">
        <f t="shared" si="318"/>
        <v>0</v>
      </c>
      <c r="AX79" s="124"/>
      <c r="AY79" s="125">
        <f t="shared" si="319"/>
        <v>0</v>
      </c>
      <c r="AZ79" s="124"/>
      <c r="BA79" s="125">
        <f t="shared" si="320"/>
        <v>0</v>
      </c>
      <c r="BB79" s="124">
        <v>1</v>
      </c>
      <c r="BC79" s="125">
        <f t="shared" si="321"/>
        <v>4754.3999999999996</v>
      </c>
      <c r="BD79" s="124"/>
      <c r="BE79" s="125">
        <f t="shared" si="322"/>
        <v>0</v>
      </c>
      <c r="BF79" s="124"/>
      <c r="BG79" s="125">
        <f t="shared" si="323"/>
        <v>0</v>
      </c>
      <c r="BH79" s="124"/>
      <c r="BI79" s="125">
        <f t="shared" si="324"/>
        <v>0</v>
      </c>
      <c r="BJ79" s="124"/>
      <c r="BK79" s="125">
        <f t="shared" si="325"/>
        <v>0</v>
      </c>
      <c r="BL79" s="124"/>
      <c r="BM79" s="125">
        <f t="shared" si="326"/>
        <v>0</v>
      </c>
      <c r="BN79" s="124"/>
      <c r="BO79" s="125">
        <f t="shared" si="327"/>
        <v>0</v>
      </c>
      <c r="BP79" s="124"/>
      <c r="BQ79" s="125">
        <f t="shared" si="328"/>
        <v>0</v>
      </c>
      <c r="BR79" s="124"/>
      <c r="BS79" s="125">
        <f t="shared" si="329"/>
        <v>0</v>
      </c>
      <c r="BT79" s="124"/>
      <c r="BU79" s="125">
        <f t="shared" si="330"/>
        <v>0</v>
      </c>
      <c r="BV79" s="124"/>
      <c r="BW79" s="125">
        <f t="shared" si="331"/>
        <v>0</v>
      </c>
      <c r="BX79" s="124"/>
      <c r="BY79" s="125">
        <f t="shared" si="332"/>
        <v>0</v>
      </c>
      <c r="BZ79" s="124"/>
      <c r="CA79" s="125">
        <f t="shared" si="333"/>
        <v>0</v>
      </c>
      <c r="CB79" s="124"/>
      <c r="CC79" s="125">
        <f t="shared" si="334"/>
        <v>0</v>
      </c>
      <c r="CD79" s="124"/>
      <c r="CE79" s="125">
        <f t="shared" si="335"/>
        <v>0</v>
      </c>
      <c r="CF79" s="124">
        <v>1</v>
      </c>
      <c r="CG79" s="125">
        <f t="shared" si="336"/>
        <v>4754.3999999999996</v>
      </c>
      <c r="CH79" s="124"/>
      <c r="CI79" s="125">
        <f t="shared" si="337"/>
        <v>0</v>
      </c>
      <c r="CJ79" s="124"/>
      <c r="CK79" s="125">
        <f t="shared" si="338"/>
        <v>0</v>
      </c>
      <c r="CL79" s="124"/>
      <c r="CM79" s="125">
        <f t="shared" si="339"/>
        <v>0</v>
      </c>
      <c r="CN79" s="124"/>
      <c r="CO79" s="125">
        <f t="shared" si="340"/>
        <v>0</v>
      </c>
      <c r="CP79" s="124"/>
      <c r="CQ79" s="125">
        <f t="shared" si="341"/>
        <v>0</v>
      </c>
      <c r="CR79" s="124"/>
      <c r="CS79" s="125">
        <f t="shared" si="342"/>
        <v>0</v>
      </c>
      <c r="CT79" s="124"/>
      <c r="CU79" s="125">
        <f t="shared" si="343"/>
        <v>0</v>
      </c>
      <c r="CV79" s="124"/>
      <c r="CW79" s="125">
        <f t="shared" si="344"/>
        <v>0</v>
      </c>
      <c r="CX79" s="124"/>
      <c r="CY79" s="125">
        <f t="shared" si="345"/>
        <v>0</v>
      </c>
      <c r="CZ79" s="124"/>
      <c r="DA79" s="125">
        <f t="shared" si="346"/>
        <v>0</v>
      </c>
      <c r="DB79" s="124"/>
      <c r="DC79" s="125">
        <f t="shared" si="347"/>
        <v>0</v>
      </c>
      <c r="DD79" s="124"/>
      <c r="DE79" s="125">
        <f t="shared" si="348"/>
        <v>0</v>
      </c>
      <c r="DF79" s="124"/>
      <c r="DG79" s="125">
        <f t="shared" si="349"/>
        <v>0</v>
      </c>
      <c r="DH79" s="124"/>
      <c r="DI79" s="125">
        <f t="shared" si="350"/>
        <v>0</v>
      </c>
      <c r="DJ79" s="124">
        <v>1</v>
      </c>
      <c r="DK79" s="125">
        <f t="shared" si="351"/>
        <v>4754.3999999999996</v>
      </c>
      <c r="DL79" s="124"/>
      <c r="DM79" s="125">
        <f t="shared" si="352"/>
        <v>0</v>
      </c>
      <c r="DN79" s="124"/>
      <c r="DO79" s="125">
        <f t="shared" si="353"/>
        <v>0</v>
      </c>
      <c r="DP79" s="124"/>
      <c r="DQ79" s="125">
        <f t="shared" si="354"/>
        <v>0</v>
      </c>
      <c r="DR79" s="124"/>
      <c r="DS79" s="125">
        <f t="shared" si="355"/>
        <v>0</v>
      </c>
      <c r="DT79" s="124"/>
      <c r="DU79" s="125">
        <f t="shared" si="356"/>
        <v>0</v>
      </c>
      <c r="DV79" s="124"/>
      <c r="DW79" s="125">
        <f t="shared" si="357"/>
        <v>0</v>
      </c>
    </row>
    <row r="80" spans="1:127" ht="36">
      <c r="A80" s="154" t="s">
        <v>107</v>
      </c>
      <c r="B80" s="154" t="s">
        <v>131</v>
      </c>
      <c r="C80" s="121" t="s">
        <v>132</v>
      </c>
      <c r="D80" s="122" t="s">
        <v>271</v>
      </c>
      <c r="E80" s="123" t="s">
        <v>272</v>
      </c>
      <c r="F80" s="123">
        <f t="shared" si="358"/>
        <v>4</v>
      </c>
      <c r="G80" s="446">
        <v>4754.3999999999996</v>
      </c>
      <c r="H80" s="124"/>
      <c r="I80" s="125">
        <f t="shared" si="299"/>
        <v>0</v>
      </c>
      <c r="J80" s="124"/>
      <c r="K80" s="125">
        <f t="shared" si="299"/>
        <v>0</v>
      </c>
      <c r="L80" s="124"/>
      <c r="M80" s="125">
        <f t="shared" si="300"/>
        <v>0</v>
      </c>
      <c r="N80" s="124">
        <v>1</v>
      </c>
      <c r="O80" s="125">
        <f t="shared" si="301"/>
        <v>4754.3999999999996</v>
      </c>
      <c r="P80" s="124"/>
      <c r="Q80" s="125">
        <f t="shared" si="302"/>
        <v>0</v>
      </c>
      <c r="R80" s="124"/>
      <c r="S80" s="125">
        <f t="shared" si="303"/>
        <v>0</v>
      </c>
      <c r="T80" s="124"/>
      <c r="U80" s="125">
        <f t="shared" si="304"/>
        <v>0</v>
      </c>
      <c r="V80" s="124"/>
      <c r="W80" s="125">
        <f t="shared" si="305"/>
        <v>0</v>
      </c>
      <c r="X80" s="124"/>
      <c r="Y80" s="125">
        <f t="shared" si="306"/>
        <v>0</v>
      </c>
      <c r="Z80" s="124"/>
      <c r="AA80" s="125">
        <f t="shared" si="307"/>
        <v>0</v>
      </c>
      <c r="AB80" s="124"/>
      <c r="AC80" s="125">
        <f t="shared" si="308"/>
        <v>0</v>
      </c>
      <c r="AD80" s="124"/>
      <c r="AE80" s="125">
        <f t="shared" si="309"/>
        <v>0</v>
      </c>
      <c r="AF80" s="124"/>
      <c r="AG80" s="125">
        <f t="shared" si="310"/>
        <v>0</v>
      </c>
      <c r="AH80" s="124"/>
      <c r="AI80" s="125">
        <f t="shared" si="311"/>
        <v>0</v>
      </c>
      <c r="AJ80" s="124"/>
      <c r="AK80" s="125">
        <f t="shared" si="312"/>
        <v>0</v>
      </c>
      <c r="AL80" s="124"/>
      <c r="AM80" s="125">
        <f t="shared" si="313"/>
        <v>0</v>
      </c>
      <c r="AN80" s="124"/>
      <c r="AO80" s="125">
        <f t="shared" si="314"/>
        <v>0</v>
      </c>
      <c r="AP80" s="124"/>
      <c r="AQ80" s="125">
        <f t="shared" si="315"/>
        <v>0</v>
      </c>
      <c r="AR80" s="124">
        <v>1</v>
      </c>
      <c r="AS80" s="125">
        <f t="shared" si="316"/>
        <v>4754.3999999999996</v>
      </c>
      <c r="AT80" s="124"/>
      <c r="AU80" s="125">
        <f t="shared" si="317"/>
        <v>0</v>
      </c>
      <c r="AV80" s="124"/>
      <c r="AW80" s="125">
        <f t="shared" si="318"/>
        <v>0</v>
      </c>
      <c r="AX80" s="124"/>
      <c r="AY80" s="125">
        <f t="shared" si="319"/>
        <v>0</v>
      </c>
      <c r="AZ80" s="124"/>
      <c r="BA80" s="125">
        <f t="shared" si="320"/>
        <v>0</v>
      </c>
      <c r="BB80" s="124"/>
      <c r="BC80" s="125">
        <f t="shared" si="321"/>
        <v>0</v>
      </c>
      <c r="BD80" s="124"/>
      <c r="BE80" s="125">
        <f t="shared" si="322"/>
        <v>0</v>
      </c>
      <c r="BF80" s="124"/>
      <c r="BG80" s="125">
        <f t="shared" si="323"/>
        <v>0</v>
      </c>
      <c r="BH80" s="124"/>
      <c r="BI80" s="125">
        <f t="shared" si="324"/>
        <v>0</v>
      </c>
      <c r="BJ80" s="124"/>
      <c r="BK80" s="125">
        <f t="shared" si="325"/>
        <v>0</v>
      </c>
      <c r="BL80" s="124"/>
      <c r="BM80" s="125">
        <f t="shared" si="326"/>
        <v>0</v>
      </c>
      <c r="BN80" s="124"/>
      <c r="BO80" s="125">
        <f t="shared" si="327"/>
        <v>0</v>
      </c>
      <c r="BP80" s="124"/>
      <c r="BQ80" s="125">
        <f t="shared" si="328"/>
        <v>0</v>
      </c>
      <c r="BR80" s="124"/>
      <c r="BS80" s="125">
        <f t="shared" si="329"/>
        <v>0</v>
      </c>
      <c r="BT80" s="124"/>
      <c r="BU80" s="125">
        <f t="shared" si="330"/>
        <v>0</v>
      </c>
      <c r="BV80" s="124">
        <v>1</v>
      </c>
      <c r="BW80" s="125">
        <f t="shared" si="331"/>
        <v>4754.3999999999996</v>
      </c>
      <c r="BX80" s="124"/>
      <c r="BY80" s="125">
        <f t="shared" si="332"/>
        <v>0</v>
      </c>
      <c r="BZ80" s="124"/>
      <c r="CA80" s="125">
        <f t="shared" si="333"/>
        <v>0</v>
      </c>
      <c r="CB80" s="124"/>
      <c r="CC80" s="125">
        <f t="shared" si="334"/>
        <v>0</v>
      </c>
      <c r="CD80" s="124"/>
      <c r="CE80" s="125">
        <f t="shared" si="335"/>
        <v>0</v>
      </c>
      <c r="CF80" s="124"/>
      <c r="CG80" s="125">
        <f t="shared" si="336"/>
        <v>0</v>
      </c>
      <c r="CH80" s="124"/>
      <c r="CI80" s="125">
        <f t="shared" si="337"/>
        <v>0</v>
      </c>
      <c r="CJ80" s="124"/>
      <c r="CK80" s="125">
        <f t="shared" si="338"/>
        <v>0</v>
      </c>
      <c r="CL80" s="124"/>
      <c r="CM80" s="125">
        <f t="shared" si="339"/>
        <v>0</v>
      </c>
      <c r="CN80" s="124"/>
      <c r="CO80" s="125">
        <f t="shared" si="340"/>
        <v>0</v>
      </c>
      <c r="CP80" s="124"/>
      <c r="CQ80" s="125">
        <f t="shared" si="341"/>
        <v>0</v>
      </c>
      <c r="CR80" s="124"/>
      <c r="CS80" s="125">
        <f t="shared" si="342"/>
        <v>0</v>
      </c>
      <c r="CT80" s="124"/>
      <c r="CU80" s="125">
        <f t="shared" si="343"/>
        <v>0</v>
      </c>
      <c r="CV80" s="124"/>
      <c r="CW80" s="125">
        <f t="shared" si="344"/>
        <v>0</v>
      </c>
      <c r="CX80" s="124"/>
      <c r="CY80" s="125">
        <f t="shared" si="345"/>
        <v>0</v>
      </c>
      <c r="CZ80" s="124">
        <v>1</v>
      </c>
      <c r="DA80" s="125">
        <f t="shared" si="346"/>
        <v>4754.3999999999996</v>
      </c>
      <c r="DB80" s="124"/>
      <c r="DC80" s="125">
        <f t="shared" si="347"/>
        <v>0</v>
      </c>
      <c r="DD80" s="124"/>
      <c r="DE80" s="125">
        <f t="shared" si="348"/>
        <v>0</v>
      </c>
      <c r="DF80" s="124"/>
      <c r="DG80" s="125">
        <f t="shared" si="349"/>
        <v>0</v>
      </c>
      <c r="DH80" s="124"/>
      <c r="DI80" s="125">
        <f t="shared" si="350"/>
        <v>0</v>
      </c>
      <c r="DJ80" s="124"/>
      <c r="DK80" s="125">
        <f t="shared" si="351"/>
        <v>0</v>
      </c>
      <c r="DL80" s="124"/>
      <c r="DM80" s="125">
        <f t="shared" si="352"/>
        <v>0</v>
      </c>
      <c r="DN80" s="124"/>
      <c r="DO80" s="125">
        <f t="shared" si="353"/>
        <v>0</v>
      </c>
      <c r="DP80" s="124"/>
      <c r="DQ80" s="125">
        <f t="shared" si="354"/>
        <v>0</v>
      </c>
      <c r="DR80" s="124"/>
      <c r="DS80" s="125">
        <f t="shared" si="355"/>
        <v>0</v>
      </c>
      <c r="DT80" s="124"/>
      <c r="DU80" s="125">
        <f t="shared" si="356"/>
        <v>0</v>
      </c>
      <c r="DV80" s="124"/>
      <c r="DW80" s="125">
        <f t="shared" si="357"/>
        <v>0</v>
      </c>
    </row>
    <row r="81" spans="1:127" ht="36">
      <c r="A81" s="154" t="s">
        <v>107</v>
      </c>
      <c r="B81" s="154" t="s">
        <v>131</v>
      </c>
      <c r="C81" s="121" t="s">
        <v>132</v>
      </c>
      <c r="D81" s="122" t="s">
        <v>273</v>
      </c>
      <c r="E81" s="123" t="s">
        <v>274</v>
      </c>
      <c r="F81" s="123">
        <f t="shared" si="358"/>
        <v>5</v>
      </c>
      <c r="G81" s="446">
        <v>4754.3999999999996</v>
      </c>
      <c r="H81" s="124"/>
      <c r="I81" s="125">
        <f t="shared" si="299"/>
        <v>0</v>
      </c>
      <c r="J81" s="124"/>
      <c r="K81" s="125">
        <f t="shared" si="299"/>
        <v>0</v>
      </c>
      <c r="L81" s="124"/>
      <c r="M81" s="125">
        <f t="shared" si="300"/>
        <v>0</v>
      </c>
      <c r="N81" s="124"/>
      <c r="O81" s="125">
        <f t="shared" si="301"/>
        <v>0</v>
      </c>
      <c r="P81" s="124"/>
      <c r="Q81" s="125">
        <f t="shared" si="302"/>
        <v>0</v>
      </c>
      <c r="R81" s="124"/>
      <c r="S81" s="125">
        <f t="shared" si="303"/>
        <v>0</v>
      </c>
      <c r="T81" s="124"/>
      <c r="U81" s="125">
        <f t="shared" si="304"/>
        <v>0</v>
      </c>
      <c r="V81" s="124"/>
      <c r="W81" s="125">
        <f t="shared" si="305"/>
        <v>0</v>
      </c>
      <c r="X81" s="124"/>
      <c r="Y81" s="125">
        <f t="shared" si="306"/>
        <v>0</v>
      </c>
      <c r="Z81" s="124"/>
      <c r="AA81" s="125">
        <f t="shared" si="307"/>
        <v>0</v>
      </c>
      <c r="AB81" s="124"/>
      <c r="AC81" s="125">
        <f t="shared" si="308"/>
        <v>0</v>
      </c>
      <c r="AD81" s="124"/>
      <c r="AE81" s="125">
        <f t="shared" si="309"/>
        <v>0</v>
      </c>
      <c r="AF81" s="124"/>
      <c r="AG81" s="125">
        <f t="shared" si="310"/>
        <v>0</v>
      </c>
      <c r="AH81" s="124">
        <v>1</v>
      </c>
      <c r="AI81" s="125">
        <f t="shared" si="311"/>
        <v>4754.3999999999996</v>
      </c>
      <c r="AJ81" s="124"/>
      <c r="AK81" s="125">
        <f t="shared" si="312"/>
        <v>0</v>
      </c>
      <c r="AL81" s="124"/>
      <c r="AM81" s="125">
        <f t="shared" si="313"/>
        <v>0</v>
      </c>
      <c r="AN81" s="124"/>
      <c r="AO81" s="125">
        <f t="shared" si="314"/>
        <v>0</v>
      </c>
      <c r="AP81" s="124"/>
      <c r="AQ81" s="125">
        <f t="shared" si="315"/>
        <v>0</v>
      </c>
      <c r="AR81" s="124"/>
      <c r="AS81" s="125">
        <f t="shared" si="316"/>
        <v>0</v>
      </c>
      <c r="AT81" s="124"/>
      <c r="AU81" s="125">
        <f t="shared" si="317"/>
        <v>0</v>
      </c>
      <c r="AV81" s="124"/>
      <c r="AW81" s="125">
        <f t="shared" si="318"/>
        <v>0</v>
      </c>
      <c r="AX81" s="124"/>
      <c r="AY81" s="125">
        <f t="shared" si="319"/>
        <v>0</v>
      </c>
      <c r="AZ81" s="124"/>
      <c r="BA81" s="125">
        <f t="shared" si="320"/>
        <v>0</v>
      </c>
      <c r="BB81" s="124"/>
      <c r="BC81" s="125">
        <f t="shared" si="321"/>
        <v>0</v>
      </c>
      <c r="BD81" s="124"/>
      <c r="BE81" s="125">
        <f t="shared" si="322"/>
        <v>0</v>
      </c>
      <c r="BF81" s="124"/>
      <c r="BG81" s="125">
        <f t="shared" si="323"/>
        <v>0</v>
      </c>
      <c r="BH81" s="124"/>
      <c r="BI81" s="125">
        <f t="shared" si="324"/>
        <v>0</v>
      </c>
      <c r="BJ81" s="124"/>
      <c r="BK81" s="125">
        <f t="shared" si="325"/>
        <v>0</v>
      </c>
      <c r="BL81" s="124">
        <v>1</v>
      </c>
      <c r="BM81" s="125">
        <f t="shared" si="326"/>
        <v>4754.3999999999996</v>
      </c>
      <c r="BN81" s="124"/>
      <c r="BO81" s="125">
        <f t="shared" si="327"/>
        <v>0</v>
      </c>
      <c r="BP81" s="124"/>
      <c r="BQ81" s="125">
        <f t="shared" si="328"/>
        <v>0</v>
      </c>
      <c r="BR81" s="124"/>
      <c r="BS81" s="125">
        <f t="shared" si="329"/>
        <v>0</v>
      </c>
      <c r="BT81" s="124"/>
      <c r="BU81" s="125">
        <f t="shared" si="330"/>
        <v>0</v>
      </c>
      <c r="BV81" s="124"/>
      <c r="BW81" s="125">
        <f t="shared" si="331"/>
        <v>0</v>
      </c>
      <c r="BX81" s="124"/>
      <c r="BY81" s="125">
        <f t="shared" si="332"/>
        <v>0</v>
      </c>
      <c r="BZ81" s="124"/>
      <c r="CA81" s="125">
        <f t="shared" si="333"/>
        <v>0</v>
      </c>
      <c r="CB81" s="124"/>
      <c r="CC81" s="125">
        <f t="shared" si="334"/>
        <v>0</v>
      </c>
      <c r="CD81" s="124"/>
      <c r="CE81" s="125">
        <f t="shared" si="335"/>
        <v>0</v>
      </c>
      <c r="CF81" s="124"/>
      <c r="CG81" s="125">
        <f t="shared" si="336"/>
        <v>0</v>
      </c>
      <c r="CH81" s="124"/>
      <c r="CI81" s="125">
        <f t="shared" si="337"/>
        <v>0</v>
      </c>
      <c r="CJ81" s="124"/>
      <c r="CK81" s="125">
        <f t="shared" si="338"/>
        <v>0</v>
      </c>
      <c r="CL81" s="124"/>
      <c r="CM81" s="125">
        <f t="shared" si="339"/>
        <v>0</v>
      </c>
      <c r="CN81" s="124"/>
      <c r="CO81" s="125">
        <f t="shared" si="340"/>
        <v>0</v>
      </c>
      <c r="CP81" s="124">
        <v>1</v>
      </c>
      <c r="CQ81" s="125">
        <f t="shared" si="341"/>
        <v>4754.3999999999996</v>
      </c>
      <c r="CR81" s="124"/>
      <c r="CS81" s="125">
        <f t="shared" si="342"/>
        <v>0</v>
      </c>
      <c r="CT81" s="124"/>
      <c r="CU81" s="125">
        <f t="shared" si="343"/>
        <v>0</v>
      </c>
      <c r="CV81" s="124"/>
      <c r="CW81" s="125">
        <f t="shared" si="344"/>
        <v>0</v>
      </c>
      <c r="CX81" s="124"/>
      <c r="CY81" s="125">
        <f t="shared" si="345"/>
        <v>0</v>
      </c>
      <c r="CZ81" s="124"/>
      <c r="DA81" s="125">
        <f t="shared" si="346"/>
        <v>0</v>
      </c>
      <c r="DB81" s="124"/>
      <c r="DC81" s="125">
        <f t="shared" si="347"/>
        <v>0</v>
      </c>
      <c r="DD81" s="124"/>
      <c r="DE81" s="125">
        <f t="shared" si="348"/>
        <v>0</v>
      </c>
      <c r="DF81" s="124"/>
      <c r="DG81" s="125">
        <f t="shared" si="349"/>
        <v>0</v>
      </c>
      <c r="DH81" s="124"/>
      <c r="DI81" s="125">
        <f t="shared" si="350"/>
        <v>0</v>
      </c>
      <c r="DJ81" s="124"/>
      <c r="DK81" s="125">
        <f t="shared" si="351"/>
        <v>0</v>
      </c>
      <c r="DL81" s="124"/>
      <c r="DM81" s="125">
        <f t="shared" si="352"/>
        <v>0</v>
      </c>
      <c r="DN81" s="124"/>
      <c r="DO81" s="125">
        <f t="shared" si="353"/>
        <v>0</v>
      </c>
      <c r="DP81" s="124"/>
      <c r="DQ81" s="125">
        <f t="shared" si="354"/>
        <v>0</v>
      </c>
      <c r="DR81" s="124"/>
      <c r="DS81" s="125">
        <f t="shared" si="355"/>
        <v>0</v>
      </c>
      <c r="DT81" s="124">
        <v>1</v>
      </c>
      <c r="DU81" s="125">
        <f t="shared" si="356"/>
        <v>4754.3999999999996</v>
      </c>
      <c r="DV81" s="124">
        <v>1</v>
      </c>
      <c r="DW81" s="125">
        <f t="shared" si="357"/>
        <v>4754.3999999999996</v>
      </c>
    </row>
    <row r="82" spans="1:127" ht="36">
      <c r="A82" s="154" t="s">
        <v>107</v>
      </c>
      <c r="B82" s="154" t="s">
        <v>131</v>
      </c>
      <c r="C82" s="121" t="s">
        <v>132</v>
      </c>
      <c r="D82" s="122" t="s">
        <v>275</v>
      </c>
      <c r="E82" s="123" t="s">
        <v>276</v>
      </c>
      <c r="F82" s="123">
        <f t="shared" si="358"/>
        <v>2</v>
      </c>
      <c r="G82" s="446">
        <v>49486.77</v>
      </c>
      <c r="H82" s="124"/>
      <c r="I82" s="125">
        <f t="shared" si="299"/>
        <v>0</v>
      </c>
      <c r="J82" s="124"/>
      <c r="K82" s="125">
        <f t="shared" si="299"/>
        <v>0</v>
      </c>
      <c r="L82" s="124"/>
      <c r="M82" s="125">
        <f t="shared" si="300"/>
        <v>0</v>
      </c>
      <c r="N82" s="124"/>
      <c r="O82" s="125">
        <f t="shared" si="301"/>
        <v>0</v>
      </c>
      <c r="P82" s="124"/>
      <c r="Q82" s="125">
        <f t="shared" si="302"/>
        <v>0</v>
      </c>
      <c r="R82" s="124"/>
      <c r="S82" s="125">
        <f t="shared" si="303"/>
        <v>0</v>
      </c>
      <c r="T82" s="124"/>
      <c r="U82" s="125">
        <f t="shared" si="304"/>
        <v>0</v>
      </c>
      <c r="V82" s="124"/>
      <c r="W82" s="125">
        <f t="shared" si="305"/>
        <v>0</v>
      </c>
      <c r="X82" s="124"/>
      <c r="Y82" s="125">
        <f t="shared" si="306"/>
        <v>0</v>
      </c>
      <c r="Z82" s="124"/>
      <c r="AA82" s="125">
        <f t="shared" si="307"/>
        <v>0</v>
      </c>
      <c r="AB82" s="124"/>
      <c r="AC82" s="125">
        <f t="shared" si="308"/>
        <v>0</v>
      </c>
      <c r="AD82" s="124"/>
      <c r="AE82" s="125">
        <f t="shared" si="309"/>
        <v>0</v>
      </c>
      <c r="AF82" s="124"/>
      <c r="AG82" s="125">
        <f t="shared" si="310"/>
        <v>0</v>
      </c>
      <c r="AH82" s="124"/>
      <c r="AI82" s="125">
        <f t="shared" si="311"/>
        <v>0</v>
      </c>
      <c r="AJ82" s="124"/>
      <c r="AK82" s="125">
        <f t="shared" si="312"/>
        <v>0</v>
      </c>
      <c r="AL82" s="124"/>
      <c r="AM82" s="125">
        <f t="shared" si="313"/>
        <v>0</v>
      </c>
      <c r="AN82" s="124">
        <v>1</v>
      </c>
      <c r="AO82" s="125">
        <f t="shared" si="314"/>
        <v>49486.77</v>
      </c>
      <c r="AP82" s="124"/>
      <c r="AQ82" s="125">
        <f t="shared" si="315"/>
        <v>0</v>
      </c>
      <c r="AR82" s="124"/>
      <c r="AS82" s="125">
        <f t="shared" si="316"/>
        <v>0</v>
      </c>
      <c r="AT82" s="124"/>
      <c r="AU82" s="125">
        <f t="shared" si="317"/>
        <v>0</v>
      </c>
      <c r="AV82" s="124"/>
      <c r="AW82" s="125">
        <f t="shared" si="318"/>
        <v>0</v>
      </c>
      <c r="AX82" s="124"/>
      <c r="AY82" s="125">
        <f t="shared" si="319"/>
        <v>0</v>
      </c>
      <c r="AZ82" s="124"/>
      <c r="BA82" s="125">
        <f t="shared" si="320"/>
        <v>0</v>
      </c>
      <c r="BB82" s="124"/>
      <c r="BC82" s="125">
        <f t="shared" si="321"/>
        <v>0</v>
      </c>
      <c r="BD82" s="124"/>
      <c r="BE82" s="125">
        <f t="shared" si="322"/>
        <v>0</v>
      </c>
      <c r="BF82" s="124"/>
      <c r="BG82" s="125">
        <f t="shared" si="323"/>
        <v>0</v>
      </c>
      <c r="BH82" s="124"/>
      <c r="BI82" s="125">
        <f t="shared" si="324"/>
        <v>0</v>
      </c>
      <c r="BJ82" s="124"/>
      <c r="BK82" s="125">
        <f t="shared" si="325"/>
        <v>0</v>
      </c>
      <c r="BL82" s="124"/>
      <c r="BM82" s="125">
        <f t="shared" si="326"/>
        <v>0</v>
      </c>
      <c r="BN82" s="124"/>
      <c r="BO82" s="125">
        <f t="shared" si="327"/>
        <v>0</v>
      </c>
      <c r="BP82" s="124"/>
      <c r="BQ82" s="125">
        <f t="shared" si="328"/>
        <v>0</v>
      </c>
      <c r="BR82" s="124">
        <v>1</v>
      </c>
      <c r="BS82" s="125">
        <f t="shared" si="329"/>
        <v>49486.77</v>
      </c>
      <c r="BT82" s="124"/>
      <c r="BU82" s="125">
        <f t="shared" si="330"/>
        <v>0</v>
      </c>
      <c r="BV82" s="124"/>
      <c r="BW82" s="125">
        <f t="shared" si="331"/>
        <v>0</v>
      </c>
      <c r="BX82" s="124"/>
      <c r="BY82" s="125">
        <f t="shared" si="332"/>
        <v>0</v>
      </c>
      <c r="BZ82" s="124"/>
      <c r="CA82" s="125">
        <f t="shared" si="333"/>
        <v>0</v>
      </c>
      <c r="CB82" s="124"/>
      <c r="CC82" s="125">
        <f t="shared" si="334"/>
        <v>0</v>
      </c>
      <c r="CD82" s="124"/>
      <c r="CE82" s="125">
        <f t="shared" si="335"/>
        <v>0</v>
      </c>
      <c r="CF82" s="124"/>
      <c r="CG82" s="125">
        <f t="shared" si="336"/>
        <v>0</v>
      </c>
      <c r="CH82" s="124"/>
      <c r="CI82" s="125">
        <f t="shared" si="337"/>
        <v>0</v>
      </c>
      <c r="CJ82" s="124"/>
      <c r="CK82" s="125">
        <f t="shared" si="338"/>
        <v>0</v>
      </c>
      <c r="CL82" s="124"/>
      <c r="CM82" s="125">
        <f t="shared" si="339"/>
        <v>0</v>
      </c>
      <c r="CN82" s="124"/>
      <c r="CO82" s="125">
        <f t="shared" si="340"/>
        <v>0</v>
      </c>
      <c r="CP82" s="124"/>
      <c r="CQ82" s="125">
        <f t="shared" si="341"/>
        <v>0</v>
      </c>
      <c r="CR82" s="124"/>
      <c r="CS82" s="125">
        <f t="shared" si="342"/>
        <v>0</v>
      </c>
      <c r="CT82" s="124"/>
      <c r="CU82" s="125">
        <f t="shared" si="343"/>
        <v>0</v>
      </c>
      <c r="CV82" s="124"/>
      <c r="CW82" s="125">
        <f t="shared" si="344"/>
        <v>0</v>
      </c>
      <c r="CX82" s="124"/>
      <c r="CY82" s="125">
        <f t="shared" si="345"/>
        <v>0</v>
      </c>
      <c r="CZ82" s="124"/>
      <c r="DA82" s="125">
        <f t="shared" si="346"/>
        <v>0</v>
      </c>
      <c r="DB82" s="124"/>
      <c r="DC82" s="125">
        <f t="shared" si="347"/>
        <v>0</v>
      </c>
      <c r="DD82" s="124"/>
      <c r="DE82" s="125">
        <f t="shared" si="348"/>
        <v>0</v>
      </c>
      <c r="DF82" s="124"/>
      <c r="DG82" s="125">
        <f t="shared" si="349"/>
        <v>0</v>
      </c>
      <c r="DH82" s="124"/>
      <c r="DI82" s="125">
        <f t="shared" si="350"/>
        <v>0</v>
      </c>
      <c r="DJ82" s="124"/>
      <c r="DK82" s="125">
        <f t="shared" si="351"/>
        <v>0</v>
      </c>
      <c r="DL82" s="124"/>
      <c r="DM82" s="125">
        <f t="shared" si="352"/>
        <v>0</v>
      </c>
      <c r="DN82" s="124"/>
      <c r="DO82" s="125">
        <f t="shared" si="353"/>
        <v>0</v>
      </c>
      <c r="DP82" s="124"/>
      <c r="DQ82" s="125">
        <f t="shared" si="354"/>
        <v>0</v>
      </c>
      <c r="DR82" s="124"/>
      <c r="DS82" s="125">
        <f t="shared" si="355"/>
        <v>0</v>
      </c>
      <c r="DT82" s="124"/>
      <c r="DU82" s="125">
        <f t="shared" si="356"/>
        <v>0</v>
      </c>
      <c r="DV82" s="124"/>
      <c r="DW82" s="125">
        <f t="shared" si="357"/>
        <v>0</v>
      </c>
    </row>
    <row r="83" spans="1:127" ht="36">
      <c r="A83" s="154" t="s">
        <v>107</v>
      </c>
      <c r="B83" s="154" t="s">
        <v>131</v>
      </c>
      <c r="C83" s="121" t="s">
        <v>132</v>
      </c>
      <c r="D83" s="122" t="s">
        <v>277</v>
      </c>
      <c r="E83" s="123" t="s">
        <v>278</v>
      </c>
      <c r="F83" s="123">
        <f t="shared" si="358"/>
        <v>3</v>
      </c>
      <c r="G83" s="446">
        <v>49486.77</v>
      </c>
      <c r="H83" s="124"/>
      <c r="I83" s="125">
        <f t="shared" si="299"/>
        <v>0</v>
      </c>
      <c r="J83" s="124"/>
      <c r="K83" s="125">
        <f t="shared" si="299"/>
        <v>0</v>
      </c>
      <c r="L83" s="124"/>
      <c r="M83" s="125">
        <f t="shared" si="300"/>
        <v>0</v>
      </c>
      <c r="N83" s="124"/>
      <c r="O83" s="125">
        <f t="shared" si="301"/>
        <v>0</v>
      </c>
      <c r="P83" s="124"/>
      <c r="Q83" s="125">
        <f t="shared" si="302"/>
        <v>0</v>
      </c>
      <c r="R83" s="124"/>
      <c r="S83" s="125">
        <f t="shared" si="303"/>
        <v>0</v>
      </c>
      <c r="T83" s="124"/>
      <c r="U83" s="125">
        <f t="shared" si="304"/>
        <v>0</v>
      </c>
      <c r="V83" s="124"/>
      <c r="W83" s="125">
        <f t="shared" si="305"/>
        <v>0</v>
      </c>
      <c r="X83" s="124"/>
      <c r="Y83" s="125">
        <f t="shared" si="306"/>
        <v>0</v>
      </c>
      <c r="Z83" s="124"/>
      <c r="AA83" s="125">
        <f t="shared" si="307"/>
        <v>0</v>
      </c>
      <c r="AB83" s="124"/>
      <c r="AC83" s="125">
        <f t="shared" si="308"/>
        <v>0</v>
      </c>
      <c r="AD83" s="124">
        <v>1</v>
      </c>
      <c r="AE83" s="125">
        <f t="shared" si="309"/>
        <v>49486.77</v>
      </c>
      <c r="AF83" s="124"/>
      <c r="AG83" s="125">
        <f t="shared" si="310"/>
        <v>0</v>
      </c>
      <c r="AH83" s="124"/>
      <c r="AI83" s="125">
        <f t="shared" si="311"/>
        <v>0</v>
      </c>
      <c r="AJ83" s="124"/>
      <c r="AK83" s="125">
        <f t="shared" si="312"/>
        <v>0</v>
      </c>
      <c r="AL83" s="124"/>
      <c r="AM83" s="125">
        <f t="shared" si="313"/>
        <v>0</v>
      </c>
      <c r="AN83" s="124"/>
      <c r="AO83" s="125">
        <f t="shared" si="314"/>
        <v>0</v>
      </c>
      <c r="AP83" s="124"/>
      <c r="AQ83" s="125">
        <f t="shared" si="315"/>
        <v>0</v>
      </c>
      <c r="AR83" s="124"/>
      <c r="AS83" s="125">
        <f t="shared" si="316"/>
        <v>0</v>
      </c>
      <c r="AT83" s="124"/>
      <c r="AU83" s="125">
        <f t="shared" si="317"/>
        <v>0</v>
      </c>
      <c r="AV83" s="124"/>
      <c r="AW83" s="125">
        <f t="shared" si="318"/>
        <v>0</v>
      </c>
      <c r="AX83" s="124"/>
      <c r="AY83" s="125">
        <f t="shared" si="319"/>
        <v>0</v>
      </c>
      <c r="AZ83" s="124"/>
      <c r="BA83" s="125">
        <f t="shared" si="320"/>
        <v>0</v>
      </c>
      <c r="BB83" s="124"/>
      <c r="BC83" s="125">
        <f t="shared" si="321"/>
        <v>0</v>
      </c>
      <c r="BD83" s="124"/>
      <c r="BE83" s="125">
        <f t="shared" si="322"/>
        <v>0</v>
      </c>
      <c r="BF83" s="124"/>
      <c r="BG83" s="125">
        <f t="shared" si="323"/>
        <v>0</v>
      </c>
      <c r="BH83" s="124"/>
      <c r="BI83" s="125">
        <f t="shared" si="324"/>
        <v>0</v>
      </c>
      <c r="BJ83" s="124"/>
      <c r="BK83" s="125">
        <f t="shared" si="325"/>
        <v>0</v>
      </c>
      <c r="BL83" s="124"/>
      <c r="BM83" s="125">
        <f t="shared" si="326"/>
        <v>0</v>
      </c>
      <c r="BN83" s="124"/>
      <c r="BO83" s="125">
        <f t="shared" si="327"/>
        <v>0</v>
      </c>
      <c r="BP83" s="124"/>
      <c r="BQ83" s="125">
        <f t="shared" si="328"/>
        <v>0</v>
      </c>
      <c r="BR83" s="124"/>
      <c r="BS83" s="125">
        <f t="shared" si="329"/>
        <v>0</v>
      </c>
      <c r="BT83" s="124"/>
      <c r="BU83" s="125">
        <f t="shared" si="330"/>
        <v>0</v>
      </c>
      <c r="BV83" s="124"/>
      <c r="BW83" s="125">
        <f t="shared" si="331"/>
        <v>0</v>
      </c>
      <c r="BX83" s="124"/>
      <c r="BY83" s="125">
        <f t="shared" si="332"/>
        <v>0</v>
      </c>
      <c r="BZ83" s="124"/>
      <c r="CA83" s="125">
        <f t="shared" si="333"/>
        <v>0</v>
      </c>
      <c r="CB83" s="124"/>
      <c r="CC83" s="125">
        <f t="shared" si="334"/>
        <v>0</v>
      </c>
      <c r="CD83" s="124"/>
      <c r="CE83" s="125">
        <f t="shared" si="335"/>
        <v>0</v>
      </c>
      <c r="CF83" s="124"/>
      <c r="CG83" s="125">
        <f t="shared" si="336"/>
        <v>0</v>
      </c>
      <c r="CH83" s="124"/>
      <c r="CI83" s="125">
        <f t="shared" si="337"/>
        <v>0</v>
      </c>
      <c r="CJ83" s="124"/>
      <c r="CK83" s="125">
        <f t="shared" si="338"/>
        <v>0</v>
      </c>
      <c r="CL83" s="124">
        <v>1</v>
      </c>
      <c r="CM83" s="125">
        <f t="shared" si="339"/>
        <v>49486.77</v>
      </c>
      <c r="CN83" s="124"/>
      <c r="CO83" s="125">
        <f t="shared" si="340"/>
        <v>0</v>
      </c>
      <c r="CP83" s="124"/>
      <c r="CQ83" s="125">
        <f t="shared" si="341"/>
        <v>0</v>
      </c>
      <c r="CR83" s="124"/>
      <c r="CS83" s="125">
        <f t="shared" si="342"/>
        <v>0</v>
      </c>
      <c r="CT83" s="124"/>
      <c r="CU83" s="125">
        <f t="shared" si="343"/>
        <v>0</v>
      </c>
      <c r="CV83" s="124"/>
      <c r="CW83" s="125">
        <f t="shared" si="344"/>
        <v>0</v>
      </c>
      <c r="CX83" s="124"/>
      <c r="CY83" s="125">
        <f t="shared" si="345"/>
        <v>0</v>
      </c>
      <c r="CZ83" s="124"/>
      <c r="DA83" s="125">
        <f t="shared" si="346"/>
        <v>0</v>
      </c>
      <c r="DB83" s="124"/>
      <c r="DC83" s="125">
        <f t="shared" si="347"/>
        <v>0</v>
      </c>
      <c r="DD83" s="124"/>
      <c r="DE83" s="125">
        <f t="shared" si="348"/>
        <v>0</v>
      </c>
      <c r="DF83" s="124"/>
      <c r="DG83" s="125">
        <f t="shared" si="349"/>
        <v>0</v>
      </c>
      <c r="DH83" s="124"/>
      <c r="DI83" s="125">
        <f t="shared" si="350"/>
        <v>0</v>
      </c>
      <c r="DJ83" s="124"/>
      <c r="DK83" s="125">
        <f t="shared" si="351"/>
        <v>0</v>
      </c>
      <c r="DL83" s="124"/>
      <c r="DM83" s="125">
        <f t="shared" si="352"/>
        <v>0</v>
      </c>
      <c r="DN83" s="124"/>
      <c r="DO83" s="125">
        <f t="shared" si="353"/>
        <v>0</v>
      </c>
      <c r="DP83" s="124">
        <v>1</v>
      </c>
      <c r="DQ83" s="125">
        <f t="shared" si="354"/>
        <v>49486.77</v>
      </c>
      <c r="DR83" s="124"/>
      <c r="DS83" s="125">
        <f t="shared" si="355"/>
        <v>0</v>
      </c>
      <c r="DT83" s="124"/>
      <c r="DU83" s="125">
        <f t="shared" si="356"/>
        <v>0</v>
      </c>
      <c r="DV83" s="124"/>
      <c r="DW83" s="125">
        <f t="shared" si="357"/>
        <v>0</v>
      </c>
    </row>
    <row r="84" spans="1:127" ht="36">
      <c r="A84" s="154" t="s">
        <v>107</v>
      </c>
      <c r="B84" s="154" t="s">
        <v>131</v>
      </c>
      <c r="C84" s="121" t="s">
        <v>132</v>
      </c>
      <c r="D84" s="122" t="s">
        <v>279</v>
      </c>
      <c r="E84" s="123" t="s">
        <v>280</v>
      </c>
      <c r="F84" s="123">
        <f t="shared" si="358"/>
        <v>2</v>
      </c>
      <c r="G84" s="446">
        <v>49486.77</v>
      </c>
      <c r="H84" s="124"/>
      <c r="I84" s="125">
        <f t="shared" si="299"/>
        <v>0</v>
      </c>
      <c r="J84" s="124"/>
      <c r="K84" s="125">
        <f t="shared" si="299"/>
        <v>0</v>
      </c>
      <c r="L84" s="124"/>
      <c r="M84" s="125">
        <f t="shared" si="300"/>
        <v>0</v>
      </c>
      <c r="N84" s="124"/>
      <c r="O84" s="125">
        <f t="shared" si="301"/>
        <v>0</v>
      </c>
      <c r="P84" s="124"/>
      <c r="Q84" s="125">
        <f t="shared" si="302"/>
        <v>0</v>
      </c>
      <c r="R84" s="124"/>
      <c r="S84" s="125">
        <f t="shared" si="303"/>
        <v>0</v>
      </c>
      <c r="T84" s="124"/>
      <c r="U84" s="125">
        <f t="shared" si="304"/>
        <v>0</v>
      </c>
      <c r="V84" s="124"/>
      <c r="W84" s="125">
        <f t="shared" si="305"/>
        <v>0</v>
      </c>
      <c r="X84" s="124"/>
      <c r="Y84" s="125">
        <f t="shared" si="306"/>
        <v>0</v>
      </c>
      <c r="Z84" s="124"/>
      <c r="AA84" s="125">
        <f t="shared" si="307"/>
        <v>0</v>
      </c>
      <c r="AB84" s="124"/>
      <c r="AC84" s="125">
        <f t="shared" si="308"/>
        <v>0</v>
      </c>
      <c r="AD84" s="124"/>
      <c r="AE84" s="125">
        <f t="shared" si="309"/>
        <v>0</v>
      </c>
      <c r="AF84" s="124"/>
      <c r="AG84" s="125">
        <f t="shared" si="310"/>
        <v>0</v>
      </c>
      <c r="AH84" s="124"/>
      <c r="AI84" s="125">
        <f t="shared" si="311"/>
        <v>0</v>
      </c>
      <c r="AJ84" s="124"/>
      <c r="AK84" s="125">
        <f t="shared" si="312"/>
        <v>0</v>
      </c>
      <c r="AL84" s="124"/>
      <c r="AM84" s="125">
        <f t="shared" si="313"/>
        <v>0</v>
      </c>
      <c r="AN84" s="124"/>
      <c r="AO84" s="125">
        <f t="shared" si="314"/>
        <v>0</v>
      </c>
      <c r="AP84" s="124"/>
      <c r="AQ84" s="125">
        <f t="shared" si="315"/>
        <v>0</v>
      </c>
      <c r="AR84" s="124"/>
      <c r="AS84" s="125">
        <f t="shared" si="316"/>
        <v>0</v>
      </c>
      <c r="AT84" s="124"/>
      <c r="AU84" s="125">
        <f t="shared" si="317"/>
        <v>0</v>
      </c>
      <c r="AV84" s="124"/>
      <c r="AW84" s="125">
        <f t="shared" si="318"/>
        <v>0</v>
      </c>
      <c r="AX84" s="124">
        <v>1</v>
      </c>
      <c r="AY84" s="125">
        <f t="shared" si="319"/>
        <v>49486.77</v>
      </c>
      <c r="AZ84" s="124"/>
      <c r="BA84" s="125">
        <f t="shared" si="320"/>
        <v>0</v>
      </c>
      <c r="BB84" s="124"/>
      <c r="BC84" s="125">
        <f t="shared" si="321"/>
        <v>0</v>
      </c>
      <c r="BD84" s="124"/>
      <c r="BE84" s="125">
        <f t="shared" si="322"/>
        <v>0</v>
      </c>
      <c r="BF84" s="124"/>
      <c r="BG84" s="125">
        <f t="shared" si="323"/>
        <v>0</v>
      </c>
      <c r="BH84" s="124"/>
      <c r="BI84" s="125">
        <f t="shared" si="324"/>
        <v>0</v>
      </c>
      <c r="BJ84" s="124"/>
      <c r="BK84" s="125">
        <f t="shared" si="325"/>
        <v>0</v>
      </c>
      <c r="BL84" s="124"/>
      <c r="BM84" s="125">
        <f t="shared" si="326"/>
        <v>0</v>
      </c>
      <c r="BN84" s="124"/>
      <c r="BO84" s="125">
        <f t="shared" si="327"/>
        <v>0</v>
      </c>
      <c r="BP84" s="124"/>
      <c r="BQ84" s="125">
        <f t="shared" si="328"/>
        <v>0</v>
      </c>
      <c r="BR84" s="124"/>
      <c r="BS84" s="125">
        <f t="shared" si="329"/>
        <v>0</v>
      </c>
      <c r="BT84" s="124"/>
      <c r="BU84" s="125">
        <f t="shared" si="330"/>
        <v>0</v>
      </c>
      <c r="BV84" s="124"/>
      <c r="BW84" s="125">
        <f t="shared" si="331"/>
        <v>0</v>
      </c>
      <c r="BX84" s="124"/>
      <c r="BY84" s="125">
        <f t="shared" si="332"/>
        <v>0</v>
      </c>
      <c r="BZ84" s="124"/>
      <c r="CA84" s="125">
        <f t="shared" si="333"/>
        <v>0</v>
      </c>
      <c r="CB84" s="124">
        <v>1</v>
      </c>
      <c r="CC84" s="125">
        <f t="shared" si="334"/>
        <v>49486.77</v>
      </c>
      <c r="CD84" s="124"/>
      <c r="CE84" s="125">
        <f t="shared" si="335"/>
        <v>0</v>
      </c>
      <c r="CF84" s="124"/>
      <c r="CG84" s="125">
        <f t="shared" si="336"/>
        <v>0</v>
      </c>
      <c r="CH84" s="124"/>
      <c r="CI84" s="125">
        <f t="shared" si="337"/>
        <v>0</v>
      </c>
      <c r="CJ84" s="124"/>
      <c r="CK84" s="125">
        <f t="shared" si="338"/>
        <v>0</v>
      </c>
      <c r="CL84" s="124"/>
      <c r="CM84" s="125">
        <f t="shared" si="339"/>
        <v>0</v>
      </c>
      <c r="CN84" s="124"/>
      <c r="CO84" s="125">
        <f t="shared" si="340"/>
        <v>0</v>
      </c>
      <c r="CP84" s="124"/>
      <c r="CQ84" s="125">
        <f t="shared" si="341"/>
        <v>0</v>
      </c>
      <c r="CR84" s="124"/>
      <c r="CS84" s="125">
        <f t="shared" si="342"/>
        <v>0</v>
      </c>
      <c r="CT84" s="124"/>
      <c r="CU84" s="125">
        <f t="shared" si="343"/>
        <v>0</v>
      </c>
      <c r="CV84" s="124"/>
      <c r="CW84" s="125">
        <f t="shared" si="344"/>
        <v>0</v>
      </c>
      <c r="CX84" s="124"/>
      <c r="CY84" s="125">
        <f t="shared" si="345"/>
        <v>0</v>
      </c>
      <c r="CZ84" s="124"/>
      <c r="DA84" s="125">
        <f t="shared" si="346"/>
        <v>0</v>
      </c>
      <c r="DB84" s="124"/>
      <c r="DC84" s="125">
        <f t="shared" si="347"/>
        <v>0</v>
      </c>
      <c r="DD84" s="124"/>
      <c r="DE84" s="125">
        <f t="shared" si="348"/>
        <v>0</v>
      </c>
      <c r="DF84" s="124"/>
      <c r="DG84" s="125">
        <f t="shared" si="349"/>
        <v>0</v>
      </c>
      <c r="DH84" s="124"/>
      <c r="DI84" s="125">
        <f t="shared" si="350"/>
        <v>0</v>
      </c>
      <c r="DJ84" s="124"/>
      <c r="DK84" s="125">
        <f t="shared" si="351"/>
        <v>0</v>
      </c>
      <c r="DL84" s="124"/>
      <c r="DM84" s="125">
        <f t="shared" si="352"/>
        <v>0</v>
      </c>
      <c r="DN84" s="124"/>
      <c r="DO84" s="125">
        <f t="shared" si="353"/>
        <v>0</v>
      </c>
      <c r="DP84" s="124"/>
      <c r="DQ84" s="125">
        <f t="shared" si="354"/>
        <v>0</v>
      </c>
      <c r="DR84" s="124"/>
      <c r="DS84" s="125">
        <f t="shared" si="355"/>
        <v>0</v>
      </c>
      <c r="DT84" s="124"/>
      <c r="DU84" s="125">
        <f t="shared" si="356"/>
        <v>0</v>
      </c>
      <c r="DV84" s="124"/>
      <c r="DW84" s="125">
        <f t="shared" si="357"/>
        <v>0</v>
      </c>
    </row>
    <row r="85" spans="1:127" ht="36">
      <c r="A85" s="154" t="s">
        <v>107</v>
      </c>
      <c r="B85" s="154" t="s">
        <v>131</v>
      </c>
      <c r="C85" s="121" t="s">
        <v>132</v>
      </c>
      <c r="D85" s="122" t="s">
        <v>281</v>
      </c>
      <c r="E85" s="123" t="s">
        <v>282</v>
      </c>
      <c r="F85" s="123">
        <f t="shared" si="358"/>
        <v>1</v>
      </c>
      <c r="G85" s="446">
        <v>91766.45</v>
      </c>
      <c r="H85" s="124"/>
      <c r="I85" s="125">
        <f t="shared" si="299"/>
        <v>0</v>
      </c>
      <c r="J85" s="124">
        <v>1</v>
      </c>
      <c r="K85" s="125">
        <f t="shared" si="299"/>
        <v>91766.45</v>
      </c>
      <c r="L85" s="124"/>
      <c r="M85" s="125">
        <f t="shared" si="300"/>
        <v>0</v>
      </c>
      <c r="N85" s="124"/>
      <c r="O85" s="125">
        <f t="shared" si="301"/>
        <v>0</v>
      </c>
      <c r="P85" s="124"/>
      <c r="Q85" s="125">
        <f t="shared" si="302"/>
        <v>0</v>
      </c>
      <c r="R85" s="124"/>
      <c r="S85" s="125">
        <f t="shared" si="303"/>
        <v>0</v>
      </c>
      <c r="T85" s="124"/>
      <c r="U85" s="125">
        <f t="shared" si="304"/>
        <v>0</v>
      </c>
      <c r="V85" s="124"/>
      <c r="W85" s="125">
        <f t="shared" si="305"/>
        <v>0</v>
      </c>
      <c r="X85" s="124"/>
      <c r="Y85" s="125">
        <f t="shared" si="306"/>
        <v>0</v>
      </c>
      <c r="Z85" s="124"/>
      <c r="AA85" s="125">
        <f t="shared" si="307"/>
        <v>0</v>
      </c>
      <c r="AB85" s="124"/>
      <c r="AC85" s="125">
        <f t="shared" si="308"/>
        <v>0</v>
      </c>
      <c r="AD85" s="124"/>
      <c r="AE85" s="125">
        <f t="shared" si="309"/>
        <v>0</v>
      </c>
      <c r="AF85" s="124"/>
      <c r="AG85" s="125">
        <f t="shared" si="310"/>
        <v>0</v>
      </c>
      <c r="AH85" s="124"/>
      <c r="AI85" s="125">
        <f t="shared" si="311"/>
        <v>0</v>
      </c>
      <c r="AJ85" s="124"/>
      <c r="AK85" s="125">
        <f t="shared" si="312"/>
        <v>0</v>
      </c>
      <c r="AL85" s="124"/>
      <c r="AM85" s="125">
        <f t="shared" si="313"/>
        <v>0</v>
      </c>
      <c r="AN85" s="124"/>
      <c r="AO85" s="125">
        <f t="shared" si="314"/>
        <v>0</v>
      </c>
      <c r="AP85" s="124"/>
      <c r="AQ85" s="125">
        <f t="shared" si="315"/>
        <v>0</v>
      </c>
      <c r="AR85" s="124"/>
      <c r="AS85" s="125">
        <f t="shared" si="316"/>
        <v>0</v>
      </c>
      <c r="AT85" s="124"/>
      <c r="AU85" s="125">
        <f t="shared" si="317"/>
        <v>0</v>
      </c>
      <c r="AV85" s="124"/>
      <c r="AW85" s="125">
        <f t="shared" si="318"/>
        <v>0</v>
      </c>
      <c r="AX85" s="124"/>
      <c r="AY85" s="125">
        <f t="shared" si="319"/>
        <v>0</v>
      </c>
      <c r="AZ85" s="124"/>
      <c r="BA85" s="125">
        <f t="shared" si="320"/>
        <v>0</v>
      </c>
      <c r="BB85" s="124"/>
      <c r="BC85" s="125">
        <f t="shared" si="321"/>
        <v>0</v>
      </c>
      <c r="BD85" s="124"/>
      <c r="BE85" s="125">
        <f t="shared" si="322"/>
        <v>0</v>
      </c>
      <c r="BF85" s="124"/>
      <c r="BG85" s="125">
        <f t="shared" si="323"/>
        <v>0</v>
      </c>
      <c r="BH85" s="124"/>
      <c r="BI85" s="125">
        <f t="shared" si="324"/>
        <v>0</v>
      </c>
      <c r="BJ85" s="124"/>
      <c r="BK85" s="125">
        <f t="shared" si="325"/>
        <v>0</v>
      </c>
      <c r="BL85" s="124"/>
      <c r="BM85" s="125">
        <f t="shared" si="326"/>
        <v>0</v>
      </c>
      <c r="BN85" s="124"/>
      <c r="BO85" s="125">
        <f t="shared" si="327"/>
        <v>0</v>
      </c>
      <c r="BP85" s="124"/>
      <c r="BQ85" s="125">
        <f t="shared" si="328"/>
        <v>0</v>
      </c>
      <c r="BR85" s="124"/>
      <c r="BS85" s="125">
        <f t="shared" si="329"/>
        <v>0</v>
      </c>
      <c r="BT85" s="124"/>
      <c r="BU85" s="125">
        <f t="shared" si="330"/>
        <v>0</v>
      </c>
      <c r="BV85" s="124"/>
      <c r="BW85" s="125">
        <f t="shared" si="331"/>
        <v>0</v>
      </c>
      <c r="BX85" s="124"/>
      <c r="BY85" s="125">
        <f t="shared" si="332"/>
        <v>0</v>
      </c>
      <c r="BZ85" s="124"/>
      <c r="CA85" s="125">
        <f t="shared" si="333"/>
        <v>0</v>
      </c>
      <c r="CB85" s="124"/>
      <c r="CC85" s="125">
        <f t="shared" si="334"/>
        <v>0</v>
      </c>
      <c r="CD85" s="124"/>
      <c r="CE85" s="125">
        <f t="shared" si="335"/>
        <v>0</v>
      </c>
      <c r="CF85" s="124"/>
      <c r="CG85" s="125">
        <f t="shared" si="336"/>
        <v>0</v>
      </c>
      <c r="CH85" s="124"/>
      <c r="CI85" s="125">
        <f t="shared" si="337"/>
        <v>0</v>
      </c>
      <c r="CJ85" s="124"/>
      <c r="CK85" s="125">
        <f t="shared" si="338"/>
        <v>0</v>
      </c>
      <c r="CL85" s="124"/>
      <c r="CM85" s="125">
        <f t="shared" si="339"/>
        <v>0</v>
      </c>
      <c r="CN85" s="124"/>
      <c r="CO85" s="125">
        <f t="shared" si="340"/>
        <v>0</v>
      </c>
      <c r="CP85" s="124"/>
      <c r="CQ85" s="125">
        <f t="shared" si="341"/>
        <v>0</v>
      </c>
      <c r="CR85" s="124"/>
      <c r="CS85" s="125">
        <f t="shared" si="342"/>
        <v>0</v>
      </c>
      <c r="CT85" s="124"/>
      <c r="CU85" s="125">
        <f t="shared" si="343"/>
        <v>0</v>
      </c>
      <c r="CV85" s="124"/>
      <c r="CW85" s="125">
        <f t="shared" si="344"/>
        <v>0</v>
      </c>
      <c r="CX85" s="124"/>
      <c r="CY85" s="125">
        <f t="shared" si="345"/>
        <v>0</v>
      </c>
      <c r="CZ85" s="124"/>
      <c r="DA85" s="125">
        <f t="shared" si="346"/>
        <v>0</v>
      </c>
      <c r="DB85" s="124"/>
      <c r="DC85" s="125">
        <f t="shared" si="347"/>
        <v>0</v>
      </c>
      <c r="DD85" s="124"/>
      <c r="DE85" s="125">
        <f t="shared" si="348"/>
        <v>0</v>
      </c>
      <c r="DF85" s="124"/>
      <c r="DG85" s="125">
        <f t="shared" si="349"/>
        <v>0</v>
      </c>
      <c r="DH85" s="124"/>
      <c r="DI85" s="125">
        <f t="shared" si="350"/>
        <v>0</v>
      </c>
      <c r="DJ85" s="124"/>
      <c r="DK85" s="125">
        <f t="shared" si="351"/>
        <v>0</v>
      </c>
      <c r="DL85" s="124"/>
      <c r="DM85" s="125">
        <f t="shared" si="352"/>
        <v>0</v>
      </c>
      <c r="DN85" s="124"/>
      <c r="DO85" s="125">
        <f t="shared" si="353"/>
        <v>0</v>
      </c>
      <c r="DP85" s="124"/>
      <c r="DQ85" s="125">
        <f t="shared" si="354"/>
        <v>0</v>
      </c>
      <c r="DR85" s="124"/>
      <c r="DS85" s="125">
        <f t="shared" si="355"/>
        <v>0</v>
      </c>
      <c r="DT85" s="124"/>
      <c r="DU85" s="125">
        <f t="shared" si="356"/>
        <v>0</v>
      </c>
      <c r="DV85" s="124"/>
      <c r="DW85" s="125">
        <f t="shared" si="357"/>
        <v>0</v>
      </c>
    </row>
    <row r="86" spans="1:127" ht="36">
      <c r="A86" s="154" t="s">
        <v>107</v>
      </c>
      <c r="B86" s="154" t="s">
        <v>131</v>
      </c>
      <c r="C86" s="121" t="s">
        <v>132</v>
      </c>
      <c r="D86" s="122" t="s">
        <v>283</v>
      </c>
      <c r="E86" s="123" t="s">
        <v>284</v>
      </c>
      <c r="F86" s="123">
        <f t="shared" si="358"/>
        <v>1</v>
      </c>
      <c r="G86" s="446">
        <v>91766.45</v>
      </c>
      <c r="H86" s="124"/>
      <c r="I86" s="125">
        <f t="shared" si="299"/>
        <v>0</v>
      </c>
      <c r="J86" s="124"/>
      <c r="K86" s="125">
        <f t="shared" si="299"/>
        <v>0</v>
      </c>
      <c r="L86" s="124"/>
      <c r="M86" s="125">
        <f t="shared" si="300"/>
        <v>0</v>
      </c>
      <c r="N86" s="124"/>
      <c r="O86" s="125">
        <f t="shared" si="301"/>
        <v>0</v>
      </c>
      <c r="P86" s="124"/>
      <c r="Q86" s="125">
        <f t="shared" si="302"/>
        <v>0</v>
      </c>
      <c r="R86" s="124"/>
      <c r="S86" s="125">
        <f t="shared" si="303"/>
        <v>0</v>
      </c>
      <c r="T86" s="124"/>
      <c r="U86" s="125">
        <f t="shared" si="304"/>
        <v>0</v>
      </c>
      <c r="V86" s="124"/>
      <c r="W86" s="125">
        <f t="shared" si="305"/>
        <v>0</v>
      </c>
      <c r="X86" s="124"/>
      <c r="Y86" s="125">
        <f t="shared" si="306"/>
        <v>0</v>
      </c>
      <c r="Z86" s="124"/>
      <c r="AA86" s="125">
        <f t="shared" si="307"/>
        <v>0</v>
      </c>
      <c r="AB86" s="124"/>
      <c r="AC86" s="125">
        <f t="shared" si="308"/>
        <v>0</v>
      </c>
      <c r="AD86" s="124"/>
      <c r="AE86" s="125">
        <f t="shared" si="309"/>
        <v>0</v>
      </c>
      <c r="AF86" s="124"/>
      <c r="AG86" s="125">
        <f t="shared" si="310"/>
        <v>0</v>
      </c>
      <c r="AH86" s="124"/>
      <c r="AI86" s="125">
        <f t="shared" si="311"/>
        <v>0</v>
      </c>
      <c r="AJ86" s="124"/>
      <c r="AK86" s="125">
        <f t="shared" si="312"/>
        <v>0</v>
      </c>
      <c r="AL86" s="124"/>
      <c r="AM86" s="125">
        <f t="shared" si="313"/>
        <v>0</v>
      </c>
      <c r="AN86" s="124"/>
      <c r="AO86" s="125">
        <f t="shared" si="314"/>
        <v>0</v>
      </c>
      <c r="AP86" s="124"/>
      <c r="AQ86" s="125">
        <f t="shared" si="315"/>
        <v>0</v>
      </c>
      <c r="AR86" s="124"/>
      <c r="AS86" s="125">
        <f t="shared" si="316"/>
        <v>0</v>
      </c>
      <c r="AT86" s="124"/>
      <c r="AU86" s="125">
        <f t="shared" si="317"/>
        <v>0</v>
      </c>
      <c r="AV86" s="124"/>
      <c r="AW86" s="125">
        <f t="shared" si="318"/>
        <v>0</v>
      </c>
      <c r="AX86" s="124"/>
      <c r="AY86" s="125">
        <f t="shared" si="319"/>
        <v>0</v>
      </c>
      <c r="AZ86" s="124"/>
      <c r="BA86" s="125">
        <f t="shared" si="320"/>
        <v>0</v>
      </c>
      <c r="BB86" s="124"/>
      <c r="BC86" s="125">
        <f t="shared" si="321"/>
        <v>0</v>
      </c>
      <c r="BD86" s="124"/>
      <c r="BE86" s="125">
        <f t="shared" si="322"/>
        <v>0</v>
      </c>
      <c r="BF86" s="124"/>
      <c r="BG86" s="125">
        <f t="shared" si="323"/>
        <v>0</v>
      </c>
      <c r="BH86" s="124">
        <v>1</v>
      </c>
      <c r="BI86" s="125">
        <f t="shared" si="324"/>
        <v>91766.45</v>
      </c>
      <c r="BJ86" s="124"/>
      <c r="BK86" s="125">
        <f t="shared" si="325"/>
        <v>0</v>
      </c>
      <c r="BL86" s="124"/>
      <c r="BM86" s="125">
        <f t="shared" si="326"/>
        <v>0</v>
      </c>
      <c r="BN86" s="124"/>
      <c r="BO86" s="125">
        <f t="shared" si="327"/>
        <v>0</v>
      </c>
      <c r="BP86" s="124"/>
      <c r="BQ86" s="125">
        <f t="shared" si="328"/>
        <v>0</v>
      </c>
      <c r="BR86" s="124"/>
      <c r="BS86" s="125">
        <f t="shared" si="329"/>
        <v>0</v>
      </c>
      <c r="BT86" s="124"/>
      <c r="BU86" s="125">
        <f t="shared" si="330"/>
        <v>0</v>
      </c>
      <c r="BV86" s="124"/>
      <c r="BW86" s="125">
        <f t="shared" si="331"/>
        <v>0</v>
      </c>
      <c r="BX86" s="124"/>
      <c r="BY86" s="125">
        <f t="shared" si="332"/>
        <v>0</v>
      </c>
      <c r="BZ86" s="124"/>
      <c r="CA86" s="125">
        <f t="shared" si="333"/>
        <v>0</v>
      </c>
      <c r="CB86" s="124"/>
      <c r="CC86" s="125">
        <f t="shared" si="334"/>
        <v>0</v>
      </c>
      <c r="CD86" s="124"/>
      <c r="CE86" s="125">
        <f t="shared" si="335"/>
        <v>0</v>
      </c>
      <c r="CF86" s="124"/>
      <c r="CG86" s="125">
        <f t="shared" si="336"/>
        <v>0</v>
      </c>
      <c r="CH86" s="124"/>
      <c r="CI86" s="125">
        <f t="shared" si="337"/>
        <v>0</v>
      </c>
      <c r="CJ86" s="124"/>
      <c r="CK86" s="125">
        <f t="shared" si="338"/>
        <v>0</v>
      </c>
      <c r="CL86" s="124"/>
      <c r="CM86" s="125">
        <f t="shared" si="339"/>
        <v>0</v>
      </c>
      <c r="CN86" s="124"/>
      <c r="CO86" s="125">
        <f t="shared" si="340"/>
        <v>0</v>
      </c>
      <c r="CP86" s="124"/>
      <c r="CQ86" s="125">
        <f t="shared" si="341"/>
        <v>0</v>
      </c>
      <c r="CR86" s="124"/>
      <c r="CS86" s="125">
        <f t="shared" si="342"/>
        <v>0</v>
      </c>
      <c r="CT86" s="124"/>
      <c r="CU86" s="125">
        <f t="shared" si="343"/>
        <v>0</v>
      </c>
      <c r="CV86" s="124"/>
      <c r="CW86" s="125">
        <f t="shared" si="344"/>
        <v>0</v>
      </c>
      <c r="CX86" s="124"/>
      <c r="CY86" s="125">
        <f t="shared" si="345"/>
        <v>0</v>
      </c>
      <c r="CZ86" s="124"/>
      <c r="DA86" s="125">
        <f t="shared" si="346"/>
        <v>0</v>
      </c>
      <c r="DB86" s="124"/>
      <c r="DC86" s="125">
        <f t="shared" si="347"/>
        <v>0</v>
      </c>
      <c r="DD86" s="124"/>
      <c r="DE86" s="125">
        <f t="shared" si="348"/>
        <v>0</v>
      </c>
      <c r="DF86" s="124"/>
      <c r="DG86" s="125">
        <f t="shared" si="349"/>
        <v>0</v>
      </c>
      <c r="DH86" s="124"/>
      <c r="DI86" s="125">
        <f t="shared" si="350"/>
        <v>0</v>
      </c>
      <c r="DJ86" s="124"/>
      <c r="DK86" s="125">
        <f t="shared" si="351"/>
        <v>0</v>
      </c>
      <c r="DL86" s="124"/>
      <c r="DM86" s="125">
        <f t="shared" si="352"/>
        <v>0</v>
      </c>
      <c r="DN86" s="124"/>
      <c r="DO86" s="125">
        <f t="shared" si="353"/>
        <v>0</v>
      </c>
      <c r="DP86" s="124"/>
      <c r="DQ86" s="125">
        <f t="shared" si="354"/>
        <v>0</v>
      </c>
      <c r="DR86" s="124"/>
      <c r="DS86" s="125">
        <f t="shared" si="355"/>
        <v>0</v>
      </c>
      <c r="DT86" s="124"/>
      <c r="DU86" s="125">
        <f t="shared" si="356"/>
        <v>0</v>
      </c>
      <c r="DV86" s="124"/>
      <c r="DW86" s="125">
        <f t="shared" si="357"/>
        <v>0</v>
      </c>
    </row>
    <row r="87" spans="1:127" ht="36">
      <c r="A87" s="154" t="s">
        <v>107</v>
      </c>
      <c r="B87" s="154" t="s">
        <v>131</v>
      </c>
      <c r="C87" s="121" t="s">
        <v>132</v>
      </c>
      <c r="D87" s="122" t="s">
        <v>285</v>
      </c>
      <c r="E87" s="123" t="s">
        <v>286</v>
      </c>
      <c r="F87" s="123">
        <f t="shared" si="358"/>
        <v>1</v>
      </c>
      <c r="G87" s="446">
        <v>91766.45</v>
      </c>
      <c r="H87" s="124"/>
      <c r="I87" s="125">
        <f t="shared" si="299"/>
        <v>0</v>
      </c>
      <c r="J87" s="124"/>
      <c r="K87" s="125">
        <f t="shared" si="299"/>
        <v>0</v>
      </c>
      <c r="L87" s="124"/>
      <c r="M87" s="125">
        <f t="shared" si="300"/>
        <v>0</v>
      </c>
      <c r="N87" s="124"/>
      <c r="O87" s="125">
        <f t="shared" si="301"/>
        <v>0</v>
      </c>
      <c r="P87" s="124"/>
      <c r="Q87" s="125">
        <f t="shared" si="302"/>
        <v>0</v>
      </c>
      <c r="R87" s="124"/>
      <c r="S87" s="125">
        <f t="shared" si="303"/>
        <v>0</v>
      </c>
      <c r="T87" s="124"/>
      <c r="U87" s="125">
        <f t="shared" si="304"/>
        <v>0</v>
      </c>
      <c r="V87" s="124"/>
      <c r="W87" s="125">
        <f t="shared" si="305"/>
        <v>0</v>
      </c>
      <c r="X87" s="124"/>
      <c r="Y87" s="125">
        <f t="shared" si="306"/>
        <v>0</v>
      </c>
      <c r="Z87" s="124"/>
      <c r="AA87" s="125">
        <f t="shared" si="307"/>
        <v>0</v>
      </c>
      <c r="AB87" s="124"/>
      <c r="AC87" s="125">
        <f t="shared" si="308"/>
        <v>0</v>
      </c>
      <c r="AD87" s="124"/>
      <c r="AE87" s="125">
        <f t="shared" si="309"/>
        <v>0</v>
      </c>
      <c r="AF87" s="124"/>
      <c r="AG87" s="125">
        <f t="shared" si="310"/>
        <v>0</v>
      </c>
      <c r="AH87" s="124"/>
      <c r="AI87" s="125">
        <f t="shared" si="311"/>
        <v>0</v>
      </c>
      <c r="AJ87" s="124"/>
      <c r="AK87" s="125">
        <f t="shared" si="312"/>
        <v>0</v>
      </c>
      <c r="AL87" s="124"/>
      <c r="AM87" s="125">
        <f t="shared" si="313"/>
        <v>0</v>
      </c>
      <c r="AN87" s="124"/>
      <c r="AO87" s="125">
        <f t="shared" si="314"/>
        <v>0</v>
      </c>
      <c r="AP87" s="124"/>
      <c r="AQ87" s="125">
        <f t="shared" si="315"/>
        <v>0</v>
      </c>
      <c r="AR87" s="124"/>
      <c r="AS87" s="125">
        <f t="shared" si="316"/>
        <v>0</v>
      </c>
      <c r="AT87" s="124"/>
      <c r="AU87" s="125">
        <f t="shared" si="317"/>
        <v>0</v>
      </c>
      <c r="AV87" s="124"/>
      <c r="AW87" s="125">
        <f t="shared" si="318"/>
        <v>0</v>
      </c>
      <c r="AX87" s="124"/>
      <c r="AY87" s="125">
        <f t="shared" si="319"/>
        <v>0</v>
      </c>
      <c r="AZ87" s="124"/>
      <c r="BA87" s="125">
        <f t="shared" si="320"/>
        <v>0</v>
      </c>
      <c r="BB87" s="124"/>
      <c r="BC87" s="125">
        <f t="shared" si="321"/>
        <v>0</v>
      </c>
      <c r="BD87" s="124"/>
      <c r="BE87" s="125">
        <f t="shared" si="322"/>
        <v>0</v>
      </c>
      <c r="BF87" s="124"/>
      <c r="BG87" s="125">
        <f t="shared" si="323"/>
        <v>0</v>
      </c>
      <c r="BH87" s="124"/>
      <c r="BI87" s="125">
        <f t="shared" si="324"/>
        <v>0</v>
      </c>
      <c r="BJ87" s="124"/>
      <c r="BK87" s="125">
        <f t="shared" si="325"/>
        <v>0</v>
      </c>
      <c r="BL87" s="124"/>
      <c r="BM87" s="125">
        <f t="shared" si="326"/>
        <v>0</v>
      </c>
      <c r="BN87" s="124"/>
      <c r="BO87" s="125">
        <f t="shared" si="327"/>
        <v>0</v>
      </c>
      <c r="BP87" s="124"/>
      <c r="BQ87" s="125">
        <f t="shared" si="328"/>
        <v>0</v>
      </c>
      <c r="BR87" s="124"/>
      <c r="BS87" s="125">
        <f t="shared" si="329"/>
        <v>0</v>
      </c>
      <c r="BT87" s="124"/>
      <c r="BU87" s="125">
        <f t="shared" si="330"/>
        <v>0</v>
      </c>
      <c r="BV87" s="124"/>
      <c r="BW87" s="125">
        <f t="shared" si="331"/>
        <v>0</v>
      </c>
      <c r="BX87" s="124"/>
      <c r="BY87" s="125">
        <f t="shared" si="332"/>
        <v>0</v>
      </c>
      <c r="BZ87" s="124"/>
      <c r="CA87" s="125">
        <f t="shared" si="333"/>
        <v>0</v>
      </c>
      <c r="CB87" s="124"/>
      <c r="CC87" s="125">
        <f t="shared" si="334"/>
        <v>0</v>
      </c>
      <c r="CD87" s="124"/>
      <c r="CE87" s="125">
        <f t="shared" si="335"/>
        <v>0</v>
      </c>
      <c r="CF87" s="124"/>
      <c r="CG87" s="125">
        <f t="shared" si="336"/>
        <v>0</v>
      </c>
      <c r="CH87" s="124"/>
      <c r="CI87" s="125">
        <f t="shared" si="337"/>
        <v>0</v>
      </c>
      <c r="CJ87" s="124"/>
      <c r="CK87" s="125">
        <f t="shared" si="338"/>
        <v>0</v>
      </c>
      <c r="CL87" s="124"/>
      <c r="CM87" s="125">
        <f t="shared" si="339"/>
        <v>0</v>
      </c>
      <c r="CN87" s="124"/>
      <c r="CO87" s="125">
        <f t="shared" si="340"/>
        <v>0</v>
      </c>
      <c r="CP87" s="124"/>
      <c r="CQ87" s="125">
        <f t="shared" si="341"/>
        <v>0</v>
      </c>
      <c r="CR87" s="124"/>
      <c r="CS87" s="125">
        <f t="shared" si="342"/>
        <v>0</v>
      </c>
      <c r="CT87" s="124"/>
      <c r="CU87" s="125">
        <f t="shared" si="343"/>
        <v>0</v>
      </c>
      <c r="CV87" s="124"/>
      <c r="CW87" s="125">
        <f t="shared" si="344"/>
        <v>0</v>
      </c>
      <c r="CX87" s="124"/>
      <c r="CY87" s="125">
        <f t="shared" si="345"/>
        <v>0</v>
      </c>
      <c r="CZ87" s="124"/>
      <c r="DA87" s="125">
        <f t="shared" si="346"/>
        <v>0</v>
      </c>
      <c r="DB87" s="124"/>
      <c r="DC87" s="125">
        <f t="shared" si="347"/>
        <v>0</v>
      </c>
      <c r="DD87" s="124"/>
      <c r="DE87" s="125">
        <f t="shared" si="348"/>
        <v>0</v>
      </c>
      <c r="DF87" s="124">
        <v>1</v>
      </c>
      <c r="DG87" s="125">
        <f t="shared" si="349"/>
        <v>91766.45</v>
      </c>
      <c r="DH87" s="124"/>
      <c r="DI87" s="125">
        <f t="shared" si="350"/>
        <v>0</v>
      </c>
      <c r="DJ87" s="124"/>
      <c r="DK87" s="125">
        <f t="shared" si="351"/>
        <v>0</v>
      </c>
      <c r="DL87" s="124"/>
      <c r="DM87" s="125">
        <f t="shared" si="352"/>
        <v>0</v>
      </c>
      <c r="DN87" s="124"/>
      <c r="DO87" s="125">
        <f t="shared" si="353"/>
        <v>0</v>
      </c>
      <c r="DP87" s="124"/>
      <c r="DQ87" s="125">
        <f t="shared" si="354"/>
        <v>0</v>
      </c>
      <c r="DR87" s="124"/>
      <c r="DS87" s="125">
        <f t="shared" si="355"/>
        <v>0</v>
      </c>
      <c r="DT87" s="124"/>
      <c r="DU87" s="125">
        <f t="shared" si="356"/>
        <v>0</v>
      </c>
      <c r="DV87" s="124"/>
      <c r="DW87" s="125">
        <f t="shared" si="357"/>
        <v>0</v>
      </c>
    </row>
    <row r="88" spans="1:127" ht="36">
      <c r="A88" s="154" t="s">
        <v>107</v>
      </c>
      <c r="B88" s="154" t="s">
        <v>131</v>
      </c>
      <c r="C88" s="121" t="s">
        <v>132</v>
      </c>
      <c r="D88" s="122" t="s">
        <v>287</v>
      </c>
      <c r="E88" s="123" t="s">
        <v>288</v>
      </c>
      <c r="F88" s="123">
        <f t="shared" si="358"/>
        <v>1</v>
      </c>
      <c r="G88" s="446">
        <v>178353.91</v>
      </c>
      <c r="H88" s="124"/>
      <c r="I88" s="125">
        <f t="shared" si="299"/>
        <v>0</v>
      </c>
      <c r="J88" s="124"/>
      <c r="K88" s="125">
        <f t="shared" si="299"/>
        <v>0</v>
      </c>
      <c r="L88" s="124"/>
      <c r="M88" s="125">
        <f t="shared" si="300"/>
        <v>0</v>
      </c>
      <c r="N88" s="124"/>
      <c r="O88" s="125">
        <f t="shared" si="301"/>
        <v>0</v>
      </c>
      <c r="P88" s="124"/>
      <c r="Q88" s="125">
        <f t="shared" si="302"/>
        <v>0</v>
      </c>
      <c r="R88" s="124"/>
      <c r="S88" s="125">
        <f t="shared" si="303"/>
        <v>0</v>
      </c>
      <c r="T88" s="124"/>
      <c r="U88" s="125">
        <f t="shared" si="304"/>
        <v>0</v>
      </c>
      <c r="V88" s="124"/>
      <c r="W88" s="125">
        <f t="shared" si="305"/>
        <v>0</v>
      </c>
      <c r="X88" s="124"/>
      <c r="Y88" s="125">
        <f t="shared" si="306"/>
        <v>0</v>
      </c>
      <c r="Z88" s="124"/>
      <c r="AA88" s="125">
        <f t="shared" si="307"/>
        <v>0</v>
      </c>
      <c r="AB88" s="124"/>
      <c r="AC88" s="125">
        <f t="shared" si="308"/>
        <v>0</v>
      </c>
      <c r="AD88" s="124"/>
      <c r="AE88" s="125">
        <f t="shared" si="309"/>
        <v>0</v>
      </c>
      <c r="AF88" s="124"/>
      <c r="AG88" s="125">
        <f t="shared" si="310"/>
        <v>0</v>
      </c>
      <c r="AH88" s="124"/>
      <c r="AI88" s="125">
        <f t="shared" si="311"/>
        <v>0</v>
      </c>
      <c r="AJ88" s="124"/>
      <c r="AK88" s="125">
        <f t="shared" si="312"/>
        <v>0</v>
      </c>
      <c r="AL88" s="124"/>
      <c r="AM88" s="125">
        <f t="shared" si="313"/>
        <v>0</v>
      </c>
      <c r="AN88" s="124"/>
      <c r="AO88" s="125">
        <f t="shared" si="314"/>
        <v>0</v>
      </c>
      <c r="AP88" s="124"/>
      <c r="AQ88" s="125">
        <f t="shared" si="315"/>
        <v>0</v>
      </c>
      <c r="AR88" s="124"/>
      <c r="AS88" s="125">
        <f t="shared" si="316"/>
        <v>0</v>
      </c>
      <c r="AT88" s="124"/>
      <c r="AU88" s="125">
        <f t="shared" si="317"/>
        <v>0</v>
      </c>
      <c r="AV88" s="124"/>
      <c r="AW88" s="125">
        <f t="shared" si="318"/>
        <v>0</v>
      </c>
      <c r="AX88" s="124"/>
      <c r="AY88" s="125">
        <f t="shared" si="319"/>
        <v>0</v>
      </c>
      <c r="AZ88" s="124"/>
      <c r="BA88" s="125">
        <f t="shared" si="320"/>
        <v>0</v>
      </c>
      <c r="BB88" s="124"/>
      <c r="BC88" s="125">
        <f t="shared" si="321"/>
        <v>0</v>
      </c>
      <c r="BD88" s="124"/>
      <c r="BE88" s="125">
        <f t="shared" si="322"/>
        <v>0</v>
      </c>
      <c r="BF88" s="124"/>
      <c r="BG88" s="125">
        <f t="shared" si="323"/>
        <v>0</v>
      </c>
      <c r="BH88" s="124"/>
      <c r="BI88" s="125">
        <f t="shared" si="324"/>
        <v>0</v>
      </c>
      <c r="BJ88" s="124"/>
      <c r="BK88" s="125">
        <f t="shared" si="325"/>
        <v>0</v>
      </c>
      <c r="BL88" s="124"/>
      <c r="BM88" s="125">
        <f t="shared" si="326"/>
        <v>0</v>
      </c>
      <c r="BN88" s="124"/>
      <c r="BO88" s="125">
        <f t="shared" si="327"/>
        <v>0</v>
      </c>
      <c r="BP88" s="124"/>
      <c r="BQ88" s="125">
        <f t="shared" si="328"/>
        <v>0</v>
      </c>
      <c r="BR88" s="124"/>
      <c r="BS88" s="125">
        <f t="shared" si="329"/>
        <v>0</v>
      </c>
      <c r="BT88" s="124"/>
      <c r="BU88" s="125">
        <f t="shared" si="330"/>
        <v>0</v>
      </c>
      <c r="BV88" s="124"/>
      <c r="BW88" s="125">
        <f t="shared" si="331"/>
        <v>0</v>
      </c>
      <c r="BX88" s="124"/>
      <c r="BY88" s="125">
        <f t="shared" si="332"/>
        <v>0</v>
      </c>
      <c r="BZ88" s="124"/>
      <c r="CA88" s="125">
        <f t="shared" si="333"/>
        <v>0</v>
      </c>
      <c r="CB88" s="124"/>
      <c r="CC88" s="125">
        <f t="shared" si="334"/>
        <v>0</v>
      </c>
      <c r="CD88" s="124"/>
      <c r="CE88" s="125">
        <f t="shared" si="335"/>
        <v>0</v>
      </c>
      <c r="CF88" s="124"/>
      <c r="CG88" s="125">
        <f t="shared" si="336"/>
        <v>0</v>
      </c>
      <c r="CH88" s="124"/>
      <c r="CI88" s="125">
        <f t="shared" si="337"/>
        <v>0</v>
      </c>
      <c r="CJ88" s="124"/>
      <c r="CK88" s="125">
        <f t="shared" si="338"/>
        <v>0</v>
      </c>
      <c r="CL88" s="124"/>
      <c r="CM88" s="125">
        <f t="shared" si="339"/>
        <v>0</v>
      </c>
      <c r="CN88" s="124"/>
      <c r="CO88" s="125">
        <f t="shared" si="340"/>
        <v>0</v>
      </c>
      <c r="CP88" s="124"/>
      <c r="CQ88" s="125">
        <f t="shared" si="341"/>
        <v>0</v>
      </c>
      <c r="CR88" s="124"/>
      <c r="CS88" s="125">
        <f t="shared" si="342"/>
        <v>0</v>
      </c>
      <c r="CT88" s="124"/>
      <c r="CU88" s="125">
        <f t="shared" si="343"/>
        <v>0</v>
      </c>
      <c r="CV88" s="124">
        <v>1</v>
      </c>
      <c r="CW88" s="125">
        <f t="shared" si="344"/>
        <v>178353.91</v>
      </c>
      <c r="CX88" s="124"/>
      <c r="CY88" s="125">
        <f t="shared" si="345"/>
        <v>0</v>
      </c>
      <c r="CZ88" s="124"/>
      <c r="DA88" s="125">
        <f t="shared" si="346"/>
        <v>0</v>
      </c>
      <c r="DB88" s="124"/>
      <c r="DC88" s="125">
        <f t="shared" si="347"/>
        <v>0</v>
      </c>
      <c r="DD88" s="124"/>
      <c r="DE88" s="125">
        <f t="shared" si="348"/>
        <v>0</v>
      </c>
      <c r="DF88" s="124"/>
      <c r="DG88" s="125">
        <f t="shared" si="349"/>
        <v>0</v>
      </c>
      <c r="DH88" s="124"/>
      <c r="DI88" s="125">
        <f t="shared" si="350"/>
        <v>0</v>
      </c>
      <c r="DJ88" s="124"/>
      <c r="DK88" s="125">
        <f t="shared" si="351"/>
        <v>0</v>
      </c>
      <c r="DL88" s="124"/>
      <c r="DM88" s="125">
        <f t="shared" si="352"/>
        <v>0</v>
      </c>
      <c r="DN88" s="124"/>
      <c r="DO88" s="125">
        <f t="shared" si="353"/>
        <v>0</v>
      </c>
      <c r="DP88" s="124"/>
      <c r="DQ88" s="125">
        <f t="shared" si="354"/>
        <v>0</v>
      </c>
      <c r="DR88" s="124"/>
      <c r="DS88" s="125">
        <f t="shared" si="355"/>
        <v>0</v>
      </c>
      <c r="DT88" s="124"/>
      <c r="DU88" s="125">
        <f t="shared" si="356"/>
        <v>0</v>
      </c>
      <c r="DV88" s="124"/>
      <c r="DW88" s="125">
        <f t="shared" si="357"/>
        <v>0</v>
      </c>
    </row>
    <row r="89" spans="1:127" ht="36">
      <c r="A89" s="154" t="s">
        <v>107</v>
      </c>
      <c r="B89" s="154" t="s">
        <v>131</v>
      </c>
      <c r="C89" s="121" t="s">
        <v>132</v>
      </c>
      <c r="D89" s="122" t="s">
        <v>289</v>
      </c>
      <c r="E89" s="123" t="s">
        <v>290</v>
      </c>
      <c r="F89" s="123">
        <f t="shared" si="358"/>
        <v>0</v>
      </c>
      <c r="G89" s="446">
        <v>178353.91</v>
      </c>
      <c r="H89" s="124"/>
      <c r="I89" s="125">
        <f t="shared" si="299"/>
        <v>0</v>
      </c>
      <c r="J89" s="124"/>
      <c r="K89" s="125">
        <f t="shared" si="299"/>
        <v>0</v>
      </c>
      <c r="L89" s="124"/>
      <c r="M89" s="125">
        <f t="shared" si="300"/>
        <v>0</v>
      </c>
      <c r="N89" s="124"/>
      <c r="O89" s="125">
        <f t="shared" si="301"/>
        <v>0</v>
      </c>
      <c r="P89" s="124"/>
      <c r="Q89" s="125">
        <f t="shared" si="302"/>
        <v>0</v>
      </c>
      <c r="R89" s="124"/>
      <c r="S89" s="125">
        <f t="shared" si="303"/>
        <v>0</v>
      </c>
      <c r="T89" s="124"/>
      <c r="U89" s="125">
        <f t="shared" si="304"/>
        <v>0</v>
      </c>
      <c r="V89" s="124"/>
      <c r="W89" s="125">
        <f t="shared" si="305"/>
        <v>0</v>
      </c>
      <c r="X89" s="124"/>
      <c r="Y89" s="125">
        <f t="shared" si="306"/>
        <v>0</v>
      </c>
      <c r="Z89" s="124"/>
      <c r="AA89" s="125">
        <f t="shared" si="307"/>
        <v>0</v>
      </c>
      <c r="AB89" s="124"/>
      <c r="AC89" s="125">
        <f t="shared" si="308"/>
        <v>0</v>
      </c>
      <c r="AD89" s="124"/>
      <c r="AE89" s="125">
        <f t="shared" si="309"/>
        <v>0</v>
      </c>
      <c r="AF89" s="124"/>
      <c r="AG89" s="125">
        <f t="shared" si="310"/>
        <v>0</v>
      </c>
      <c r="AH89" s="124"/>
      <c r="AI89" s="125">
        <f t="shared" si="311"/>
        <v>0</v>
      </c>
      <c r="AJ89" s="124"/>
      <c r="AK89" s="125">
        <f t="shared" si="312"/>
        <v>0</v>
      </c>
      <c r="AL89" s="124"/>
      <c r="AM89" s="125">
        <f t="shared" si="313"/>
        <v>0</v>
      </c>
      <c r="AN89" s="124"/>
      <c r="AO89" s="125">
        <f t="shared" si="314"/>
        <v>0</v>
      </c>
      <c r="AP89" s="124"/>
      <c r="AQ89" s="125">
        <f t="shared" si="315"/>
        <v>0</v>
      </c>
      <c r="AR89" s="124"/>
      <c r="AS89" s="125">
        <f t="shared" si="316"/>
        <v>0</v>
      </c>
      <c r="AT89" s="124"/>
      <c r="AU89" s="125">
        <f t="shared" si="317"/>
        <v>0</v>
      </c>
      <c r="AV89" s="124"/>
      <c r="AW89" s="125">
        <f t="shared" si="318"/>
        <v>0</v>
      </c>
      <c r="AX89" s="124"/>
      <c r="AY89" s="125">
        <f t="shared" si="319"/>
        <v>0</v>
      </c>
      <c r="AZ89" s="124"/>
      <c r="BA89" s="125">
        <f t="shared" si="320"/>
        <v>0</v>
      </c>
      <c r="BB89" s="124"/>
      <c r="BC89" s="125">
        <f t="shared" si="321"/>
        <v>0</v>
      </c>
      <c r="BD89" s="124"/>
      <c r="BE89" s="125">
        <f t="shared" si="322"/>
        <v>0</v>
      </c>
      <c r="BF89" s="124"/>
      <c r="BG89" s="125">
        <f t="shared" si="323"/>
        <v>0</v>
      </c>
      <c r="BH89" s="124"/>
      <c r="BI89" s="125">
        <f t="shared" si="324"/>
        <v>0</v>
      </c>
      <c r="BJ89" s="124"/>
      <c r="BK89" s="125">
        <f t="shared" si="325"/>
        <v>0</v>
      </c>
      <c r="BL89" s="124"/>
      <c r="BM89" s="125">
        <f t="shared" si="326"/>
        <v>0</v>
      </c>
      <c r="BN89" s="124"/>
      <c r="BO89" s="125">
        <f t="shared" si="327"/>
        <v>0</v>
      </c>
      <c r="BP89" s="124"/>
      <c r="BQ89" s="125">
        <f t="shared" si="328"/>
        <v>0</v>
      </c>
      <c r="BR89" s="124"/>
      <c r="BS89" s="125">
        <f t="shared" si="329"/>
        <v>0</v>
      </c>
      <c r="BT89" s="124"/>
      <c r="BU89" s="125">
        <f t="shared" si="330"/>
        <v>0</v>
      </c>
      <c r="BV89" s="124"/>
      <c r="BW89" s="125">
        <f t="shared" si="331"/>
        <v>0</v>
      </c>
      <c r="BX89" s="124"/>
      <c r="BY89" s="125">
        <f t="shared" si="332"/>
        <v>0</v>
      </c>
      <c r="BZ89" s="124"/>
      <c r="CA89" s="125">
        <f t="shared" si="333"/>
        <v>0</v>
      </c>
      <c r="CB89" s="124"/>
      <c r="CC89" s="125">
        <f t="shared" si="334"/>
        <v>0</v>
      </c>
      <c r="CD89" s="124"/>
      <c r="CE89" s="125">
        <f t="shared" si="335"/>
        <v>0</v>
      </c>
      <c r="CF89" s="124"/>
      <c r="CG89" s="125">
        <f t="shared" si="336"/>
        <v>0</v>
      </c>
      <c r="CH89" s="124"/>
      <c r="CI89" s="125">
        <f t="shared" si="337"/>
        <v>0</v>
      </c>
      <c r="CJ89" s="124"/>
      <c r="CK89" s="125">
        <f t="shared" si="338"/>
        <v>0</v>
      </c>
      <c r="CL89" s="124"/>
      <c r="CM89" s="125">
        <f t="shared" si="339"/>
        <v>0</v>
      </c>
      <c r="CN89" s="124"/>
      <c r="CO89" s="125">
        <f t="shared" si="340"/>
        <v>0</v>
      </c>
      <c r="CP89" s="124"/>
      <c r="CQ89" s="125">
        <f t="shared" si="341"/>
        <v>0</v>
      </c>
      <c r="CR89" s="124"/>
      <c r="CS89" s="125">
        <f t="shared" si="342"/>
        <v>0</v>
      </c>
      <c r="CT89" s="124"/>
      <c r="CU89" s="125">
        <f t="shared" si="343"/>
        <v>0</v>
      </c>
      <c r="CV89" s="124"/>
      <c r="CW89" s="125">
        <f t="shared" si="344"/>
        <v>0</v>
      </c>
      <c r="CX89" s="124"/>
      <c r="CY89" s="125">
        <f t="shared" si="345"/>
        <v>0</v>
      </c>
      <c r="CZ89" s="124"/>
      <c r="DA89" s="125">
        <f t="shared" si="346"/>
        <v>0</v>
      </c>
      <c r="DB89" s="124"/>
      <c r="DC89" s="125">
        <f t="shared" si="347"/>
        <v>0</v>
      </c>
      <c r="DD89" s="124"/>
      <c r="DE89" s="125">
        <f t="shared" si="348"/>
        <v>0</v>
      </c>
      <c r="DF89" s="124"/>
      <c r="DG89" s="125">
        <f t="shared" si="349"/>
        <v>0</v>
      </c>
      <c r="DH89" s="124"/>
      <c r="DI89" s="125">
        <f t="shared" si="350"/>
        <v>0</v>
      </c>
      <c r="DJ89" s="124"/>
      <c r="DK89" s="125">
        <f t="shared" si="351"/>
        <v>0</v>
      </c>
      <c r="DL89" s="124"/>
      <c r="DM89" s="125">
        <f t="shared" si="352"/>
        <v>0</v>
      </c>
      <c r="DN89" s="124"/>
      <c r="DO89" s="125">
        <f t="shared" si="353"/>
        <v>0</v>
      </c>
      <c r="DP89" s="124"/>
      <c r="DQ89" s="125">
        <f t="shared" si="354"/>
        <v>0</v>
      </c>
      <c r="DR89" s="124"/>
      <c r="DS89" s="125">
        <f t="shared" si="355"/>
        <v>0</v>
      </c>
      <c r="DT89" s="124"/>
      <c r="DU89" s="125">
        <f t="shared" si="356"/>
        <v>0</v>
      </c>
      <c r="DV89" s="124"/>
      <c r="DW89" s="125">
        <f t="shared" si="357"/>
        <v>0</v>
      </c>
    </row>
    <row r="90" spans="1:127" ht="36">
      <c r="A90" s="154" t="s">
        <v>107</v>
      </c>
      <c r="B90" s="154" t="s">
        <v>131</v>
      </c>
      <c r="C90" s="121" t="s">
        <v>132</v>
      </c>
      <c r="D90" s="122" t="s">
        <v>291</v>
      </c>
      <c r="E90" s="123" t="s">
        <v>292</v>
      </c>
      <c r="F90" s="123">
        <f t="shared" si="358"/>
        <v>1</v>
      </c>
      <c r="G90" s="446">
        <v>178353.91</v>
      </c>
      <c r="H90" s="124"/>
      <c r="I90" s="125">
        <f t="shared" si="299"/>
        <v>0</v>
      </c>
      <c r="J90" s="124"/>
      <c r="K90" s="125">
        <f t="shared" si="299"/>
        <v>0</v>
      </c>
      <c r="L90" s="124"/>
      <c r="M90" s="125">
        <f t="shared" si="300"/>
        <v>0</v>
      </c>
      <c r="N90" s="124"/>
      <c r="O90" s="125">
        <f t="shared" si="301"/>
        <v>0</v>
      </c>
      <c r="P90" s="124"/>
      <c r="Q90" s="125">
        <f t="shared" si="302"/>
        <v>0</v>
      </c>
      <c r="R90" s="124"/>
      <c r="S90" s="125">
        <f t="shared" si="303"/>
        <v>0</v>
      </c>
      <c r="T90" s="124">
        <v>1</v>
      </c>
      <c r="U90" s="125">
        <f t="shared" si="304"/>
        <v>178353.91</v>
      </c>
      <c r="V90" s="124"/>
      <c r="W90" s="125">
        <f t="shared" si="305"/>
        <v>0</v>
      </c>
      <c r="X90" s="124"/>
      <c r="Y90" s="125">
        <f t="shared" si="306"/>
        <v>0</v>
      </c>
      <c r="Z90" s="124"/>
      <c r="AA90" s="125">
        <f t="shared" si="307"/>
        <v>0</v>
      </c>
      <c r="AB90" s="124"/>
      <c r="AC90" s="125">
        <f t="shared" si="308"/>
        <v>0</v>
      </c>
      <c r="AD90" s="124"/>
      <c r="AE90" s="125">
        <f t="shared" si="309"/>
        <v>0</v>
      </c>
      <c r="AF90" s="124"/>
      <c r="AG90" s="125">
        <f t="shared" si="310"/>
        <v>0</v>
      </c>
      <c r="AH90" s="124"/>
      <c r="AI90" s="125">
        <f t="shared" si="311"/>
        <v>0</v>
      </c>
      <c r="AJ90" s="124"/>
      <c r="AK90" s="125">
        <f t="shared" si="312"/>
        <v>0</v>
      </c>
      <c r="AL90" s="124"/>
      <c r="AM90" s="125">
        <f t="shared" si="313"/>
        <v>0</v>
      </c>
      <c r="AN90" s="124"/>
      <c r="AO90" s="125">
        <f t="shared" si="314"/>
        <v>0</v>
      </c>
      <c r="AP90" s="124"/>
      <c r="AQ90" s="125">
        <f t="shared" si="315"/>
        <v>0</v>
      </c>
      <c r="AR90" s="124"/>
      <c r="AS90" s="125">
        <f t="shared" si="316"/>
        <v>0</v>
      </c>
      <c r="AT90" s="124"/>
      <c r="AU90" s="125">
        <f t="shared" si="317"/>
        <v>0</v>
      </c>
      <c r="AV90" s="124"/>
      <c r="AW90" s="125">
        <f t="shared" si="318"/>
        <v>0</v>
      </c>
      <c r="AX90" s="124"/>
      <c r="AY90" s="125">
        <f t="shared" si="319"/>
        <v>0</v>
      </c>
      <c r="AZ90" s="124"/>
      <c r="BA90" s="125">
        <f t="shared" si="320"/>
        <v>0</v>
      </c>
      <c r="BB90" s="124"/>
      <c r="BC90" s="125">
        <f t="shared" si="321"/>
        <v>0</v>
      </c>
      <c r="BD90" s="124"/>
      <c r="BE90" s="125">
        <f t="shared" si="322"/>
        <v>0</v>
      </c>
      <c r="BF90" s="124"/>
      <c r="BG90" s="125">
        <f t="shared" si="323"/>
        <v>0</v>
      </c>
      <c r="BH90" s="124"/>
      <c r="BI90" s="125">
        <f t="shared" si="324"/>
        <v>0</v>
      </c>
      <c r="BJ90" s="124"/>
      <c r="BK90" s="125">
        <f t="shared" si="325"/>
        <v>0</v>
      </c>
      <c r="BL90" s="124"/>
      <c r="BM90" s="125">
        <f t="shared" si="326"/>
        <v>0</v>
      </c>
      <c r="BN90" s="124"/>
      <c r="BO90" s="125">
        <f t="shared" si="327"/>
        <v>0</v>
      </c>
      <c r="BP90" s="124"/>
      <c r="BQ90" s="125">
        <f t="shared" si="328"/>
        <v>0</v>
      </c>
      <c r="BR90" s="124"/>
      <c r="BS90" s="125">
        <f t="shared" si="329"/>
        <v>0</v>
      </c>
      <c r="BT90" s="124"/>
      <c r="BU90" s="125">
        <f t="shared" si="330"/>
        <v>0</v>
      </c>
      <c r="BV90" s="124"/>
      <c r="BW90" s="125">
        <f t="shared" si="331"/>
        <v>0</v>
      </c>
      <c r="BX90" s="124"/>
      <c r="BY90" s="125">
        <f t="shared" si="332"/>
        <v>0</v>
      </c>
      <c r="BZ90" s="124"/>
      <c r="CA90" s="125">
        <f t="shared" si="333"/>
        <v>0</v>
      </c>
      <c r="CB90" s="124"/>
      <c r="CC90" s="125">
        <f t="shared" si="334"/>
        <v>0</v>
      </c>
      <c r="CD90" s="124"/>
      <c r="CE90" s="125">
        <f t="shared" si="335"/>
        <v>0</v>
      </c>
      <c r="CF90" s="124"/>
      <c r="CG90" s="125">
        <f t="shared" si="336"/>
        <v>0</v>
      </c>
      <c r="CH90" s="124"/>
      <c r="CI90" s="125">
        <f t="shared" si="337"/>
        <v>0</v>
      </c>
      <c r="CJ90" s="124"/>
      <c r="CK90" s="125">
        <f t="shared" si="338"/>
        <v>0</v>
      </c>
      <c r="CL90" s="124"/>
      <c r="CM90" s="125">
        <f t="shared" si="339"/>
        <v>0</v>
      </c>
      <c r="CN90" s="124"/>
      <c r="CO90" s="125">
        <f t="shared" si="340"/>
        <v>0</v>
      </c>
      <c r="CP90" s="124"/>
      <c r="CQ90" s="125">
        <f t="shared" si="341"/>
        <v>0</v>
      </c>
      <c r="CR90" s="124"/>
      <c r="CS90" s="125">
        <f t="shared" si="342"/>
        <v>0</v>
      </c>
      <c r="CT90" s="124"/>
      <c r="CU90" s="125">
        <f t="shared" si="343"/>
        <v>0</v>
      </c>
      <c r="CV90" s="124"/>
      <c r="CW90" s="125">
        <f t="shared" si="344"/>
        <v>0</v>
      </c>
      <c r="CX90" s="124"/>
      <c r="CY90" s="125">
        <f t="shared" si="345"/>
        <v>0</v>
      </c>
      <c r="CZ90" s="124"/>
      <c r="DA90" s="125">
        <f t="shared" si="346"/>
        <v>0</v>
      </c>
      <c r="DB90" s="124"/>
      <c r="DC90" s="125">
        <f t="shared" si="347"/>
        <v>0</v>
      </c>
      <c r="DD90" s="124"/>
      <c r="DE90" s="125">
        <f t="shared" si="348"/>
        <v>0</v>
      </c>
      <c r="DF90" s="124"/>
      <c r="DG90" s="125">
        <f t="shared" si="349"/>
        <v>0</v>
      </c>
      <c r="DH90" s="124"/>
      <c r="DI90" s="125">
        <f t="shared" si="350"/>
        <v>0</v>
      </c>
      <c r="DJ90" s="124"/>
      <c r="DK90" s="125">
        <f t="shared" si="351"/>
        <v>0</v>
      </c>
      <c r="DL90" s="124"/>
      <c r="DM90" s="125">
        <f t="shared" si="352"/>
        <v>0</v>
      </c>
      <c r="DN90" s="124"/>
      <c r="DO90" s="125">
        <f t="shared" si="353"/>
        <v>0</v>
      </c>
      <c r="DP90" s="124"/>
      <c r="DQ90" s="125">
        <f t="shared" si="354"/>
        <v>0</v>
      </c>
      <c r="DR90" s="124"/>
      <c r="DS90" s="125">
        <f t="shared" si="355"/>
        <v>0</v>
      </c>
      <c r="DT90" s="124"/>
      <c r="DU90" s="125">
        <f t="shared" si="356"/>
        <v>0</v>
      </c>
      <c r="DV90" s="124"/>
      <c r="DW90" s="125">
        <f t="shared" si="357"/>
        <v>0</v>
      </c>
    </row>
    <row r="91" spans="1:127" ht="36">
      <c r="A91" s="154" t="s">
        <v>107</v>
      </c>
      <c r="B91" s="154" t="s">
        <v>131</v>
      </c>
      <c r="C91" s="121" t="s">
        <v>132</v>
      </c>
      <c r="D91" s="122" t="s">
        <v>293</v>
      </c>
      <c r="E91" s="123" t="s">
        <v>294</v>
      </c>
      <c r="F91" s="123">
        <f t="shared" si="358"/>
        <v>3</v>
      </c>
      <c r="G91" s="446">
        <v>3171.3</v>
      </c>
      <c r="H91" s="124"/>
      <c r="I91" s="125">
        <f t="shared" si="299"/>
        <v>0</v>
      </c>
      <c r="J91" s="124"/>
      <c r="K91" s="125">
        <f t="shared" si="299"/>
        <v>0</v>
      </c>
      <c r="L91" s="124"/>
      <c r="M91" s="125">
        <f t="shared" si="300"/>
        <v>0</v>
      </c>
      <c r="N91" s="124">
        <v>1</v>
      </c>
      <c r="O91" s="125">
        <f t="shared" si="301"/>
        <v>3171.3</v>
      </c>
      <c r="P91" s="124"/>
      <c r="Q91" s="125">
        <f t="shared" si="302"/>
        <v>0</v>
      </c>
      <c r="R91" s="124"/>
      <c r="S91" s="125">
        <f t="shared" si="303"/>
        <v>0</v>
      </c>
      <c r="T91" s="124"/>
      <c r="U91" s="125">
        <f t="shared" si="304"/>
        <v>0</v>
      </c>
      <c r="V91" s="124"/>
      <c r="W91" s="125">
        <f t="shared" si="305"/>
        <v>0</v>
      </c>
      <c r="X91" s="124"/>
      <c r="Y91" s="125">
        <f t="shared" si="306"/>
        <v>0</v>
      </c>
      <c r="Z91" s="124"/>
      <c r="AA91" s="125">
        <f t="shared" si="307"/>
        <v>0</v>
      </c>
      <c r="AB91" s="124"/>
      <c r="AC91" s="125">
        <f t="shared" si="308"/>
        <v>0</v>
      </c>
      <c r="AD91" s="124"/>
      <c r="AE91" s="125">
        <f t="shared" si="309"/>
        <v>0</v>
      </c>
      <c r="AF91" s="124"/>
      <c r="AG91" s="125">
        <f t="shared" si="310"/>
        <v>0</v>
      </c>
      <c r="AH91" s="124"/>
      <c r="AI91" s="125">
        <f t="shared" si="311"/>
        <v>0</v>
      </c>
      <c r="AJ91" s="124"/>
      <c r="AK91" s="125">
        <f t="shared" si="312"/>
        <v>0</v>
      </c>
      <c r="AL91" s="124"/>
      <c r="AM91" s="125">
        <f t="shared" si="313"/>
        <v>0</v>
      </c>
      <c r="AN91" s="124"/>
      <c r="AO91" s="125">
        <f t="shared" si="314"/>
        <v>0</v>
      </c>
      <c r="AP91" s="124"/>
      <c r="AQ91" s="125">
        <f t="shared" si="315"/>
        <v>0</v>
      </c>
      <c r="AR91" s="124"/>
      <c r="AS91" s="125">
        <f t="shared" si="316"/>
        <v>0</v>
      </c>
      <c r="AT91" s="124"/>
      <c r="AU91" s="125">
        <f t="shared" si="317"/>
        <v>0</v>
      </c>
      <c r="AV91" s="124"/>
      <c r="AW91" s="125">
        <f t="shared" si="318"/>
        <v>0</v>
      </c>
      <c r="AX91" s="124"/>
      <c r="AY91" s="125">
        <f t="shared" si="319"/>
        <v>0</v>
      </c>
      <c r="AZ91" s="124"/>
      <c r="BA91" s="125">
        <f t="shared" si="320"/>
        <v>0</v>
      </c>
      <c r="BB91" s="124"/>
      <c r="BC91" s="125">
        <f t="shared" si="321"/>
        <v>0</v>
      </c>
      <c r="BD91" s="124"/>
      <c r="BE91" s="125">
        <f t="shared" si="322"/>
        <v>0</v>
      </c>
      <c r="BF91" s="124"/>
      <c r="BG91" s="125">
        <f t="shared" si="323"/>
        <v>0</v>
      </c>
      <c r="BH91" s="124"/>
      <c r="BI91" s="125">
        <f t="shared" si="324"/>
        <v>0</v>
      </c>
      <c r="BJ91" s="124">
        <v>1</v>
      </c>
      <c r="BK91" s="125">
        <f t="shared" si="325"/>
        <v>3171.3</v>
      </c>
      <c r="BL91" s="124"/>
      <c r="BM91" s="125">
        <f t="shared" si="326"/>
        <v>0</v>
      </c>
      <c r="BN91" s="124"/>
      <c r="BO91" s="125">
        <f t="shared" si="327"/>
        <v>0</v>
      </c>
      <c r="BP91" s="124"/>
      <c r="BQ91" s="125">
        <f t="shared" si="328"/>
        <v>0</v>
      </c>
      <c r="BR91" s="124"/>
      <c r="BS91" s="125">
        <f t="shared" si="329"/>
        <v>0</v>
      </c>
      <c r="BT91" s="124"/>
      <c r="BU91" s="125">
        <f t="shared" si="330"/>
        <v>0</v>
      </c>
      <c r="BV91" s="124"/>
      <c r="BW91" s="125">
        <f t="shared" si="331"/>
        <v>0</v>
      </c>
      <c r="BX91" s="124"/>
      <c r="BY91" s="125">
        <f t="shared" si="332"/>
        <v>0</v>
      </c>
      <c r="BZ91" s="124"/>
      <c r="CA91" s="125">
        <f t="shared" si="333"/>
        <v>0</v>
      </c>
      <c r="CB91" s="124"/>
      <c r="CC91" s="125">
        <f t="shared" si="334"/>
        <v>0</v>
      </c>
      <c r="CD91" s="124"/>
      <c r="CE91" s="125">
        <f t="shared" si="335"/>
        <v>0</v>
      </c>
      <c r="CF91" s="124"/>
      <c r="CG91" s="125">
        <f t="shared" si="336"/>
        <v>0</v>
      </c>
      <c r="CH91" s="124">
        <v>1</v>
      </c>
      <c r="CI91" s="125">
        <f t="shared" si="337"/>
        <v>3171.3</v>
      </c>
      <c r="CJ91" s="124"/>
      <c r="CK91" s="125">
        <f t="shared" si="338"/>
        <v>0</v>
      </c>
      <c r="CL91" s="124"/>
      <c r="CM91" s="125">
        <f t="shared" si="339"/>
        <v>0</v>
      </c>
      <c r="CN91" s="124"/>
      <c r="CO91" s="125">
        <f t="shared" si="340"/>
        <v>0</v>
      </c>
      <c r="CP91" s="124"/>
      <c r="CQ91" s="125">
        <f t="shared" si="341"/>
        <v>0</v>
      </c>
      <c r="CR91" s="124"/>
      <c r="CS91" s="125">
        <f t="shared" si="342"/>
        <v>0</v>
      </c>
      <c r="CT91" s="124"/>
      <c r="CU91" s="125">
        <f t="shared" si="343"/>
        <v>0</v>
      </c>
      <c r="CV91" s="124"/>
      <c r="CW91" s="125">
        <f t="shared" si="344"/>
        <v>0</v>
      </c>
      <c r="CX91" s="124"/>
      <c r="CY91" s="125">
        <f t="shared" si="345"/>
        <v>0</v>
      </c>
      <c r="CZ91" s="124"/>
      <c r="DA91" s="125">
        <f t="shared" si="346"/>
        <v>0</v>
      </c>
      <c r="DB91" s="124"/>
      <c r="DC91" s="125">
        <f t="shared" si="347"/>
        <v>0</v>
      </c>
      <c r="DD91" s="124"/>
      <c r="DE91" s="125">
        <f t="shared" si="348"/>
        <v>0</v>
      </c>
      <c r="DF91" s="124"/>
      <c r="DG91" s="125">
        <f t="shared" si="349"/>
        <v>0</v>
      </c>
      <c r="DH91" s="124"/>
      <c r="DI91" s="125">
        <f t="shared" si="350"/>
        <v>0</v>
      </c>
      <c r="DJ91" s="124"/>
      <c r="DK91" s="125">
        <f t="shared" si="351"/>
        <v>0</v>
      </c>
      <c r="DL91" s="124"/>
      <c r="DM91" s="125">
        <f t="shared" si="352"/>
        <v>0</v>
      </c>
      <c r="DN91" s="124"/>
      <c r="DO91" s="125">
        <f t="shared" si="353"/>
        <v>0</v>
      </c>
      <c r="DP91" s="124"/>
      <c r="DQ91" s="125">
        <f t="shared" si="354"/>
        <v>0</v>
      </c>
      <c r="DR91" s="124"/>
      <c r="DS91" s="125">
        <f t="shared" si="355"/>
        <v>0</v>
      </c>
      <c r="DT91" s="124"/>
      <c r="DU91" s="125">
        <f t="shared" si="356"/>
        <v>0</v>
      </c>
      <c r="DV91" s="124"/>
      <c r="DW91" s="125">
        <f t="shared" si="357"/>
        <v>0</v>
      </c>
    </row>
    <row r="92" spans="1:127" ht="36">
      <c r="A92" s="154" t="s">
        <v>107</v>
      </c>
      <c r="B92" s="154" t="s">
        <v>131</v>
      </c>
      <c r="C92" s="121" t="s">
        <v>132</v>
      </c>
      <c r="D92" s="122" t="s">
        <v>295</v>
      </c>
      <c r="E92" s="123" t="s">
        <v>296</v>
      </c>
      <c r="F92" s="123">
        <f t="shared" si="358"/>
        <v>3</v>
      </c>
      <c r="G92" s="446">
        <v>3171.3</v>
      </c>
      <c r="H92" s="124"/>
      <c r="I92" s="125">
        <f t="shared" si="299"/>
        <v>0</v>
      </c>
      <c r="J92" s="124"/>
      <c r="K92" s="125">
        <f t="shared" si="299"/>
        <v>0</v>
      </c>
      <c r="L92" s="124"/>
      <c r="M92" s="125">
        <f t="shared" si="300"/>
        <v>0</v>
      </c>
      <c r="N92" s="124"/>
      <c r="O92" s="125">
        <f t="shared" si="301"/>
        <v>0</v>
      </c>
      <c r="P92" s="124"/>
      <c r="Q92" s="125">
        <f t="shared" si="302"/>
        <v>0</v>
      </c>
      <c r="R92" s="124"/>
      <c r="S92" s="125">
        <f t="shared" si="303"/>
        <v>0</v>
      </c>
      <c r="T92" s="124"/>
      <c r="U92" s="125">
        <f t="shared" si="304"/>
        <v>0</v>
      </c>
      <c r="V92" s="124">
        <v>1</v>
      </c>
      <c r="W92" s="125">
        <f t="shared" si="305"/>
        <v>3171.3</v>
      </c>
      <c r="X92" s="124"/>
      <c r="Y92" s="125">
        <f t="shared" si="306"/>
        <v>0</v>
      </c>
      <c r="Z92" s="124"/>
      <c r="AA92" s="125">
        <f t="shared" si="307"/>
        <v>0</v>
      </c>
      <c r="AB92" s="124"/>
      <c r="AC92" s="125">
        <f t="shared" si="308"/>
        <v>0</v>
      </c>
      <c r="AD92" s="124"/>
      <c r="AE92" s="125">
        <f t="shared" si="309"/>
        <v>0</v>
      </c>
      <c r="AF92" s="124"/>
      <c r="AG92" s="125">
        <f t="shared" si="310"/>
        <v>0</v>
      </c>
      <c r="AH92" s="124"/>
      <c r="AI92" s="125">
        <f t="shared" si="311"/>
        <v>0</v>
      </c>
      <c r="AJ92" s="124"/>
      <c r="AK92" s="125">
        <f t="shared" si="312"/>
        <v>0</v>
      </c>
      <c r="AL92" s="124"/>
      <c r="AM92" s="125">
        <f t="shared" si="313"/>
        <v>0</v>
      </c>
      <c r="AN92" s="124"/>
      <c r="AO92" s="125">
        <f t="shared" si="314"/>
        <v>0</v>
      </c>
      <c r="AP92" s="124"/>
      <c r="AQ92" s="125">
        <f t="shared" si="315"/>
        <v>0</v>
      </c>
      <c r="AR92" s="124"/>
      <c r="AS92" s="125">
        <f t="shared" si="316"/>
        <v>0</v>
      </c>
      <c r="AT92" s="124"/>
      <c r="AU92" s="125">
        <f t="shared" si="317"/>
        <v>0</v>
      </c>
      <c r="AV92" s="124"/>
      <c r="AW92" s="125">
        <f t="shared" si="318"/>
        <v>0</v>
      </c>
      <c r="AX92" s="124"/>
      <c r="AY92" s="125">
        <f t="shared" si="319"/>
        <v>0</v>
      </c>
      <c r="AZ92" s="124"/>
      <c r="BA92" s="125">
        <f t="shared" si="320"/>
        <v>0</v>
      </c>
      <c r="BB92" s="124"/>
      <c r="BC92" s="125">
        <f t="shared" si="321"/>
        <v>0</v>
      </c>
      <c r="BD92" s="124"/>
      <c r="BE92" s="125">
        <f t="shared" si="322"/>
        <v>0</v>
      </c>
      <c r="BF92" s="124"/>
      <c r="BG92" s="125">
        <f t="shared" si="323"/>
        <v>0</v>
      </c>
      <c r="BH92" s="124"/>
      <c r="BI92" s="125">
        <f t="shared" si="324"/>
        <v>0</v>
      </c>
      <c r="BJ92" s="124"/>
      <c r="BK92" s="125">
        <f t="shared" si="325"/>
        <v>0</v>
      </c>
      <c r="BL92" s="124"/>
      <c r="BM92" s="125">
        <f t="shared" si="326"/>
        <v>0</v>
      </c>
      <c r="BN92" s="124"/>
      <c r="BO92" s="125">
        <f t="shared" si="327"/>
        <v>0</v>
      </c>
      <c r="BP92" s="124"/>
      <c r="BQ92" s="125">
        <f t="shared" si="328"/>
        <v>0</v>
      </c>
      <c r="BR92" s="124">
        <v>1</v>
      </c>
      <c r="BS92" s="125">
        <f t="shared" si="329"/>
        <v>3171.3</v>
      </c>
      <c r="BT92" s="124"/>
      <c r="BU92" s="125">
        <f t="shared" si="330"/>
        <v>0</v>
      </c>
      <c r="BV92" s="124"/>
      <c r="BW92" s="125">
        <f t="shared" si="331"/>
        <v>0</v>
      </c>
      <c r="BX92" s="124"/>
      <c r="BY92" s="125">
        <f t="shared" si="332"/>
        <v>0</v>
      </c>
      <c r="BZ92" s="124"/>
      <c r="CA92" s="125">
        <f t="shared" si="333"/>
        <v>0</v>
      </c>
      <c r="CB92" s="124"/>
      <c r="CC92" s="125">
        <f t="shared" si="334"/>
        <v>0</v>
      </c>
      <c r="CD92" s="124"/>
      <c r="CE92" s="125">
        <f t="shared" si="335"/>
        <v>0</v>
      </c>
      <c r="CF92" s="124"/>
      <c r="CG92" s="125">
        <f t="shared" si="336"/>
        <v>0</v>
      </c>
      <c r="CH92" s="124"/>
      <c r="CI92" s="125">
        <f t="shared" si="337"/>
        <v>0</v>
      </c>
      <c r="CJ92" s="124"/>
      <c r="CK92" s="125">
        <f t="shared" si="338"/>
        <v>0</v>
      </c>
      <c r="CL92" s="124"/>
      <c r="CM92" s="125">
        <f t="shared" si="339"/>
        <v>0</v>
      </c>
      <c r="CN92" s="124"/>
      <c r="CO92" s="125">
        <f t="shared" si="340"/>
        <v>0</v>
      </c>
      <c r="CP92" s="124">
        <v>1</v>
      </c>
      <c r="CQ92" s="125">
        <f t="shared" si="341"/>
        <v>3171.3</v>
      </c>
      <c r="CR92" s="124"/>
      <c r="CS92" s="125">
        <f t="shared" si="342"/>
        <v>0</v>
      </c>
      <c r="CT92" s="124"/>
      <c r="CU92" s="125">
        <f t="shared" si="343"/>
        <v>0</v>
      </c>
      <c r="CV92" s="124"/>
      <c r="CW92" s="125">
        <f t="shared" si="344"/>
        <v>0</v>
      </c>
      <c r="CX92" s="124"/>
      <c r="CY92" s="125">
        <f t="shared" si="345"/>
        <v>0</v>
      </c>
      <c r="CZ92" s="124"/>
      <c r="DA92" s="125">
        <f t="shared" si="346"/>
        <v>0</v>
      </c>
      <c r="DB92" s="124"/>
      <c r="DC92" s="125">
        <f t="shared" si="347"/>
        <v>0</v>
      </c>
      <c r="DD92" s="124"/>
      <c r="DE92" s="125">
        <f t="shared" si="348"/>
        <v>0</v>
      </c>
      <c r="DF92" s="124"/>
      <c r="DG92" s="125">
        <f t="shared" si="349"/>
        <v>0</v>
      </c>
      <c r="DH92" s="124"/>
      <c r="DI92" s="125">
        <f t="shared" si="350"/>
        <v>0</v>
      </c>
      <c r="DJ92" s="124"/>
      <c r="DK92" s="125">
        <f t="shared" si="351"/>
        <v>0</v>
      </c>
      <c r="DL92" s="124"/>
      <c r="DM92" s="125">
        <f t="shared" si="352"/>
        <v>0</v>
      </c>
      <c r="DN92" s="124"/>
      <c r="DO92" s="125">
        <f t="shared" si="353"/>
        <v>0</v>
      </c>
      <c r="DP92" s="124"/>
      <c r="DQ92" s="125">
        <f t="shared" si="354"/>
        <v>0</v>
      </c>
      <c r="DR92" s="124"/>
      <c r="DS92" s="125">
        <f t="shared" si="355"/>
        <v>0</v>
      </c>
      <c r="DT92" s="124"/>
      <c r="DU92" s="125">
        <f t="shared" si="356"/>
        <v>0</v>
      </c>
      <c r="DV92" s="124"/>
      <c r="DW92" s="125">
        <f t="shared" si="357"/>
        <v>0</v>
      </c>
    </row>
    <row r="93" spans="1:127" ht="36">
      <c r="A93" s="154" t="s">
        <v>107</v>
      </c>
      <c r="B93" s="154" t="s">
        <v>131</v>
      </c>
      <c r="C93" s="121" t="s">
        <v>132</v>
      </c>
      <c r="D93" s="122" t="s">
        <v>297</v>
      </c>
      <c r="E93" s="123" t="s">
        <v>298</v>
      </c>
      <c r="F93" s="123">
        <f t="shared" si="358"/>
        <v>3</v>
      </c>
      <c r="G93" s="446">
        <v>3171.3</v>
      </c>
      <c r="H93" s="124"/>
      <c r="I93" s="125">
        <f t="shared" si="299"/>
        <v>0</v>
      </c>
      <c r="J93" s="124"/>
      <c r="K93" s="125">
        <f t="shared" si="299"/>
        <v>0</v>
      </c>
      <c r="L93" s="124"/>
      <c r="M93" s="125">
        <f t="shared" si="300"/>
        <v>0</v>
      </c>
      <c r="N93" s="124"/>
      <c r="O93" s="125">
        <f t="shared" si="301"/>
        <v>0</v>
      </c>
      <c r="P93" s="124"/>
      <c r="Q93" s="125">
        <f t="shared" si="302"/>
        <v>0</v>
      </c>
      <c r="R93" s="124"/>
      <c r="S93" s="125">
        <f t="shared" si="303"/>
        <v>0</v>
      </c>
      <c r="T93" s="124">
        <v>1</v>
      </c>
      <c r="U93" s="125">
        <f t="shared" si="304"/>
        <v>3171.3</v>
      </c>
      <c r="V93" s="124"/>
      <c r="W93" s="125">
        <f t="shared" si="305"/>
        <v>0</v>
      </c>
      <c r="X93" s="124"/>
      <c r="Y93" s="125">
        <f t="shared" si="306"/>
        <v>0</v>
      </c>
      <c r="Z93" s="124"/>
      <c r="AA93" s="125">
        <f t="shared" si="307"/>
        <v>0</v>
      </c>
      <c r="AB93" s="124"/>
      <c r="AC93" s="125">
        <f t="shared" si="308"/>
        <v>0</v>
      </c>
      <c r="AD93" s="124"/>
      <c r="AE93" s="125">
        <f t="shared" si="309"/>
        <v>0</v>
      </c>
      <c r="AF93" s="124"/>
      <c r="AG93" s="125">
        <f t="shared" si="310"/>
        <v>0</v>
      </c>
      <c r="AH93" s="124"/>
      <c r="AI93" s="125">
        <f t="shared" si="311"/>
        <v>0</v>
      </c>
      <c r="AJ93" s="124"/>
      <c r="AK93" s="125">
        <f t="shared" si="312"/>
        <v>0</v>
      </c>
      <c r="AL93" s="124"/>
      <c r="AM93" s="125">
        <f t="shared" si="313"/>
        <v>0</v>
      </c>
      <c r="AN93" s="124"/>
      <c r="AO93" s="125">
        <f t="shared" si="314"/>
        <v>0</v>
      </c>
      <c r="AP93" s="124"/>
      <c r="AQ93" s="125">
        <f t="shared" si="315"/>
        <v>0</v>
      </c>
      <c r="AR93" s="124"/>
      <c r="AS93" s="125">
        <f t="shared" si="316"/>
        <v>0</v>
      </c>
      <c r="AT93" s="124"/>
      <c r="AU93" s="125">
        <f t="shared" si="317"/>
        <v>0</v>
      </c>
      <c r="AV93" s="124"/>
      <c r="AW93" s="125">
        <f t="shared" si="318"/>
        <v>0</v>
      </c>
      <c r="AX93" s="124"/>
      <c r="AY93" s="125">
        <f t="shared" si="319"/>
        <v>0</v>
      </c>
      <c r="AZ93" s="124"/>
      <c r="BA93" s="125">
        <f t="shared" si="320"/>
        <v>0</v>
      </c>
      <c r="BB93" s="124"/>
      <c r="BC93" s="125">
        <f t="shared" si="321"/>
        <v>0</v>
      </c>
      <c r="BD93" s="124"/>
      <c r="BE93" s="125">
        <f t="shared" si="322"/>
        <v>0</v>
      </c>
      <c r="BF93" s="124"/>
      <c r="BG93" s="125">
        <f t="shared" si="323"/>
        <v>0</v>
      </c>
      <c r="BH93" s="124"/>
      <c r="BI93" s="125">
        <f t="shared" si="324"/>
        <v>0</v>
      </c>
      <c r="BJ93" s="124"/>
      <c r="BK93" s="125">
        <f t="shared" si="325"/>
        <v>0</v>
      </c>
      <c r="BL93" s="124"/>
      <c r="BM93" s="125">
        <f t="shared" si="326"/>
        <v>0</v>
      </c>
      <c r="BN93" s="124"/>
      <c r="BO93" s="125">
        <f t="shared" si="327"/>
        <v>0</v>
      </c>
      <c r="BP93" s="124">
        <v>1</v>
      </c>
      <c r="BQ93" s="125">
        <f t="shared" si="328"/>
        <v>3171.3</v>
      </c>
      <c r="BR93" s="124"/>
      <c r="BS93" s="125">
        <f t="shared" si="329"/>
        <v>0</v>
      </c>
      <c r="BT93" s="124"/>
      <c r="BU93" s="125">
        <f t="shared" si="330"/>
        <v>0</v>
      </c>
      <c r="BV93" s="124"/>
      <c r="BW93" s="125">
        <f t="shared" si="331"/>
        <v>0</v>
      </c>
      <c r="BX93" s="124"/>
      <c r="BY93" s="125">
        <f t="shared" si="332"/>
        <v>0</v>
      </c>
      <c r="BZ93" s="124"/>
      <c r="CA93" s="125">
        <f t="shared" si="333"/>
        <v>0</v>
      </c>
      <c r="CB93" s="124"/>
      <c r="CC93" s="125">
        <f t="shared" si="334"/>
        <v>0</v>
      </c>
      <c r="CD93" s="124"/>
      <c r="CE93" s="125">
        <f t="shared" si="335"/>
        <v>0</v>
      </c>
      <c r="CF93" s="124"/>
      <c r="CG93" s="125">
        <f t="shared" si="336"/>
        <v>0</v>
      </c>
      <c r="CH93" s="124"/>
      <c r="CI93" s="125">
        <f t="shared" si="337"/>
        <v>0</v>
      </c>
      <c r="CJ93" s="124"/>
      <c r="CK93" s="125">
        <f t="shared" si="338"/>
        <v>0</v>
      </c>
      <c r="CL93" s="124"/>
      <c r="CM93" s="125">
        <f t="shared" si="339"/>
        <v>0</v>
      </c>
      <c r="CN93" s="124">
        <v>1</v>
      </c>
      <c r="CO93" s="125">
        <f t="shared" si="340"/>
        <v>3171.3</v>
      </c>
      <c r="CP93" s="124"/>
      <c r="CQ93" s="125">
        <f t="shared" si="341"/>
        <v>0</v>
      </c>
      <c r="CR93" s="124"/>
      <c r="CS93" s="125">
        <f t="shared" si="342"/>
        <v>0</v>
      </c>
      <c r="CT93" s="124"/>
      <c r="CU93" s="125">
        <f t="shared" si="343"/>
        <v>0</v>
      </c>
      <c r="CV93" s="124"/>
      <c r="CW93" s="125">
        <f t="shared" si="344"/>
        <v>0</v>
      </c>
      <c r="CX93" s="124"/>
      <c r="CY93" s="125">
        <f t="shared" si="345"/>
        <v>0</v>
      </c>
      <c r="CZ93" s="124"/>
      <c r="DA93" s="125">
        <f t="shared" si="346"/>
        <v>0</v>
      </c>
      <c r="DB93" s="124"/>
      <c r="DC93" s="125">
        <f t="shared" si="347"/>
        <v>0</v>
      </c>
      <c r="DD93" s="124"/>
      <c r="DE93" s="125">
        <f t="shared" si="348"/>
        <v>0</v>
      </c>
      <c r="DF93" s="124"/>
      <c r="DG93" s="125">
        <f t="shared" si="349"/>
        <v>0</v>
      </c>
      <c r="DH93" s="124"/>
      <c r="DI93" s="125">
        <f t="shared" si="350"/>
        <v>0</v>
      </c>
      <c r="DJ93" s="124"/>
      <c r="DK93" s="125">
        <f t="shared" si="351"/>
        <v>0</v>
      </c>
      <c r="DL93" s="124"/>
      <c r="DM93" s="125">
        <f t="shared" si="352"/>
        <v>0</v>
      </c>
      <c r="DN93" s="124"/>
      <c r="DO93" s="125">
        <f t="shared" si="353"/>
        <v>0</v>
      </c>
      <c r="DP93" s="124"/>
      <c r="DQ93" s="125">
        <f t="shared" si="354"/>
        <v>0</v>
      </c>
      <c r="DR93" s="124"/>
      <c r="DS93" s="125">
        <f t="shared" si="355"/>
        <v>0</v>
      </c>
      <c r="DT93" s="124"/>
      <c r="DU93" s="125">
        <f t="shared" si="356"/>
        <v>0</v>
      </c>
      <c r="DV93" s="124"/>
      <c r="DW93" s="125">
        <f t="shared" si="357"/>
        <v>0</v>
      </c>
    </row>
    <row r="94" spans="1:127" ht="36">
      <c r="A94" s="154" t="s">
        <v>107</v>
      </c>
      <c r="B94" s="154" t="s">
        <v>131</v>
      </c>
      <c r="C94" s="121" t="s">
        <v>132</v>
      </c>
      <c r="D94" s="122" t="s">
        <v>299</v>
      </c>
      <c r="E94" s="123" t="s">
        <v>300</v>
      </c>
      <c r="F94" s="123">
        <f t="shared" si="358"/>
        <v>2</v>
      </c>
      <c r="G94" s="446">
        <v>10853.968751521876</v>
      </c>
      <c r="H94" s="124"/>
      <c r="I94" s="125">
        <f t="shared" si="299"/>
        <v>0</v>
      </c>
      <c r="J94" s="124"/>
      <c r="K94" s="125">
        <f t="shared" si="299"/>
        <v>0</v>
      </c>
      <c r="L94" s="124"/>
      <c r="M94" s="125">
        <f t="shared" si="300"/>
        <v>0</v>
      </c>
      <c r="N94" s="124"/>
      <c r="O94" s="125">
        <f t="shared" si="301"/>
        <v>0</v>
      </c>
      <c r="P94" s="124"/>
      <c r="Q94" s="125">
        <f t="shared" si="302"/>
        <v>0</v>
      </c>
      <c r="R94" s="124"/>
      <c r="S94" s="125">
        <f t="shared" si="303"/>
        <v>0</v>
      </c>
      <c r="T94" s="124"/>
      <c r="U94" s="125">
        <f t="shared" si="304"/>
        <v>0</v>
      </c>
      <c r="V94" s="124"/>
      <c r="W94" s="125">
        <f t="shared" si="305"/>
        <v>0</v>
      </c>
      <c r="X94" s="124"/>
      <c r="Y94" s="125">
        <f t="shared" si="306"/>
        <v>0</v>
      </c>
      <c r="Z94" s="124"/>
      <c r="AA94" s="125">
        <f t="shared" si="307"/>
        <v>0</v>
      </c>
      <c r="AB94" s="124"/>
      <c r="AC94" s="125">
        <f t="shared" si="308"/>
        <v>0</v>
      </c>
      <c r="AD94" s="124"/>
      <c r="AE94" s="125">
        <f t="shared" si="309"/>
        <v>0</v>
      </c>
      <c r="AF94" s="124"/>
      <c r="AG94" s="125">
        <f t="shared" si="310"/>
        <v>0</v>
      </c>
      <c r="AH94" s="124"/>
      <c r="AI94" s="125">
        <f t="shared" si="311"/>
        <v>0</v>
      </c>
      <c r="AJ94" s="124"/>
      <c r="AK94" s="125">
        <f t="shared" si="312"/>
        <v>0</v>
      </c>
      <c r="AL94" s="124">
        <v>1</v>
      </c>
      <c r="AM94" s="125">
        <f t="shared" si="313"/>
        <v>10853.968751521876</v>
      </c>
      <c r="AN94" s="124"/>
      <c r="AO94" s="125">
        <f t="shared" si="314"/>
        <v>0</v>
      </c>
      <c r="AP94" s="124"/>
      <c r="AQ94" s="125">
        <f t="shared" si="315"/>
        <v>0</v>
      </c>
      <c r="AR94" s="124"/>
      <c r="AS94" s="125">
        <f t="shared" si="316"/>
        <v>0</v>
      </c>
      <c r="AT94" s="124"/>
      <c r="AU94" s="125">
        <f t="shared" si="317"/>
        <v>0</v>
      </c>
      <c r="AV94" s="124"/>
      <c r="AW94" s="125">
        <f t="shared" si="318"/>
        <v>0</v>
      </c>
      <c r="AX94" s="124"/>
      <c r="AY94" s="125">
        <f t="shared" si="319"/>
        <v>0</v>
      </c>
      <c r="AZ94" s="124"/>
      <c r="BA94" s="125">
        <f t="shared" si="320"/>
        <v>0</v>
      </c>
      <c r="BB94" s="124"/>
      <c r="BC94" s="125">
        <f t="shared" si="321"/>
        <v>0</v>
      </c>
      <c r="BD94" s="124"/>
      <c r="BE94" s="125">
        <f t="shared" si="322"/>
        <v>0</v>
      </c>
      <c r="BF94" s="124"/>
      <c r="BG94" s="125">
        <f t="shared" si="323"/>
        <v>0</v>
      </c>
      <c r="BH94" s="124"/>
      <c r="BI94" s="125">
        <f t="shared" si="324"/>
        <v>0</v>
      </c>
      <c r="BJ94" s="124"/>
      <c r="BK94" s="125">
        <f t="shared" si="325"/>
        <v>0</v>
      </c>
      <c r="BL94" s="124"/>
      <c r="BM94" s="125">
        <f t="shared" si="326"/>
        <v>0</v>
      </c>
      <c r="BN94" s="124"/>
      <c r="BO94" s="125">
        <f t="shared" si="327"/>
        <v>0</v>
      </c>
      <c r="BP94" s="124"/>
      <c r="BQ94" s="125">
        <f t="shared" si="328"/>
        <v>0</v>
      </c>
      <c r="BR94" s="124"/>
      <c r="BS94" s="125">
        <f t="shared" si="329"/>
        <v>0</v>
      </c>
      <c r="BT94" s="124"/>
      <c r="BU94" s="125">
        <f t="shared" si="330"/>
        <v>0</v>
      </c>
      <c r="BV94" s="124"/>
      <c r="BW94" s="125">
        <f t="shared" si="331"/>
        <v>0</v>
      </c>
      <c r="BX94" s="124"/>
      <c r="BY94" s="125">
        <f t="shared" si="332"/>
        <v>0</v>
      </c>
      <c r="BZ94" s="124"/>
      <c r="CA94" s="125">
        <f t="shared" si="333"/>
        <v>0</v>
      </c>
      <c r="CB94" s="124"/>
      <c r="CC94" s="125">
        <f t="shared" si="334"/>
        <v>0</v>
      </c>
      <c r="CD94" s="124"/>
      <c r="CE94" s="125">
        <f t="shared" si="335"/>
        <v>0</v>
      </c>
      <c r="CF94" s="124"/>
      <c r="CG94" s="125">
        <f t="shared" si="336"/>
        <v>0</v>
      </c>
      <c r="CH94" s="124"/>
      <c r="CI94" s="125">
        <f t="shared" si="337"/>
        <v>0</v>
      </c>
      <c r="CJ94" s="124"/>
      <c r="CK94" s="125">
        <f t="shared" si="338"/>
        <v>0</v>
      </c>
      <c r="CL94" s="124"/>
      <c r="CM94" s="125">
        <f t="shared" si="339"/>
        <v>0</v>
      </c>
      <c r="CN94" s="124"/>
      <c r="CO94" s="125">
        <f t="shared" si="340"/>
        <v>0</v>
      </c>
      <c r="CP94" s="124"/>
      <c r="CQ94" s="125">
        <f t="shared" si="341"/>
        <v>0</v>
      </c>
      <c r="CR94" s="124"/>
      <c r="CS94" s="125">
        <f t="shared" si="342"/>
        <v>0</v>
      </c>
      <c r="CT94" s="124"/>
      <c r="CU94" s="125">
        <f t="shared" si="343"/>
        <v>0</v>
      </c>
      <c r="CV94" s="124"/>
      <c r="CW94" s="125">
        <f t="shared" si="344"/>
        <v>0</v>
      </c>
      <c r="CX94" s="124"/>
      <c r="CY94" s="125">
        <f t="shared" si="345"/>
        <v>0</v>
      </c>
      <c r="CZ94" s="124"/>
      <c r="DA94" s="125">
        <f t="shared" si="346"/>
        <v>0</v>
      </c>
      <c r="DB94" s="124"/>
      <c r="DC94" s="125">
        <f t="shared" si="347"/>
        <v>0</v>
      </c>
      <c r="DD94" s="124"/>
      <c r="DE94" s="125">
        <f t="shared" si="348"/>
        <v>0</v>
      </c>
      <c r="DF94" s="124">
        <v>1</v>
      </c>
      <c r="DG94" s="125">
        <f t="shared" si="349"/>
        <v>10853.968751521876</v>
      </c>
      <c r="DH94" s="124"/>
      <c r="DI94" s="125">
        <f t="shared" si="350"/>
        <v>0</v>
      </c>
      <c r="DJ94" s="124"/>
      <c r="DK94" s="125">
        <f t="shared" si="351"/>
        <v>0</v>
      </c>
      <c r="DL94" s="124"/>
      <c r="DM94" s="125">
        <f t="shared" si="352"/>
        <v>0</v>
      </c>
      <c r="DN94" s="124"/>
      <c r="DO94" s="125">
        <f t="shared" si="353"/>
        <v>0</v>
      </c>
      <c r="DP94" s="124"/>
      <c r="DQ94" s="125">
        <f t="shared" si="354"/>
        <v>0</v>
      </c>
      <c r="DR94" s="124"/>
      <c r="DS94" s="125">
        <f t="shared" si="355"/>
        <v>0</v>
      </c>
      <c r="DT94" s="124"/>
      <c r="DU94" s="125">
        <f t="shared" si="356"/>
        <v>0</v>
      </c>
      <c r="DV94" s="124"/>
      <c r="DW94" s="125">
        <f t="shared" si="357"/>
        <v>0</v>
      </c>
    </row>
    <row r="95" spans="1:127" ht="36">
      <c r="A95" s="154" t="s">
        <v>107</v>
      </c>
      <c r="B95" s="154" t="s">
        <v>131</v>
      </c>
      <c r="C95" s="121" t="s">
        <v>132</v>
      </c>
      <c r="D95" s="122" t="s">
        <v>301</v>
      </c>
      <c r="E95" s="123" t="s">
        <v>302</v>
      </c>
      <c r="F95" s="123">
        <f t="shared" si="358"/>
        <v>2</v>
      </c>
      <c r="G95" s="446">
        <v>10853.968751521876</v>
      </c>
      <c r="H95" s="124"/>
      <c r="I95" s="125">
        <f t="shared" si="299"/>
        <v>0</v>
      </c>
      <c r="J95" s="124"/>
      <c r="K95" s="125">
        <f t="shared" si="299"/>
        <v>0</v>
      </c>
      <c r="L95" s="124"/>
      <c r="M95" s="125">
        <f t="shared" si="300"/>
        <v>0</v>
      </c>
      <c r="N95" s="124"/>
      <c r="O95" s="125">
        <f t="shared" si="301"/>
        <v>0</v>
      </c>
      <c r="P95" s="124"/>
      <c r="Q95" s="125">
        <f t="shared" si="302"/>
        <v>0</v>
      </c>
      <c r="R95" s="124"/>
      <c r="S95" s="125">
        <f t="shared" si="303"/>
        <v>0</v>
      </c>
      <c r="T95" s="124"/>
      <c r="U95" s="125">
        <f t="shared" si="304"/>
        <v>0</v>
      </c>
      <c r="V95" s="124"/>
      <c r="W95" s="125">
        <f t="shared" si="305"/>
        <v>0</v>
      </c>
      <c r="X95" s="124"/>
      <c r="Y95" s="125">
        <f t="shared" si="306"/>
        <v>0</v>
      </c>
      <c r="Z95" s="124"/>
      <c r="AA95" s="125">
        <f t="shared" si="307"/>
        <v>0</v>
      </c>
      <c r="AB95" s="124"/>
      <c r="AC95" s="125">
        <f t="shared" si="308"/>
        <v>0</v>
      </c>
      <c r="AD95" s="124"/>
      <c r="AE95" s="125">
        <f t="shared" si="309"/>
        <v>0</v>
      </c>
      <c r="AF95" s="124"/>
      <c r="AG95" s="125">
        <f t="shared" si="310"/>
        <v>0</v>
      </c>
      <c r="AH95" s="124"/>
      <c r="AI95" s="125">
        <f t="shared" si="311"/>
        <v>0</v>
      </c>
      <c r="AJ95" s="124"/>
      <c r="AK95" s="125">
        <f t="shared" si="312"/>
        <v>0</v>
      </c>
      <c r="AL95" s="124"/>
      <c r="AM95" s="125">
        <f t="shared" si="313"/>
        <v>0</v>
      </c>
      <c r="AN95" s="124"/>
      <c r="AO95" s="125">
        <f t="shared" si="314"/>
        <v>0</v>
      </c>
      <c r="AP95" s="124"/>
      <c r="AQ95" s="125">
        <f t="shared" si="315"/>
        <v>0</v>
      </c>
      <c r="AR95" s="124"/>
      <c r="AS95" s="125">
        <f t="shared" si="316"/>
        <v>0</v>
      </c>
      <c r="AT95" s="124">
        <v>1</v>
      </c>
      <c r="AU95" s="125">
        <f t="shared" si="317"/>
        <v>10853.968751521876</v>
      </c>
      <c r="AV95" s="124"/>
      <c r="AW95" s="125">
        <f t="shared" si="318"/>
        <v>0</v>
      </c>
      <c r="AX95" s="124"/>
      <c r="AY95" s="125">
        <f t="shared" si="319"/>
        <v>0</v>
      </c>
      <c r="AZ95" s="124"/>
      <c r="BA95" s="125">
        <f t="shared" si="320"/>
        <v>0</v>
      </c>
      <c r="BB95" s="124"/>
      <c r="BC95" s="125">
        <f t="shared" si="321"/>
        <v>0</v>
      </c>
      <c r="BD95" s="124"/>
      <c r="BE95" s="125">
        <f t="shared" si="322"/>
        <v>0</v>
      </c>
      <c r="BF95" s="124"/>
      <c r="BG95" s="125">
        <f t="shared" si="323"/>
        <v>0</v>
      </c>
      <c r="BH95" s="124"/>
      <c r="BI95" s="125">
        <f t="shared" si="324"/>
        <v>0</v>
      </c>
      <c r="BJ95" s="124"/>
      <c r="BK95" s="125">
        <f t="shared" si="325"/>
        <v>0</v>
      </c>
      <c r="BL95" s="124"/>
      <c r="BM95" s="125">
        <f t="shared" si="326"/>
        <v>0</v>
      </c>
      <c r="BN95" s="124"/>
      <c r="BO95" s="125">
        <f t="shared" si="327"/>
        <v>0</v>
      </c>
      <c r="BP95" s="124"/>
      <c r="BQ95" s="125">
        <f t="shared" si="328"/>
        <v>0</v>
      </c>
      <c r="BR95" s="124"/>
      <c r="BS95" s="125">
        <f t="shared" si="329"/>
        <v>0</v>
      </c>
      <c r="BT95" s="124"/>
      <c r="BU95" s="125">
        <f t="shared" si="330"/>
        <v>0</v>
      </c>
      <c r="BV95" s="124"/>
      <c r="BW95" s="125">
        <f t="shared" si="331"/>
        <v>0</v>
      </c>
      <c r="BX95" s="124"/>
      <c r="BY95" s="125">
        <f t="shared" si="332"/>
        <v>0</v>
      </c>
      <c r="BZ95" s="124"/>
      <c r="CA95" s="125">
        <f t="shared" si="333"/>
        <v>0</v>
      </c>
      <c r="CB95" s="124"/>
      <c r="CC95" s="125">
        <f t="shared" si="334"/>
        <v>0</v>
      </c>
      <c r="CD95" s="124"/>
      <c r="CE95" s="125">
        <f t="shared" si="335"/>
        <v>0</v>
      </c>
      <c r="CF95" s="124"/>
      <c r="CG95" s="125">
        <f t="shared" si="336"/>
        <v>0</v>
      </c>
      <c r="CH95" s="124"/>
      <c r="CI95" s="125">
        <f t="shared" si="337"/>
        <v>0</v>
      </c>
      <c r="CJ95" s="124"/>
      <c r="CK95" s="125">
        <f t="shared" si="338"/>
        <v>0</v>
      </c>
      <c r="CL95" s="124"/>
      <c r="CM95" s="125">
        <f t="shared" si="339"/>
        <v>0</v>
      </c>
      <c r="CN95" s="124"/>
      <c r="CO95" s="125">
        <f t="shared" si="340"/>
        <v>0</v>
      </c>
      <c r="CP95" s="124"/>
      <c r="CQ95" s="125">
        <f t="shared" si="341"/>
        <v>0</v>
      </c>
      <c r="CR95" s="124"/>
      <c r="CS95" s="125">
        <f t="shared" si="342"/>
        <v>0</v>
      </c>
      <c r="CT95" s="124"/>
      <c r="CU95" s="125">
        <f t="shared" si="343"/>
        <v>0</v>
      </c>
      <c r="CV95" s="124"/>
      <c r="CW95" s="125">
        <f t="shared" si="344"/>
        <v>0</v>
      </c>
      <c r="CX95" s="124"/>
      <c r="CY95" s="125">
        <f t="shared" si="345"/>
        <v>0</v>
      </c>
      <c r="CZ95" s="124"/>
      <c r="DA95" s="125">
        <f t="shared" si="346"/>
        <v>0</v>
      </c>
      <c r="DB95" s="124"/>
      <c r="DC95" s="125">
        <f t="shared" si="347"/>
        <v>0</v>
      </c>
      <c r="DD95" s="124"/>
      <c r="DE95" s="125">
        <f t="shared" si="348"/>
        <v>0</v>
      </c>
      <c r="DF95" s="124"/>
      <c r="DG95" s="125">
        <f t="shared" si="349"/>
        <v>0</v>
      </c>
      <c r="DH95" s="124"/>
      <c r="DI95" s="125">
        <f t="shared" si="350"/>
        <v>0</v>
      </c>
      <c r="DJ95" s="124"/>
      <c r="DK95" s="125">
        <f t="shared" si="351"/>
        <v>0</v>
      </c>
      <c r="DL95" s="124"/>
      <c r="DM95" s="125">
        <f t="shared" si="352"/>
        <v>0</v>
      </c>
      <c r="DN95" s="124">
        <v>1</v>
      </c>
      <c r="DO95" s="125">
        <f t="shared" si="353"/>
        <v>10853.968751521876</v>
      </c>
      <c r="DP95" s="124"/>
      <c r="DQ95" s="125">
        <f t="shared" si="354"/>
        <v>0</v>
      </c>
      <c r="DR95" s="124"/>
      <c r="DS95" s="125">
        <f t="shared" si="355"/>
        <v>0</v>
      </c>
      <c r="DT95" s="124"/>
      <c r="DU95" s="125">
        <f t="shared" si="356"/>
        <v>0</v>
      </c>
      <c r="DV95" s="124"/>
      <c r="DW95" s="125">
        <f t="shared" si="357"/>
        <v>0</v>
      </c>
    </row>
    <row r="96" spans="1:127" ht="36">
      <c r="A96" s="154" t="s">
        <v>107</v>
      </c>
      <c r="B96" s="154" t="s">
        <v>131</v>
      </c>
      <c r="C96" s="121" t="s">
        <v>132</v>
      </c>
      <c r="D96" s="122" t="s">
        <v>303</v>
      </c>
      <c r="E96" s="123" t="s">
        <v>304</v>
      </c>
      <c r="F96" s="123">
        <f t="shared" si="358"/>
        <v>2</v>
      </c>
      <c r="G96" s="446">
        <v>10853.968751521876</v>
      </c>
      <c r="H96" s="124"/>
      <c r="I96" s="125">
        <f t="shared" si="299"/>
        <v>0</v>
      </c>
      <c r="J96" s="124"/>
      <c r="K96" s="125">
        <f t="shared" si="299"/>
        <v>0</v>
      </c>
      <c r="L96" s="124"/>
      <c r="M96" s="125">
        <f t="shared" si="300"/>
        <v>0</v>
      </c>
      <c r="N96" s="124"/>
      <c r="O96" s="125">
        <f t="shared" si="301"/>
        <v>0</v>
      </c>
      <c r="P96" s="124"/>
      <c r="Q96" s="125">
        <f t="shared" si="302"/>
        <v>0</v>
      </c>
      <c r="R96" s="124"/>
      <c r="S96" s="125">
        <f t="shared" si="303"/>
        <v>0</v>
      </c>
      <c r="T96" s="124"/>
      <c r="U96" s="125">
        <f t="shared" si="304"/>
        <v>0</v>
      </c>
      <c r="V96" s="124"/>
      <c r="W96" s="125">
        <f t="shared" si="305"/>
        <v>0</v>
      </c>
      <c r="X96" s="124"/>
      <c r="Y96" s="125">
        <f t="shared" si="306"/>
        <v>0</v>
      </c>
      <c r="Z96" s="124"/>
      <c r="AA96" s="125">
        <f t="shared" si="307"/>
        <v>0</v>
      </c>
      <c r="AB96" s="124"/>
      <c r="AC96" s="125">
        <f t="shared" si="308"/>
        <v>0</v>
      </c>
      <c r="AD96" s="124"/>
      <c r="AE96" s="125">
        <f t="shared" si="309"/>
        <v>0</v>
      </c>
      <c r="AF96" s="124"/>
      <c r="AG96" s="125">
        <f t="shared" si="310"/>
        <v>0</v>
      </c>
      <c r="AH96" s="124"/>
      <c r="AI96" s="125">
        <f t="shared" si="311"/>
        <v>0</v>
      </c>
      <c r="AJ96" s="124"/>
      <c r="AK96" s="125">
        <f t="shared" si="312"/>
        <v>0</v>
      </c>
      <c r="AL96" s="124"/>
      <c r="AM96" s="125">
        <f t="shared" si="313"/>
        <v>0</v>
      </c>
      <c r="AN96" s="124"/>
      <c r="AO96" s="125">
        <f t="shared" si="314"/>
        <v>0</v>
      </c>
      <c r="AP96" s="124"/>
      <c r="AQ96" s="125">
        <f t="shared" si="315"/>
        <v>0</v>
      </c>
      <c r="AR96" s="124">
        <v>1</v>
      </c>
      <c r="AS96" s="125">
        <f t="shared" si="316"/>
        <v>10853.968751521876</v>
      </c>
      <c r="AT96" s="124"/>
      <c r="AU96" s="125">
        <f t="shared" si="317"/>
        <v>0</v>
      </c>
      <c r="AV96" s="124"/>
      <c r="AW96" s="125">
        <f t="shared" si="318"/>
        <v>0</v>
      </c>
      <c r="AX96" s="124"/>
      <c r="AY96" s="125">
        <f t="shared" si="319"/>
        <v>0</v>
      </c>
      <c r="AZ96" s="124"/>
      <c r="BA96" s="125">
        <f t="shared" si="320"/>
        <v>0</v>
      </c>
      <c r="BB96" s="124"/>
      <c r="BC96" s="125">
        <f t="shared" si="321"/>
        <v>0</v>
      </c>
      <c r="BD96" s="124"/>
      <c r="BE96" s="125">
        <f t="shared" si="322"/>
        <v>0</v>
      </c>
      <c r="BF96" s="124"/>
      <c r="BG96" s="125">
        <f t="shared" si="323"/>
        <v>0</v>
      </c>
      <c r="BH96" s="124"/>
      <c r="BI96" s="125">
        <f t="shared" si="324"/>
        <v>0</v>
      </c>
      <c r="BJ96" s="124"/>
      <c r="BK96" s="125">
        <f t="shared" si="325"/>
        <v>0</v>
      </c>
      <c r="BL96" s="124"/>
      <c r="BM96" s="125">
        <f t="shared" si="326"/>
        <v>0</v>
      </c>
      <c r="BN96" s="124"/>
      <c r="BO96" s="125">
        <f t="shared" si="327"/>
        <v>0</v>
      </c>
      <c r="BP96" s="124"/>
      <c r="BQ96" s="125">
        <f t="shared" si="328"/>
        <v>0</v>
      </c>
      <c r="BR96" s="124"/>
      <c r="BS96" s="125">
        <f t="shared" si="329"/>
        <v>0</v>
      </c>
      <c r="BT96" s="124"/>
      <c r="BU96" s="125">
        <f t="shared" si="330"/>
        <v>0</v>
      </c>
      <c r="BV96" s="124"/>
      <c r="BW96" s="125">
        <f t="shared" si="331"/>
        <v>0</v>
      </c>
      <c r="BX96" s="124"/>
      <c r="BY96" s="125">
        <f t="shared" si="332"/>
        <v>0</v>
      </c>
      <c r="BZ96" s="124"/>
      <c r="CA96" s="125">
        <f t="shared" si="333"/>
        <v>0</v>
      </c>
      <c r="CB96" s="124"/>
      <c r="CC96" s="125">
        <f t="shared" si="334"/>
        <v>0</v>
      </c>
      <c r="CD96" s="124"/>
      <c r="CE96" s="125">
        <f t="shared" si="335"/>
        <v>0</v>
      </c>
      <c r="CF96" s="124"/>
      <c r="CG96" s="125">
        <f t="shared" si="336"/>
        <v>0</v>
      </c>
      <c r="CH96" s="124"/>
      <c r="CI96" s="125">
        <f t="shared" si="337"/>
        <v>0</v>
      </c>
      <c r="CJ96" s="124"/>
      <c r="CK96" s="125">
        <f t="shared" si="338"/>
        <v>0</v>
      </c>
      <c r="CL96" s="124"/>
      <c r="CM96" s="125">
        <f t="shared" si="339"/>
        <v>0</v>
      </c>
      <c r="CN96" s="124"/>
      <c r="CO96" s="125">
        <f t="shared" si="340"/>
        <v>0</v>
      </c>
      <c r="CP96" s="124"/>
      <c r="CQ96" s="125">
        <f t="shared" si="341"/>
        <v>0</v>
      </c>
      <c r="CR96" s="124"/>
      <c r="CS96" s="125">
        <f t="shared" si="342"/>
        <v>0</v>
      </c>
      <c r="CT96" s="124"/>
      <c r="CU96" s="125">
        <f t="shared" si="343"/>
        <v>0</v>
      </c>
      <c r="CV96" s="124"/>
      <c r="CW96" s="125">
        <f t="shared" si="344"/>
        <v>0</v>
      </c>
      <c r="CX96" s="124"/>
      <c r="CY96" s="125">
        <f t="shared" si="345"/>
        <v>0</v>
      </c>
      <c r="CZ96" s="124"/>
      <c r="DA96" s="125">
        <f t="shared" si="346"/>
        <v>0</v>
      </c>
      <c r="DB96" s="124"/>
      <c r="DC96" s="125">
        <f t="shared" si="347"/>
        <v>0</v>
      </c>
      <c r="DD96" s="124"/>
      <c r="DE96" s="125">
        <f t="shared" si="348"/>
        <v>0</v>
      </c>
      <c r="DF96" s="124"/>
      <c r="DG96" s="125">
        <f t="shared" si="349"/>
        <v>0</v>
      </c>
      <c r="DH96" s="124"/>
      <c r="DI96" s="125">
        <f t="shared" si="350"/>
        <v>0</v>
      </c>
      <c r="DJ96" s="124"/>
      <c r="DK96" s="125">
        <f t="shared" si="351"/>
        <v>0</v>
      </c>
      <c r="DL96" s="124">
        <v>1</v>
      </c>
      <c r="DM96" s="125">
        <f t="shared" si="352"/>
        <v>10853.968751521876</v>
      </c>
      <c r="DN96" s="124"/>
      <c r="DO96" s="125">
        <f t="shared" si="353"/>
        <v>0</v>
      </c>
      <c r="DP96" s="124"/>
      <c r="DQ96" s="125">
        <f t="shared" si="354"/>
        <v>0</v>
      </c>
      <c r="DR96" s="124"/>
      <c r="DS96" s="125">
        <f t="shared" si="355"/>
        <v>0</v>
      </c>
      <c r="DT96" s="124"/>
      <c r="DU96" s="125">
        <f t="shared" si="356"/>
        <v>0</v>
      </c>
      <c r="DV96" s="124"/>
      <c r="DW96" s="125">
        <f t="shared" si="357"/>
        <v>0</v>
      </c>
    </row>
    <row r="97" spans="1:127" ht="36">
      <c r="A97" s="154" t="s">
        <v>107</v>
      </c>
      <c r="B97" s="154" t="s">
        <v>131</v>
      </c>
      <c r="C97" s="121" t="s">
        <v>132</v>
      </c>
      <c r="D97" s="122" t="s">
        <v>305</v>
      </c>
      <c r="E97" s="123" t="s">
        <v>306</v>
      </c>
      <c r="F97" s="123">
        <f t="shared" si="358"/>
        <v>5</v>
      </c>
      <c r="G97" s="446">
        <v>1000</v>
      </c>
      <c r="H97" s="124"/>
      <c r="I97" s="125">
        <f t="shared" si="299"/>
        <v>0</v>
      </c>
      <c r="J97" s="124"/>
      <c r="K97" s="125">
        <f t="shared" si="299"/>
        <v>0</v>
      </c>
      <c r="L97" s="124"/>
      <c r="M97" s="125">
        <f t="shared" si="300"/>
        <v>0</v>
      </c>
      <c r="N97" s="124"/>
      <c r="O97" s="125">
        <f t="shared" si="301"/>
        <v>0</v>
      </c>
      <c r="P97" s="124"/>
      <c r="Q97" s="125">
        <f t="shared" si="302"/>
        <v>0</v>
      </c>
      <c r="R97" s="124"/>
      <c r="S97" s="125">
        <f t="shared" si="303"/>
        <v>0</v>
      </c>
      <c r="T97" s="124"/>
      <c r="U97" s="125">
        <f t="shared" si="304"/>
        <v>0</v>
      </c>
      <c r="V97" s="124">
        <v>1</v>
      </c>
      <c r="W97" s="125">
        <f t="shared" si="305"/>
        <v>1000</v>
      </c>
      <c r="X97" s="124"/>
      <c r="Y97" s="125">
        <f t="shared" si="306"/>
        <v>0</v>
      </c>
      <c r="Z97" s="124"/>
      <c r="AA97" s="125">
        <f t="shared" si="307"/>
        <v>0</v>
      </c>
      <c r="AB97" s="124"/>
      <c r="AC97" s="125">
        <f t="shared" si="308"/>
        <v>0</v>
      </c>
      <c r="AD97" s="124"/>
      <c r="AE97" s="125">
        <f t="shared" si="309"/>
        <v>0</v>
      </c>
      <c r="AF97" s="124"/>
      <c r="AG97" s="125">
        <f t="shared" si="310"/>
        <v>0</v>
      </c>
      <c r="AH97" s="124"/>
      <c r="AI97" s="125">
        <f t="shared" si="311"/>
        <v>0</v>
      </c>
      <c r="AJ97" s="124"/>
      <c r="AK97" s="125">
        <f t="shared" si="312"/>
        <v>0</v>
      </c>
      <c r="AL97" s="124"/>
      <c r="AM97" s="125">
        <f t="shared" si="313"/>
        <v>0</v>
      </c>
      <c r="AN97" s="124"/>
      <c r="AO97" s="125">
        <f t="shared" si="314"/>
        <v>0</v>
      </c>
      <c r="AP97" s="124"/>
      <c r="AQ97" s="125">
        <f t="shared" si="315"/>
        <v>0</v>
      </c>
      <c r="AR97" s="124"/>
      <c r="AS97" s="125">
        <f t="shared" si="316"/>
        <v>0</v>
      </c>
      <c r="AT97" s="124">
        <v>1</v>
      </c>
      <c r="AU97" s="125">
        <f t="shared" si="317"/>
        <v>1000</v>
      </c>
      <c r="AV97" s="124"/>
      <c r="AW97" s="125">
        <f t="shared" si="318"/>
        <v>0</v>
      </c>
      <c r="AX97" s="124"/>
      <c r="AY97" s="125">
        <f t="shared" si="319"/>
        <v>0</v>
      </c>
      <c r="AZ97" s="124"/>
      <c r="BA97" s="125">
        <f t="shared" si="320"/>
        <v>0</v>
      </c>
      <c r="BB97" s="124"/>
      <c r="BC97" s="125">
        <f t="shared" si="321"/>
        <v>0</v>
      </c>
      <c r="BD97" s="124"/>
      <c r="BE97" s="125">
        <f t="shared" si="322"/>
        <v>0</v>
      </c>
      <c r="BF97" s="124"/>
      <c r="BG97" s="125">
        <f t="shared" si="323"/>
        <v>0</v>
      </c>
      <c r="BH97" s="124"/>
      <c r="BI97" s="125">
        <f t="shared" si="324"/>
        <v>0</v>
      </c>
      <c r="BJ97" s="124"/>
      <c r="BK97" s="125">
        <f t="shared" si="325"/>
        <v>0</v>
      </c>
      <c r="BL97" s="124"/>
      <c r="BM97" s="125">
        <f t="shared" si="326"/>
        <v>0</v>
      </c>
      <c r="BN97" s="124"/>
      <c r="BO97" s="125">
        <f t="shared" si="327"/>
        <v>0</v>
      </c>
      <c r="BP97" s="124"/>
      <c r="BQ97" s="125">
        <f t="shared" si="328"/>
        <v>0</v>
      </c>
      <c r="BR97" s="124">
        <v>1</v>
      </c>
      <c r="BS97" s="125">
        <f t="shared" si="329"/>
        <v>1000</v>
      </c>
      <c r="BT97" s="124"/>
      <c r="BU97" s="125">
        <f t="shared" si="330"/>
        <v>0</v>
      </c>
      <c r="BV97" s="124"/>
      <c r="BW97" s="125">
        <f t="shared" si="331"/>
        <v>0</v>
      </c>
      <c r="BX97" s="124"/>
      <c r="BY97" s="125">
        <f t="shared" si="332"/>
        <v>0</v>
      </c>
      <c r="BZ97" s="124"/>
      <c r="CA97" s="125">
        <f t="shared" si="333"/>
        <v>0</v>
      </c>
      <c r="CB97" s="124"/>
      <c r="CC97" s="125">
        <f t="shared" si="334"/>
        <v>0</v>
      </c>
      <c r="CD97" s="124"/>
      <c r="CE97" s="125">
        <f t="shared" si="335"/>
        <v>0</v>
      </c>
      <c r="CF97" s="124"/>
      <c r="CG97" s="125">
        <f t="shared" si="336"/>
        <v>0</v>
      </c>
      <c r="CH97" s="124"/>
      <c r="CI97" s="125">
        <f t="shared" si="337"/>
        <v>0</v>
      </c>
      <c r="CJ97" s="124"/>
      <c r="CK97" s="125">
        <f t="shared" si="338"/>
        <v>0</v>
      </c>
      <c r="CL97" s="124"/>
      <c r="CM97" s="125">
        <f t="shared" si="339"/>
        <v>0</v>
      </c>
      <c r="CN97" s="124"/>
      <c r="CO97" s="125">
        <f t="shared" si="340"/>
        <v>0</v>
      </c>
      <c r="CP97" s="124">
        <v>1</v>
      </c>
      <c r="CQ97" s="125">
        <f t="shared" si="341"/>
        <v>1000</v>
      </c>
      <c r="CR97" s="124"/>
      <c r="CS97" s="125">
        <f t="shared" si="342"/>
        <v>0</v>
      </c>
      <c r="CT97" s="124"/>
      <c r="CU97" s="125">
        <f t="shared" si="343"/>
        <v>0</v>
      </c>
      <c r="CV97" s="124"/>
      <c r="CW97" s="125">
        <f t="shared" si="344"/>
        <v>0</v>
      </c>
      <c r="CX97" s="124"/>
      <c r="CY97" s="125">
        <f t="shared" si="345"/>
        <v>0</v>
      </c>
      <c r="CZ97" s="124"/>
      <c r="DA97" s="125">
        <f t="shared" si="346"/>
        <v>0</v>
      </c>
      <c r="DB97" s="124"/>
      <c r="DC97" s="125">
        <f t="shared" si="347"/>
        <v>0</v>
      </c>
      <c r="DD97" s="124"/>
      <c r="DE97" s="125">
        <f t="shared" si="348"/>
        <v>0</v>
      </c>
      <c r="DF97" s="124"/>
      <c r="DG97" s="125">
        <f t="shared" si="349"/>
        <v>0</v>
      </c>
      <c r="DH97" s="124"/>
      <c r="DI97" s="125">
        <f t="shared" si="350"/>
        <v>0</v>
      </c>
      <c r="DJ97" s="124"/>
      <c r="DK97" s="125">
        <f t="shared" si="351"/>
        <v>0</v>
      </c>
      <c r="DL97" s="124"/>
      <c r="DM97" s="125">
        <f t="shared" si="352"/>
        <v>0</v>
      </c>
      <c r="DN97" s="124">
        <v>1</v>
      </c>
      <c r="DO97" s="125">
        <f t="shared" si="353"/>
        <v>1000</v>
      </c>
      <c r="DP97" s="124"/>
      <c r="DQ97" s="125">
        <f t="shared" si="354"/>
        <v>0</v>
      </c>
      <c r="DR97" s="124"/>
      <c r="DS97" s="125">
        <f t="shared" si="355"/>
        <v>0</v>
      </c>
      <c r="DT97" s="124"/>
      <c r="DU97" s="125">
        <f t="shared" si="356"/>
        <v>0</v>
      </c>
      <c r="DV97" s="124"/>
      <c r="DW97" s="125">
        <f t="shared" si="357"/>
        <v>0</v>
      </c>
    </row>
    <row r="98" spans="1:127" ht="36">
      <c r="A98" s="154" t="s">
        <v>107</v>
      </c>
      <c r="B98" s="154" t="s">
        <v>131</v>
      </c>
      <c r="C98" s="121" t="s">
        <v>132</v>
      </c>
      <c r="D98" s="122" t="s">
        <v>307</v>
      </c>
      <c r="E98" s="123" t="s">
        <v>308</v>
      </c>
      <c r="F98" s="123">
        <f t="shared" si="358"/>
        <v>5</v>
      </c>
      <c r="G98" s="446">
        <v>1000</v>
      </c>
      <c r="H98" s="124"/>
      <c r="I98" s="125">
        <f t="shared" si="299"/>
        <v>0</v>
      </c>
      <c r="J98" s="124"/>
      <c r="K98" s="125">
        <f t="shared" si="299"/>
        <v>0</v>
      </c>
      <c r="L98" s="124"/>
      <c r="M98" s="125">
        <f t="shared" si="300"/>
        <v>0</v>
      </c>
      <c r="N98" s="124"/>
      <c r="O98" s="125">
        <f t="shared" si="301"/>
        <v>0</v>
      </c>
      <c r="P98" s="124"/>
      <c r="Q98" s="125">
        <f t="shared" si="302"/>
        <v>0</v>
      </c>
      <c r="R98" s="124"/>
      <c r="S98" s="125">
        <f t="shared" si="303"/>
        <v>0</v>
      </c>
      <c r="T98" s="124"/>
      <c r="U98" s="125">
        <f t="shared" si="304"/>
        <v>0</v>
      </c>
      <c r="V98" s="124">
        <v>1</v>
      </c>
      <c r="W98" s="125">
        <f t="shared" si="305"/>
        <v>1000</v>
      </c>
      <c r="X98" s="124"/>
      <c r="Y98" s="125">
        <f t="shared" si="306"/>
        <v>0</v>
      </c>
      <c r="Z98" s="124"/>
      <c r="AA98" s="125">
        <f t="shared" si="307"/>
        <v>0</v>
      </c>
      <c r="AB98" s="124"/>
      <c r="AC98" s="125">
        <f t="shared" si="308"/>
        <v>0</v>
      </c>
      <c r="AD98" s="124"/>
      <c r="AE98" s="125">
        <f t="shared" si="309"/>
        <v>0</v>
      </c>
      <c r="AF98" s="124"/>
      <c r="AG98" s="125">
        <f t="shared" si="310"/>
        <v>0</v>
      </c>
      <c r="AH98" s="124"/>
      <c r="AI98" s="125">
        <f t="shared" si="311"/>
        <v>0</v>
      </c>
      <c r="AJ98" s="124"/>
      <c r="AK98" s="125">
        <f t="shared" si="312"/>
        <v>0</v>
      </c>
      <c r="AL98" s="124"/>
      <c r="AM98" s="125">
        <f t="shared" si="313"/>
        <v>0</v>
      </c>
      <c r="AN98" s="124"/>
      <c r="AO98" s="125">
        <f t="shared" si="314"/>
        <v>0</v>
      </c>
      <c r="AP98" s="124"/>
      <c r="AQ98" s="125">
        <f t="shared" si="315"/>
        <v>0</v>
      </c>
      <c r="AR98" s="124"/>
      <c r="AS98" s="125">
        <f t="shared" si="316"/>
        <v>0</v>
      </c>
      <c r="AT98" s="124">
        <v>1</v>
      </c>
      <c r="AU98" s="125">
        <f t="shared" si="317"/>
        <v>1000</v>
      </c>
      <c r="AV98" s="124"/>
      <c r="AW98" s="125">
        <f t="shared" si="318"/>
        <v>0</v>
      </c>
      <c r="AX98" s="124"/>
      <c r="AY98" s="125">
        <f t="shared" si="319"/>
        <v>0</v>
      </c>
      <c r="AZ98" s="124"/>
      <c r="BA98" s="125">
        <f t="shared" si="320"/>
        <v>0</v>
      </c>
      <c r="BB98" s="124"/>
      <c r="BC98" s="125">
        <f t="shared" si="321"/>
        <v>0</v>
      </c>
      <c r="BD98" s="124"/>
      <c r="BE98" s="125">
        <f t="shared" si="322"/>
        <v>0</v>
      </c>
      <c r="BF98" s="124"/>
      <c r="BG98" s="125">
        <f t="shared" si="323"/>
        <v>0</v>
      </c>
      <c r="BH98" s="124"/>
      <c r="BI98" s="125">
        <f t="shared" si="324"/>
        <v>0</v>
      </c>
      <c r="BJ98" s="124"/>
      <c r="BK98" s="125">
        <f t="shared" si="325"/>
        <v>0</v>
      </c>
      <c r="BL98" s="124"/>
      <c r="BM98" s="125">
        <f t="shared" si="326"/>
        <v>0</v>
      </c>
      <c r="BN98" s="124"/>
      <c r="BO98" s="125">
        <f t="shared" si="327"/>
        <v>0</v>
      </c>
      <c r="BP98" s="124"/>
      <c r="BQ98" s="125">
        <f t="shared" si="328"/>
        <v>0</v>
      </c>
      <c r="BR98" s="124">
        <v>1</v>
      </c>
      <c r="BS98" s="125">
        <f t="shared" si="329"/>
        <v>1000</v>
      </c>
      <c r="BT98" s="124"/>
      <c r="BU98" s="125">
        <f t="shared" si="330"/>
        <v>0</v>
      </c>
      <c r="BV98" s="124"/>
      <c r="BW98" s="125">
        <f t="shared" si="331"/>
        <v>0</v>
      </c>
      <c r="BX98" s="124"/>
      <c r="BY98" s="125">
        <f t="shared" si="332"/>
        <v>0</v>
      </c>
      <c r="BZ98" s="124"/>
      <c r="CA98" s="125">
        <f t="shared" si="333"/>
        <v>0</v>
      </c>
      <c r="CB98" s="124"/>
      <c r="CC98" s="125">
        <f t="shared" si="334"/>
        <v>0</v>
      </c>
      <c r="CD98" s="124"/>
      <c r="CE98" s="125">
        <f t="shared" si="335"/>
        <v>0</v>
      </c>
      <c r="CF98" s="124"/>
      <c r="CG98" s="125">
        <f t="shared" si="336"/>
        <v>0</v>
      </c>
      <c r="CH98" s="124"/>
      <c r="CI98" s="125">
        <f t="shared" si="337"/>
        <v>0</v>
      </c>
      <c r="CJ98" s="124"/>
      <c r="CK98" s="125">
        <f t="shared" si="338"/>
        <v>0</v>
      </c>
      <c r="CL98" s="124"/>
      <c r="CM98" s="125">
        <f t="shared" si="339"/>
        <v>0</v>
      </c>
      <c r="CN98" s="124"/>
      <c r="CO98" s="125">
        <f t="shared" si="340"/>
        <v>0</v>
      </c>
      <c r="CP98" s="124">
        <v>1</v>
      </c>
      <c r="CQ98" s="125">
        <f t="shared" si="341"/>
        <v>1000</v>
      </c>
      <c r="CR98" s="124"/>
      <c r="CS98" s="125">
        <f t="shared" si="342"/>
        <v>0</v>
      </c>
      <c r="CT98" s="124"/>
      <c r="CU98" s="125">
        <f t="shared" si="343"/>
        <v>0</v>
      </c>
      <c r="CV98" s="124"/>
      <c r="CW98" s="125">
        <f t="shared" si="344"/>
        <v>0</v>
      </c>
      <c r="CX98" s="124"/>
      <c r="CY98" s="125">
        <f t="shared" si="345"/>
        <v>0</v>
      </c>
      <c r="CZ98" s="124"/>
      <c r="DA98" s="125">
        <f t="shared" si="346"/>
        <v>0</v>
      </c>
      <c r="DB98" s="124"/>
      <c r="DC98" s="125">
        <f t="shared" si="347"/>
        <v>0</v>
      </c>
      <c r="DD98" s="124"/>
      <c r="DE98" s="125">
        <f t="shared" si="348"/>
        <v>0</v>
      </c>
      <c r="DF98" s="124"/>
      <c r="DG98" s="125">
        <f t="shared" si="349"/>
        <v>0</v>
      </c>
      <c r="DH98" s="124"/>
      <c r="DI98" s="125">
        <f t="shared" si="350"/>
        <v>0</v>
      </c>
      <c r="DJ98" s="124"/>
      <c r="DK98" s="125">
        <f t="shared" si="351"/>
        <v>0</v>
      </c>
      <c r="DL98" s="124"/>
      <c r="DM98" s="125">
        <f t="shared" si="352"/>
        <v>0</v>
      </c>
      <c r="DN98" s="124">
        <v>1</v>
      </c>
      <c r="DO98" s="125">
        <f t="shared" si="353"/>
        <v>1000</v>
      </c>
      <c r="DP98" s="124"/>
      <c r="DQ98" s="125">
        <f t="shared" si="354"/>
        <v>0</v>
      </c>
      <c r="DR98" s="124"/>
      <c r="DS98" s="125">
        <f t="shared" si="355"/>
        <v>0</v>
      </c>
      <c r="DT98" s="124"/>
      <c r="DU98" s="125">
        <f t="shared" si="356"/>
        <v>0</v>
      </c>
      <c r="DV98" s="124"/>
      <c r="DW98" s="125">
        <f t="shared" si="357"/>
        <v>0</v>
      </c>
    </row>
    <row r="99" spans="1:127" ht="36">
      <c r="A99" s="154" t="s">
        <v>107</v>
      </c>
      <c r="B99" s="154" t="s">
        <v>131</v>
      </c>
      <c r="C99" s="121" t="s">
        <v>132</v>
      </c>
      <c r="D99" s="122" t="s">
        <v>309</v>
      </c>
      <c r="E99" s="123" t="s">
        <v>310</v>
      </c>
      <c r="F99" s="123">
        <f t="shared" si="358"/>
        <v>5</v>
      </c>
      <c r="G99" s="446">
        <v>1000</v>
      </c>
      <c r="H99" s="124"/>
      <c r="I99" s="125">
        <f t="shared" si="299"/>
        <v>0</v>
      </c>
      <c r="J99" s="124"/>
      <c r="K99" s="125">
        <f t="shared" si="299"/>
        <v>0</v>
      </c>
      <c r="L99" s="124"/>
      <c r="M99" s="125">
        <f t="shared" si="300"/>
        <v>0</v>
      </c>
      <c r="N99" s="124"/>
      <c r="O99" s="125">
        <f t="shared" si="301"/>
        <v>0</v>
      </c>
      <c r="P99" s="124"/>
      <c r="Q99" s="125">
        <f t="shared" si="302"/>
        <v>0</v>
      </c>
      <c r="R99" s="124"/>
      <c r="S99" s="125">
        <f t="shared" si="303"/>
        <v>0</v>
      </c>
      <c r="T99" s="124"/>
      <c r="U99" s="125">
        <f t="shared" si="304"/>
        <v>0</v>
      </c>
      <c r="V99" s="124">
        <v>1</v>
      </c>
      <c r="W99" s="125">
        <f t="shared" si="305"/>
        <v>1000</v>
      </c>
      <c r="X99" s="124"/>
      <c r="Y99" s="125">
        <f t="shared" si="306"/>
        <v>0</v>
      </c>
      <c r="Z99" s="124"/>
      <c r="AA99" s="125">
        <f t="shared" si="307"/>
        <v>0</v>
      </c>
      <c r="AB99" s="124"/>
      <c r="AC99" s="125">
        <f t="shared" si="308"/>
        <v>0</v>
      </c>
      <c r="AD99" s="124"/>
      <c r="AE99" s="125">
        <f t="shared" si="309"/>
        <v>0</v>
      </c>
      <c r="AF99" s="124"/>
      <c r="AG99" s="125">
        <f t="shared" si="310"/>
        <v>0</v>
      </c>
      <c r="AH99" s="124"/>
      <c r="AI99" s="125">
        <f t="shared" si="311"/>
        <v>0</v>
      </c>
      <c r="AJ99" s="124"/>
      <c r="AK99" s="125">
        <f t="shared" si="312"/>
        <v>0</v>
      </c>
      <c r="AL99" s="124"/>
      <c r="AM99" s="125">
        <f t="shared" si="313"/>
        <v>0</v>
      </c>
      <c r="AN99" s="124"/>
      <c r="AO99" s="125">
        <f t="shared" si="314"/>
        <v>0</v>
      </c>
      <c r="AP99" s="124"/>
      <c r="AQ99" s="125">
        <f t="shared" si="315"/>
        <v>0</v>
      </c>
      <c r="AR99" s="124"/>
      <c r="AS99" s="125">
        <f t="shared" si="316"/>
        <v>0</v>
      </c>
      <c r="AT99" s="124">
        <v>1</v>
      </c>
      <c r="AU99" s="125">
        <f t="shared" si="317"/>
        <v>1000</v>
      </c>
      <c r="AV99" s="124"/>
      <c r="AW99" s="125">
        <f t="shared" si="318"/>
        <v>0</v>
      </c>
      <c r="AX99" s="124"/>
      <c r="AY99" s="125">
        <f t="shared" si="319"/>
        <v>0</v>
      </c>
      <c r="AZ99" s="124"/>
      <c r="BA99" s="125">
        <f t="shared" si="320"/>
        <v>0</v>
      </c>
      <c r="BB99" s="124"/>
      <c r="BC99" s="125">
        <f t="shared" si="321"/>
        <v>0</v>
      </c>
      <c r="BD99" s="124"/>
      <c r="BE99" s="125">
        <f t="shared" si="322"/>
        <v>0</v>
      </c>
      <c r="BF99" s="124"/>
      <c r="BG99" s="125">
        <f t="shared" si="323"/>
        <v>0</v>
      </c>
      <c r="BH99" s="124"/>
      <c r="BI99" s="125">
        <f t="shared" si="324"/>
        <v>0</v>
      </c>
      <c r="BJ99" s="124"/>
      <c r="BK99" s="125">
        <f t="shared" si="325"/>
        <v>0</v>
      </c>
      <c r="BL99" s="124"/>
      <c r="BM99" s="125">
        <f t="shared" si="326"/>
        <v>0</v>
      </c>
      <c r="BN99" s="124"/>
      <c r="BO99" s="125">
        <f t="shared" si="327"/>
        <v>0</v>
      </c>
      <c r="BP99" s="124"/>
      <c r="BQ99" s="125">
        <f t="shared" si="328"/>
        <v>0</v>
      </c>
      <c r="BR99" s="124">
        <v>1</v>
      </c>
      <c r="BS99" s="125">
        <f t="shared" si="329"/>
        <v>1000</v>
      </c>
      <c r="BT99" s="124"/>
      <c r="BU99" s="125">
        <f t="shared" si="330"/>
        <v>0</v>
      </c>
      <c r="BV99" s="124"/>
      <c r="BW99" s="125">
        <f t="shared" si="331"/>
        <v>0</v>
      </c>
      <c r="BX99" s="124"/>
      <c r="BY99" s="125">
        <f t="shared" si="332"/>
        <v>0</v>
      </c>
      <c r="BZ99" s="124"/>
      <c r="CA99" s="125">
        <f t="shared" si="333"/>
        <v>0</v>
      </c>
      <c r="CB99" s="124"/>
      <c r="CC99" s="125">
        <f t="shared" si="334"/>
        <v>0</v>
      </c>
      <c r="CD99" s="124"/>
      <c r="CE99" s="125">
        <f t="shared" si="335"/>
        <v>0</v>
      </c>
      <c r="CF99" s="124"/>
      <c r="CG99" s="125">
        <f t="shared" si="336"/>
        <v>0</v>
      </c>
      <c r="CH99" s="124"/>
      <c r="CI99" s="125">
        <f t="shared" si="337"/>
        <v>0</v>
      </c>
      <c r="CJ99" s="124"/>
      <c r="CK99" s="125">
        <f t="shared" si="338"/>
        <v>0</v>
      </c>
      <c r="CL99" s="124"/>
      <c r="CM99" s="125">
        <f t="shared" si="339"/>
        <v>0</v>
      </c>
      <c r="CN99" s="124"/>
      <c r="CO99" s="125">
        <f t="shared" si="340"/>
        <v>0</v>
      </c>
      <c r="CP99" s="124">
        <v>1</v>
      </c>
      <c r="CQ99" s="125">
        <f t="shared" si="341"/>
        <v>1000</v>
      </c>
      <c r="CR99" s="124"/>
      <c r="CS99" s="125">
        <f t="shared" si="342"/>
        <v>0</v>
      </c>
      <c r="CT99" s="124"/>
      <c r="CU99" s="125">
        <f t="shared" si="343"/>
        <v>0</v>
      </c>
      <c r="CV99" s="124"/>
      <c r="CW99" s="125">
        <f t="shared" si="344"/>
        <v>0</v>
      </c>
      <c r="CX99" s="124"/>
      <c r="CY99" s="125">
        <f t="shared" si="345"/>
        <v>0</v>
      </c>
      <c r="CZ99" s="124"/>
      <c r="DA99" s="125">
        <f t="shared" si="346"/>
        <v>0</v>
      </c>
      <c r="DB99" s="124"/>
      <c r="DC99" s="125">
        <f t="shared" si="347"/>
        <v>0</v>
      </c>
      <c r="DD99" s="124"/>
      <c r="DE99" s="125">
        <f t="shared" si="348"/>
        <v>0</v>
      </c>
      <c r="DF99" s="124"/>
      <c r="DG99" s="125">
        <f t="shared" si="349"/>
        <v>0</v>
      </c>
      <c r="DH99" s="124"/>
      <c r="DI99" s="125">
        <f t="shared" si="350"/>
        <v>0</v>
      </c>
      <c r="DJ99" s="124"/>
      <c r="DK99" s="125">
        <f t="shared" si="351"/>
        <v>0</v>
      </c>
      <c r="DL99" s="124"/>
      <c r="DM99" s="125">
        <f t="shared" si="352"/>
        <v>0</v>
      </c>
      <c r="DN99" s="124">
        <v>1</v>
      </c>
      <c r="DO99" s="125">
        <f t="shared" si="353"/>
        <v>1000</v>
      </c>
      <c r="DP99" s="124"/>
      <c r="DQ99" s="125">
        <f t="shared" si="354"/>
        <v>0</v>
      </c>
      <c r="DR99" s="124"/>
      <c r="DS99" s="125">
        <f t="shared" si="355"/>
        <v>0</v>
      </c>
      <c r="DT99" s="124"/>
      <c r="DU99" s="125">
        <f t="shared" si="356"/>
        <v>0</v>
      </c>
      <c r="DV99" s="124"/>
      <c r="DW99" s="125">
        <f t="shared" si="357"/>
        <v>0</v>
      </c>
    </row>
    <row r="100" spans="1:127" ht="72">
      <c r="A100" s="154" t="s">
        <v>107</v>
      </c>
      <c r="B100" s="154" t="s">
        <v>131</v>
      </c>
      <c r="C100" s="121" t="s">
        <v>132</v>
      </c>
      <c r="D100" s="122" t="s">
        <v>311</v>
      </c>
      <c r="E100" s="123" t="s">
        <v>312</v>
      </c>
      <c r="F100" s="123">
        <f t="shared" si="358"/>
        <v>5</v>
      </c>
      <c r="G100" s="446">
        <v>935.65</v>
      </c>
      <c r="H100" s="124"/>
      <c r="I100" s="125">
        <f>+$G100*H100</f>
        <v>0</v>
      </c>
      <c r="J100" s="124">
        <v>1</v>
      </c>
      <c r="K100" s="125">
        <f>+$G100*J100</f>
        <v>935.65</v>
      </c>
      <c r="L100" s="124"/>
      <c r="M100" s="125">
        <f>+$G100*L100</f>
        <v>0</v>
      </c>
      <c r="N100" s="124"/>
      <c r="O100" s="125">
        <f>+$G100*N100</f>
        <v>0</v>
      </c>
      <c r="P100" s="124"/>
      <c r="Q100" s="125">
        <f>+$G100*P100</f>
        <v>0</v>
      </c>
      <c r="R100" s="124"/>
      <c r="S100" s="125">
        <f>+$G100*R100</f>
        <v>0</v>
      </c>
      <c r="T100" s="124"/>
      <c r="U100" s="125">
        <f>+$G100*T100</f>
        <v>0</v>
      </c>
      <c r="V100" s="124"/>
      <c r="W100" s="125">
        <f>+$G100*V100</f>
        <v>0</v>
      </c>
      <c r="X100" s="124"/>
      <c r="Y100" s="125">
        <f>+$G100*X100</f>
        <v>0</v>
      </c>
      <c r="Z100" s="124"/>
      <c r="AA100" s="125">
        <f>+$G100*Z100</f>
        <v>0</v>
      </c>
      <c r="AB100" s="124"/>
      <c r="AC100" s="125">
        <f>+$G100*AB100</f>
        <v>0</v>
      </c>
      <c r="AD100" s="124"/>
      <c r="AE100" s="125">
        <f>+$G100*AD100</f>
        <v>0</v>
      </c>
      <c r="AF100" s="124"/>
      <c r="AG100" s="125">
        <f>+$G100*AF100</f>
        <v>0</v>
      </c>
      <c r="AH100" s="124">
        <v>1</v>
      </c>
      <c r="AI100" s="125">
        <f>+$G100*AH100</f>
        <v>935.65</v>
      </c>
      <c r="AJ100" s="124"/>
      <c r="AK100" s="125">
        <f>+$G100*AJ100</f>
        <v>0</v>
      </c>
      <c r="AL100" s="124"/>
      <c r="AM100" s="125">
        <f>+$G100*AL100</f>
        <v>0</v>
      </c>
      <c r="AN100" s="124"/>
      <c r="AO100" s="125">
        <f>+$G100*AN100</f>
        <v>0</v>
      </c>
      <c r="AP100" s="124"/>
      <c r="AQ100" s="125">
        <f>+$G100*AP100</f>
        <v>0</v>
      </c>
      <c r="AR100" s="124"/>
      <c r="AS100" s="125">
        <f>+$G100*AR100</f>
        <v>0</v>
      </c>
      <c r="AT100" s="124"/>
      <c r="AU100" s="125">
        <f>+$G100*AT100</f>
        <v>0</v>
      </c>
      <c r="AV100" s="124"/>
      <c r="AW100" s="125">
        <f>+$G100*AV100</f>
        <v>0</v>
      </c>
      <c r="AX100" s="124"/>
      <c r="AY100" s="125">
        <f>+$G100*AX100</f>
        <v>0</v>
      </c>
      <c r="AZ100" s="124"/>
      <c r="BA100" s="125">
        <f>+$G100*AZ100</f>
        <v>0</v>
      </c>
      <c r="BB100" s="124"/>
      <c r="BC100" s="125">
        <f>+$G100*BB100</f>
        <v>0</v>
      </c>
      <c r="BD100" s="124"/>
      <c r="BE100" s="125">
        <f>+$G100*BD100</f>
        <v>0</v>
      </c>
      <c r="BF100" s="124">
        <v>1</v>
      </c>
      <c r="BG100" s="125">
        <f>+$G100*BF100</f>
        <v>935.65</v>
      </c>
      <c r="BH100" s="124"/>
      <c r="BI100" s="125">
        <f>+$G100*BH100</f>
        <v>0</v>
      </c>
      <c r="BJ100" s="124"/>
      <c r="BK100" s="125">
        <f>+$G100*BJ100</f>
        <v>0</v>
      </c>
      <c r="BL100" s="124"/>
      <c r="BM100" s="125">
        <f>+$G100*BL100</f>
        <v>0</v>
      </c>
      <c r="BN100" s="124"/>
      <c r="BO100" s="125">
        <f>+$G100*BN100</f>
        <v>0</v>
      </c>
      <c r="BP100" s="124"/>
      <c r="BQ100" s="125">
        <f>+$G100*BP100</f>
        <v>0</v>
      </c>
      <c r="BR100" s="124"/>
      <c r="BS100" s="125">
        <f>+$G100*BR100</f>
        <v>0</v>
      </c>
      <c r="BT100" s="124"/>
      <c r="BU100" s="125">
        <f>+$G100*BT100</f>
        <v>0</v>
      </c>
      <c r="BV100" s="124"/>
      <c r="BW100" s="125">
        <f>+$G100*BV100</f>
        <v>0</v>
      </c>
      <c r="BX100" s="124"/>
      <c r="BY100" s="125">
        <f>+$G100*BX100</f>
        <v>0</v>
      </c>
      <c r="BZ100" s="124"/>
      <c r="CA100" s="125">
        <f>+$G100*BZ100</f>
        <v>0</v>
      </c>
      <c r="CB100" s="124"/>
      <c r="CC100" s="125">
        <f>+$G100*CB100</f>
        <v>0</v>
      </c>
      <c r="CD100" s="124">
        <v>1</v>
      </c>
      <c r="CE100" s="125">
        <f>+$G100*CD100</f>
        <v>935.65</v>
      </c>
      <c r="CF100" s="124"/>
      <c r="CG100" s="125">
        <f>+$G100*CF100</f>
        <v>0</v>
      </c>
      <c r="CH100" s="124"/>
      <c r="CI100" s="125">
        <f>+$G100*CH100</f>
        <v>0</v>
      </c>
      <c r="CJ100" s="124"/>
      <c r="CK100" s="125">
        <f>+$G100*CJ100</f>
        <v>0</v>
      </c>
      <c r="CL100" s="124"/>
      <c r="CM100" s="125">
        <f>+$G100*CL100</f>
        <v>0</v>
      </c>
      <c r="CN100" s="124"/>
      <c r="CO100" s="125">
        <f>+$G100*CN100</f>
        <v>0</v>
      </c>
      <c r="CP100" s="124"/>
      <c r="CQ100" s="125">
        <f>+$G100*CP100</f>
        <v>0</v>
      </c>
      <c r="CR100" s="124"/>
      <c r="CS100" s="125">
        <f>+$G100*CR100</f>
        <v>0</v>
      </c>
      <c r="CT100" s="124"/>
      <c r="CU100" s="125">
        <f>+$G100*CT100</f>
        <v>0</v>
      </c>
      <c r="CV100" s="124"/>
      <c r="CW100" s="125">
        <f>+$G100*CV100</f>
        <v>0</v>
      </c>
      <c r="CX100" s="124"/>
      <c r="CY100" s="125">
        <f>+$G100*CX100</f>
        <v>0</v>
      </c>
      <c r="CZ100" s="124"/>
      <c r="DA100" s="125">
        <f>+$G100*CZ100</f>
        <v>0</v>
      </c>
      <c r="DB100" s="124">
        <v>1</v>
      </c>
      <c r="DC100" s="125">
        <f>+$G100*DB100</f>
        <v>935.65</v>
      </c>
      <c r="DD100" s="124"/>
      <c r="DE100" s="125">
        <f>+$G100*DD100</f>
        <v>0</v>
      </c>
      <c r="DF100" s="124"/>
      <c r="DG100" s="125">
        <f>+$G100*DF100</f>
        <v>0</v>
      </c>
      <c r="DH100" s="124"/>
      <c r="DI100" s="125">
        <f>+$G100*DH100</f>
        <v>0</v>
      </c>
      <c r="DJ100" s="124"/>
      <c r="DK100" s="125">
        <f>+$G100*DJ100</f>
        <v>0</v>
      </c>
      <c r="DL100" s="124"/>
      <c r="DM100" s="125">
        <f>+$G100*DL100</f>
        <v>0</v>
      </c>
      <c r="DN100" s="124"/>
      <c r="DO100" s="125">
        <f>+$G100*DN100</f>
        <v>0</v>
      </c>
      <c r="DP100" s="124"/>
      <c r="DQ100" s="125">
        <f>+$G100*DP100</f>
        <v>0</v>
      </c>
      <c r="DR100" s="124"/>
      <c r="DS100" s="125">
        <f>+$G100*DR100</f>
        <v>0</v>
      </c>
      <c r="DT100" s="124"/>
      <c r="DU100" s="125">
        <f>+$G100*DT100</f>
        <v>0</v>
      </c>
      <c r="DV100" s="124"/>
      <c r="DW100" s="125">
        <f>+$G100*DV100</f>
        <v>0</v>
      </c>
    </row>
    <row r="101" spans="1:127" ht="72">
      <c r="A101" s="154" t="s">
        <v>107</v>
      </c>
      <c r="B101" s="154" t="s">
        <v>131</v>
      </c>
      <c r="C101" s="121" t="s">
        <v>132</v>
      </c>
      <c r="D101" s="122" t="s">
        <v>313</v>
      </c>
      <c r="E101" s="123" t="s">
        <v>314</v>
      </c>
      <c r="F101" s="123">
        <f t="shared" si="358"/>
        <v>5</v>
      </c>
      <c r="G101" s="446">
        <v>935.65</v>
      </c>
      <c r="H101" s="124"/>
      <c r="I101" s="125">
        <f>+$G101*H101</f>
        <v>0</v>
      </c>
      <c r="J101" s="124">
        <v>1</v>
      </c>
      <c r="K101" s="125">
        <f>+$G101*J101</f>
        <v>935.65</v>
      </c>
      <c r="L101" s="124"/>
      <c r="M101" s="125">
        <f>+$G101*L101</f>
        <v>0</v>
      </c>
      <c r="N101" s="124"/>
      <c r="O101" s="125">
        <f>+$G101*N101</f>
        <v>0</v>
      </c>
      <c r="P101" s="124"/>
      <c r="Q101" s="125">
        <f>+$G101*P101</f>
        <v>0</v>
      </c>
      <c r="R101" s="124"/>
      <c r="S101" s="125">
        <f>+$G101*R101</f>
        <v>0</v>
      </c>
      <c r="T101" s="124"/>
      <c r="U101" s="125">
        <f>+$G101*T101</f>
        <v>0</v>
      </c>
      <c r="V101" s="124"/>
      <c r="W101" s="125">
        <f>+$G101*V101</f>
        <v>0</v>
      </c>
      <c r="X101" s="124"/>
      <c r="Y101" s="125">
        <f>+$G101*X101</f>
        <v>0</v>
      </c>
      <c r="Z101" s="124"/>
      <c r="AA101" s="125">
        <f>+$G101*Z101</f>
        <v>0</v>
      </c>
      <c r="AB101" s="124"/>
      <c r="AC101" s="125">
        <f>+$G101*AB101</f>
        <v>0</v>
      </c>
      <c r="AD101" s="124"/>
      <c r="AE101" s="125">
        <f>+$G101*AD101</f>
        <v>0</v>
      </c>
      <c r="AF101" s="124"/>
      <c r="AG101" s="125">
        <f>+$G101*AF101</f>
        <v>0</v>
      </c>
      <c r="AH101" s="124">
        <v>1</v>
      </c>
      <c r="AI101" s="125">
        <f>+$G101*AH101</f>
        <v>935.65</v>
      </c>
      <c r="AJ101" s="124"/>
      <c r="AK101" s="125">
        <f>+$G101*AJ101</f>
        <v>0</v>
      </c>
      <c r="AL101" s="124"/>
      <c r="AM101" s="125">
        <f>+$G101*AL101</f>
        <v>0</v>
      </c>
      <c r="AN101" s="124"/>
      <c r="AO101" s="125">
        <f>+$G101*AN101</f>
        <v>0</v>
      </c>
      <c r="AP101" s="124"/>
      <c r="AQ101" s="125">
        <f>+$G101*AP101</f>
        <v>0</v>
      </c>
      <c r="AR101" s="124"/>
      <c r="AS101" s="125">
        <f>+$G101*AR101</f>
        <v>0</v>
      </c>
      <c r="AT101" s="124"/>
      <c r="AU101" s="125">
        <f>+$G101*AT101</f>
        <v>0</v>
      </c>
      <c r="AV101" s="124"/>
      <c r="AW101" s="125">
        <f>+$G101*AV101</f>
        <v>0</v>
      </c>
      <c r="AX101" s="124"/>
      <c r="AY101" s="125">
        <f>+$G101*AX101</f>
        <v>0</v>
      </c>
      <c r="AZ101" s="124"/>
      <c r="BA101" s="125">
        <f>+$G101*AZ101</f>
        <v>0</v>
      </c>
      <c r="BB101" s="124"/>
      <c r="BC101" s="125">
        <f>+$G101*BB101</f>
        <v>0</v>
      </c>
      <c r="BD101" s="124"/>
      <c r="BE101" s="125">
        <f>+$G101*BD101</f>
        <v>0</v>
      </c>
      <c r="BF101" s="124">
        <v>1</v>
      </c>
      <c r="BG101" s="125">
        <f>+$G101*BF101</f>
        <v>935.65</v>
      </c>
      <c r="BH101" s="124"/>
      <c r="BI101" s="125">
        <f>+$G101*BH101</f>
        <v>0</v>
      </c>
      <c r="BJ101" s="124"/>
      <c r="BK101" s="125">
        <f>+$G101*BJ101</f>
        <v>0</v>
      </c>
      <c r="BL101" s="124"/>
      <c r="BM101" s="125">
        <f>+$G101*BL101</f>
        <v>0</v>
      </c>
      <c r="BN101" s="124"/>
      <c r="BO101" s="125">
        <f>+$G101*BN101</f>
        <v>0</v>
      </c>
      <c r="BP101" s="124"/>
      <c r="BQ101" s="125">
        <f>+$G101*BP101</f>
        <v>0</v>
      </c>
      <c r="BR101" s="124"/>
      <c r="BS101" s="125">
        <f>+$G101*BR101</f>
        <v>0</v>
      </c>
      <c r="BT101" s="124"/>
      <c r="BU101" s="125">
        <f>+$G101*BT101</f>
        <v>0</v>
      </c>
      <c r="BV101" s="124"/>
      <c r="BW101" s="125">
        <f>+$G101*BV101</f>
        <v>0</v>
      </c>
      <c r="BX101" s="124"/>
      <c r="BY101" s="125">
        <f>+$G101*BX101</f>
        <v>0</v>
      </c>
      <c r="BZ101" s="124"/>
      <c r="CA101" s="125">
        <f>+$G101*BZ101</f>
        <v>0</v>
      </c>
      <c r="CB101" s="124"/>
      <c r="CC101" s="125">
        <f>+$G101*CB101</f>
        <v>0</v>
      </c>
      <c r="CD101" s="124">
        <v>1</v>
      </c>
      <c r="CE101" s="125">
        <f>+$G101*CD101</f>
        <v>935.65</v>
      </c>
      <c r="CF101" s="124"/>
      <c r="CG101" s="125">
        <f>+$G101*CF101</f>
        <v>0</v>
      </c>
      <c r="CH101" s="124"/>
      <c r="CI101" s="125">
        <f>+$G101*CH101</f>
        <v>0</v>
      </c>
      <c r="CJ101" s="124"/>
      <c r="CK101" s="125">
        <f>+$G101*CJ101</f>
        <v>0</v>
      </c>
      <c r="CL101" s="124"/>
      <c r="CM101" s="125">
        <f>+$G101*CL101</f>
        <v>0</v>
      </c>
      <c r="CN101" s="124"/>
      <c r="CO101" s="125">
        <f>+$G101*CN101</f>
        <v>0</v>
      </c>
      <c r="CP101" s="124"/>
      <c r="CQ101" s="125">
        <f>+$G101*CP101</f>
        <v>0</v>
      </c>
      <c r="CR101" s="124"/>
      <c r="CS101" s="125">
        <f>+$G101*CR101</f>
        <v>0</v>
      </c>
      <c r="CT101" s="124"/>
      <c r="CU101" s="125">
        <f>+$G101*CT101</f>
        <v>0</v>
      </c>
      <c r="CV101" s="124"/>
      <c r="CW101" s="125">
        <f>+$G101*CV101</f>
        <v>0</v>
      </c>
      <c r="CX101" s="124"/>
      <c r="CY101" s="125">
        <f>+$G101*CX101</f>
        <v>0</v>
      </c>
      <c r="CZ101" s="124"/>
      <c r="DA101" s="125">
        <f>+$G101*CZ101</f>
        <v>0</v>
      </c>
      <c r="DB101" s="124">
        <v>1</v>
      </c>
      <c r="DC101" s="125">
        <f>+$G101*DB101</f>
        <v>935.65</v>
      </c>
      <c r="DD101" s="124"/>
      <c r="DE101" s="125">
        <f>+$G101*DD101</f>
        <v>0</v>
      </c>
      <c r="DF101" s="124"/>
      <c r="DG101" s="125">
        <f>+$G101*DF101</f>
        <v>0</v>
      </c>
      <c r="DH101" s="124"/>
      <c r="DI101" s="125">
        <f>+$G101*DH101</f>
        <v>0</v>
      </c>
      <c r="DJ101" s="124"/>
      <c r="DK101" s="125">
        <f>+$G101*DJ101</f>
        <v>0</v>
      </c>
      <c r="DL101" s="124"/>
      <c r="DM101" s="125">
        <f>+$G101*DL101</f>
        <v>0</v>
      </c>
      <c r="DN101" s="124"/>
      <c r="DO101" s="125">
        <f>+$G101*DN101</f>
        <v>0</v>
      </c>
      <c r="DP101" s="124"/>
      <c r="DQ101" s="125">
        <f>+$G101*DP101</f>
        <v>0</v>
      </c>
      <c r="DR101" s="124"/>
      <c r="DS101" s="125">
        <f>+$G101*DR101</f>
        <v>0</v>
      </c>
      <c r="DT101" s="124"/>
      <c r="DU101" s="125">
        <f>+$G101*DT101</f>
        <v>0</v>
      </c>
      <c r="DV101" s="124"/>
      <c r="DW101" s="125">
        <f>+$G101*DV101</f>
        <v>0</v>
      </c>
    </row>
    <row r="102" spans="1:127" ht="72.75" thickBot="1">
      <c r="A102" s="155" t="s">
        <v>107</v>
      </c>
      <c r="B102" s="155" t="s">
        <v>131</v>
      </c>
      <c r="C102" s="126" t="s">
        <v>132</v>
      </c>
      <c r="D102" s="127" t="s">
        <v>315</v>
      </c>
      <c r="E102" s="128" t="s">
        <v>316</v>
      </c>
      <c r="F102" s="128">
        <f t="shared" si="358"/>
        <v>5</v>
      </c>
      <c r="G102" s="447">
        <v>935.65</v>
      </c>
      <c r="H102" s="128"/>
      <c r="I102" s="129">
        <f>+$G102*H102</f>
        <v>0</v>
      </c>
      <c r="J102" s="128">
        <v>1</v>
      </c>
      <c r="K102" s="129">
        <f>+$G102*J102</f>
        <v>935.65</v>
      </c>
      <c r="L102" s="128"/>
      <c r="M102" s="129">
        <f>+$G102*L102</f>
        <v>0</v>
      </c>
      <c r="N102" s="128"/>
      <c r="O102" s="129">
        <f>+$G102*N102</f>
        <v>0</v>
      </c>
      <c r="P102" s="128"/>
      <c r="Q102" s="129">
        <f>+$G102*P102</f>
        <v>0</v>
      </c>
      <c r="R102" s="128"/>
      <c r="S102" s="129">
        <f>+$G102*R102</f>
        <v>0</v>
      </c>
      <c r="T102" s="128"/>
      <c r="U102" s="129">
        <f>+$G102*T102</f>
        <v>0</v>
      </c>
      <c r="V102" s="128"/>
      <c r="W102" s="129">
        <f>+$G102*V102</f>
        <v>0</v>
      </c>
      <c r="X102" s="128"/>
      <c r="Y102" s="129">
        <f>+$G102*X102</f>
        <v>0</v>
      </c>
      <c r="Z102" s="128"/>
      <c r="AA102" s="129">
        <f>+$G102*Z102</f>
        <v>0</v>
      </c>
      <c r="AB102" s="128"/>
      <c r="AC102" s="129">
        <f>+$G102*AB102</f>
        <v>0</v>
      </c>
      <c r="AD102" s="128"/>
      <c r="AE102" s="129">
        <f>+$G102*AD102</f>
        <v>0</v>
      </c>
      <c r="AF102" s="128"/>
      <c r="AG102" s="129">
        <f>+$G102*AF102</f>
        <v>0</v>
      </c>
      <c r="AH102" s="128">
        <v>1</v>
      </c>
      <c r="AI102" s="129">
        <f>+$G102*AH102</f>
        <v>935.65</v>
      </c>
      <c r="AJ102" s="128"/>
      <c r="AK102" s="129">
        <f>+$G102*AJ102</f>
        <v>0</v>
      </c>
      <c r="AL102" s="128"/>
      <c r="AM102" s="129">
        <f>+$G102*AL102</f>
        <v>0</v>
      </c>
      <c r="AN102" s="128"/>
      <c r="AO102" s="129">
        <f>+$G102*AN102</f>
        <v>0</v>
      </c>
      <c r="AP102" s="128"/>
      <c r="AQ102" s="129">
        <f>+$G102*AP102</f>
        <v>0</v>
      </c>
      <c r="AR102" s="128"/>
      <c r="AS102" s="129">
        <f>+$G102*AR102</f>
        <v>0</v>
      </c>
      <c r="AT102" s="128"/>
      <c r="AU102" s="129">
        <f>+$G102*AT102</f>
        <v>0</v>
      </c>
      <c r="AV102" s="128"/>
      <c r="AW102" s="129">
        <f>+$G102*AV102</f>
        <v>0</v>
      </c>
      <c r="AX102" s="128"/>
      <c r="AY102" s="129">
        <f>+$G102*AX102</f>
        <v>0</v>
      </c>
      <c r="AZ102" s="128"/>
      <c r="BA102" s="129">
        <f>+$G102*AZ102</f>
        <v>0</v>
      </c>
      <c r="BB102" s="128"/>
      <c r="BC102" s="129">
        <f>+$G102*BB102</f>
        <v>0</v>
      </c>
      <c r="BD102" s="128"/>
      <c r="BE102" s="129">
        <f>+$G102*BD102</f>
        <v>0</v>
      </c>
      <c r="BF102" s="128">
        <v>1</v>
      </c>
      <c r="BG102" s="129">
        <f>+$G102*BF102</f>
        <v>935.65</v>
      </c>
      <c r="BH102" s="128"/>
      <c r="BI102" s="129">
        <f>+$G102*BH102</f>
        <v>0</v>
      </c>
      <c r="BJ102" s="128"/>
      <c r="BK102" s="129">
        <f>+$G102*BJ102</f>
        <v>0</v>
      </c>
      <c r="BL102" s="128"/>
      <c r="BM102" s="129">
        <f>+$G102*BL102</f>
        <v>0</v>
      </c>
      <c r="BN102" s="128"/>
      <c r="BO102" s="129">
        <f>+$G102*BN102</f>
        <v>0</v>
      </c>
      <c r="BP102" s="128"/>
      <c r="BQ102" s="129">
        <f>+$G102*BP102</f>
        <v>0</v>
      </c>
      <c r="BR102" s="128"/>
      <c r="BS102" s="129">
        <f>+$G102*BR102</f>
        <v>0</v>
      </c>
      <c r="BT102" s="128"/>
      <c r="BU102" s="129">
        <f>+$G102*BT102</f>
        <v>0</v>
      </c>
      <c r="BV102" s="128"/>
      <c r="BW102" s="129">
        <f>+$G102*BV102</f>
        <v>0</v>
      </c>
      <c r="BX102" s="128"/>
      <c r="BY102" s="129">
        <f>+$G102*BX102</f>
        <v>0</v>
      </c>
      <c r="BZ102" s="128"/>
      <c r="CA102" s="129">
        <f>+$G102*BZ102</f>
        <v>0</v>
      </c>
      <c r="CB102" s="128"/>
      <c r="CC102" s="129">
        <f>+$G102*CB102</f>
        <v>0</v>
      </c>
      <c r="CD102" s="128">
        <v>1</v>
      </c>
      <c r="CE102" s="129">
        <f>+$G102*CD102</f>
        <v>935.65</v>
      </c>
      <c r="CF102" s="128"/>
      <c r="CG102" s="129">
        <f>+$G102*CF102</f>
        <v>0</v>
      </c>
      <c r="CH102" s="128"/>
      <c r="CI102" s="129">
        <f>+$G102*CH102</f>
        <v>0</v>
      </c>
      <c r="CJ102" s="128"/>
      <c r="CK102" s="129">
        <f>+$G102*CJ102</f>
        <v>0</v>
      </c>
      <c r="CL102" s="128"/>
      <c r="CM102" s="129">
        <f>+$G102*CL102</f>
        <v>0</v>
      </c>
      <c r="CN102" s="128"/>
      <c r="CO102" s="129">
        <f>+$G102*CN102</f>
        <v>0</v>
      </c>
      <c r="CP102" s="128"/>
      <c r="CQ102" s="129">
        <f>+$G102*CP102</f>
        <v>0</v>
      </c>
      <c r="CR102" s="128"/>
      <c r="CS102" s="129">
        <f>+$G102*CR102</f>
        <v>0</v>
      </c>
      <c r="CT102" s="128"/>
      <c r="CU102" s="129">
        <f>+$G102*CT102</f>
        <v>0</v>
      </c>
      <c r="CV102" s="128"/>
      <c r="CW102" s="129">
        <f>+$G102*CV102</f>
        <v>0</v>
      </c>
      <c r="CX102" s="128"/>
      <c r="CY102" s="129">
        <f>+$G102*CX102</f>
        <v>0</v>
      </c>
      <c r="CZ102" s="128"/>
      <c r="DA102" s="129">
        <f>+$G102*CZ102</f>
        <v>0</v>
      </c>
      <c r="DB102" s="128">
        <v>1</v>
      </c>
      <c r="DC102" s="129">
        <f>+$G102*DB102</f>
        <v>935.65</v>
      </c>
      <c r="DD102" s="128"/>
      <c r="DE102" s="129">
        <f>+$G102*DD102</f>
        <v>0</v>
      </c>
      <c r="DF102" s="128"/>
      <c r="DG102" s="129">
        <f>+$G102*DF102</f>
        <v>0</v>
      </c>
      <c r="DH102" s="128"/>
      <c r="DI102" s="129">
        <f>+$G102*DH102</f>
        <v>0</v>
      </c>
      <c r="DJ102" s="128"/>
      <c r="DK102" s="129">
        <f>+$G102*DJ102</f>
        <v>0</v>
      </c>
      <c r="DL102" s="128"/>
      <c r="DM102" s="129">
        <f>+$G102*DL102</f>
        <v>0</v>
      </c>
      <c r="DN102" s="128"/>
      <c r="DO102" s="129">
        <f>+$G102*DN102</f>
        <v>0</v>
      </c>
      <c r="DP102" s="128"/>
      <c r="DQ102" s="129">
        <f>+$G102*DP102</f>
        <v>0</v>
      </c>
      <c r="DR102" s="128"/>
      <c r="DS102" s="129">
        <f>+$G102*DR102</f>
        <v>0</v>
      </c>
      <c r="DT102" s="128"/>
      <c r="DU102" s="129">
        <f>+$G102*DT102</f>
        <v>0</v>
      </c>
      <c r="DV102" s="128"/>
      <c r="DW102" s="129">
        <f>+$G102*DV102</f>
        <v>0</v>
      </c>
    </row>
    <row r="103" spans="1:127" ht="36">
      <c r="A103" s="158" t="s">
        <v>107</v>
      </c>
      <c r="B103" s="158" t="s">
        <v>317</v>
      </c>
      <c r="C103" s="117" t="s">
        <v>132</v>
      </c>
      <c r="D103" s="136" t="s">
        <v>318</v>
      </c>
      <c r="E103" s="119" t="s">
        <v>152</v>
      </c>
      <c r="F103" s="123">
        <f t="shared" si="358"/>
        <v>5</v>
      </c>
      <c r="G103" s="448">
        <v>536</v>
      </c>
      <c r="H103" s="119"/>
      <c r="I103" s="137">
        <f t="shared" ref="I103:I126" si="359">+$G103*H103</f>
        <v>0</v>
      </c>
      <c r="J103" s="119"/>
      <c r="K103" s="137">
        <f t="shared" ref="K103:K126" si="360">+$G103*J103</f>
        <v>0</v>
      </c>
      <c r="L103" s="119"/>
      <c r="M103" s="137">
        <f t="shared" ref="M103:M126" si="361">+$G103*L103</f>
        <v>0</v>
      </c>
      <c r="N103" s="119"/>
      <c r="O103" s="137">
        <f t="shared" ref="O103:O126" si="362">+$G103*N103</f>
        <v>0</v>
      </c>
      <c r="P103" s="119"/>
      <c r="Q103" s="137">
        <f t="shared" ref="Q103:Q126" si="363">+$G103*P103</f>
        <v>0</v>
      </c>
      <c r="R103" s="119"/>
      <c r="S103" s="137">
        <f t="shared" ref="S103:S126" si="364">+$G103*R103</f>
        <v>0</v>
      </c>
      <c r="T103" s="119"/>
      <c r="U103" s="137">
        <f t="shared" ref="U103:U126" si="365">+$G103*T103</f>
        <v>0</v>
      </c>
      <c r="V103" s="119">
        <v>1</v>
      </c>
      <c r="W103" s="137">
        <f t="shared" ref="W103:W126" si="366">+$G103*V103</f>
        <v>536</v>
      </c>
      <c r="X103" s="119"/>
      <c r="Y103" s="137">
        <f t="shared" ref="Y103:Y126" si="367">+$G103*X103</f>
        <v>0</v>
      </c>
      <c r="Z103" s="119"/>
      <c r="AA103" s="137">
        <f t="shared" ref="AA103:AA126" si="368">+$G103*Z103</f>
        <v>0</v>
      </c>
      <c r="AB103" s="119"/>
      <c r="AC103" s="137">
        <f t="shared" ref="AC103:AC126" si="369">+$G103*AB103</f>
        <v>0</v>
      </c>
      <c r="AD103" s="119"/>
      <c r="AE103" s="137">
        <f t="shared" ref="AE103:AE126" si="370">+$G103*AD103</f>
        <v>0</v>
      </c>
      <c r="AF103" s="119"/>
      <c r="AG103" s="137">
        <f t="shared" ref="AG103:AG126" si="371">+$G103*AF103</f>
        <v>0</v>
      </c>
      <c r="AH103" s="119"/>
      <c r="AI103" s="137">
        <f t="shared" ref="AI103:AI126" si="372">+$G103*AH103</f>
        <v>0</v>
      </c>
      <c r="AJ103" s="119"/>
      <c r="AK103" s="137">
        <f t="shared" ref="AK103:AK126" si="373">+$G103*AJ103</f>
        <v>0</v>
      </c>
      <c r="AL103" s="119"/>
      <c r="AM103" s="137">
        <f t="shared" ref="AM103:AM126" si="374">+$G103*AL103</f>
        <v>0</v>
      </c>
      <c r="AN103" s="119"/>
      <c r="AO103" s="137">
        <f t="shared" ref="AO103:AO126" si="375">+$G103*AN103</f>
        <v>0</v>
      </c>
      <c r="AP103" s="119"/>
      <c r="AQ103" s="137">
        <f t="shared" ref="AQ103:AQ126" si="376">+$G103*AP103</f>
        <v>0</v>
      </c>
      <c r="AR103" s="119"/>
      <c r="AS103" s="137">
        <f t="shared" ref="AS103:AS126" si="377">+$G103*AR103</f>
        <v>0</v>
      </c>
      <c r="AT103" s="119">
        <v>1</v>
      </c>
      <c r="AU103" s="137">
        <f t="shared" ref="AU103:AU126" si="378">+$G103*AT103</f>
        <v>536</v>
      </c>
      <c r="AV103" s="119"/>
      <c r="AW103" s="137">
        <f t="shared" ref="AW103:AW126" si="379">+$G103*AV103</f>
        <v>0</v>
      </c>
      <c r="AX103" s="119"/>
      <c r="AY103" s="137">
        <f t="shared" ref="AY103:AY126" si="380">+$G103*AX103</f>
        <v>0</v>
      </c>
      <c r="AZ103" s="119"/>
      <c r="BA103" s="137">
        <f t="shared" ref="BA103:BA126" si="381">+$G103*AZ103</f>
        <v>0</v>
      </c>
      <c r="BB103" s="119"/>
      <c r="BC103" s="137">
        <f t="shared" ref="BC103:BC126" si="382">+$G103*BB103</f>
        <v>0</v>
      </c>
      <c r="BD103" s="119"/>
      <c r="BE103" s="137">
        <f t="shared" ref="BE103:BE126" si="383">+$G103*BD103</f>
        <v>0</v>
      </c>
      <c r="BF103" s="119"/>
      <c r="BG103" s="137">
        <f t="shared" ref="BG103:BG126" si="384">+$G103*BF103</f>
        <v>0</v>
      </c>
      <c r="BH103" s="119"/>
      <c r="BI103" s="137">
        <f t="shared" ref="BI103:BI126" si="385">+$G103*BH103</f>
        <v>0</v>
      </c>
      <c r="BJ103" s="119"/>
      <c r="BK103" s="137">
        <f t="shared" ref="BK103:BK126" si="386">+$G103*BJ103</f>
        <v>0</v>
      </c>
      <c r="BL103" s="119"/>
      <c r="BM103" s="137">
        <f t="shared" ref="BM103:BM126" si="387">+$G103*BL103</f>
        <v>0</v>
      </c>
      <c r="BN103" s="119"/>
      <c r="BO103" s="137">
        <f t="shared" ref="BO103:BO126" si="388">+$G103*BN103</f>
        <v>0</v>
      </c>
      <c r="BP103" s="119"/>
      <c r="BQ103" s="137">
        <f t="shared" ref="BQ103:BQ126" si="389">+$G103*BP103</f>
        <v>0</v>
      </c>
      <c r="BR103" s="119">
        <v>1</v>
      </c>
      <c r="BS103" s="137">
        <f t="shared" ref="BS103:BS126" si="390">+$G103*BR103</f>
        <v>536</v>
      </c>
      <c r="BT103" s="119"/>
      <c r="BU103" s="137">
        <f t="shared" ref="BU103:BU126" si="391">+$G103*BT103</f>
        <v>0</v>
      </c>
      <c r="BV103" s="119"/>
      <c r="BW103" s="137">
        <f t="shared" ref="BW103:BW126" si="392">+$G103*BV103</f>
        <v>0</v>
      </c>
      <c r="BX103" s="119"/>
      <c r="BY103" s="137">
        <f t="shared" ref="BY103:BY126" si="393">+$G103*BX103</f>
        <v>0</v>
      </c>
      <c r="BZ103" s="119"/>
      <c r="CA103" s="137">
        <f t="shared" ref="CA103:CA126" si="394">+$G103*BZ103</f>
        <v>0</v>
      </c>
      <c r="CB103" s="119"/>
      <c r="CC103" s="137">
        <f t="shared" ref="CC103:CC126" si="395">+$G103*CB103</f>
        <v>0</v>
      </c>
      <c r="CD103" s="119"/>
      <c r="CE103" s="137">
        <f t="shared" ref="CE103:CE126" si="396">+$G103*CD103</f>
        <v>0</v>
      </c>
      <c r="CF103" s="119"/>
      <c r="CG103" s="137">
        <f t="shared" ref="CG103:CG126" si="397">+$G103*CF103</f>
        <v>0</v>
      </c>
      <c r="CH103" s="119"/>
      <c r="CI103" s="137">
        <f t="shared" ref="CI103:CI126" si="398">+$G103*CH103</f>
        <v>0</v>
      </c>
      <c r="CJ103" s="119"/>
      <c r="CK103" s="137">
        <f t="shared" ref="CK103:CK126" si="399">+$G103*CJ103</f>
        <v>0</v>
      </c>
      <c r="CL103" s="119"/>
      <c r="CM103" s="137">
        <f t="shared" ref="CM103:CM126" si="400">+$G103*CL103</f>
        <v>0</v>
      </c>
      <c r="CN103" s="119"/>
      <c r="CO103" s="137">
        <f t="shared" ref="CO103:CO126" si="401">+$G103*CN103</f>
        <v>0</v>
      </c>
      <c r="CP103" s="119">
        <v>1</v>
      </c>
      <c r="CQ103" s="137">
        <f t="shared" ref="CQ103:CQ126" si="402">+$G103*CP103</f>
        <v>536</v>
      </c>
      <c r="CR103" s="119"/>
      <c r="CS103" s="137">
        <f t="shared" ref="CS103:CS126" si="403">+$G103*CR103</f>
        <v>0</v>
      </c>
      <c r="CT103" s="119"/>
      <c r="CU103" s="137">
        <f t="shared" ref="CU103:CU126" si="404">+$G103*CT103</f>
        <v>0</v>
      </c>
      <c r="CV103" s="119"/>
      <c r="CW103" s="137">
        <f t="shared" ref="CW103:CW126" si="405">+$G103*CV103</f>
        <v>0</v>
      </c>
      <c r="CX103" s="119"/>
      <c r="CY103" s="137">
        <f t="shared" ref="CY103:CY126" si="406">+$G103*CX103</f>
        <v>0</v>
      </c>
      <c r="CZ103" s="119"/>
      <c r="DA103" s="137">
        <f t="shared" ref="DA103:DA126" si="407">+$G103*CZ103</f>
        <v>0</v>
      </c>
      <c r="DB103" s="119"/>
      <c r="DC103" s="137">
        <f t="shared" ref="DC103:DC126" si="408">+$G103*DB103</f>
        <v>0</v>
      </c>
      <c r="DD103" s="119"/>
      <c r="DE103" s="137">
        <f t="shared" ref="DE103:DE126" si="409">+$G103*DD103</f>
        <v>0</v>
      </c>
      <c r="DF103" s="119"/>
      <c r="DG103" s="137">
        <f t="shared" ref="DG103:DG126" si="410">+$G103*DF103</f>
        <v>0</v>
      </c>
      <c r="DH103" s="119"/>
      <c r="DI103" s="137">
        <f t="shared" ref="DI103:DI126" si="411">+$G103*DH103</f>
        <v>0</v>
      </c>
      <c r="DJ103" s="119"/>
      <c r="DK103" s="137">
        <f t="shared" ref="DK103:DK126" si="412">+$G103*DJ103</f>
        <v>0</v>
      </c>
      <c r="DL103" s="119"/>
      <c r="DM103" s="137">
        <f t="shared" ref="DM103:DM126" si="413">+$G103*DL103</f>
        <v>0</v>
      </c>
      <c r="DN103" s="119">
        <v>1</v>
      </c>
      <c r="DO103" s="137">
        <f t="shared" ref="DO103:DO126" si="414">+$G103*DN103</f>
        <v>536</v>
      </c>
      <c r="DP103" s="119"/>
      <c r="DQ103" s="137">
        <f t="shared" ref="DQ103:DQ126" si="415">+$G103*DP103</f>
        <v>0</v>
      </c>
      <c r="DR103" s="119"/>
      <c r="DS103" s="137">
        <f t="shared" ref="DS103:DS126" si="416">+$G103*DR103</f>
        <v>0</v>
      </c>
      <c r="DT103" s="119"/>
      <c r="DU103" s="137">
        <f t="shared" ref="DU103:DU126" si="417">+$G103*DT103</f>
        <v>0</v>
      </c>
      <c r="DV103" s="119"/>
      <c r="DW103" s="137">
        <f t="shared" ref="DW103:DW126" si="418">+$G103*DV103</f>
        <v>0</v>
      </c>
    </row>
    <row r="104" spans="1:127" ht="36">
      <c r="A104" s="159" t="s">
        <v>107</v>
      </c>
      <c r="B104" s="159" t="s">
        <v>317</v>
      </c>
      <c r="C104" s="121"/>
      <c r="D104" s="122" t="s">
        <v>319</v>
      </c>
      <c r="E104" s="123" t="s">
        <v>154</v>
      </c>
      <c r="F104" s="123">
        <f t="shared" si="358"/>
        <v>5</v>
      </c>
      <c r="G104" s="446">
        <v>536</v>
      </c>
      <c r="H104" s="124"/>
      <c r="I104" s="125">
        <f t="shared" ref="I104" si="419">+$G104*H104</f>
        <v>0</v>
      </c>
      <c r="J104" s="124"/>
      <c r="K104" s="125">
        <f t="shared" ref="K104" si="420">+$G104*J104</f>
        <v>0</v>
      </c>
      <c r="L104" s="124"/>
      <c r="M104" s="125">
        <f t="shared" ref="M104" si="421">+$G104*L104</f>
        <v>0</v>
      </c>
      <c r="N104" s="124"/>
      <c r="O104" s="125">
        <f t="shared" ref="O104" si="422">+$G104*N104</f>
        <v>0</v>
      </c>
      <c r="P104" s="124"/>
      <c r="Q104" s="125">
        <f t="shared" ref="Q104" si="423">+$G104*P104</f>
        <v>0</v>
      </c>
      <c r="R104" s="124"/>
      <c r="S104" s="125">
        <f t="shared" ref="S104" si="424">+$G104*R104</f>
        <v>0</v>
      </c>
      <c r="T104" s="124"/>
      <c r="U104" s="125">
        <f t="shared" ref="U104" si="425">+$G104*T104</f>
        <v>0</v>
      </c>
      <c r="V104" s="124">
        <v>1</v>
      </c>
      <c r="W104" s="125">
        <f t="shared" ref="W104" si="426">+$G104*V104</f>
        <v>536</v>
      </c>
      <c r="X104" s="124"/>
      <c r="Y104" s="125">
        <f t="shared" ref="Y104" si="427">+$G104*X104</f>
        <v>0</v>
      </c>
      <c r="Z104" s="124"/>
      <c r="AA104" s="125">
        <f t="shared" ref="AA104" si="428">+$G104*Z104</f>
        <v>0</v>
      </c>
      <c r="AB104" s="124"/>
      <c r="AC104" s="125">
        <f t="shared" ref="AC104" si="429">+$G104*AB104</f>
        <v>0</v>
      </c>
      <c r="AD104" s="124"/>
      <c r="AE104" s="125">
        <f t="shared" ref="AE104" si="430">+$G104*AD104</f>
        <v>0</v>
      </c>
      <c r="AF104" s="124"/>
      <c r="AG104" s="125">
        <f t="shared" ref="AG104" si="431">+$G104*AF104</f>
        <v>0</v>
      </c>
      <c r="AH104" s="124"/>
      <c r="AI104" s="125">
        <f t="shared" ref="AI104" si="432">+$G104*AH104</f>
        <v>0</v>
      </c>
      <c r="AJ104" s="124"/>
      <c r="AK104" s="125">
        <f t="shared" ref="AK104" si="433">+$G104*AJ104</f>
        <v>0</v>
      </c>
      <c r="AL104" s="124"/>
      <c r="AM104" s="125">
        <f t="shared" ref="AM104" si="434">+$G104*AL104</f>
        <v>0</v>
      </c>
      <c r="AN104" s="124"/>
      <c r="AO104" s="125">
        <f t="shared" ref="AO104" si="435">+$G104*AN104</f>
        <v>0</v>
      </c>
      <c r="AP104" s="124"/>
      <c r="AQ104" s="125">
        <f t="shared" ref="AQ104" si="436">+$G104*AP104</f>
        <v>0</v>
      </c>
      <c r="AR104" s="124"/>
      <c r="AS104" s="125">
        <f t="shared" ref="AS104" si="437">+$G104*AR104</f>
        <v>0</v>
      </c>
      <c r="AT104" s="124">
        <v>1</v>
      </c>
      <c r="AU104" s="125">
        <f t="shared" ref="AU104" si="438">+$G104*AT104</f>
        <v>536</v>
      </c>
      <c r="AV104" s="124"/>
      <c r="AW104" s="125">
        <f t="shared" ref="AW104" si="439">+$G104*AV104</f>
        <v>0</v>
      </c>
      <c r="AX104" s="124"/>
      <c r="AY104" s="125">
        <f t="shared" ref="AY104" si="440">+$G104*AX104</f>
        <v>0</v>
      </c>
      <c r="AZ104" s="124"/>
      <c r="BA104" s="125">
        <f t="shared" ref="BA104" si="441">+$G104*AZ104</f>
        <v>0</v>
      </c>
      <c r="BB104" s="124"/>
      <c r="BC104" s="125">
        <f t="shared" ref="BC104" si="442">+$G104*BB104</f>
        <v>0</v>
      </c>
      <c r="BD104" s="124"/>
      <c r="BE104" s="125">
        <f t="shared" ref="BE104" si="443">+$G104*BD104</f>
        <v>0</v>
      </c>
      <c r="BF104" s="124"/>
      <c r="BG104" s="125">
        <f t="shared" ref="BG104" si="444">+$G104*BF104</f>
        <v>0</v>
      </c>
      <c r="BH104" s="124"/>
      <c r="BI104" s="125">
        <f t="shared" ref="BI104" si="445">+$G104*BH104</f>
        <v>0</v>
      </c>
      <c r="BJ104" s="124"/>
      <c r="BK104" s="125">
        <f t="shared" ref="BK104" si="446">+$G104*BJ104</f>
        <v>0</v>
      </c>
      <c r="BL104" s="124"/>
      <c r="BM104" s="125">
        <f t="shared" ref="BM104" si="447">+$G104*BL104</f>
        <v>0</v>
      </c>
      <c r="BN104" s="124"/>
      <c r="BO104" s="125">
        <f t="shared" ref="BO104" si="448">+$G104*BN104</f>
        <v>0</v>
      </c>
      <c r="BP104" s="124"/>
      <c r="BQ104" s="125">
        <f t="shared" ref="BQ104" si="449">+$G104*BP104</f>
        <v>0</v>
      </c>
      <c r="BR104" s="124">
        <v>1</v>
      </c>
      <c r="BS104" s="125">
        <f t="shared" ref="BS104" si="450">+$G104*BR104</f>
        <v>536</v>
      </c>
      <c r="BT104" s="124"/>
      <c r="BU104" s="125">
        <f t="shared" ref="BU104" si="451">+$G104*BT104</f>
        <v>0</v>
      </c>
      <c r="BV104" s="124"/>
      <c r="BW104" s="125">
        <f t="shared" ref="BW104" si="452">+$G104*BV104</f>
        <v>0</v>
      </c>
      <c r="BX104" s="124"/>
      <c r="BY104" s="125">
        <f t="shared" ref="BY104" si="453">+$G104*BX104</f>
        <v>0</v>
      </c>
      <c r="BZ104" s="124"/>
      <c r="CA104" s="125">
        <f t="shared" ref="CA104" si="454">+$G104*BZ104</f>
        <v>0</v>
      </c>
      <c r="CB104" s="124"/>
      <c r="CC104" s="125">
        <f t="shared" ref="CC104" si="455">+$G104*CB104</f>
        <v>0</v>
      </c>
      <c r="CD104" s="124"/>
      <c r="CE104" s="125">
        <f t="shared" ref="CE104" si="456">+$G104*CD104</f>
        <v>0</v>
      </c>
      <c r="CF104" s="124"/>
      <c r="CG104" s="125">
        <f t="shared" ref="CG104" si="457">+$G104*CF104</f>
        <v>0</v>
      </c>
      <c r="CH104" s="124"/>
      <c r="CI104" s="125">
        <f t="shared" ref="CI104" si="458">+$G104*CH104</f>
        <v>0</v>
      </c>
      <c r="CJ104" s="124"/>
      <c r="CK104" s="125">
        <f t="shared" ref="CK104" si="459">+$G104*CJ104</f>
        <v>0</v>
      </c>
      <c r="CL104" s="124"/>
      <c r="CM104" s="125">
        <f t="shared" ref="CM104" si="460">+$G104*CL104</f>
        <v>0</v>
      </c>
      <c r="CN104" s="124"/>
      <c r="CO104" s="125">
        <f t="shared" ref="CO104" si="461">+$G104*CN104</f>
        <v>0</v>
      </c>
      <c r="CP104" s="124">
        <v>1</v>
      </c>
      <c r="CQ104" s="125">
        <f t="shared" ref="CQ104" si="462">+$G104*CP104</f>
        <v>536</v>
      </c>
      <c r="CR104" s="124"/>
      <c r="CS104" s="125">
        <f t="shared" ref="CS104" si="463">+$G104*CR104</f>
        <v>0</v>
      </c>
      <c r="CT104" s="124"/>
      <c r="CU104" s="125">
        <f t="shared" ref="CU104" si="464">+$G104*CT104</f>
        <v>0</v>
      </c>
      <c r="CV104" s="124"/>
      <c r="CW104" s="125">
        <f t="shared" ref="CW104" si="465">+$G104*CV104</f>
        <v>0</v>
      </c>
      <c r="CX104" s="124"/>
      <c r="CY104" s="125">
        <f t="shared" ref="CY104" si="466">+$G104*CX104</f>
        <v>0</v>
      </c>
      <c r="CZ104" s="124"/>
      <c r="DA104" s="125">
        <f t="shared" ref="DA104" si="467">+$G104*CZ104</f>
        <v>0</v>
      </c>
      <c r="DB104" s="124"/>
      <c r="DC104" s="125">
        <f t="shared" ref="DC104" si="468">+$G104*DB104</f>
        <v>0</v>
      </c>
      <c r="DD104" s="124"/>
      <c r="DE104" s="125">
        <f t="shared" ref="DE104" si="469">+$G104*DD104</f>
        <v>0</v>
      </c>
      <c r="DF104" s="124"/>
      <c r="DG104" s="125">
        <f t="shared" ref="DG104" si="470">+$G104*DF104</f>
        <v>0</v>
      </c>
      <c r="DH104" s="124"/>
      <c r="DI104" s="125">
        <f t="shared" ref="DI104" si="471">+$G104*DH104</f>
        <v>0</v>
      </c>
      <c r="DJ104" s="124"/>
      <c r="DK104" s="125">
        <f t="shared" ref="DK104" si="472">+$G104*DJ104</f>
        <v>0</v>
      </c>
      <c r="DL104" s="124"/>
      <c r="DM104" s="125">
        <f t="shared" ref="DM104" si="473">+$G104*DL104</f>
        <v>0</v>
      </c>
      <c r="DN104" s="124">
        <v>1</v>
      </c>
      <c r="DO104" s="125">
        <f t="shared" ref="DO104" si="474">+$G104*DN104</f>
        <v>536</v>
      </c>
      <c r="DP104" s="124"/>
      <c r="DQ104" s="125">
        <f t="shared" ref="DQ104" si="475">+$G104*DP104</f>
        <v>0</v>
      </c>
      <c r="DR104" s="124"/>
      <c r="DS104" s="125">
        <f t="shared" ref="DS104" si="476">+$G104*DR104</f>
        <v>0</v>
      </c>
      <c r="DT104" s="124"/>
      <c r="DU104" s="125">
        <f t="shared" ref="DU104" si="477">+$G104*DT104</f>
        <v>0</v>
      </c>
      <c r="DV104" s="124"/>
      <c r="DW104" s="125">
        <f t="shared" ref="DW104" si="478">+$G104*DV104</f>
        <v>0</v>
      </c>
    </row>
    <row r="105" spans="1:127" ht="36">
      <c r="A105" s="159" t="s">
        <v>107</v>
      </c>
      <c r="B105" s="159" t="s">
        <v>317</v>
      </c>
      <c r="C105" s="121" t="s">
        <v>132</v>
      </c>
      <c r="D105" s="122" t="s">
        <v>320</v>
      </c>
      <c r="E105" s="123" t="s">
        <v>321</v>
      </c>
      <c r="F105" s="123">
        <f t="shared" si="358"/>
        <v>5</v>
      </c>
      <c r="G105" s="446">
        <v>1261</v>
      </c>
      <c r="H105" s="124"/>
      <c r="I105" s="125">
        <f>+$G105*H105</f>
        <v>0</v>
      </c>
      <c r="J105" s="124"/>
      <c r="K105" s="125">
        <f>+$G105*J105</f>
        <v>0</v>
      </c>
      <c r="L105" s="124"/>
      <c r="M105" s="125">
        <f>+$G105*L105</f>
        <v>0</v>
      </c>
      <c r="N105" s="124"/>
      <c r="O105" s="125">
        <f>+$G105*N105</f>
        <v>0</v>
      </c>
      <c r="P105" s="124"/>
      <c r="Q105" s="125">
        <f>+$G105*P105</f>
        <v>0</v>
      </c>
      <c r="R105" s="124"/>
      <c r="S105" s="125">
        <f>+$G105*R105</f>
        <v>0</v>
      </c>
      <c r="T105" s="124"/>
      <c r="U105" s="125">
        <f>+$G105*T105</f>
        <v>0</v>
      </c>
      <c r="V105" s="124"/>
      <c r="W105" s="125">
        <f>+$G105*V105</f>
        <v>0</v>
      </c>
      <c r="X105" s="124">
        <v>1</v>
      </c>
      <c r="Y105" s="125">
        <f>+$G105*X105</f>
        <v>1261</v>
      </c>
      <c r="Z105" s="124"/>
      <c r="AA105" s="125">
        <f>+$G105*Z105</f>
        <v>0</v>
      </c>
      <c r="AB105" s="124"/>
      <c r="AC105" s="125">
        <f>+$G105*AB105</f>
        <v>0</v>
      </c>
      <c r="AD105" s="124"/>
      <c r="AE105" s="125">
        <f>+$G105*AD105</f>
        <v>0</v>
      </c>
      <c r="AF105" s="124"/>
      <c r="AG105" s="125">
        <f>+$G105*AF105</f>
        <v>0</v>
      </c>
      <c r="AH105" s="124"/>
      <c r="AI105" s="125">
        <f>+$G105*AH105</f>
        <v>0</v>
      </c>
      <c r="AJ105" s="124"/>
      <c r="AK105" s="125">
        <f>+$G105*AJ105</f>
        <v>0</v>
      </c>
      <c r="AL105" s="124"/>
      <c r="AM105" s="125">
        <f>+$G105*AL105</f>
        <v>0</v>
      </c>
      <c r="AN105" s="124"/>
      <c r="AO105" s="125">
        <f>+$G105*AN105</f>
        <v>0</v>
      </c>
      <c r="AP105" s="124"/>
      <c r="AQ105" s="125">
        <f>+$G105*AP105</f>
        <v>0</v>
      </c>
      <c r="AR105" s="124"/>
      <c r="AS105" s="125">
        <f>+$G105*AR105</f>
        <v>0</v>
      </c>
      <c r="AT105" s="124"/>
      <c r="AU105" s="125">
        <f>+$G105*AT105</f>
        <v>0</v>
      </c>
      <c r="AV105" s="124">
        <v>1</v>
      </c>
      <c r="AW105" s="125">
        <f>+$G105*AV105</f>
        <v>1261</v>
      </c>
      <c r="AX105" s="124"/>
      <c r="AY105" s="125">
        <f>+$G105*AX105</f>
        <v>0</v>
      </c>
      <c r="AZ105" s="124"/>
      <c r="BA105" s="125">
        <f>+$G105*AZ105</f>
        <v>0</v>
      </c>
      <c r="BB105" s="124"/>
      <c r="BC105" s="125">
        <f>+$G105*BB105</f>
        <v>0</v>
      </c>
      <c r="BD105" s="124"/>
      <c r="BE105" s="125">
        <f>+$G105*BD105</f>
        <v>0</v>
      </c>
      <c r="BF105" s="124"/>
      <c r="BG105" s="125">
        <f>+$G105*BF105</f>
        <v>0</v>
      </c>
      <c r="BH105" s="124"/>
      <c r="BI105" s="125">
        <f>+$G105*BH105</f>
        <v>0</v>
      </c>
      <c r="BJ105" s="124"/>
      <c r="BK105" s="125">
        <f>+$G105*BJ105</f>
        <v>0</v>
      </c>
      <c r="BL105" s="124"/>
      <c r="BM105" s="125">
        <f>+$G105*BL105</f>
        <v>0</v>
      </c>
      <c r="BN105" s="124"/>
      <c r="BO105" s="125">
        <f>+$G105*BN105</f>
        <v>0</v>
      </c>
      <c r="BP105" s="124"/>
      <c r="BQ105" s="125">
        <f>+$G105*BP105</f>
        <v>0</v>
      </c>
      <c r="BR105" s="124"/>
      <c r="BS105" s="125">
        <f>+$G105*BR105</f>
        <v>0</v>
      </c>
      <c r="BT105" s="124">
        <v>1</v>
      </c>
      <c r="BU105" s="125">
        <f>+$G105*BT105</f>
        <v>1261</v>
      </c>
      <c r="BV105" s="124"/>
      <c r="BW105" s="125">
        <f>+$G105*BV105</f>
        <v>0</v>
      </c>
      <c r="BX105" s="124"/>
      <c r="BY105" s="125">
        <f>+$G105*BX105</f>
        <v>0</v>
      </c>
      <c r="BZ105" s="124"/>
      <c r="CA105" s="125">
        <f>+$G105*BZ105</f>
        <v>0</v>
      </c>
      <c r="CB105" s="124"/>
      <c r="CC105" s="125">
        <f>+$G105*CB105</f>
        <v>0</v>
      </c>
      <c r="CD105" s="124"/>
      <c r="CE105" s="125">
        <f>+$G105*CD105</f>
        <v>0</v>
      </c>
      <c r="CF105" s="124"/>
      <c r="CG105" s="125">
        <f>+$G105*CF105</f>
        <v>0</v>
      </c>
      <c r="CH105" s="124"/>
      <c r="CI105" s="125">
        <f>+$G105*CH105</f>
        <v>0</v>
      </c>
      <c r="CJ105" s="124"/>
      <c r="CK105" s="125">
        <f>+$G105*CJ105</f>
        <v>0</v>
      </c>
      <c r="CL105" s="124"/>
      <c r="CM105" s="125">
        <f>+$G105*CL105</f>
        <v>0</v>
      </c>
      <c r="CN105" s="124"/>
      <c r="CO105" s="125">
        <f>+$G105*CN105</f>
        <v>0</v>
      </c>
      <c r="CP105" s="124"/>
      <c r="CQ105" s="125">
        <f>+$G105*CP105</f>
        <v>0</v>
      </c>
      <c r="CR105" s="124">
        <v>1</v>
      </c>
      <c r="CS105" s="125">
        <f>+$G105*CR105</f>
        <v>1261</v>
      </c>
      <c r="CT105" s="124"/>
      <c r="CU105" s="125">
        <f>+$G105*CT105</f>
        <v>0</v>
      </c>
      <c r="CV105" s="124"/>
      <c r="CW105" s="125">
        <f>+$G105*CV105</f>
        <v>0</v>
      </c>
      <c r="CX105" s="124"/>
      <c r="CY105" s="125">
        <f>+$G105*CX105</f>
        <v>0</v>
      </c>
      <c r="CZ105" s="124"/>
      <c r="DA105" s="125">
        <f>+$G105*CZ105</f>
        <v>0</v>
      </c>
      <c r="DB105" s="124"/>
      <c r="DC105" s="125">
        <f>+$G105*DB105</f>
        <v>0</v>
      </c>
      <c r="DD105" s="124"/>
      <c r="DE105" s="125">
        <f>+$G105*DD105</f>
        <v>0</v>
      </c>
      <c r="DF105" s="124"/>
      <c r="DG105" s="125">
        <f>+$G105*DF105</f>
        <v>0</v>
      </c>
      <c r="DH105" s="124"/>
      <c r="DI105" s="125">
        <f>+$G105*DH105</f>
        <v>0</v>
      </c>
      <c r="DJ105" s="124"/>
      <c r="DK105" s="125">
        <f>+$G105*DJ105</f>
        <v>0</v>
      </c>
      <c r="DL105" s="124"/>
      <c r="DM105" s="125">
        <f>+$G105*DL105</f>
        <v>0</v>
      </c>
      <c r="DN105" s="124"/>
      <c r="DO105" s="125">
        <f>+$G105*DN105</f>
        <v>0</v>
      </c>
      <c r="DP105" s="124">
        <v>1</v>
      </c>
      <c r="DQ105" s="125">
        <f>+$G105*DP105</f>
        <v>1261</v>
      </c>
      <c r="DR105" s="124"/>
      <c r="DS105" s="125">
        <f>+$G105*DR105</f>
        <v>0</v>
      </c>
      <c r="DT105" s="124"/>
      <c r="DU105" s="125">
        <f>+$G105*DT105</f>
        <v>0</v>
      </c>
      <c r="DV105" s="124"/>
      <c r="DW105" s="125">
        <f>+$G105*DV105</f>
        <v>0</v>
      </c>
    </row>
    <row r="106" spans="1:127" ht="36">
      <c r="A106" s="159" t="s">
        <v>107</v>
      </c>
      <c r="B106" s="159" t="s">
        <v>317</v>
      </c>
      <c r="C106" s="121" t="s">
        <v>132</v>
      </c>
      <c r="D106" s="122" t="s">
        <v>322</v>
      </c>
      <c r="E106" s="123" t="s">
        <v>323</v>
      </c>
      <c r="F106" s="123">
        <f t="shared" si="358"/>
        <v>5</v>
      </c>
      <c r="G106" s="446">
        <v>1261</v>
      </c>
      <c r="H106" s="124"/>
      <c r="I106" s="125">
        <f>+$G106*H106</f>
        <v>0</v>
      </c>
      <c r="J106" s="124"/>
      <c r="K106" s="125">
        <f>+$G106*J106</f>
        <v>0</v>
      </c>
      <c r="L106" s="124"/>
      <c r="M106" s="125">
        <f>+$G106*L106</f>
        <v>0</v>
      </c>
      <c r="N106" s="124"/>
      <c r="O106" s="125">
        <f>+$G106*N106</f>
        <v>0</v>
      </c>
      <c r="P106" s="124"/>
      <c r="Q106" s="125">
        <f>+$G106*P106</f>
        <v>0</v>
      </c>
      <c r="R106" s="124"/>
      <c r="S106" s="125">
        <f>+$G106*R106</f>
        <v>0</v>
      </c>
      <c r="T106" s="124"/>
      <c r="U106" s="125">
        <f>+$G106*T106</f>
        <v>0</v>
      </c>
      <c r="V106" s="124"/>
      <c r="W106" s="125">
        <f>+$G106*V106</f>
        <v>0</v>
      </c>
      <c r="X106" s="124">
        <v>1</v>
      </c>
      <c r="Y106" s="125">
        <f>+$G106*X106</f>
        <v>1261</v>
      </c>
      <c r="Z106" s="124"/>
      <c r="AA106" s="125">
        <f>+$G106*Z106</f>
        <v>0</v>
      </c>
      <c r="AB106" s="124"/>
      <c r="AC106" s="125">
        <f>+$G106*AB106</f>
        <v>0</v>
      </c>
      <c r="AD106" s="124"/>
      <c r="AE106" s="125">
        <f>+$G106*AD106</f>
        <v>0</v>
      </c>
      <c r="AF106" s="124"/>
      <c r="AG106" s="125">
        <f>+$G106*AF106</f>
        <v>0</v>
      </c>
      <c r="AH106" s="124"/>
      <c r="AI106" s="125">
        <f>+$G106*AH106</f>
        <v>0</v>
      </c>
      <c r="AJ106" s="124"/>
      <c r="AK106" s="125">
        <f>+$G106*AJ106</f>
        <v>0</v>
      </c>
      <c r="AL106" s="124"/>
      <c r="AM106" s="125">
        <f>+$G106*AL106</f>
        <v>0</v>
      </c>
      <c r="AN106" s="124"/>
      <c r="AO106" s="125">
        <f>+$G106*AN106</f>
        <v>0</v>
      </c>
      <c r="AP106" s="124"/>
      <c r="AQ106" s="125">
        <f>+$G106*AP106</f>
        <v>0</v>
      </c>
      <c r="AR106" s="124"/>
      <c r="AS106" s="125">
        <f>+$G106*AR106</f>
        <v>0</v>
      </c>
      <c r="AT106" s="124"/>
      <c r="AU106" s="125">
        <f>+$G106*AT106</f>
        <v>0</v>
      </c>
      <c r="AV106" s="124">
        <v>1</v>
      </c>
      <c r="AW106" s="125">
        <f>+$G106*AV106</f>
        <v>1261</v>
      </c>
      <c r="AX106" s="124"/>
      <c r="AY106" s="125">
        <f>+$G106*AX106</f>
        <v>0</v>
      </c>
      <c r="AZ106" s="124"/>
      <c r="BA106" s="125">
        <f>+$G106*AZ106</f>
        <v>0</v>
      </c>
      <c r="BB106" s="124"/>
      <c r="BC106" s="125">
        <f>+$G106*BB106</f>
        <v>0</v>
      </c>
      <c r="BD106" s="124"/>
      <c r="BE106" s="125">
        <f>+$G106*BD106</f>
        <v>0</v>
      </c>
      <c r="BF106" s="124"/>
      <c r="BG106" s="125">
        <f>+$G106*BF106</f>
        <v>0</v>
      </c>
      <c r="BH106" s="124"/>
      <c r="BI106" s="125">
        <f>+$G106*BH106</f>
        <v>0</v>
      </c>
      <c r="BJ106" s="124"/>
      <c r="BK106" s="125">
        <f>+$G106*BJ106</f>
        <v>0</v>
      </c>
      <c r="BL106" s="124"/>
      <c r="BM106" s="125">
        <f>+$G106*BL106</f>
        <v>0</v>
      </c>
      <c r="BN106" s="124"/>
      <c r="BO106" s="125">
        <f>+$G106*BN106</f>
        <v>0</v>
      </c>
      <c r="BP106" s="124"/>
      <c r="BQ106" s="125">
        <f>+$G106*BP106</f>
        <v>0</v>
      </c>
      <c r="BR106" s="124"/>
      <c r="BS106" s="125">
        <f>+$G106*BR106</f>
        <v>0</v>
      </c>
      <c r="BT106" s="124">
        <v>1</v>
      </c>
      <c r="BU106" s="125">
        <f>+$G106*BT106</f>
        <v>1261</v>
      </c>
      <c r="BV106" s="124"/>
      <c r="BW106" s="125">
        <f>+$G106*BV106</f>
        <v>0</v>
      </c>
      <c r="BX106" s="124"/>
      <c r="BY106" s="125">
        <f>+$G106*BX106</f>
        <v>0</v>
      </c>
      <c r="BZ106" s="124"/>
      <c r="CA106" s="125">
        <f>+$G106*BZ106</f>
        <v>0</v>
      </c>
      <c r="CB106" s="124"/>
      <c r="CC106" s="125">
        <f>+$G106*CB106</f>
        <v>0</v>
      </c>
      <c r="CD106" s="124"/>
      <c r="CE106" s="125">
        <f>+$G106*CD106</f>
        <v>0</v>
      </c>
      <c r="CF106" s="124"/>
      <c r="CG106" s="125">
        <f>+$G106*CF106</f>
        <v>0</v>
      </c>
      <c r="CH106" s="124"/>
      <c r="CI106" s="125">
        <f>+$G106*CH106</f>
        <v>0</v>
      </c>
      <c r="CJ106" s="124"/>
      <c r="CK106" s="125">
        <f>+$G106*CJ106</f>
        <v>0</v>
      </c>
      <c r="CL106" s="124"/>
      <c r="CM106" s="125">
        <f>+$G106*CL106</f>
        <v>0</v>
      </c>
      <c r="CN106" s="124"/>
      <c r="CO106" s="125">
        <f>+$G106*CN106</f>
        <v>0</v>
      </c>
      <c r="CP106" s="124"/>
      <c r="CQ106" s="125">
        <f>+$G106*CP106</f>
        <v>0</v>
      </c>
      <c r="CR106" s="124">
        <v>1</v>
      </c>
      <c r="CS106" s="125">
        <f>+$G106*CR106</f>
        <v>1261</v>
      </c>
      <c r="CT106" s="124"/>
      <c r="CU106" s="125">
        <f>+$G106*CT106</f>
        <v>0</v>
      </c>
      <c r="CV106" s="124"/>
      <c r="CW106" s="125">
        <f>+$G106*CV106</f>
        <v>0</v>
      </c>
      <c r="CX106" s="124"/>
      <c r="CY106" s="125">
        <f>+$G106*CX106</f>
        <v>0</v>
      </c>
      <c r="CZ106" s="124"/>
      <c r="DA106" s="125">
        <f>+$G106*CZ106</f>
        <v>0</v>
      </c>
      <c r="DB106" s="124"/>
      <c r="DC106" s="125">
        <f>+$G106*DB106</f>
        <v>0</v>
      </c>
      <c r="DD106" s="124"/>
      <c r="DE106" s="125">
        <f>+$G106*DD106</f>
        <v>0</v>
      </c>
      <c r="DF106" s="124"/>
      <c r="DG106" s="125">
        <f>+$G106*DF106</f>
        <v>0</v>
      </c>
      <c r="DH106" s="124"/>
      <c r="DI106" s="125">
        <f>+$G106*DH106</f>
        <v>0</v>
      </c>
      <c r="DJ106" s="124"/>
      <c r="DK106" s="125">
        <f>+$G106*DJ106</f>
        <v>0</v>
      </c>
      <c r="DL106" s="124"/>
      <c r="DM106" s="125">
        <f>+$G106*DL106</f>
        <v>0</v>
      </c>
      <c r="DN106" s="124"/>
      <c r="DO106" s="125">
        <f>+$G106*DN106</f>
        <v>0</v>
      </c>
      <c r="DP106" s="124">
        <v>1</v>
      </c>
      <c r="DQ106" s="125">
        <f>+$G106*DP106</f>
        <v>1261</v>
      </c>
      <c r="DR106" s="124"/>
      <c r="DS106" s="125">
        <f>+$G106*DR106</f>
        <v>0</v>
      </c>
      <c r="DT106" s="124"/>
      <c r="DU106" s="125">
        <f>+$G106*DT106</f>
        <v>0</v>
      </c>
      <c r="DV106" s="124"/>
      <c r="DW106" s="125">
        <f>+$G106*DV106</f>
        <v>0</v>
      </c>
    </row>
    <row r="107" spans="1:127" ht="36">
      <c r="A107" s="159" t="s">
        <v>107</v>
      </c>
      <c r="B107" s="159" t="s">
        <v>317</v>
      </c>
      <c r="C107" s="121" t="s">
        <v>132</v>
      </c>
      <c r="D107" s="122" t="s">
        <v>324</v>
      </c>
      <c r="E107" s="123" t="s">
        <v>156</v>
      </c>
      <c r="F107" s="123">
        <f t="shared" si="358"/>
        <v>10</v>
      </c>
      <c r="G107" s="446">
        <v>625</v>
      </c>
      <c r="H107" s="124"/>
      <c r="I107" s="125">
        <f t="shared" ref="I107" si="479">+$G107*H107</f>
        <v>0</v>
      </c>
      <c r="J107" s="124">
        <v>1</v>
      </c>
      <c r="K107" s="125">
        <f t="shared" ref="K107" si="480">+$G107*J107</f>
        <v>625</v>
      </c>
      <c r="L107" s="124"/>
      <c r="M107" s="125">
        <f t="shared" ref="M107" si="481">+$G107*L107</f>
        <v>0</v>
      </c>
      <c r="N107" s="124"/>
      <c r="O107" s="125">
        <f t="shared" ref="O107" si="482">+$G107*N107</f>
        <v>0</v>
      </c>
      <c r="P107" s="124"/>
      <c r="Q107" s="125">
        <f t="shared" ref="Q107" si="483">+$G107*P107</f>
        <v>0</v>
      </c>
      <c r="R107" s="124"/>
      <c r="S107" s="125">
        <f t="shared" ref="S107" si="484">+$G107*R107</f>
        <v>0</v>
      </c>
      <c r="T107" s="124"/>
      <c r="U107" s="125">
        <f t="shared" ref="U107" si="485">+$G107*T107</f>
        <v>0</v>
      </c>
      <c r="V107" s="124">
        <v>1</v>
      </c>
      <c r="W107" s="125">
        <f t="shared" ref="W107" si="486">+$G107*V107</f>
        <v>625</v>
      </c>
      <c r="X107" s="124"/>
      <c r="Y107" s="125">
        <f t="shared" ref="Y107" si="487">+$G107*X107</f>
        <v>0</v>
      </c>
      <c r="Z107" s="124"/>
      <c r="AA107" s="125">
        <f t="shared" ref="AA107" si="488">+$G107*Z107</f>
        <v>0</v>
      </c>
      <c r="AB107" s="124"/>
      <c r="AC107" s="125">
        <f t="shared" ref="AC107" si="489">+$G107*AB107</f>
        <v>0</v>
      </c>
      <c r="AD107" s="124"/>
      <c r="AE107" s="125">
        <f t="shared" ref="AE107" si="490">+$G107*AD107</f>
        <v>0</v>
      </c>
      <c r="AF107" s="124"/>
      <c r="AG107" s="125">
        <f t="shared" ref="AG107" si="491">+$G107*AF107</f>
        <v>0</v>
      </c>
      <c r="AH107" s="124">
        <v>1</v>
      </c>
      <c r="AI107" s="125">
        <f t="shared" ref="AI107" si="492">+$G107*AH107</f>
        <v>625</v>
      </c>
      <c r="AJ107" s="124"/>
      <c r="AK107" s="125">
        <f t="shared" ref="AK107" si="493">+$G107*AJ107</f>
        <v>0</v>
      </c>
      <c r="AL107" s="124"/>
      <c r="AM107" s="125">
        <f t="shared" ref="AM107" si="494">+$G107*AL107</f>
        <v>0</v>
      </c>
      <c r="AN107" s="124"/>
      <c r="AO107" s="125">
        <f t="shared" ref="AO107" si="495">+$G107*AN107</f>
        <v>0</v>
      </c>
      <c r="AP107" s="124"/>
      <c r="AQ107" s="125">
        <f t="shared" ref="AQ107" si="496">+$G107*AP107</f>
        <v>0</v>
      </c>
      <c r="AR107" s="124"/>
      <c r="AS107" s="125">
        <f t="shared" ref="AS107" si="497">+$G107*AR107</f>
        <v>0</v>
      </c>
      <c r="AT107" s="124">
        <v>1</v>
      </c>
      <c r="AU107" s="125">
        <f t="shared" ref="AU107" si="498">+$G107*AT107</f>
        <v>625</v>
      </c>
      <c r="AV107" s="124"/>
      <c r="AW107" s="125">
        <f t="shared" ref="AW107" si="499">+$G107*AV107</f>
        <v>0</v>
      </c>
      <c r="AX107" s="124"/>
      <c r="AY107" s="125">
        <f t="shared" ref="AY107" si="500">+$G107*AX107</f>
        <v>0</v>
      </c>
      <c r="AZ107" s="124"/>
      <c r="BA107" s="125">
        <f t="shared" ref="BA107" si="501">+$G107*AZ107</f>
        <v>0</v>
      </c>
      <c r="BB107" s="124"/>
      <c r="BC107" s="125">
        <f t="shared" ref="BC107" si="502">+$G107*BB107</f>
        <v>0</v>
      </c>
      <c r="BD107" s="124"/>
      <c r="BE107" s="125">
        <f t="shared" ref="BE107" si="503">+$G107*BD107</f>
        <v>0</v>
      </c>
      <c r="BF107" s="124">
        <v>1</v>
      </c>
      <c r="BG107" s="125">
        <f t="shared" ref="BG107" si="504">+$G107*BF107</f>
        <v>625</v>
      </c>
      <c r="BH107" s="124"/>
      <c r="BI107" s="125">
        <f t="shared" ref="BI107" si="505">+$G107*BH107</f>
        <v>0</v>
      </c>
      <c r="BJ107" s="124"/>
      <c r="BK107" s="125">
        <f t="shared" ref="BK107" si="506">+$G107*BJ107</f>
        <v>0</v>
      </c>
      <c r="BL107" s="124"/>
      <c r="BM107" s="125">
        <f t="shared" ref="BM107" si="507">+$G107*BL107</f>
        <v>0</v>
      </c>
      <c r="BN107" s="124"/>
      <c r="BO107" s="125">
        <f t="shared" ref="BO107" si="508">+$G107*BN107</f>
        <v>0</v>
      </c>
      <c r="BP107" s="124"/>
      <c r="BQ107" s="125">
        <f t="shared" ref="BQ107" si="509">+$G107*BP107</f>
        <v>0</v>
      </c>
      <c r="BR107" s="124">
        <v>1</v>
      </c>
      <c r="BS107" s="125">
        <f t="shared" ref="BS107" si="510">+$G107*BR107</f>
        <v>625</v>
      </c>
      <c r="BT107" s="124"/>
      <c r="BU107" s="125">
        <f t="shared" ref="BU107" si="511">+$G107*BT107</f>
        <v>0</v>
      </c>
      <c r="BV107" s="124"/>
      <c r="BW107" s="125">
        <f t="shared" ref="BW107" si="512">+$G107*BV107</f>
        <v>0</v>
      </c>
      <c r="BX107" s="124"/>
      <c r="BY107" s="125">
        <f t="shared" ref="BY107" si="513">+$G107*BX107</f>
        <v>0</v>
      </c>
      <c r="BZ107" s="124"/>
      <c r="CA107" s="125">
        <f t="shared" ref="CA107" si="514">+$G107*BZ107</f>
        <v>0</v>
      </c>
      <c r="CB107" s="124"/>
      <c r="CC107" s="125">
        <f t="shared" ref="CC107" si="515">+$G107*CB107</f>
        <v>0</v>
      </c>
      <c r="CD107" s="124">
        <v>1</v>
      </c>
      <c r="CE107" s="125">
        <f t="shared" ref="CE107" si="516">+$G107*CD107</f>
        <v>625</v>
      </c>
      <c r="CF107" s="124"/>
      <c r="CG107" s="125">
        <f t="shared" ref="CG107" si="517">+$G107*CF107</f>
        <v>0</v>
      </c>
      <c r="CH107" s="124"/>
      <c r="CI107" s="125">
        <f t="shared" ref="CI107" si="518">+$G107*CH107</f>
        <v>0</v>
      </c>
      <c r="CJ107" s="124"/>
      <c r="CK107" s="125">
        <f t="shared" ref="CK107" si="519">+$G107*CJ107</f>
        <v>0</v>
      </c>
      <c r="CL107" s="124"/>
      <c r="CM107" s="125">
        <f t="shared" ref="CM107" si="520">+$G107*CL107</f>
        <v>0</v>
      </c>
      <c r="CN107" s="124"/>
      <c r="CO107" s="125">
        <f t="shared" ref="CO107" si="521">+$G107*CN107</f>
        <v>0</v>
      </c>
      <c r="CP107" s="124">
        <v>1</v>
      </c>
      <c r="CQ107" s="125">
        <f t="shared" ref="CQ107" si="522">+$G107*CP107</f>
        <v>625</v>
      </c>
      <c r="CR107" s="124"/>
      <c r="CS107" s="125">
        <f t="shared" ref="CS107" si="523">+$G107*CR107</f>
        <v>0</v>
      </c>
      <c r="CT107" s="124"/>
      <c r="CU107" s="125">
        <f t="shared" ref="CU107" si="524">+$G107*CT107</f>
        <v>0</v>
      </c>
      <c r="CV107" s="124"/>
      <c r="CW107" s="125">
        <f t="shared" ref="CW107" si="525">+$G107*CV107</f>
        <v>0</v>
      </c>
      <c r="CX107" s="124"/>
      <c r="CY107" s="125">
        <f t="shared" ref="CY107" si="526">+$G107*CX107</f>
        <v>0</v>
      </c>
      <c r="CZ107" s="124"/>
      <c r="DA107" s="125">
        <f t="shared" ref="DA107" si="527">+$G107*CZ107</f>
        <v>0</v>
      </c>
      <c r="DB107" s="124">
        <v>1</v>
      </c>
      <c r="DC107" s="125">
        <f t="shared" ref="DC107" si="528">+$G107*DB107</f>
        <v>625</v>
      </c>
      <c r="DD107" s="124"/>
      <c r="DE107" s="125">
        <f t="shared" ref="DE107" si="529">+$G107*DD107</f>
        <v>0</v>
      </c>
      <c r="DF107" s="124"/>
      <c r="DG107" s="125">
        <f t="shared" ref="DG107" si="530">+$G107*DF107</f>
        <v>0</v>
      </c>
      <c r="DH107" s="124"/>
      <c r="DI107" s="125">
        <f t="shared" ref="DI107" si="531">+$G107*DH107</f>
        <v>0</v>
      </c>
      <c r="DJ107" s="124"/>
      <c r="DK107" s="125">
        <f t="shared" ref="DK107" si="532">+$G107*DJ107</f>
        <v>0</v>
      </c>
      <c r="DL107" s="124"/>
      <c r="DM107" s="125">
        <f t="shared" ref="DM107" si="533">+$G107*DL107</f>
        <v>0</v>
      </c>
      <c r="DN107" s="124">
        <v>1</v>
      </c>
      <c r="DO107" s="125">
        <f t="shared" ref="DO107" si="534">+$G107*DN107</f>
        <v>625</v>
      </c>
      <c r="DP107" s="124"/>
      <c r="DQ107" s="125">
        <f t="shared" ref="DQ107" si="535">+$G107*DP107</f>
        <v>0</v>
      </c>
      <c r="DR107" s="124"/>
      <c r="DS107" s="125">
        <f t="shared" ref="DS107" si="536">+$G107*DR107</f>
        <v>0</v>
      </c>
      <c r="DT107" s="124"/>
      <c r="DU107" s="125">
        <f t="shared" ref="DU107" si="537">+$G107*DT107</f>
        <v>0</v>
      </c>
      <c r="DV107" s="124"/>
      <c r="DW107" s="125">
        <f t="shared" ref="DW107" si="538">+$G107*DV107</f>
        <v>0</v>
      </c>
    </row>
    <row r="108" spans="1:127" ht="36">
      <c r="A108" s="159" t="s">
        <v>107</v>
      </c>
      <c r="B108" s="159" t="s">
        <v>317</v>
      </c>
      <c r="C108" s="121" t="s">
        <v>132</v>
      </c>
      <c r="D108" s="122" t="s">
        <v>325</v>
      </c>
      <c r="E108" s="123" t="s">
        <v>158</v>
      </c>
      <c r="F108" s="123">
        <f t="shared" si="358"/>
        <v>6</v>
      </c>
      <c r="G108" s="446">
        <v>1011.08</v>
      </c>
      <c r="H108" s="124">
        <v>1</v>
      </c>
      <c r="I108" s="125">
        <f t="shared" si="359"/>
        <v>1011.08</v>
      </c>
      <c r="J108" s="124"/>
      <c r="K108" s="125">
        <f t="shared" si="360"/>
        <v>0</v>
      </c>
      <c r="L108" s="124"/>
      <c r="M108" s="125">
        <f t="shared" si="361"/>
        <v>0</v>
      </c>
      <c r="N108" s="124"/>
      <c r="O108" s="125">
        <f t="shared" si="362"/>
        <v>0</v>
      </c>
      <c r="P108" s="124"/>
      <c r="Q108" s="125">
        <f t="shared" si="363"/>
        <v>0</v>
      </c>
      <c r="R108" s="124"/>
      <c r="S108" s="125">
        <f t="shared" si="364"/>
        <v>0</v>
      </c>
      <c r="T108" s="124"/>
      <c r="U108" s="125">
        <f t="shared" si="365"/>
        <v>0</v>
      </c>
      <c r="V108" s="124"/>
      <c r="W108" s="125">
        <f t="shared" si="366"/>
        <v>0</v>
      </c>
      <c r="X108" s="124"/>
      <c r="Y108" s="125">
        <f t="shared" si="367"/>
        <v>0</v>
      </c>
      <c r="Z108" s="124"/>
      <c r="AA108" s="125">
        <f t="shared" si="368"/>
        <v>0</v>
      </c>
      <c r="AB108" s="124">
        <v>1</v>
      </c>
      <c r="AC108" s="125">
        <f t="shared" si="369"/>
        <v>1011.08</v>
      </c>
      <c r="AD108" s="124"/>
      <c r="AE108" s="125">
        <f t="shared" si="370"/>
        <v>0</v>
      </c>
      <c r="AF108" s="124"/>
      <c r="AG108" s="125">
        <f t="shared" si="371"/>
        <v>0</v>
      </c>
      <c r="AH108" s="124"/>
      <c r="AI108" s="125">
        <f t="shared" si="372"/>
        <v>0</v>
      </c>
      <c r="AJ108" s="124"/>
      <c r="AK108" s="125">
        <f t="shared" si="373"/>
        <v>0</v>
      </c>
      <c r="AL108" s="124"/>
      <c r="AM108" s="125">
        <f t="shared" si="374"/>
        <v>0</v>
      </c>
      <c r="AN108" s="124"/>
      <c r="AO108" s="125">
        <f t="shared" si="375"/>
        <v>0</v>
      </c>
      <c r="AP108" s="124"/>
      <c r="AQ108" s="125">
        <f t="shared" si="376"/>
        <v>0</v>
      </c>
      <c r="AR108" s="124"/>
      <c r="AS108" s="125">
        <f t="shared" si="377"/>
        <v>0</v>
      </c>
      <c r="AT108" s="124"/>
      <c r="AU108" s="125">
        <f t="shared" si="378"/>
        <v>0</v>
      </c>
      <c r="AV108" s="124">
        <v>1</v>
      </c>
      <c r="AW108" s="125">
        <f t="shared" si="379"/>
        <v>1011.08</v>
      </c>
      <c r="AX108" s="124"/>
      <c r="AY108" s="125">
        <f t="shared" si="380"/>
        <v>0</v>
      </c>
      <c r="AZ108" s="124"/>
      <c r="BA108" s="125">
        <f t="shared" si="381"/>
        <v>0</v>
      </c>
      <c r="BB108" s="124"/>
      <c r="BC108" s="125">
        <f t="shared" si="382"/>
        <v>0</v>
      </c>
      <c r="BD108" s="124"/>
      <c r="BE108" s="125">
        <f t="shared" si="383"/>
        <v>0</v>
      </c>
      <c r="BF108" s="124"/>
      <c r="BG108" s="125">
        <f t="shared" si="384"/>
        <v>0</v>
      </c>
      <c r="BH108" s="124"/>
      <c r="BI108" s="125">
        <f t="shared" si="385"/>
        <v>0</v>
      </c>
      <c r="BJ108" s="124"/>
      <c r="BK108" s="125">
        <f t="shared" si="386"/>
        <v>0</v>
      </c>
      <c r="BL108" s="124"/>
      <c r="BM108" s="125">
        <f t="shared" si="387"/>
        <v>0</v>
      </c>
      <c r="BN108" s="124"/>
      <c r="BO108" s="125">
        <f t="shared" si="388"/>
        <v>0</v>
      </c>
      <c r="BP108" s="124">
        <v>1</v>
      </c>
      <c r="BQ108" s="125">
        <f t="shared" si="389"/>
        <v>1011.08</v>
      </c>
      <c r="BR108" s="124"/>
      <c r="BS108" s="125">
        <f t="shared" si="390"/>
        <v>0</v>
      </c>
      <c r="BT108" s="124"/>
      <c r="BU108" s="125">
        <f t="shared" si="391"/>
        <v>0</v>
      </c>
      <c r="BV108" s="124"/>
      <c r="BW108" s="125">
        <f t="shared" si="392"/>
        <v>0</v>
      </c>
      <c r="BX108" s="124"/>
      <c r="BY108" s="125">
        <f t="shared" si="393"/>
        <v>0</v>
      </c>
      <c r="BZ108" s="124"/>
      <c r="CA108" s="125">
        <f t="shared" si="394"/>
        <v>0</v>
      </c>
      <c r="CB108" s="124"/>
      <c r="CC108" s="125">
        <f t="shared" si="395"/>
        <v>0</v>
      </c>
      <c r="CD108" s="124"/>
      <c r="CE108" s="125">
        <f t="shared" si="396"/>
        <v>0</v>
      </c>
      <c r="CF108" s="124"/>
      <c r="CG108" s="125">
        <f t="shared" si="397"/>
        <v>0</v>
      </c>
      <c r="CH108" s="124"/>
      <c r="CI108" s="125">
        <f t="shared" si="398"/>
        <v>0</v>
      </c>
      <c r="CJ108" s="124">
        <v>1</v>
      </c>
      <c r="CK108" s="125">
        <f t="shared" si="399"/>
        <v>1011.08</v>
      </c>
      <c r="CL108" s="124"/>
      <c r="CM108" s="125">
        <f t="shared" si="400"/>
        <v>0</v>
      </c>
      <c r="CN108" s="124"/>
      <c r="CO108" s="125">
        <f t="shared" si="401"/>
        <v>0</v>
      </c>
      <c r="CP108" s="124"/>
      <c r="CQ108" s="125">
        <f t="shared" si="402"/>
        <v>0</v>
      </c>
      <c r="CR108" s="124"/>
      <c r="CS108" s="125">
        <f t="shared" si="403"/>
        <v>0</v>
      </c>
      <c r="CT108" s="124"/>
      <c r="CU108" s="125">
        <f t="shared" si="404"/>
        <v>0</v>
      </c>
      <c r="CV108" s="124"/>
      <c r="CW108" s="125">
        <f t="shared" si="405"/>
        <v>0</v>
      </c>
      <c r="CX108" s="124"/>
      <c r="CY108" s="125">
        <f t="shared" si="406"/>
        <v>0</v>
      </c>
      <c r="CZ108" s="124"/>
      <c r="DA108" s="125">
        <f t="shared" si="407"/>
        <v>0</v>
      </c>
      <c r="DB108" s="124"/>
      <c r="DC108" s="125">
        <f t="shared" si="408"/>
        <v>0</v>
      </c>
      <c r="DD108" s="124">
        <v>1</v>
      </c>
      <c r="DE108" s="125">
        <f t="shared" si="409"/>
        <v>1011.08</v>
      </c>
      <c r="DF108" s="124"/>
      <c r="DG108" s="125">
        <f t="shared" si="410"/>
        <v>0</v>
      </c>
      <c r="DH108" s="124"/>
      <c r="DI108" s="125">
        <f t="shared" si="411"/>
        <v>0</v>
      </c>
      <c r="DJ108" s="124"/>
      <c r="DK108" s="125">
        <f t="shared" si="412"/>
        <v>0</v>
      </c>
      <c r="DL108" s="124"/>
      <c r="DM108" s="125">
        <f t="shared" si="413"/>
        <v>0</v>
      </c>
      <c r="DN108" s="124"/>
      <c r="DO108" s="125">
        <f t="shared" si="414"/>
        <v>0</v>
      </c>
      <c r="DP108" s="124"/>
      <c r="DQ108" s="125">
        <f t="shared" si="415"/>
        <v>0</v>
      </c>
      <c r="DR108" s="124"/>
      <c r="DS108" s="125">
        <f t="shared" si="416"/>
        <v>0</v>
      </c>
      <c r="DT108" s="124"/>
      <c r="DU108" s="125">
        <f t="shared" si="417"/>
        <v>0</v>
      </c>
      <c r="DV108" s="124"/>
      <c r="DW108" s="125">
        <f t="shared" si="418"/>
        <v>0</v>
      </c>
    </row>
    <row r="109" spans="1:127" ht="36">
      <c r="A109" s="159" t="s">
        <v>107</v>
      </c>
      <c r="B109" s="159" t="s">
        <v>317</v>
      </c>
      <c r="C109" s="121" t="s">
        <v>132</v>
      </c>
      <c r="D109" s="122" t="s">
        <v>326</v>
      </c>
      <c r="E109" s="123" t="s">
        <v>160</v>
      </c>
      <c r="F109" s="123">
        <f t="shared" si="358"/>
        <v>5</v>
      </c>
      <c r="G109" s="446">
        <v>625</v>
      </c>
      <c r="H109" s="124"/>
      <c r="I109" s="125">
        <f t="shared" si="359"/>
        <v>0</v>
      </c>
      <c r="J109" s="124"/>
      <c r="K109" s="125">
        <f t="shared" si="360"/>
        <v>0</v>
      </c>
      <c r="L109" s="124"/>
      <c r="M109" s="125">
        <f t="shared" si="361"/>
        <v>0</v>
      </c>
      <c r="N109" s="124"/>
      <c r="O109" s="125">
        <f t="shared" si="362"/>
        <v>0</v>
      </c>
      <c r="P109" s="124">
        <v>1</v>
      </c>
      <c r="Q109" s="125">
        <f t="shared" si="363"/>
        <v>625</v>
      </c>
      <c r="R109" s="124"/>
      <c r="S109" s="125">
        <f t="shared" si="364"/>
        <v>0</v>
      </c>
      <c r="T109" s="124"/>
      <c r="U109" s="125">
        <f t="shared" si="365"/>
        <v>0</v>
      </c>
      <c r="V109" s="124"/>
      <c r="W109" s="125">
        <f t="shared" si="366"/>
        <v>0</v>
      </c>
      <c r="X109" s="124"/>
      <c r="Y109" s="125">
        <f t="shared" si="367"/>
        <v>0</v>
      </c>
      <c r="Z109" s="124"/>
      <c r="AA109" s="125">
        <f t="shared" si="368"/>
        <v>0</v>
      </c>
      <c r="AB109" s="124"/>
      <c r="AC109" s="125">
        <f t="shared" si="369"/>
        <v>0</v>
      </c>
      <c r="AD109" s="124"/>
      <c r="AE109" s="125">
        <f t="shared" si="370"/>
        <v>0</v>
      </c>
      <c r="AF109" s="124"/>
      <c r="AG109" s="125">
        <f t="shared" si="371"/>
        <v>0</v>
      </c>
      <c r="AH109" s="124"/>
      <c r="AI109" s="125">
        <f t="shared" si="372"/>
        <v>0</v>
      </c>
      <c r="AJ109" s="124"/>
      <c r="AK109" s="125">
        <f t="shared" si="373"/>
        <v>0</v>
      </c>
      <c r="AL109" s="124"/>
      <c r="AM109" s="125">
        <f t="shared" si="374"/>
        <v>0</v>
      </c>
      <c r="AN109" s="124"/>
      <c r="AO109" s="125">
        <f t="shared" si="375"/>
        <v>0</v>
      </c>
      <c r="AP109" s="124"/>
      <c r="AQ109" s="125">
        <f t="shared" si="376"/>
        <v>0</v>
      </c>
      <c r="AR109" s="124"/>
      <c r="AS109" s="125">
        <f t="shared" si="377"/>
        <v>0</v>
      </c>
      <c r="AT109" s="124"/>
      <c r="AU109" s="125">
        <f t="shared" si="378"/>
        <v>0</v>
      </c>
      <c r="AV109" s="124"/>
      <c r="AW109" s="125">
        <f t="shared" si="379"/>
        <v>0</v>
      </c>
      <c r="AX109" s="124"/>
      <c r="AY109" s="125">
        <f t="shared" si="380"/>
        <v>0</v>
      </c>
      <c r="AZ109" s="124">
        <v>1</v>
      </c>
      <c r="BA109" s="125">
        <f t="shared" si="381"/>
        <v>625</v>
      </c>
      <c r="BB109" s="124"/>
      <c r="BC109" s="125">
        <f t="shared" si="382"/>
        <v>0</v>
      </c>
      <c r="BD109" s="124"/>
      <c r="BE109" s="125">
        <f t="shared" si="383"/>
        <v>0</v>
      </c>
      <c r="BF109" s="124"/>
      <c r="BG109" s="125">
        <f t="shared" si="384"/>
        <v>0</v>
      </c>
      <c r="BH109" s="124"/>
      <c r="BI109" s="125">
        <f t="shared" si="385"/>
        <v>0</v>
      </c>
      <c r="BJ109" s="124"/>
      <c r="BK109" s="125">
        <f t="shared" si="386"/>
        <v>0</v>
      </c>
      <c r="BL109" s="124"/>
      <c r="BM109" s="125">
        <f t="shared" si="387"/>
        <v>0</v>
      </c>
      <c r="BN109" s="124"/>
      <c r="BO109" s="125">
        <f t="shared" si="388"/>
        <v>0</v>
      </c>
      <c r="BP109" s="124"/>
      <c r="BQ109" s="125">
        <f t="shared" si="389"/>
        <v>0</v>
      </c>
      <c r="BR109" s="124"/>
      <c r="BS109" s="125">
        <f t="shared" si="390"/>
        <v>0</v>
      </c>
      <c r="BT109" s="124"/>
      <c r="BU109" s="125">
        <f t="shared" si="391"/>
        <v>0</v>
      </c>
      <c r="BV109" s="124"/>
      <c r="BW109" s="125">
        <f t="shared" si="392"/>
        <v>0</v>
      </c>
      <c r="BX109" s="124"/>
      <c r="BY109" s="125">
        <f t="shared" si="393"/>
        <v>0</v>
      </c>
      <c r="BZ109" s="124"/>
      <c r="CA109" s="125">
        <f t="shared" si="394"/>
        <v>0</v>
      </c>
      <c r="CB109" s="124"/>
      <c r="CC109" s="125">
        <f t="shared" si="395"/>
        <v>0</v>
      </c>
      <c r="CD109" s="124"/>
      <c r="CE109" s="125">
        <f t="shared" si="396"/>
        <v>0</v>
      </c>
      <c r="CF109" s="124"/>
      <c r="CG109" s="125">
        <f t="shared" si="397"/>
        <v>0</v>
      </c>
      <c r="CH109" s="124"/>
      <c r="CI109" s="125">
        <f t="shared" si="398"/>
        <v>0</v>
      </c>
      <c r="CJ109" s="124">
        <v>1</v>
      </c>
      <c r="CK109" s="125">
        <f t="shared" si="399"/>
        <v>625</v>
      </c>
      <c r="CL109" s="124"/>
      <c r="CM109" s="125">
        <f t="shared" si="400"/>
        <v>0</v>
      </c>
      <c r="CN109" s="124"/>
      <c r="CO109" s="125">
        <f t="shared" si="401"/>
        <v>0</v>
      </c>
      <c r="CP109" s="124"/>
      <c r="CQ109" s="125">
        <f t="shared" si="402"/>
        <v>0</v>
      </c>
      <c r="CR109" s="124"/>
      <c r="CS109" s="125">
        <f t="shared" si="403"/>
        <v>0</v>
      </c>
      <c r="CT109" s="124"/>
      <c r="CU109" s="125">
        <f t="shared" si="404"/>
        <v>0</v>
      </c>
      <c r="CV109" s="124"/>
      <c r="CW109" s="125">
        <f t="shared" si="405"/>
        <v>0</v>
      </c>
      <c r="CX109" s="124"/>
      <c r="CY109" s="125">
        <f t="shared" si="406"/>
        <v>0</v>
      </c>
      <c r="CZ109" s="124"/>
      <c r="DA109" s="125">
        <f t="shared" si="407"/>
        <v>0</v>
      </c>
      <c r="DB109" s="124"/>
      <c r="DC109" s="125">
        <f t="shared" si="408"/>
        <v>0</v>
      </c>
      <c r="DD109" s="124"/>
      <c r="DE109" s="125">
        <f t="shared" si="409"/>
        <v>0</v>
      </c>
      <c r="DF109" s="124"/>
      <c r="DG109" s="125">
        <f t="shared" si="410"/>
        <v>0</v>
      </c>
      <c r="DH109" s="124"/>
      <c r="DI109" s="125">
        <f t="shared" si="411"/>
        <v>0</v>
      </c>
      <c r="DJ109" s="124"/>
      <c r="DK109" s="125">
        <f t="shared" si="412"/>
        <v>0</v>
      </c>
      <c r="DL109" s="124"/>
      <c r="DM109" s="125">
        <f t="shared" si="413"/>
        <v>0</v>
      </c>
      <c r="DN109" s="124"/>
      <c r="DO109" s="125">
        <f t="shared" si="414"/>
        <v>0</v>
      </c>
      <c r="DP109" s="124"/>
      <c r="DQ109" s="125">
        <f t="shared" si="415"/>
        <v>0</v>
      </c>
      <c r="DR109" s="124"/>
      <c r="DS109" s="125">
        <f t="shared" si="416"/>
        <v>0</v>
      </c>
      <c r="DT109" s="124">
        <v>1</v>
      </c>
      <c r="DU109" s="125">
        <f t="shared" si="417"/>
        <v>625</v>
      </c>
      <c r="DV109" s="124">
        <v>1</v>
      </c>
      <c r="DW109" s="125">
        <f t="shared" si="418"/>
        <v>625</v>
      </c>
    </row>
    <row r="110" spans="1:127" ht="36">
      <c r="A110" s="159" t="s">
        <v>107</v>
      </c>
      <c r="B110" s="159" t="s">
        <v>317</v>
      </c>
      <c r="C110" s="121" t="s">
        <v>132</v>
      </c>
      <c r="D110" s="122" t="s">
        <v>327</v>
      </c>
      <c r="E110" s="123" t="s">
        <v>328</v>
      </c>
      <c r="F110" s="123">
        <f t="shared" si="358"/>
        <v>3</v>
      </c>
      <c r="G110" s="446">
        <v>900</v>
      </c>
      <c r="H110" s="124"/>
      <c r="I110" s="125">
        <f t="shared" si="359"/>
        <v>0</v>
      </c>
      <c r="J110" s="124"/>
      <c r="K110" s="125">
        <f t="shared" si="360"/>
        <v>0</v>
      </c>
      <c r="L110" s="124"/>
      <c r="M110" s="125">
        <f t="shared" si="361"/>
        <v>0</v>
      </c>
      <c r="N110" s="124"/>
      <c r="O110" s="125">
        <f t="shared" si="362"/>
        <v>0</v>
      </c>
      <c r="P110" s="124"/>
      <c r="Q110" s="125">
        <f t="shared" si="363"/>
        <v>0</v>
      </c>
      <c r="R110" s="124"/>
      <c r="S110" s="125">
        <f t="shared" si="364"/>
        <v>0</v>
      </c>
      <c r="T110" s="124"/>
      <c r="U110" s="125">
        <f t="shared" si="365"/>
        <v>0</v>
      </c>
      <c r="V110" s="124"/>
      <c r="W110" s="125">
        <f t="shared" si="366"/>
        <v>0</v>
      </c>
      <c r="X110" s="124"/>
      <c r="Y110" s="125">
        <f t="shared" si="367"/>
        <v>0</v>
      </c>
      <c r="Z110" s="124"/>
      <c r="AA110" s="125">
        <f t="shared" si="368"/>
        <v>0</v>
      </c>
      <c r="AB110" s="124">
        <v>1</v>
      </c>
      <c r="AC110" s="125">
        <f t="shared" si="369"/>
        <v>900</v>
      </c>
      <c r="AD110" s="124"/>
      <c r="AE110" s="125">
        <f t="shared" si="370"/>
        <v>0</v>
      </c>
      <c r="AF110" s="124"/>
      <c r="AG110" s="125">
        <f t="shared" si="371"/>
        <v>0</v>
      </c>
      <c r="AH110" s="124"/>
      <c r="AI110" s="125">
        <f t="shared" si="372"/>
        <v>0</v>
      </c>
      <c r="AJ110" s="124"/>
      <c r="AK110" s="125">
        <f t="shared" si="373"/>
        <v>0</v>
      </c>
      <c r="AL110" s="124"/>
      <c r="AM110" s="125">
        <f t="shared" si="374"/>
        <v>0</v>
      </c>
      <c r="AN110" s="124"/>
      <c r="AO110" s="125">
        <f t="shared" si="375"/>
        <v>0</v>
      </c>
      <c r="AP110" s="124"/>
      <c r="AQ110" s="125">
        <f t="shared" si="376"/>
        <v>0</v>
      </c>
      <c r="AR110" s="124"/>
      <c r="AS110" s="125">
        <f t="shared" si="377"/>
        <v>0</v>
      </c>
      <c r="AT110" s="124"/>
      <c r="AU110" s="125">
        <f t="shared" si="378"/>
        <v>0</v>
      </c>
      <c r="AV110" s="124"/>
      <c r="AW110" s="125">
        <f t="shared" si="379"/>
        <v>0</v>
      </c>
      <c r="AX110" s="124"/>
      <c r="AY110" s="125">
        <f t="shared" si="380"/>
        <v>0</v>
      </c>
      <c r="AZ110" s="124"/>
      <c r="BA110" s="125">
        <f t="shared" si="381"/>
        <v>0</v>
      </c>
      <c r="BB110" s="124"/>
      <c r="BC110" s="125">
        <f t="shared" si="382"/>
        <v>0</v>
      </c>
      <c r="BD110" s="124"/>
      <c r="BE110" s="125">
        <f t="shared" si="383"/>
        <v>0</v>
      </c>
      <c r="BF110" s="124"/>
      <c r="BG110" s="125">
        <f t="shared" si="384"/>
        <v>0</v>
      </c>
      <c r="BH110" s="124"/>
      <c r="BI110" s="125">
        <f t="shared" si="385"/>
        <v>0</v>
      </c>
      <c r="BJ110" s="124"/>
      <c r="BK110" s="125">
        <f t="shared" si="386"/>
        <v>0</v>
      </c>
      <c r="BL110" s="124">
        <v>1</v>
      </c>
      <c r="BM110" s="125">
        <f t="shared" si="387"/>
        <v>900</v>
      </c>
      <c r="BN110" s="124"/>
      <c r="BO110" s="125">
        <f t="shared" si="388"/>
        <v>0</v>
      </c>
      <c r="BP110" s="124"/>
      <c r="BQ110" s="125">
        <f t="shared" si="389"/>
        <v>0</v>
      </c>
      <c r="BR110" s="124"/>
      <c r="BS110" s="125">
        <f t="shared" si="390"/>
        <v>0</v>
      </c>
      <c r="BT110" s="124"/>
      <c r="BU110" s="125">
        <f t="shared" si="391"/>
        <v>0</v>
      </c>
      <c r="BV110" s="124"/>
      <c r="BW110" s="125">
        <f t="shared" si="392"/>
        <v>0</v>
      </c>
      <c r="BX110" s="124"/>
      <c r="BY110" s="125">
        <f t="shared" si="393"/>
        <v>0</v>
      </c>
      <c r="BZ110" s="124"/>
      <c r="CA110" s="125">
        <f t="shared" si="394"/>
        <v>0</v>
      </c>
      <c r="CB110" s="124"/>
      <c r="CC110" s="125">
        <f t="shared" si="395"/>
        <v>0</v>
      </c>
      <c r="CD110" s="124"/>
      <c r="CE110" s="125">
        <f t="shared" si="396"/>
        <v>0</v>
      </c>
      <c r="CF110" s="124"/>
      <c r="CG110" s="125">
        <f t="shared" si="397"/>
        <v>0</v>
      </c>
      <c r="CH110" s="124"/>
      <c r="CI110" s="125">
        <f t="shared" si="398"/>
        <v>0</v>
      </c>
      <c r="CJ110" s="124"/>
      <c r="CK110" s="125">
        <f t="shared" si="399"/>
        <v>0</v>
      </c>
      <c r="CL110" s="124"/>
      <c r="CM110" s="125">
        <f t="shared" si="400"/>
        <v>0</v>
      </c>
      <c r="CN110" s="124"/>
      <c r="CO110" s="125">
        <f t="shared" si="401"/>
        <v>0</v>
      </c>
      <c r="CP110" s="124"/>
      <c r="CQ110" s="125">
        <f t="shared" si="402"/>
        <v>0</v>
      </c>
      <c r="CR110" s="124"/>
      <c r="CS110" s="125">
        <f t="shared" si="403"/>
        <v>0</v>
      </c>
      <c r="CT110" s="124"/>
      <c r="CU110" s="125">
        <f t="shared" si="404"/>
        <v>0</v>
      </c>
      <c r="CV110" s="124">
        <v>1</v>
      </c>
      <c r="CW110" s="125">
        <f t="shared" si="405"/>
        <v>900</v>
      </c>
      <c r="CX110" s="124"/>
      <c r="CY110" s="125">
        <f t="shared" si="406"/>
        <v>0</v>
      </c>
      <c r="CZ110" s="124"/>
      <c r="DA110" s="125">
        <f t="shared" si="407"/>
        <v>0</v>
      </c>
      <c r="DB110" s="124"/>
      <c r="DC110" s="125">
        <f t="shared" si="408"/>
        <v>0</v>
      </c>
      <c r="DD110" s="124"/>
      <c r="DE110" s="125">
        <f t="shared" si="409"/>
        <v>0</v>
      </c>
      <c r="DF110" s="124"/>
      <c r="DG110" s="125">
        <f t="shared" si="410"/>
        <v>0</v>
      </c>
      <c r="DH110" s="124"/>
      <c r="DI110" s="125">
        <f t="shared" si="411"/>
        <v>0</v>
      </c>
      <c r="DJ110" s="124"/>
      <c r="DK110" s="125">
        <f t="shared" si="412"/>
        <v>0</v>
      </c>
      <c r="DL110" s="124"/>
      <c r="DM110" s="125">
        <f t="shared" si="413"/>
        <v>0</v>
      </c>
      <c r="DN110" s="124"/>
      <c r="DO110" s="125">
        <f t="shared" si="414"/>
        <v>0</v>
      </c>
      <c r="DP110" s="124"/>
      <c r="DQ110" s="125">
        <f t="shared" si="415"/>
        <v>0</v>
      </c>
      <c r="DR110" s="124"/>
      <c r="DS110" s="125">
        <f t="shared" si="416"/>
        <v>0</v>
      </c>
      <c r="DT110" s="124"/>
      <c r="DU110" s="125">
        <f t="shared" si="417"/>
        <v>0</v>
      </c>
      <c r="DV110" s="124"/>
      <c r="DW110" s="125">
        <f t="shared" si="418"/>
        <v>0</v>
      </c>
    </row>
    <row r="111" spans="1:127" ht="36">
      <c r="A111" s="159" t="s">
        <v>107</v>
      </c>
      <c r="B111" s="159" t="s">
        <v>317</v>
      </c>
      <c r="C111" s="121" t="s">
        <v>132</v>
      </c>
      <c r="D111" s="122" t="s">
        <v>329</v>
      </c>
      <c r="E111" s="123" t="s">
        <v>330</v>
      </c>
      <c r="F111" s="123">
        <f t="shared" si="358"/>
        <v>16</v>
      </c>
      <c r="G111" s="446">
        <v>617.52</v>
      </c>
      <c r="H111" s="124">
        <v>1</v>
      </c>
      <c r="I111" s="125">
        <f t="shared" si="359"/>
        <v>617.52</v>
      </c>
      <c r="J111" s="124"/>
      <c r="K111" s="125">
        <f t="shared" si="360"/>
        <v>0</v>
      </c>
      <c r="L111" s="124"/>
      <c r="M111" s="125">
        <f t="shared" si="361"/>
        <v>0</v>
      </c>
      <c r="N111" s="124"/>
      <c r="O111" s="125">
        <f t="shared" si="362"/>
        <v>0</v>
      </c>
      <c r="P111" s="124"/>
      <c r="Q111" s="125">
        <f t="shared" si="363"/>
        <v>0</v>
      </c>
      <c r="R111" s="124"/>
      <c r="S111" s="125">
        <f t="shared" si="364"/>
        <v>0</v>
      </c>
      <c r="T111" s="124">
        <v>1</v>
      </c>
      <c r="U111" s="125">
        <f t="shared" si="365"/>
        <v>617.52</v>
      </c>
      <c r="V111" s="124"/>
      <c r="W111" s="125">
        <f t="shared" si="366"/>
        <v>0</v>
      </c>
      <c r="X111" s="124"/>
      <c r="Y111" s="125">
        <f t="shared" si="367"/>
        <v>0</v>
      </c>
      <c r="Z111" s="124">
        <v>1</v>
      </c>
      <c r="AA111" s="125">
        <f t="shared" si="368"/>
        <v>617.52</v>
      </c>
      <c r="AB111" s="124"/>
      <c r="AC111" s="125">
        <f t="shared" si="369"/>
        <v>0</v>
      </c>
      <c r="AD111" s="124"/>
      <c r="AE111" s="125">
        <f t="shared" si="370"/>
        <v>0</v>
      </c>
      <c r="AF111" s="124">
        <v>1</v>
      </c>
      <c r="AG111" s="125">
        <f t="shared" si="371"/>
        <v>617.52</v>
      </c>
      <c r="AH111" s="124"/>
      <c r="AI111" s="125">
        <f t="shared" si="372"/>
        <v>0</v>
      </c>
      <c r="AJ111" s="124"/>
      <c r="AK111" s="125">
        <f t="shared" si="373"/>
        <v>0</v>
      </c>
      <c r="AL111" s="124">
        <v>1</v>
      </c>
      <c r="AM111" s="125">
        <f t="shared" si="374"/>
        <v>617.52</v>
      </c>
      <c r="AN111" s="124"/>
      <c r="AO111" s="125">
        <f t="shared" si="375"/>
        <v>0</v>
      </c>
      <c r="AP111" s="124"/>
      <c r="AQ111" s="125">
        <f t="shared" si="376"/>
        <v>0</v>
      </c>
      <c r="AR111" s="124">
        <v>1</v>
      </c>
      <c r="AS111" s="125">
        <f t="shared" si="377"/>
        <v>617.52</v>
      </c>
      <c r="AT111" s="124"/>
      <c r="AU111" s="125">
        <f t="shared" si="378"/>
        <v>0</v>
      </c>
      <c r="AV111" s="124"/>
      <c r="AW111" s="125">
        <f t="shared" si="379"/>
        <v>0</v>
      </c>
      <c r="AX111" s="124"/>
      <c r="AY111" s="125">
        <f t="shared" si="380"/>
        <v>0</v>
      </c>
      <c r="AZ111" s="124"/>
      <c r="BA111" s="125">
        <f t="shared" si="381"/>
        <v>0</v>
      </c>
      <c r="BB111" s="124"/>
      <c r="BC111" s="125">
        <f t="shared" si="382"/>
        <v>0</v>
      </c>
      <c r="BD111" s="124">
        <v>1</v>
      </c>
      <c r="BE111" s="125">
        <f t="shared" si="383"/>
        <v>617.52</v>
      </c>
      <c r="BF111" s="124"/>
      <c r="BG111" s="125">
        <f t="shared" si="384"/>
        <v>0</v>
      </c>
      <c r="BH111" s="124"/>
      <c r="BI111" s="125">
        <f t="shared" si="385"/>
        <v>0</v>
      </c>
      <c r="BJ111" s="124">
        <v>1</v>
      </c>
      <c r="BK111" s="125">
        <f t="shared" si="386"/>
        <v>617.52</v>
      </c>
      <c r="BL111" s="124"/>
      <c r="BM111" s="125">
        <f t="shared" si="387"/>
        <v>0</v>
      </c>
      <c r="BN111" s="124"/>
      <c r="BO111" s="125">
        <f t="shared" si="388"/>
        <v>0</v>
      </c>
      <c r="BP111" s="124">
        <v>1</v>
      </c>
      <c r="BQ111" s="125">
        <f t="shared" si="389"/>
        <v>617.52</v>
      </c>
      <c r="BR111" s="124"/>
      <c r="BS111" s="125">
        <f t="shared" si="390"/>
        <v>0</v>
      </c>
      <c r="BT111" s="124"/>
      <c r="BU111" s="125">
        <f t="shared" si="391"/>
        <v>0</v>
      </c>
      <c r="BV111" s="124">
        <v>1</v>
      </c>
      <c r="BW111" s="125">
        <f t="shared" si="392"/>
        <v>617.52</v>
      </c>
      <c r="BX111" s="124"/>
      <c r="BY111" s="125">
        <f t="shared" si="393"/>
        <v>0</v>
      </c>
      <c r="BZ111" s="124"/>
      <c r="CA111" s="125">
        <f t="shared" si="394"/>
        <v>0</v>
      </c>
      <c r="CB111" s="124">
        <v>1</v>
      </c>
      <c r="CC111" s="125">
        <f t="shared" si="395"/>
        <v>617.52</v>
      </c>
      <c r="CD111" s="124"/>
      <c r="CE111" s="125">
        <f t="shared" si="396"/>
        <v>0</v>
      </c>
      <c r="CF111" s="124"/>
      <c r="CG111" s="125">
        <f t="shared" si="397"/>
        <v>0</v>
      </c>
      <c r="CH111" s="124"/>
      <c r="CI111" s="125">
        <f t="shared" si="398"/>
        <v>0</v>
      </c>
      <c r="CJ111" s="124"/>
      <c r="CK111" s="125">
        <f t="shared" si="399"/>
        <v>0</v>
      </c>
      <c r="CL111" s="124"/>
      <c r="CM111" s="125">
        <f t="shared" si="400"/>
        <v>0</v>
      </c>
      <c r="CN111" s="124">
        <v>1</v>
      </c>
      <c r="CO111" s="125">
        <f t="shared" si="401"/>
        <v>617.52</v>
      </c>
      <c r="CP111" s="124"/>
      <c r="CQ111" s="125">
        <f t="shared" si="402"/>
        <v>0</v>
      </c>
      <c r="CR111" s="124"/>
      <c r="CS111" s="125">
        <f t="shared" si="403"/>
        <v>0</v>
      </c>
      <c r="CT111" s="124">
        <v>1</v>
      </c>
      <c r="CU111" s="125">
        <f t="shared" si="404"/>
        <v>617.52</v>
      </c>
      <c r="CV111" s="124"/>
      <c r="CW111" s="125">
        <f t="shared" si="405"/>
        <v>0</v>
      </c>
      <c r="CX111" s="124"/>
      <c r="CY111" s="125">
        <f t="shared" si="406"/>
        <v>0</v>
      </c>
      <c r="CZ111" s="124">
        <v>1</v>
      </c>
      <c r="DA111" s="125">
        <f t="shared" si="407"/>
        <v>617.52</v>
      </c>
      <c r="DB111" s="124"/>
      <c r="DC111" s="125">
        <f t="shared" si="408"/>
        <v>0</v>
      </c>
      <c r="DD111" s="124"/>
      <c r="DE111" s="125">
        <f t="shared" si="409"/>
        <v>0</v>
      </c>
      <c r="DF111" s="124">
        <v>1</v>
      </c>
      <c r="DG111" s="125">
        <f t="shared" si="410"/>
        <v>617.52</v>
      </c>
      <c r="DH111" s="124"/>
      <c r="DI111" s="125">
        <f t="shared" si="411"/>
        <v>0</v>
      </c>
      <c r="DJ111" s="124"/>
      <c r="DK111" s="125">
        <f t="shared" si="412"/>
        <v>0</v>
      </c>
      <c r="DL111" s="124">
        <v>1</v>
      </c>
      <c r="DM111" s="125">
        <f t="shared" si="413"/>
        <v>617.52</v>
      </c>
      <c r="DN111" s="124"/>
      <c r="DO111" s="125">
        <f t="shared" si="414"/>
        <v>0</v>
      </c>
      <c r="DP111" s="124"/>
      <c r="DQ111" s="125">
        <f t="shared" si="415"/>
        <v>0</v>
      </c>
      <c r="DR111" s="124"/>
      <c r="DS111" s="125">
        <f t="shared" si="416"/>
        <v>0</v>
      </c>
      <c r="DT111" s="124"/>
      <c r="DU111" s="125">
        <f t="shared" si="417"/>
        <v>0</v>
      </c>
      <c r="DV111" s="124"/>
      <c r="DW111" s="125">
        <f t="shared" si="418"/>
        <v>0</v>
      </c>
    </row>
    <row r="112" spans="1:127" ht="36">
      <c r="A112" s="159" t="s">
        <v>107</v>
      </c>
      <c r="B112" s="159" t="s">
        <v>317</v>
      </c>
      <c r="C112" s="121" t="s">
        <v>132</v>
      </c>
      <c r="D112" s="122" t="s">
        <v>331</v>
      </c>
      <c r="E112" s="123" t="s">
        <v>332</v>
      </c>
      <c r="F112" s="123">
        <f t="shared" si="358"/>
        <v>16</v>
      </c>
      <c r="G112" s="446">
        <v>617.52</v>
      </c>
      <c r="H112" s="124">
        <v>1</v>
      </c>
      <c r="I112" s="125">
        <f t="shared" si="359"/>
        <v>617.52</v>
      </c>
      <c r="J112" s="124"/>
      <c r="K112" s="125">
        <f t="shared" si="360"/>
        <v>0</v>
      </c>
      <c r="L112" s="124"/>
      <c r="M112" s="125">
        <f t="shared" si="361"/>
        <v>0</v>
      </c>
      <c r="N112" s="124"/>
      <c r="O112" s="125">
        <f t="shared" si="362"/>
        <v>0</v>
      </c>
      <c r="P112" s="124"/>
      <c r="Q112" s="125">
        <f t="shared" si="363"/>
        <v>0</v>
      </c>
      <c r="R112" s="124"/>
      <c r="S112" s="125">
        <f t="shared" si="364"/>
        <v>0</v>
      </c>
      <c r="T112" s="124">
        <v>1</v>
      </c>
      <c r="U112" s="125">
        <f t="shared" si="365"/>
        <v>617.52</v>
      </c>
      <c r="V112" s="124"/>
      <c r="W112" s="125">
        <f t="shared" si="366"/>
        <v>0</v>
      </c>
      <c r="X112" s="124"/>
      <c r="Y112" s="125">
        <f t="shared" si="367"/>
        <v>0</v>
      </c>
      <c r="Z112" s="124">
        <v>1</v>
      </c>
      <c r="AA112" s="125">
        <f t="shared" si="368"/>
        <v>617.52</v>
      </c>
      <c r="AB112" s="124"/>
      <c r="AC112" s="125">
        <f t="shared" si="369"/>
        <v>0</v>
      </c>
      <c r="AD112" s="124"/>
      <c r="AE112" s="125">
        <f t="shared" si="370"/>
        <v>0</v>
      </c>
      <c r="AF112" s="124">
        <v>1</v>
      </c>
      <c r="AG112" s="125">
        <f t="shared" si="371"/>
        <v>617.52</v>
      </c>
      <c r="AH112" s="124"/>
      <c r="AI112" s="125">
        <f t="shared" si="372"/>
        <v>0</v>
      </c>
      <c r="AJ112" s="124"/>
      <c r="AK112" s="125">
        <f t="shared" si="373"/>
        <v>0</v>
      </c>
      <c r="AL112" s="124">
        <v>1</v>
      </c>
      <c r="AM112" s="125">
        <f t="shared" si="374"/>
        <v>617.52</v>
      </c>
      <c r="AN112" s="124"/>
      <c r="AO112" s="125">
        <f t="shared" si="375"/>
        <v>0</v>
      </c>
      <c r="AP112" s="124"/>
      <c r="AQ112" s="125">
        <f t="shared" si="376"/>
        <v>0</v>
      </c>
      <c r="AR112" s="124">
        <v>1</v>
      </c>
      <c r="AS112" s="125">
        <f t="shared" si="377"/>
        <v>617.52</v>
      </c>
      <c r="AT112" s="124"/>
      <c r="AU112" s="125">
        <f t="shared" si="378"/>
        <v>0</v>
      </c>
      <c r="AV112" s="124"/>
      <c r="AW112" s="125">
        <f t="shared" si="379"/>
        <v>0</v>
      </c>
      <c r="AX112" s="124"/>
      <c r="AY112" s="125">
        <f t="shared" si="380"/>
        <v>0</v>
      </c>
      <c r="AZ112" s="124"/>
      <c r="BA112" s="125">
        <f t="shared" si="381"/>
        <v>0</v>
      </c>
      <c r="BB112" s="124"/>
      <c r="BC112" s="125">
        <f t="shared" si="382"/>
        <v>0</v>
      </c>
      <c r="BD112" s="124">
        <v>1</v>
      </c>
      <c r="BE112" s="125">
        <f t="shared" si="383"/>
        <v>617.52</v>
      </c>
      <c r="BF112" s="124"/>
      <c r="BG112" s="125">
        <f t="shared" si="384"/>
        <v>0</v>
      </c>
      <c r="BH112" s="124"/>
      <c r="BI112" s="125">
        <f t="shared" si="385"/>
        <v>0</v>
      </c>
      <c r="BJ112" s="124">
        <v>1</v>
      </c>
      <c r="BK112" s="125">
        <f t="shared" si="386"/>
        <v>617.52</v>
      </c>
      <c r="BL112" s="124"/>
      <c r="BM112" s="125">
        <f t="shared" si="387"/>
        <v>0</v>
      </c>
      <c r="BN112" s="124"/>
      <c r="BO112" s="125">
        <f t="shared" si="388"/>
        <v>0</v>
      </c>
      <c r="BP112" s="124">
        <v>1</v>
      </c>
      <c r="BQ112" s="125">
        <f t="shared" si="389"/>
        <v>617.52</v>
      </c>
      <c r="BR112" s="124"/>
      <c r="BS112" s="125">
        <f t="shared" si="390"/>
        <v>0</v>
      </c>
      <c r="BT112" s="124"/>
      <c r="BU112" s="125">
        <f t="shared" si="391"/>
        <v>0</v>
      </c>
      <c r="BV112" s="124">
        <v>1</v>
      </c>
      <c r="BW112" s="125">
        <f t="shared" si="392"/>
        <v>617.52</v>
      </c>
      <c r="BX112" s="124"/>
      <c r="BY112" s="125">
        <f t="shared" si="393"/>
        <v>0</v>
      </c>
      <c r="BZ112" s="124"/>
      <c r="CA112" s="125">
        <f t="shared" si="394"/>
        <v>0</v>
      </c>
      <c r="CB112" s="124">
        <v>1</v>
      </c>
      <c r="CC112" s="125">
        <f t="shared" si="395"/>
        <v>617.52</v>
      </c>
      <c r="CD112" s="124"/>
      <c r="CE112" s="125">
        <f t="shared" si="396"/>
        <v>0</v>
      </c>
      <c r="CF112" s="124"/>
      <c r="CG112" s="125">
        <f t="shared" si="397"/>
        <v>0</v>
      </c>
      <c r="CH112" s="124"/>
      <c r="CI112" s="125">
        <f t="shared" si="398"/>
        <v>0</v>
      </c>
      <c r="CJ112" s="124"/>
      <c r="CK112" s="125">
        <f t="shared" si="399"/>
        <v>0</v>
      </c>
      <c r="CL112" s="124"/>
      <c r="CM112" s="125">
        <f t="shared" si="400"/>
        <v>0</v>
      </c>
      <c r="CN112" s="124">
        <v>1</v>
      </c>
      <c r="CO112" s="125">
        <f t="shared" si="401"/>
        <v>617.52</v>
      </c>
      <c r="CP112" s="124"/>
      <c r="CQ112" s="125">
        <f t="shared" si="402"/>
        <v>0</v>
      </c>
      <c r="CR112" s="124"/>
      <c r="CS112" s="125">
        <f t="shared" si="403"/>
        <v>0</v>
      </c>
      <c r="CT112" s="124">
        <v>1</v>
      </c>
      <c r="CU112" s="125">
        <f t="shared" si="404"/>
        <v>617.52</v>
      </c>
      <c r="CV112" s="124"/>
      <c r="CW112" s="125">
        <f t="shared" si="405"/>
        <v>0</v>
      </c>
      <c r="CX112" s="124"/>
      <c r="CY112" s="125">
        <f t="shared" si="406"/>
        <v>0</v>
      </c>
      <c r="CZ112" s="124">
        <v>1</v>
      </c>
      <c r="DA112" s="125">
        <f t="shared" si="407"/>
        <v>617.52</v>
      </c>
      <c r="DB112" s="124"/>
      <c r="DC112" s="125">
        <f t="shared" si="408"/>
        <v>0</v>
      </c>
      <c r="DD112" s="124"/>
      <c r="DE112" s="125">
        <f t="shared" si="409"/>
        <v>0</v>
      </c>
      <c r="DF112" s="124">
        <v>1</v>
      </c>
      <c r="DG112" s="125">
        <f t="shared" si="410"/>
        <v>617.52</v>
      </c>
      <c r="DH112" s="124"/>
      <c r="DI112" s="125">
        <f t="shared" si="411"/>
        <v>0</v>
      </c>
      <c r="DJ112" s="124"/>
      <c r="DK112" s="125">
        <f t="shared" si="412"/>
        <v>0</v>
      </c>
      <c r="DL112" s="124">
        <v>1</v>
      </c>
      <c r="DM112" s="125">
        <f t="shared" si="413"/>
        <v>617.52</v>
      </c>
      <c r="DN112" s="124"/>
      <c r="DO112" s="125">
        <f t="shared" si="414"/>
        <v>0</v>
      </c>
      <c r="DP112" s="124"/>
      <c r="DQ112" s="125">
        <f t="shared" si="415"/>
        <v>0</v>
      </c>
      <c r="DR112" s="124"/>
      <c r="DS112" s="125">
        <f t="shared" si="416"/>
        <v>0</v>
      </c>
      <c r="DT112" s="124"/>
      <c r="DU112" s="125">
        <f t="shared" si="417"/>
        <v>0</v>
      </c>
      <c r="DV112" s="124"/>
      <c r="DW112" s="125">
        <f t="shared" si="418"/>
        <v>0</v>
      </c>
    </row>
    <row r="113" spans="1:127" ht="36">
      <c r="A113" s="159" t="s">
        <v>107</v>
      </c>
      <c r="B113" s="159" t="s">
        <v>317</v>
      </c>
      <c r="C113" s="121" t="s">
        <v>132</v>
      </c>
      <c r="D113" s="122" t="s">
        <v>333</v>
      </c>
      <c r="E113" s="123" t="s">
        <v>334</v>
      </c>
      <c r="F113" s="123">
        <f t="shared" si="358"/>
        <v>2</v>
      </c>
      <c r="G113" s="446">
        <v>18361.186410459377</v>
      </c>
      <c r="H113" s="124"/>
      <c r="I113" s="125">
        <f t="shared" si="359"/>
        <v>0</v>
      </c>
      <c r="J113" s="124"/>
      <c r="K113" s="125">
        <f t="shared" si="360"/>
        <v>0</v>
      </c>
      <c r="L113" s="124"/>
      <c r="M113" s="125">
        <f t="shared" si="361"/>
        <v>0</v>
      </c>
      <c r="N113" s="124"/>
      <c r="O113" s="125">
        <f t="shared" si="362"/>
        <v>0</v>
      </c>
      <c r="P113" s="124"/>
      <c r="Q113" s="125">
        <f t="shared" si="363"/>
        <v>0</v>
      </c>
      <c r="R113" s="124"/>
      <c r="S113" s="125">
        <f t="shared" si="364"/>
        <v>0</v>
      </c>
      <c r="T113" s="124"/>
      <c r="U113" s="125">
        <f t="shared" si="365"/>
        <v>0</v>
      </c>
      <c r="V113" s="124"/>
      <c r="W113" s="125">
        <f t="shared" si="366"/>
        <v>0</v>
      </c>
      <c r="X113" s="124"/>
      <c r="Y113" s="125">
        <f t="shared" si="367"/>
        <v>0</v>
      </c>
      <c r="Z113" s="124"/>
      <c r="AA113" s="125">
        <f t="shared" si="368"/>
        <v>0</v>
      </c>
      <c r="AB113" s="124"/>
      <c r="AC113" s="125">
        <f t="shared" si="369"/>
        <v>0</v>
      </c>
      <c r="AD113" s="124"/>
      <c r="AE113" s="125">
        <f t="shared" si="370"/>
        <v>0</v>
      </c>
      <c r="AF113" s="124"/>
      <c r="AG113" s="125">
        <f t="shared" si="371"/>
        <v>0</v>
      </c>
      <c r="AH113" s="124"/>
      <c r="AI113" s="125">
        <f t="shared" si="372"/>
        <v>0</v>
      </c>
      <c r="AJ113" s="124"/>
      <c r="AK113" s="125">
        <f t="shared" si="373"/>
        <v>0</v>
      </c>
      <c r="AL113" s="124"/>
      <c r="AM113" s="125">
        <f t="shared" si="374"/>
        <v>0</v>
      </c>
      <c r="AN113" s="124"/>
      <c r="AO113" s="125">
        <f t="shared" si="375"/>
        <v>0</v>
      </c>
      <c r="AP113" s="124"/>
      <c r="AQ113" s="125">
        <f t="shared" si="376"/>
        <v>0</v>
      </c>
      <c r="AR113" s="124"/>
      <c r="AS113" s="125">
        <f t="shared" si="377"/>
        <v>0</v>
      </c>
      <c r="AT113" s="124"/>
      <c r="AU113" s="125">
        <f t="shared" si="378"/>
        <v>0</v>
      </c>
      <c r="AV113" s="124"/>
      <c r="AW113" s="125">
        <f t="shared" si="379"/>
        <v>0</v>
      </c>
      <c r="AX113" s="124">
        <v>1</v>
      </c>
      <c r="AY113" s="125">
        <f t="shared" si="380"/>
        <v>18361.186410459377</v>
      </c>
      <c r="AZ113" s="124"/>
      <c r="BA113" s="125">
        <f t="shared" si="381"/>
        <v>0</v>
      </c>
      <c r="BB113" s="124"/>
      <c r="BC113" s="125">
        <f t="shared" si="382"/>
        <v>0</v>
      </c>
      <c r="BD113" s="124"/>
      <c r="BE113" s="125">
        <f t="shared" si="383"/>
        <v>0</v>
      </c>
      <c r="BF113" s="124"/>
      <c r="BG113" s="125">
        <f t="shared" si="384"/>
        <v>0</v>
      </c>
      <c r="BH113" s="124"/>
      <c r="BI113" s="125">
        <f t="shared" si="385"/>
        <v>0</v>
      </c>
      <c r="BJ113" s="124"/>
      <c r="BK113" s="125">
        <f t="shared" si="386"/>
        <v>0</v>
      </c>
      <c r="BL113" s="124"/>
      <c r="BM113" s="125">
        <f t="shared" si="387"/>
        <v>0</v>
      </c>
      <c r="BN113" s="124"/>
      <c r="BO113" s="125">
        <f t="shared" si="388"/>
        <v>0</v>
      </c>
      <c r="BP113" s="124"/>
      <c r="BQ113" s="125">
        <f t="shared" si="389"/>
        <v>0</v>
      </c>
      <c r="BR113" s="124"/>
      <c r="BS113" s="125">
        <f t="shared" si="390"/>
        <v>0</v>
      </c>
      <c r="BT113" s="124"/>
      <c r="BU113" s="125">
        <f t="shared" si="391"/>
        <v>0</v>
      </c>
      <c r="BV113" s="124"/>
      <c r="BW113" s="125">
        <f t="shared" si="392"/>
        <v>0</v>
      </c>
      <c r="BX113" s="124"/>
      <c r="BY113" s="125">
        <f t="shared" si="393"/>
        <v>0</v>
      </c>
      <c r="BZ113" s="124"/>
      <c r="CA113" s="125">
        <f t="shared" si="394"/>
        <v>0</v>
      </c>
      <c r="CB113" s="124"/>
      <c r="CC113" s="125">
        <f t="shared" si="395"/>
        <v>0</v>
      </c>
      <c r="CD113" s="124"/>
      <c r="CE113" s="125">
        <f t="shared" si="396"/>
        <v>0</v>
      </c>
      <c r="CF113" s="124"/>
      <c r="CG113" s="125">
        <f t="shared" si="397"/>
        <v>0</v>
      </c>
      <c r="CH113" s="124">
        <v>1</v>
      </c>
      <c r="CI113" s="125">
        <f t="shared" si="398"/>
        <v>18361.186410459377</v>
      </c>
      <c r="CJ113" s="124"/>
      <c r="CK113" s="125">
        <f t="shared" si="399"/>
        <v>0</v>
      </c>
      <c r="CL113" s="124"/>
      <c r="CM113" s="125">
        <f t="shared" si="400"/>
        <v>0</v>
      </c>
      <c r="CN113" s="124"/>
      <c r="CO113" s="125">
        <f t="shared" si="401"/>
        <v>0</v>
      </c>
      <c r="CP113" s="124"/>
      <c r="CQ113" s="125">
        <f t="shared" si="402"/>
        <v>0</v>
      </c>
      <c r="CR113" s="124"/>
      <c r="CS113" s="125">
        <f t="shared" si="403"/>
        <v>0</v>
      </c>
      <c r="CT113" s="124"/>
      <c r="CU113" s="125">
        <f t="shared" si="404"/>
        <v>0</v>
      </c>
      <c r="CV113" s="124"/>
      <c r="CW113" s="125">
        <f t="shared" si="405"/>
        <v>0</v>
      </c>
      <c r="CX113" s="124"/>
      <c r="CY113" s="125">
        <f t="shared" si="406"/>
        <v>0</v>
      </c>
      <c r="CZ113" s="124"/>
      <c r="DA113" s="125">
        <f t="shared" si="407"/>
        <v>0</v>
      </c>
      <c r="DB113" s="124"/>
      <c r="DC113" s="125">
        <f t="shared" si="408"/>
        <v>0</v>
      </c>
      <c r="DD113" s="124"/>
      <c r="DE113" s="125">
        <f t="shared" si="409"/>
        <v>0</v>
      </c>
      <c r="DF113" s="124"/>
      <c r="DG113" s="125">
        <f t="shared" si="410"/>
        <v>0</v>
      </c>
      <c r="DH113" s="124"/>
      <c r="DI113" s="125">
        <f t="shared" si="411"/>
        <v>0</v>
      </c>
      <c r="DJ113" s="124"/>
      <c r="DK113" s="125">
        <f t="shared" si="412"/>
        <v>0</v>
      </c>
      <c r="DL113" s="124"/>
      <c r="DM113" s="125">
        <f t="shared" si="413"/>
        <v>0</v>
      </c>
      <c r="DN113" s="124"/>
      <c r="DO113" s="125">
        <f t="shared" si="414"/>
        <v>0</v>
      </c>
      <c r="DP113" s="124"/>
      <c r="DQ113" s="125">
        <f t="shared" si="415"/>
        <v>0</v>
      </c>
      <c r="DR113" s="124"/>
      <c r="DS113" s="125">
        <f t="shared" si="416"/>
        <v>0</v>
      </c>
      <c r="DT113" s="124"/>
      <c r="DU113" s="125">
        <f t="shared" si="417"/>
        <v>0</v>
      </c>
      <c r="DV113" s="124"/>
      <c r="DW113" s="125">
        <f t="shared" si="418"/>
        <v>0</v>
      </c>
    </row>
    <row r="114" spans="1:127" ht="36">
      <c r="A114" s="159" t="s">
        <v>107</v>
      </c>
      <c r="B114" s="159" t="s">
        <v>317</v>
      </c>
      <c r="C114" s="121" t="s">
        <v>132</v>
      </c>
      <c r="D114" s="122" t="s">
        <v>335</v>
      </c>
      <c r="E114" s="123" t="s">
        <v>168</v>
      </c>
      <c r="F114" s="123">
        <f t="shared" si="358"/>
        <v>2</v>
      </c>
      <c r="G114" s="446">
        <v>18361.186410459377</v>
      </c>
      <c r="H114" s="124"/>
      <c r="I114" s="125">
        <f t="shared" si="359"/>
        <v>0</v>
      </c>
      <c r="J114" s="124"/>
      <c r="K114" s="125">
        <f t="shared" si="360"/>
        <v>0</v>
      </c>
      <c r="L114" s="124"/>
      <c r="M114" s="125">
        <f t="shared" si="361"/>
        <v>0</v>
      </c>
      <c r="N114" s="124"/>
      <c r="O114" s="125">
        <f t="shared" si="362"/>
        <v>0</v>
      </c>
      <c r="P114" s="124"/>
      <c r="Q114" s="125">
        <f t="shared" si="363"/>
        <v>0</v>
      </c>
      <c r="R114" s="124"/>
      <c r="S114" s="125">
        <f t="shared" si="364"/>
        <v>0</v>
      </c>
      <c r="T114" s="124"/>
      <c r="U114" s="125">
        <f t="shared" si="365"/>
        <v>0</v>
      </c>
      <c r="V114" s="124"/>
      <c r="W114" s="125">
        <f t="shared" si="366"/>
        <v>0</v>
      </c>
      <c r="X114" s="124"/>
      <c r="Y114" s="125">
        <f t="shared" si="367"/>
        <v>0</v>
      </c>
      <c r="Z114" s="124"/>
      <c r="AA114" s="125">
        <f t="shared" si="368"/>
        <v>0</v>
      </c>
      <c r="AB114" s="124"/>
      <c r="AC114" s="125">
        <f t="shared" si="369"/>
        <v>0</v>
      </c>
      <c r="AD114" s="124"/>
      <c r="AE114" s="125">
        <f t="shared" si="370"/>
        <v>0</v>
      </c>
      <c r="AF114" s="124"/>
      <c r="AG114" s="125">
        <f t="shared" si="371"/>
        <v>0</v>
      </c>
      <c r="AH114" s="124"/>
      <c r="AI114" s="125">
        <f t="shared" si="372"/>
        <v>0</v>
      </c>
      <c r="AJ114" s="124"/>
      <c r="AK114" s="125">
        <f t="shared" si="373"/>
        <v>0</v>
      </c>
      <c r="AL114" s="124"/>
      <c r="AM114" s="125">
        <f t="shared" si="374"/>
        <v>0</v>
      </c>
      <c r="AN114" s="124"/>
      <c r="AO114" s="125">
        <f t="shared" si="375"/>
        <v>0</v>
      </c>
      <c r="AP114" s="124"/>
      <c r="AQ114" s="125">
        <f t="shared" si="376"/>
        <v>0</v>
      </c>
      <c r="AR114" s="124"/>
      <c r="AS114" s="125">
        <f t="shared" si="377"/>
        <v>0</v>
      </c>
      <c r="AT114" s="124"/>
      <c r="AU114" s="125">
        <f t="shared" si="378"/>
        <v>0</v>
      </c>
      <c r="AV114" s="124"/>
      <c r="AW114" s="125">
        <f t="shared" si="379"/>
        <v>0</v>
      </c>
      <c r="AX114" s="124">
        <v>1</v>
      </c>
      <c r="AY114" s="125">
        <f t="shared" si="380"/>
        <v>18361.186410459377</v>
      </c>
      <c r="AZ114" s="124"/>
      <c r="BA114" s="125">
        <f t="shared" si="381"/>
        <v>0</v>
      </c>
      <c r="BB114" s="124"/>
      <c r="BC114" s="125">
        <f t="shared" si="382"/>
        <v>0</v>
      </c>
      <c r="BD114" s="124"/>
      <c r="BE114" s="125">
        <f t="shared" si="383"/>
        <v>0</v>
      </c>
      <c r="BF114" s="124"/>
      <c r="BG114" s="125">
        <f t="shared" si="384"/>
        <v>0</v>
      </c>
      <c r="BH114" s="124"/>
      <c r="BI114" s="125">
        <f t="shared" si="385"/>
        <v>0</v>
      </c>
      <c r="BJ114" s="124"/>
      <c r="BK114" s="125">
        <f t="shared" si="386"/>
        <v>0</v>
      </c>
      <c r="BL114" s="124"/>
      <c r="BM114" s="125">
        <f t="shared" si="387"/>
        <v>0</v>
      </c>
      <c r="BN114" s="124"/>
      <c r="BO114" s="125">
        <f t="shared" si="388"/>
        <v>0</v>
      </c>
      <c r="BP114" s="124"/>
      <c r="BQ114" s="125">
        <f t="shared" si="389"/>
        <v>0</v>
      </c>
      <c r="BR114" s="124"/>
      <c r="BS114" s="125">
        <f t="shared" si="390"/>
        <v>0</v>
      </c>
      <c r="BT114" s="124"/>
      <c r="BU114" s="125">
        <f t="shared" si="391"/>
        <v>0</v>
      </c>
      <c r="BV114" s="124"/>
      <c r="BW114" s="125">
        <f t="shared" si="392"/>
        <v>0</v>
      </c>
      <c r="BX114" s="124"/>
      <c r="BY114" s="125">
        <f t="shared" si="393"/>
        <v>0</v>
      </c>
      <c r="BZ114" s="124"/>
      <c r="CA114" s="125">
        <f t="shared" si="394"/>
        <v>0</v>
      </c>
      <c r="CB114" s="124"/>
      <c r="CC114" s="125">
        <f t="shared" si="395"/>
        <v>0</v>
      </c>
      <c r="CD114" s="124"/>
      <c r="CE114" s="125">
        <f t="shared" si="396"/>
        <v>0</v>
      </c>
      <c r="CF114" s="124"/>
      <c r="CG114" s="125">
        <f t="shared" si="397"/>
        <v>0</v>
      </c>
      <c r="CH114" s="124">
        <v>1</v>
      </c>
      <c r="CI114" s="125">
        <f t="shared" si="398"/>
        <v>18361.186410459377</v>
      </c>
      <c r="CJ114" s="124"/>
      <c r="CK114" s="125">
        <f t="shared" si="399"/>
        <v>0</v>
      </c>
      <c r="CL114" s="124"/>
      <c r="CM114" s="125">
        <f t="shared" si="400"/>
        <v>0</v>
      </c>
      <c r="CN114" s="124"/>
      <c r="CO114" s="125">
        <f t="shared" si="401"/>
        <v>0</v>
      </c>
      <c r="CP114" s="124"/>
      <c r="CQ114" s="125">
        <f t="shared" si="402"/>
        <v>0</v>
      </c>
      <c r="CR114" s="124"/>
      <c r="CS114" s="125">
        <f t="shared" si="403"/>
        <v>0</v>
      </c>
      <c r="CT114" s="124"/>
      <c r="CU114" s="125">
        <f t="shared" si="404"/>
        <v>0</v>
      </c>
      <c r="CV114" s="124"/>
      <c r="CW114" s="125">
        <f t="shared" si="405"/>
        <v>0</v>
      </c>
      <c r="CX114" s="124"/>
      <c r="CY114" s="125">
        <f t="shared" si="406"/>
        <v>0</v>
      </c>
      <c r="CZ114" s="124"/>
      <c r="DA114" s="125">
        <f t="shared" si="407"/>
        <v>0</v>
      </c>
      <c r="DB114" s="124"/>
      <c r="DC114" s="125">
        <f t="shared" si="408"/>
        <v>0</v>
      </c>
      <c r="DD114" s="124"/>
      <c r="DE114" s="125">
        <f t="shared" si="409"/>
        <v>0</v>
      </c>
      <c r="DF114" s="124"/>
      <c r="DG114" s="125">
        <f t="shared" si="410"/>
        <v>0</v>
      </c>
      <c r="DH114" s="124"/>
      <c r="DI114" s="125">
        <f t="shared" si="411"/>
        <v>0</v>
      </c>
      <c r="DJ114" s="124"/>
      <c r="DK114" s="125">
        <f t="shared" si="412"/>
        <v>0</v>
      </c>
      <c r="DL114" s="124"/>
      <c r="DM114" s="125">
        <f t="shared" si="413"/>
        <v>0</v>
      </c>
      <c r="DN114" s="124"/>
      <c r="DO114" s="125">
        <f t="shared" si="414"/>
        <v>0</v>
      </c>
      <c r="DP114" s="124"/>
      <c r="DQ114" s="125">
        <f t="shared" si="415"/>
        <v>0</v>
      </c>
      <c r="DR114" s="124"/>
      <c r="DS114" s="125">
        <f t="shared" si="416"/>
        <v>0</v>
      </c>
      <c r="DT114" s="124"/>
      <c r="DU114" s="125">
        <f t="shared" si="417"/>
        <v>0</v>
      </c>
      <c r="DV114" s="124"/>
      <c r="DW114" s="125">
        <f t="shared" si="418"/>
        <v>0</v>
      </c>
    </row>
    <row r="115" spans="1:127" ht="36">
      <c r="A115" s="159" t="s">
        <v>107</v>
      </c>
      <c r="B115" s="159" t="s">
        <v>317</v>
      </c>
      <c r="C115" s="121" t="s">
        <v>132</v>
      </c>
      <c r="D115" s="122" t="s">
        <v>336</v>
      </c>
      <c r="E115" s="123" t="s">
        <v>170</v>
      </c>
      <c r="F115" s="123">
        <f t="shared" si="358"/>
        <v>9</v>
      </c>
      <c r="G115" s="446">
        <v>902.17499999999995</v>
      </c>
      <c r="H115" s="124"/>
      <c r="I115" s="125">
        <f t="shared" si="359"/>
        <v>0</v>
      </c>
      <c r="J115" s="124">
        <v>1</v>
      </c>
      <c r="K115" s="125">
        <f t="shared" si="360"/>
        <v>902.17499999999995</v>
      </c>
      <c r="L115" s="124"/>
      <c r="M115" s="125">
        <f t="shared" si="361"/>
        <v>0</v>
      </c>
      <c r="N115" s="124"/>
      <c r="O115" s="125">
        <f t="shared" si="362"/>
        <v>0</v>
      </c>
      <c r="P115" s="124"/>
      <c r="Q115" s="125">
        <f t="shared" si="363"/>
        <v>0</v>
      </c>
      <c r="R115" s="124"/>
      <c r="S115" s="125">
        <f t="shared" si="364"/>
        <v>0</v>
      </c>
      <c r="T115" s="124"/>
      <c r="U115" s="125">
        <f t="shared" si="365"/>
        <v>0</v>
      </c>
      <c r="V115" s="124"/>
      <c r="W115" s="125">
        <f t="shared" si="366"/>
        <v>0</v>
      </c>
      <c r="X115" s="124"/>
      <c r="Y115" s="125">
        <f t="shared" si="367"/>
        <v>0</v>
      </c>
      <c r="Z115" s="124">
        <v>1</v>
      </c>
      <c r="AA115" s="125">
        <f t="shared" si="368"/>
        <v>902.17499999999995</v>
      </c>
      <c r="AB115" s="124"/>
      <c r="AC115" s="125">
        <f t="shared" si="369"/>
        <v>0</v>
      </c>
      <c r="AD115" s="124"/>
      <c r="AE115" s="125">
        <f t="shared" si="370"/>
        <v>0</v>
      </c>
      <c r="AF115" s="124"/>
      <c r="AG115" s="125">
        <f t="shared" si="371"/>
        <v>0</v>
      </c>
      <c r="AH115" s="124"/>
      <c r="AI115" s="125">
        <f t="shared" si="372"/>
        <v>0</v>
      </c>
      <c r="AJ115" s="124"/>
      <c r="AK115" s="125">
        <f t="shared" si="373"/>
        <v>0</v>
      </c>
      <c r="AL115" s="124"/>
      <c r="AM115" s="125">
        <f t="shared" si="374"/>
        <v>0</v>
      </c>
      <c r="AN115" s="124"/>
      <c r="AO115" s="125">
        <f t="shared" si="375"/>
        <v>0</v>
      </c>
      <c r="AP115" s="124">
        <v>1</v>
      </c>
      <c r="AQ115" s="125">
        <f t="shared" si="376"/>
        <v>902.17499999999995</v>
      </c>
      <c r="AR115" s="124"/>
      <c r="AS115" s="125">
        <f t="shared" si="377"/>
        <v>0</v>
      </c>
      <c r="AT115" s="124"/>
      <c r="AU115" s="125">
        <f t="shared" si="378"/>
        <v>0</v>
      </c>
      <c r="AV115" s="124"/>
      <c r="AW115" s="125">
        <f t="shared" si="379"/>
        <v>0</v>
      </c>
      <c r="AX115" s="124"/>
      <c r="AY115" s="125">
        <f t="shared" si="380"/>
        <v>0</v>
      </c>
      <c r="AZ115" s="124"/>
      <c r="BA115" s="125">
        <f t="shared" si="381"/>
        <v>0</v>
      </c>
      <c r="BB115" s="124">
        <v>1</v>
      </c>
      <c r="BC115" s="125">
        <f t="shared" si="382"/>
        <v>902.17499999999995</v>
      </c>
      <c r="BD115" s="124"/>
      <c r="BE115" s="125">
        <f t="shared" si="383"/>
        <v>0</v>
      </c>
      <c r="BF115" s="124"/>
      <c r="BG115" s="125">
        <f t="shared" si="384"/>
        <v>0</v>
      </c>
      <c r="BH115" s="124"/>
      <c r="BI115" s="125">
        <f t="shared" si="385"/>
        <v>0</v>
      </c>
      <c r="BJ115" s="124"/>
      <c r="BK115" s="125">
        <f t="shared" si="386"/>
        <v>0</v>
      </c>
      <c r="BL115" s="124"/>
      <c r="BM115" s="125">
        <f t="shared" si="387"/>
        <v>0</v>
      </c>
      <c r="BN115" s="124"/>
      <c r="BO115" s="125">
        <f t="shared" si="388"/>
        <v>0</v>
      </c>
      <c r="BP115" s="124"/>
      <c r="BQ115" s="125">
        <f t="shared" si="389"/>
        <v>0</v>
      </c>
      <c r="BR115" s="124"/>
      <c r="BS115" s="125">
        <f t="shared" si="390"/>
        <v>0</v>
      </c>
      <c r="BT115" s="124"/>
      <c r="BU115" s="125">
        <f t="shared" si="391"/>
        <v>0</v>
      </c>
      <c r="BV115" s="124">
        <v>1</v>
      </c>
      <c r="BW115" s="125">
        <f t="shared" si="392"/>
        <v>902.17499999999995</v>
      </c>
      <c r="BX115" s="124"/>
      <c r="BY115" s="125">
        <f t="shared" si="393"/>
        <v>0</v>
      </c>
      <c r="BZ115" s="124"/>
      <c r="CA115" s="125">
        <f t="shared" si="394"/>
        <v>0</v>
      </c>
      <c r="CB115" s="124"/>
      <c r="CC115" s="125">
        <f t="shared" si="395"/>
        <v>0</v>
      </c>
      <c r="CD115" s="124"/>
      <c r="CE115" s="125">
        <f t="shared" si="396"/>
        <v>0</v>
      </c>
      <c r="CF115" s="124"/>
      <c r="CG115" s="125">
        <f t="shared" si="397"/>
        <v>0</v>
      </c>
      <c r="CH115" s="124"/>
      <c r="CI115" s="125">
        <f t="shared" si="398"/>
        <v>0</v>
      </c>
      <c r="CJ115" s="124"/>
      <c r="CK115" s="125">
        <f t="shared" si="399"/>
        <v>0</v>
      </c>
      <c r="CL115" s="124">
        <v>1</v>
      </c>
      <c r="CM115" s="125">
        <f t="shared" si="400"/>
        <v>902.17499999999995</v>
      </c>
      <c r="CN115" s="124"/>
      <c r="CO115" s="125">
        <f t="shared" si="401"/>
        <v>0</v>
      </c>
      <c r="CP115" s="124"/>
      <c r="CQ115" s="125">
        <f t="shared" si="402"/>
        <v>0</v>
      </c>
      <c r="CR115" s="124"/>
      <c r="CS115" s="125">
        <f t="shared" si="403"/>
        <v>0</v>
      </c>
      <c r="CT115" s="124"/>
      <c r="CU115" s="125">
        <f t="shared" si="404"/>
        <v>0</v>
      </c>
      <c r="CV115" s="124"/>
      <c r="CW115" s="125">
        <f t="shared" si="405"/>
        <v>0</v>
      </c>
      <c r="CX115" s="124"/>
      <c r="CY115" s="125">
        <f t="shared" si="406"/>
        <v>0</v>
      </c>
      <c r="CZ115" s="124"/>
      <c r="DA115" s="125">
        <f t="shared" si="407"/>
        <v>0</v>
      </c>
      <c r="DB115" s="124">
        <v>1</v>
      </c>
      <c r="DC115" s="125">
        <f t="shared" si="408"/>
        <v>902.17499999999995</v>
      </c>
      <c r="DD115" s="124"/>
      <c r="DE115" s="125">
        <f t="shared" si="409"/>
        <v>0</v>
      </c>
      <c r="DF115" s="124"/>
      <c r="DG115" s="125">
        <f t="shared" si="410"/>
        <v>0</v>
      </c>
      <c r="DH115" s="124"/>
      <c r="DI115" s="125">
        <f t="shared" si="411"/>
        <v>0</v>
      </c>
      <c r="DJ115" s="124"/>
      <c r="DK115" s="125">
        <f t="shared" si="412"/>
        <v>0</v>
      </c>
      <c r="DL115" s="124"/>
      <c r="DM115" s="125">
        <f t="shared" si="413"/>
        <v>0</v>
      </c>
      <c r="DN115" s="124"/>
      <c r="DO115" s="125">
        <f t="shared" si="414"/>
        <v>0</v>
      </c>
      <c r="DP115" s="124"/>
      <c r="DQ115" s="125">
        <f t="shared" si="415"/>
        <v>0</v>
      </c>
      <c r="DR115" s="124">
        <v>1</v>
      </c>
      <c r="DS115" s="125">
        <f t="shared" si="416"/>
        <v>902.17499999999995</v>
      </c>
      <c r="DT115" s="124"/>
      <c r="DU115" s="125">
        <f t="shared" si="417"/>
        <v>0</v>
      </c>
      <c r="DV115" s="124">
        <v>1</v>
      </c>
      <c r="DW115" s="125">
        <f t="shared" si="418"/>
        <v>902.17499999999995</v>
      </c>
    </row>
    <row r="116" spans="1:127" ht="36">
      <c r="A116" s="159" t="s">
        <v>107</v>
      </c>
      <c r="B116" s="159" t="s">
        <v>317</v>
      </c>
      <c r="C116" s="121" t="s">
        <v>132</v>
      </c>
      <c r="D116" s="122" t="s">
        <v>337</v>
      </c>
      <c r="E116" s="123" t="s">
        <v>172</v>
      </c>
      <c r="F116" s="123">
        <f t="shared" si="358"/>
        <v>9</v>
      </c>
      <c r="G116" s="446">
        <v>902.17499999999995</v>
      </c>
      <c r="H116" s="124"/>
      <c r="I116" s="125">
        <f t="shared" si="359"/>
        <v>0</v>
      </c>
      <c r="J116" s="124">
        <v>1</v>
      </c>
      <c r="K116" s="125">
        <f t="shared" si="360"/>
        <v>902.17499999999995</v>
      </c>
      <c r="L116" s="124"/>
      <c r="M116" s="125">
        <f t="shared" si="361"/>
        <v>0</v>
      </c>
      <c r="N116" s="124"/>
      <c r="O116" s="125">
        <f t="shared" si="362"/>
        <v>0</v>
      </c>
      <c r="P116" s="124"/>
      <c r="Q116" s="125">
        <f t="shared" si="363"/>
        <v>0</v>
      </c>
      <c r="R116" s="124"/>
      <c r="S116" s="125">
        <f t="shared" si="364"/>
        <v>0</v>
      </c>
      <c r="T116" s="124"/>
      <c r="U116" s="125">
        <f t="shared" si="365"/>
        <v>0</v>
      </c>
      <c r="V116" s="124"/>
      <c r="W116" s="125">
        <f t="shared" si="366"/>
        <v>0</v>
      </c>
      <c r="X116" s="124"/>
      <c r="Y116" s="125">
        <f t="shared" si="367"/>
        <v>0</v>
      </c>
      <c r="Z116" s="124">
        <v>1</v>
      </c>
      <c r="AA116" s="125">
        <f t="shared" si="368"/>
        <v>902.17499999999995</v>
      </c>
      <c r="AB116" s="124"/>
      <c r="AC116" s="125">
        <f t="shared" si="369"/>
        <v>0</v>
      </c>
      <c r="AD116" s="124"/>
      <c r="AE116" s="125">
        <f t="shared" si="370"/>
        <v>0</v>
      </c>
      <c r="AF116" s="124"/>
      <c r="AG116" s="125">
        <f t="shared" si="371"/>
        <v>0</v>
      </c>
      <c r="AH116" s="124"/>
      <c r="AI116" s="125">
        <f t="shared" si="372"/>
        <v>0</v>
      </c>
      <c r="AJ116" s="124"/>
      <c r="AK116" s="125">
        <f t="shared" si="373"/>
        <v>0</v>
      </c>
      <c r="AL116" s="124"/>
      <c r="AM116" s="125">
        <f t="shared" si="374"/>
        <v>0</v>
      </c>
      <c r="AN116" s="124"/>
      <c r="AO116" s="125">
        <f t="shared" si="375"/>
        <v>0</v>
      </c>
      <c r="AP116" s="124">
        <v>1</v>
      </c>
      <c r="AQ116" s="125">
        <f t="shared" si="376"/>
        <v>902.17499999999995</v>
      </c>
      <c r="AR116" s="124"/>
      <c r="AS116" s="125">
        <f t="shared" si="377"/>
        <v>0</v>
      </c>
      <c r="AT116" s="124"/>
      <c r="AU116" s="125">
        <f t="shared" si="378"/>
        <v>0</v>
      </c>
      <c r="AV116" s="124"/>
      <c r="AW116" s="125">
        <f t="shared" si="379"/>
        <v>0</v>
      </c>
      <c r="AX116" s="124"/>
      <c r="AY116" s="125">
        <f t="shared" si="380"/>
        <v>0</v>
      </c>
      <c r="AZ116" s="124"/>
      <c r="BA116" s="125">
        <f t="shared" si="381"/>
        <v>0</v>
      </c>
      <c r="BB116" s="124">
        <v>1</v>
      </c>
      <c r="BC116" s="125">
        <f t="shared" si="382"/>
        <v>902.17499999999995</v>
      </c>
      <c r="BD116" s="124"/>
      <c r="BE116" s="125">
        <f t="shared" si="383"/>
        <v>0</v>
      </c>
      <c r="BF116" s="124"/>
      <c r="BG116" s="125">
        <f t="shared" si="384"/>
        <v>0</v>
      </c>
      <c r="BH116" s="124"/>
      <c r="BI116" s="125">
        <f t="shared" si="385"/>
        <v>0</v>
      </c>
      <c r="BJ116" s="124"/>
      <c r="BK116" s="125">
        <f t="shared" si="386"/>
        <v>0</v>
      </c>
      <c r="BL116" s="124"/>
      <c r="BM116" s="125">
        <f t="shared" si="387"/>
        <v>0</v>
      </c>
      <c r="BN116" s="124"/>
      <c r="BO116" s="125">
        <f t="shared" si="388"/>
        <v>0</v>
      </c>
      <c r="BP116" s="124"/>
      <c r="BQ116" s="125">
        <f t="shared" si="389"/>
        <v>0</v>
      </c>
      <c r="BR116" s="124"/>
      <c r="BS116" s="125">
        <f t="shared" si="390"/>
        <v>0</v>
      </c>
      <c r="BT116" s="124"/>
      <c r="BU116" s="125">
        <f t="shared" si="391"/>
        <v>0</v>
      </c>
      <c r="BV116" s="124">
        <v>1</v>
      </c>
      <c r="BW116" s="125">
        <f t="shared" si="392"/>
        <v>902.17499999999995</v>
      </c>
      <c r="BX116" s="124"/>
      <c r="BY116" s="125">
        <f t="shared" si="393"/>
        <v>0</v>
      </c>
      <c r="BZ116" s="124"/>
      <c r="CA116" s="125">
        <f t="shared" si="394"/>
        <v>0</v>
      </c>
      <c r="CB116" s="124"/>
      <c r="CC116" s="125">
        <f t="shared" si="395"/>
        <v>0</v>
      </c>
      <c r="CD116" s="124"/>
      <c r="CE116" s="125">
        <f t="shared" si="396"/>
        <v>0</v>
      </c>
      <c r="CF116" s="124"/>
      <c r="CG116" s="125">
        <f t="shared" si="397"/>
        <v>0</v>
      </c>
      <c r="CH116" s="124"/>
      <c r="CI116" s="125">
        <f t="shared" si="398"/>
        <v>0</v>
      </c>
      <c r="CJ116" s="124"/>
      <c r="CK116" s="125">
        <f t="shared" si="399"/>
        <v>0</v>
      </c>
      <c r="CL116" s="124">
        <v>1</v>
      </c>
      <c r="CM116" s="125">
        <f t="shared" si="400"/>
        <v>902.17499999999995</v>
      </c>
      <c r="CN116" s="124"/>
      <c r="CO116" s="125">
        <f t="shared" si="401"/>
        <v>0</v>
      </c>
      <c r="CP116" s="124"/>
      <c r="CQ116" s="125">
        <f t="shared" si="402"/>
        <v>0</v>
      </c>
      <c r="CR116" s="124"/>
      <c r="CS116" s="125">
        <f t="shared" si="403"/>
        <v>0</v>
      </c>
      <c r="CT116" s="124"/>
      <c r="CU116" s="125">
        <f t="shared" si="404"/>
        <v>0</v>
      </c>
      <c r="CV116" s="124"/>
      <c r="CW116" s="125">
        <f t="shared" si="405"/>
        <v>0</v>
      </c>
      <c r="CX116" s="124"/>
      <c r="CY116" s="125">
        <f t="shared" si="406"/>
        <v>0</v>
      </c>
      <c r="CZ116" s="124"/>
      <c r="DA116" s="125">
        <f t="shared" si="407"/>
        <v>0</v>
      </c>
      <c r="DB116" s="124">
        <v>1</v>
      </c>
      <c r="DC116" s="125">
        <f t="shared" si="408"/>
        <v>902.17499999999995</v>
      </c>
      <c r="DD116" s="124"/>
      <c r="DE116" s="125">
        <f t="shared" si="409"/>
        <v>0</v>
      </c>
      <c r="DF116" s="124"/>
      <c r="DG116" s="125">
        <f t="shared" si="410"/>
        <v>0</v>
      </c>
      <c r="DH116" s="124"/>
      <c r="DI116" s="125">
        <f t="shared" si="411"/>
        <v>0</v>
      </c>
      <c r="DJ116" s="124"/>
      <c r="DK116" s="125">
        <f t="shared" si="412"/>
        <v>0</v>
      </c>
      <c r="DL116" s="124"/>
      <c r="DM116" s="125">
        <f t="shared" si="413"/>
        <v>0</v>
      </c>
      <c r="DN116" s="124"/>
      <c r="DO116" s="125">
        <f t="shared" si="414"/>
        <v>0</v>
      </c>
      <c r="DP116" s="124"/>
      <c r="DQ116" s="125">
        <f t="shared" si="415"/>
        <v>0</v>
      </c>
      <c r="DR116" s="124">
        <v>1</v>
      </c>
      <c r="DS116" s="125">
        <f t="shared" si="416"/>
        <v>902.17499999999995</v>
      </c>
      <c r="DT116" s="124"/>
      <c r="DU116" s="125">
        <f t="shared" si="417"/>
        <v>0</v>
      </c>
      <c r="DV116" s="124">
        <v>1</v>
      </c>
      <c r="DW116" s="125">
        <f t="shared" si="418"/>
        <v>902.17499999999995</v>
      </c>
    </row>
    <row r="117" spans="1:127" ht="36">
      <c r="A117" s="159" t="s">
        <v>107</v>
      </c>
      <c r="B117" s="159" t="s">
        <v>317</v>
      </c>
      <c r="C117" s="121" t="s">
        <v>132</v>
      </c>
      <c r="D117" s="122" t="s">
        <v>338</v>
      </c>
      <c r="E117" s="123" t="s">
        <v>174</v>
      </c>
      <c r="F117" s="123">
        <f t="shared" si="358"/>
        <v>5</v>
      </c>
      <c r="G117" s="446">
        <v>1525</v>
      </c>
      <c r="H117" s="124"/>
      <c r="I117" s="125">
        <f t="shared" si="359"/>
        <v>0</v>
      </c>
      <c r="J117" s="124"/>
      <c r="K117" s="125">
        <f t="shared" si="360"/>
        <v>0</v>
      </c>
      <c r="L117" s="124"/>
      <c r="M117" s="125">
        <f t="shared" si="361"/>
        <v>0</v>
      </c>
      <c r="N117" s="124"/>
      <c r="O117" s="125">
        <f t="shared" si="362"/>
        <v>0</v>
      </c>
      <c r="P117" s="124"/>
      <c r="Q117" s="125">
        <f t="shared" si="363"/>
        <v>0</v>
      </c>
      <c r="R117" s="124"/>
      <c r="S117" s="125">
        <f t="shared" si="364"/>
        <v>0</v>
      </c>
      <c r="T117" s="124"/>
      <c r="U117" s="125">
        <f t="shared" si="365"/>
        <v>0</v>
      </c>
      <c r="V117" s="124"/>
      <c r="W117" s="125">
        <f t="shared" si="366"/>
        <v>0</v>
      </c>
      <c r="X117" s="124"/>
      <c r="Y117" s="125">
        <f t="shared" si="367"/>
        <v>0</v>
      </c>
      <c r="Z117" s="124"/>
      <c r="AA117" s="125">
        <f t="shared" si="368"/>
        <v>0</v>
      </c>
      <c r="AB117" s="124"/>
      <c r="AC117" s="125">
        <f t="shared" si="369"/>
        <v>0</v>
      </c>
      <c r="AD117" s="124">
        <v>1</v>
      </c>
      <c r="AE117" s="125">
        <f t="shared" si="370"/>
        <v>1525</v>
      </c>
      <c r="AF117" s="124"/>
      <c r="AG117" s="125">
        <f t="shared" si="371"/>
        <v>0</v>
      </c>
      <c r="AH117" s="124"/>
      <c r="AI117" s="125">
        <f t="shared" si="372"/>
        <v>0</v>
      </c>
      <c r="AJ117" s="124"/>
      <c r="AK117" s="125">
        <f t="shared" si="373"/>
        <v>0</v>
      </c>
      <c r="AL117" s="124"/>
      <c r="AM117" s="125">
        <f t="shared" si="374"/>
        <v>0</v>
      </c>
      <c r="AN117" s="124"/>
      <c r="AO117" s="125">
        <f t="shared" si="375"/>
        <v>0</v>
      </c>
      <c r="AP117" s="124"/>
      <c r="AQ117" s="125">
        <f t="shared" si="376"/>
        <v>0</v>
      </c>
      <c r="AR117" s="124"/>
      <c r="AS117" s="125">
        <f t="shared" si="377"/>
        <v>0</v>
      </c>
      <c r="AT117" s="124"/>
      <c r="AU117" s="125">
        <f t="shared" si="378"/>
        <v>0</v>
      </c>
      <c r="AV117" s="124"/>
      <c r="AW117" s="125">
        <f t="shared" si="379"/>
        <v>0</v>
      </c>
      <c r="AX117" s="124"/>
      <c r="AY117" s="125">
        <f t="shared" si="380"/>
        <v>0</v>
      </c>
      <c r="AZ117" s="124"/>
      <c r="BA117" s="125">
        <f t="shared" si="381"/>
        <v>0</v>
      </c>
      <c r="BB117" s="124">
        <v>1</v>
      </c>
      <c r="BC117" s="125">
        <f t="shared" si="382"/>
        <v>1525</v>
      </c>
      <c r="BD117" s="124"/>
      <c r="BE117" s="125">
        <f t="shared" si="383"/>
        <v>0</v>
      </c>
      <c r="BF117" s="124"/>
      <c r="BG117" s="125">
        <f t="shared" si="384"/>
        <v>0</v>
      </c>
      <c r="BH117" s="124"/>
      <c r="BI117" s="125">
        <f t="shared" si="385"/>
        <v>0</v>
      </c>
      <c r="BJ117" s="124"/>
      <c r="BK117" s="125">
        <f t="shared" si="386"/>
        <v>0</v>
      </c>
      <c r="BL117" s="124"/>
      <c r="BM117" s="125">
        <f t="shared" si="387"/>
        <v>0</v>
      </c>
      <c r="BN117" s="124"/>
      <c r="BO117" s="125">
        <f t="shared" si="388"/>
        <v>0</v>
      </c>
      <c r="BP117" s="124"/>
      <c r="BQ117" s="125">
        <f t="shared" si="389"/>
        <v>0</v>
      </c>
      <c r="BR117" s="124"/>
      <c r="BS117" s="125">
        <f t="shared" si="390"/>
        <v>0</v>
      </c>
      <c r="BT117" s="124"/>
      <c r="BU117" s="125">
        <f t="shared" si="391"/>
        <v>0</v>
      </c>
      <c r="BV117" s="124"/>
      <c r="BW117" s="125">
        <f t="shared" si="392"/>
        <v>0</v>
      </c>
      <c r="BX117" s="124"/>
      <c r="BY117" s="125">
        <f t="shared" si="393"/>
        <v>0</v>
      </c>
      <c r="BZ117" s="124"/>
      <c r="CA117" s="125">
        <f t="shared" si="394"/>
        <v>0</v>
      </c>
      <c r="CB117" s="124"/>
      <c r="CC117" s="125">
        <f t="shared" si="395"/>
        <v>0</v>
      </c>
      <c r="CD117" s="124"/>
      <c r="CE117" s="125">
        <f t="shared" si="396"/>
        <v>0</v>
      </c>
      <c r="CF117" s="124"/>
      <c r="CG117" s="125">
        <f t="shared" si="397"/>
        <v>0</v>
      </c>
      <c r="CH117" s="124"/>
      <c r="CI117" s="125">
        <f t="shared" si="398"/>
        <v>0</v>
      </c>
      <c r="CJ117" s="124"/>
      <c r="CK117" s="125">
        <f t="shared" si="399"/>
        <v>0</v>
      </c>
      <c r="CL117" s="124"/>
      <c r="CM117" s="125">
        <f t="shared" si="400"/>
        <v>0</v>
      </c>
      <c r="CN117" s="124"/>
      <c r="CO117" s="125">
        <f t="shared" si="401"/>
        <v>0</v>
      </c>
      <c r="CP117" s="124"/>
      <c r="CQ117" s="125">
        <f t="shared" si="402"/>
        <v>0</v>
      </c>
      <c r="CR117" s="124"/>
      <c r="CS117" s="125">
        <f t="shared" si="403"/>
        <v>0</v>
      </c>
      <c r="CT117" s="124"/>
      <c r="CU117" s="125">
        <f t="shared" si="404"/>
        <v>0</v>
      </c>
      <c r="CV117" s="124"/>
      <c r="CW117" s="125">
        <f t="shared" si="405"/>
        <v>0</v>
      </c>
      <c r="CX117" s="124">
        <v>1</v>
      </c>
      <c r="CY117" s="125">
        <f t="shared" si="406"/>
        <v>1525</v>
      </c>
      <c r="CZ117" s="124"/>
      <c r="DA117" s="125">
        <f t="shared" si="407"/>
        <v>0</v>
      </c>
      <c r="DB117" s="124"/>
      <c r="DC117" s="125">
        <f t="shared" si="408"/>
        <v>0</v>
      </c>
      <c r="DD117" s="124"/>
      <c r="DE117" s="125">
        <f t="shared" si="409"/>
        <v>0</v>
      </c>
      <c r="DF117" s="124"/>
      <c r="DG117" s="125">
        <f t="shared" si="410"/>
        <v>0</v>
      </c>
      <c r="DH117" s="124"/>
      <c r="DI117" s="125">
        <f t="shared" si="411"/>
        <v>0</v>
      </c>
      <c r="DJ117" s="124"/>
      <c r="DK117" s="125">
        <f t="shared" si="412"/>
        <v>0</v>
      </c>
      <c r="DL117" s="124"/>
      <c r="DM117" s="125">
        <f t="shared" si="413"/>
        <v>0</v>
      </c>
      <c r="DN117" s="124"/>
      <c r="DO117" s="125">
        <f t="shared" si="414"/>
        <v>0</v>
      </c>
      <c r="DP117" s="124"/>
      <c r="DQ117" s="125">
        <f t="shared" si="415"/>
        <v>0</v>
      </c>
      <c r="DR117" s="124"/>
      <c r="DS117" s="125">
        <f t="shared" si="416"/>
        <v>0</v>
      </c>
      <c r="DT117" s="124">
        <v>1</v>
      </c>
      <c r="DU117" s="125">
        <f t="shared" si="417"/>
        <v>1525</v>
      </c>
      <c r="DV117" s="124">
        <v>1</v>
      </c>
      <c r="DW117" s="125">
        <f t="shared" si="418"/>
        <v>1525</v>
      </c>
    </row>
    <row r="118" spans="1:127" ht="36">
      <c r="A118" s="159" t="s">
        <v>107</v>
      </c>
      <c r="B118" s="159" t="s">
        <v>317</v>
      </c>
      <c r="C118" s="121" t="s">
        <v>132</v>
      </c>
      <c r="D118" s="122" t="s">
        <v>339</v>
      </c>
      <c r="E118" s="123" t="s">
        <v>176</v>
      </c>
      <c r="F118" s="123">
        <f t="shared" si="358"/>
        <v>3</v>
      </c>
      <c r="G118" s="446">
        <v>1525</v>
      </c>
      <c r="H118" s="124"/>
      <c r="I118" s="125">
        <f t="shared" si="359"/>
        <v>0</v>
      </c>
      <c r="J118" s="124"/>
      <c r="K118" s="125">
        <f t="shared" si="360"/>
        <v>0</v>
      </c>
      <c r="L118" s="124"/>
      <c r="M118" s="125">
        <f t="shared" si="361"/>
        <v>0</v>
      </c>
      <c r="N118" s="124"/>
      <c r="O118" s="125">
        <f t="shared" si="362"/>
        <v>0</v>
      </c>
      <c r="P118" s="124"/>
      <c r="Q118" s="125">
        <f t="shared" si="363"/>
        <v>0</v>
      </c>
      <c r="R118" s="124"/>
      <c r="S118" s="125">
        <f t="shared" si="364"/>
        <v>0</v>
      </c>
      <c r="T118" s="124"/>
      <c r="U118" s="125">
        <f t="shared" si="365"/>
        <v>0</v>
      </c>
      <c r="V118" s="124"/>
      <c r="W118" s="125">
        <f t="shared" si="366"/>
        <v>0</v>
      </c>
      <c r="X118" s="124"/>
      <c r="Y118" s="125">
        <f t="shared" si="367"/>
        <v>0</v>
      </c>
      <c r="Z118" s="124"/>
      <c r="AA118" s="125">
        <f t="shared" si="368"/>
        <v>0</v>
      </c>
      <c r="AB118" s="124"/>
      <c r="AC118" s="125">
        <f t="shared" si="369"/>
        <v>0</v>
      </c>
      <c r="AD118" s="124"/>
      <c r="AE118" s="125">
        <f t="shared" si="370"/>
        <v>0</v>
      </c>
      <c r="AF118" s="124"/>
      <c r="AG118" s="125">
        <f t="shared" si="371"/>
        <v>0</v>
      </c>
      <c r="AH118" s="124"/>
      <c r="AI118" s="125">
        <f t="shared" si="372"/>
        <v>0</v>
      </c>
      <c r="AJ118" s="124"/>
      <c r="AK118" s="125">
        <f t="shared" si="373"/>
        <v>0</v>
      </c>
      <c r="AL118" s="124"/>
      <c r="AM118" s="125">
        <f t="shared" si="374"/>
        <v>0</v>
      </c>
      <c r="AN118" s="124">
        <v>1</v>
      </c>
      <c r="AO118" s="125">
        <f t="shared" si="375"/>
        <v>1525</v>
      </c>
      <c r="AP118" s="124"/>
      <c r="AQ118" s="125">
        <f t="shared" si="376"/>
        <v>0</v>
      </c>
      <c r="AR118" s="124"/>
      <c r="AS118" s="125">
        <f t="shared" si="377"/>
        <v>0</v>
      </c>
      <c r="AT118" s="124"/>
      <c r="AU118" s="125">
        <f t="shared" si="378"/>
        <v>0</v>
      </c>
      <c r="AV118" s="124"/>
      <c r="AW118" s="125">
        <f t="shared" si="379"/>
        <v>0</v>
      </c>
      <c r="AX118" s="124"/>
      <c r="AY118" s="125">
        <f t="shared" si="380"/>
        <v>0</v>
      </c>
      <c r="AZ118" s="124"/>
      <c r="BA118" s="125">
        <f t="shared" si="381"/>
        <v>0</v>
      </c>
      <c r="BB118" s="124"/>
      <c r="BC118" s="125">
        <f t="shared" si="382"/>
        <v>0</v>
      </c>
      <c r="BD118" s="124"/>
      <c r="BE118" s="125">
        <f t="shared" si="383"/>
        <v>0</v>
      </c>
      <c r="BF118" s="124"/>
      <c r="BG118" s="125">
        <f t="shared" si="384"/>
        <v>0</v>
      </c>
      <c r="BH118" s="124"/>
      <c r="BI118" s="125">
        <f t="shared" si="385"/>
        <v>0</v>
      </c>
      <c r="BJ118" s="124"/>
      <c r="BK118" s="125">
        <f t="shared" si="386"/>
        <v>0</v>
      </c>
      <c r="BL118" s="124">
        <v>1</v>
      </c>
      <c r="BM118" s="125">
        <f t="shared" si="387"/>
        <v>1525</v>
      </c>
      <c r="BN118" s="124"/>
      <c r="BO118" s="125">
        <f t="shared" si="388"/>
        <v>0</v>
      </c>
      <c r="BP118" s="124"/>
      <c r="BQ118" s="125">
        <f t="shared" si="389"/>
        <v>0</v>
      </c>
      <c r="BR118" s="124"/>
      <c r="BS118" s="125">
        <f t="shared" si="390"/>
        <v>0</v>
      </c>
      <c r="BT118" s="124"/>
      <c r="BU118" s="125">
        <f t="shared" si="391"/>
        <v>0</v>
      </c>
      <c r="BV118" s="124"/>
      <c r="BW118" s="125">
        <f t="shared" si="392"/>
        <v>0</v>
      </c>
      <c r="BX118" s="124"/>
      <c r="BY118" s="125">
        <f t="shared" si="393"/>
        <v>0</v>
      </c>
      <c r="BZ118" s="124"/>
      <c r="CA118" s="125">
        <f t="shared" si="394"/>
        <v>0</v>
      </c>
      <c r="CB118" s="124"/>
      <c r="CC118" s="125">
        <f t="shared" si="395"/>
        <v>0</v>
      </c>
      <c r="CD118" s="124"/>
      <c r="CE118" s="125">
        <f t="shared" si="396"/>
        <v>0</v>
      </c>
      <c r="CF118" s="124"/>
      <c r="CG118" s="125">
        <f t="shared" si="397"/>
        <v>0</v>
      </c>
      <c r="CH118" s="124"/>
      <c r="CI118" s="125">
        <f t="shared" si="398"/>
        <v>0</v>
      </c>
      <c r="CJ118" s="124"/>
      <c r="CK118" s="125">
        <f t="shared" si="399"/>
        <v>0</v>
      </c>
      <c r="CL118" s="124"/>
      <c r="CM118" s="125">
        <f t="shared" si="400"/>
        <v>0</v>
      </c>
      <c r="CN118" s="124"/>
      <c r="CO118" s="125">
        <f t="shared" si="401"/>
        <v>0</v>
      </c>
      <c r="CP118" s="124"/>
      <c r="CQ118" s="125">
        <f t="shared" si="402"/>
        <v>0</v>
      </c>
      <c r="CR118" s="124"/>
      <c r="CS118" s="125">
        <f t="shared" si="403"/>
        <v>0</v>
      </c>
      <c r="CT118" s="124"/>
      <c r="CU118" s="125">
        <f t="shared" si="404"/>
        <v>0</v>
      </c>
      <c r="CV118" s="124"/>
      <c r="CW118" s="125">
        <f t="shared" si="405"/>
        <v>0</v>
      </c>
      <c r="CX118" s="124"/>
      <c r="CY118" s="125">
        <f t="shared" si="406"/>
        <v>0</v>
      </c>
      <c r="CZ118" s="124"/>
      <c r="DA118" s="125">
        <f t="shared" si="407"/>
        <v>0</v>
      </c>
      <c r="DB118" s="124"/>
      <c r="DC118" s="125">
        <f t="shared" si="408"/>
        <v>0</v>
      </c>
      <c r="DD118" s="124"/>
      <c r="DE118" s="125">
        <f t="shared" si="409"/>
        <v>0</v>
      </c>
      <c r="DF118" s="124"/>
      <c r="DG118" s="125">
        <f t="shared" si="410"/>
        <v>0</v>
      </c>
      <c r="DH118" s="124">
        <v>1</v>
      </c>
      <c r="DI118" s="125">
        <f t="shared" si="411"/>
        <v>1525</v>
      </c>
      <c r="DJ118" s="124"/>
      <c r="DK118" s="125">
        <f t="shared" si="412"/>
        <v>0</v>
      </c>
      <c r="DL118" s="124"/>
      <c r="DM118" s="125">
        <f t="shared" si="413"/>
        <v>0</v>
      </c>
      <c r="DN118" s="124"/>
      <c r="DO118" s="125">
        <f t="shared" si="414"/>
        <v>0</v>
      </c>
      <c r="DP118" s="124"/>
      <c r="DQ118" s="125">
        <f t="shared" si="415"/>
        <v>0</v>
      </c>
      <c r="DR118" s="124"/>
      <c r="DS118" s="125">
        <f t="shared" si="416"/>
        <v>0</v>
      </c>
      <c r="DT118" s="124"/>
      <c r="DU118" s="125">
        <f t="shared" si="417"/>
        <v>0</v>
      </c>
      <c r="DV118" s="124"/>
      <c r="DW118" s="125">
        <f t="shared" si="418"/>
        <v>0</v>
      </c>
    </row>
    <row r="119" spans="1:127" ht="36">
      <c r="A119" s="159" t="s">
        <v>107</v>
      </c>
      <c r="B119" s="159" t="s">
        <v>317</v>
      </c>
      <c r="C119" s="121" t="s">
        <v>132</v>
      </c>
      <c r="D119" s="122" t="s">
        <v>340</v>
      </c>
      <c r="E119" s="123" t="s">
        <v>178</v>
      </c>
      <c r="F119" s="123">
        <f t="shared" si="358"/>
        <v>4</v>
      </c>
      <c r="G119" s="446">
        <v>1525</v>
      </c>
      <c r="H119" s="124"/>
      <c r="I119" s="125">
        <f t="shared" si="359"/>
        <v>0</v>
      </c>
      <c r="J119" s="124"/>
      <c r="K119" s="125">
        <f t="shared" si="360"/>
        <v>0</v>
      </c>
      <c r="L119" s="124"/>
      <c r="M119" s="125">
        <f t="shared" si="361"/>
        <v>0</v>
      </c>
      <c r="N119" s="124"/>
      <c r="O119" s="125">
        <f t="shared" si="362"/>
        <v>0</v>
      </c>
      <c r="P119" s="124"/>
      <c r="Q119" s="125">
        <f t="shared" si="363"/>
        <v>0</v>
      </c>
      <c r="R119" s="124"/>
      <c r="S119" s="125">
        <f t="shared" si="364"/>
        <v>0</v>
      </c>
      <c r="T119" s="124"/>
      <c r="U119" s="125">
        <f t="shared" si="365"/>
        <v>0</v>
      </c>
      <c r="V119" s="124">
        <v>1</v>
      </c>
      <c r="W119" s="125">
        <f t="shared" si="366"/>
        <v>1525</v>
      </c>
      <c r="X119" s="124"/>
      <c r="Y119" s="125">
        <f t="shared" si="367"/>
        <v>0</v>
      </c>
      <c r="Z119" s="124"/>
      <c r="AA119" s="125">
        <f t="shared" si="368"/>
        <v>0</v>
      </c>
      <c r="AB119" s="124"/>
      <c r="AC119" s="125">
        <f t="shared" si="369"/>
        <v>0</v>
      </c>
      <c r="AD119" s="124"/>
      <c r="AE119" s="125">
        <f t="shared" si="370"/>
        <v>0</v>
      </c>
      <c r="AF119" s="124"/>
      <c r="AG119" s="125">
        <f t="shared" si="371"/>
        <v>0</v>
      </c>
      <c r="AH119" s="124"/>
      <c r="AI119" s="125">
        <f t="shared" si="372"/>
        <v>0</v>
      </c>
      <c r="AJ119" s="124"/>
      <c r="AK119" s="125">
        <f t="shared" si="373"/>
        <v>0</v>
      </c>
      <c r="AL119" s="124"/>
      <c r="AM119" s="125">
        <f t="shared" si="374"/>
        <v>0</v>
      </c>
      <c r="AN119" s="124"/>
      <c r="AO119" s="125">
        <f t="shared" si="375"/>
        <v>0</v>
      </c>
      <c r="AP119" s="124"/>
      <c r="AQ119" s="125">
        <f t="shared" si="376"/>
        <v>0</v>
      </c>
      <c r="AR119" s="124"/>
      <c r="AS119" s="125">
        <f t="shared" si="377"/>
        <v>0</v>
      </c>
      <c r="AT119" s="124">
        <v>1</v>
      </c>
      <c r="AU119" s="125">
        <f t="shared" si="378"/>
        <v>1525</v>
      </c>
      <c r="AV119" s="124"/>
      <c r="AW119" s="125">
        <f t="shared" si="379"/>
        <v>0</v>
      </c>
      <c r="AX119" s="124"/>
      <c r="AY119" s="125">
        <f t="shared" si="380"/>
        <v>0</v>
      </c>
      <c r="AZ119" s="124"/>
      <c r="BA119" s="125">
        <f t="shared" si="381"/>
        <v>0</v>
      </c>
      <c r="BB119" s="124"/>
      <c r="BC119" s="125">
        <f t="shared" si="382"/>
        <v>0</v>
      </c>
      <c r="BD119" s="124"/>
      <c r="BE119" s="125">
        <f t="shared" si="383"/>
        <v>0</v>
      </c>
      <c r="BF119" s="124"/>
      <c r="BG119" s="125">
        <f t="shared" si="384"/>
        <v>0</v>
      </c>
      <c r="BH119" s="124"/>
      <c r="BI119" s="125">
        <f t="shared" si="385"/>
        <v>0</v>
      </c>
      <c r="BJ119" s="124"/>
      <c r="BK119" s="125">
        <f t="shared" si="386"/>
        <v>0</v>
      </c>
      <c r="BL119" s="124"/>
      <c r="BM119" s="125">
        <f t="shared" si="387"/>
        <v>0</v>
      </c>
      <c r="BN119" s="124"/>
      <c r="BO119" s="125">
        <f t="shared" si="388"/>
        <v>0</v>
      </c>
      <c r="BP119" s="124"/>
      <c r="BQ119" s="125">
        <f t="shared" si="389"/>
        <v>0</v>
      </c>
      <c r="BR119" s="124"/>
      <c r="BS119" s="125">
        <f t="shared" si="390"/>
        <v>0</v>
      </c>
      <c r="BT119" s="124"/>
      <c r="BU119" s="125">
        <f t="shared" si="391"/>
        <v>0</v>
      </c>
      <c r="BV119" s="124"/>
      <c r="BW119" s="125">
        <f t="shared" si="392"/>
        <v>0</v>
      </c>
      <c r="BX119" s="124"/>
      <c r="BY119" s="125">
        <f t="shared" si="393"/>
        <v>0</v>
      </c>
      <c r="BZ119" s="124"/>
      <c r="CA119" s="125">
        <f t="shared" si="394"/>
        <v>0</v>
      </c>
      <c r="CB119" s="124"/>
      <c r="CC119" s="125">
        <f t="shared" si="395"/>
        <v>0</v>
      </c>
      <c r="CD119" s="124"/>
      <c r="CE119" s="125">
        <f t="shared" si="396"/>
        <v>0</v>
      </c>
      <c r="CF119" s="124"/>
      <c r="CG119" s="125">
        <f t="shared" si="397"/>
        <v>0</v>
      </c>
      <c r="CH119" s="124"/>
      <c r="CI119" s="125">
        <f t="shared" si="398"/>
        <v>0</v>
      </c>
      <c r="CJ119" s="124"/>
      <c r="CK119" s="125">
        <f t="shared" si="399"/>
        <v>0</v>
      </c>
      <c r="CL119" s="124"/>
      <c r="CM119" s="125">
        <f t="shared" si="400"/>
        <v>0</v>
      </c>
      <c r="CN119" s="124"/>
      <c r="CO119" s="125">
        <f t="shared" si="401"/>
        <v>0</v>
      </c>
      <c r="CP119" s="124">
        <v>1</v>
      </c>
      <c r="CQ119" s="125">
        <f t="shared" si="402"/>
        <v>1525</v>
      </c>
      <c r="CR119" s="124"/>
      <c r="CS119" s="125">
        <f t="shared" si="403"/>
        <v>0</v>
      </c>
      <c r="CT119" s="124"/>
      <c r="CU119" s="125">
        <f t="shared" si="404"/>
        <v>0</v>
      </c>
      <c r="CV119" s="124"/>
      <c r="CW119" s="125">
        <f t="shared" si="405"/>
        <v>0</v>
      </c>
      <c r="CX119" s="124"/>
      <c r="CY119" s="125">
        <f t="shared" si="406"/>
        <v>0</v>
      </c>
      <c r="CZ119" s="124"/>
      <c r="DA119" s="125">
        <f t="shared" si="407"/>
        <v>0</v>
      </c>
      <c r="DB119" s="124"/>
      <c r="DC119" s="125">
        <f t="shared" si="408"/>
        <v>0</v>
      </c>
      <c r="DD119" s="124"/>
      <c r="DE119" s="125">
        <f t="shared" si="409"/>
        <v>0</v>
      </c>
      <c r="DF119" s="124"/>
      <c r="DG119" s="125">
        <f t="shared" si="410"/>
        <v>0</v>
      </c>
      <c r="DH119" s="124"/>
      <c r="DI119" s="125">
        <f t="shared" si="411"/>
        <v>0</v>
      </c>
      <c r="DJ119" s="124"/>
      <c r="DK119" s="125">
        <f t="shared" si="412"/>
        <v>0</v>
      </c>
      <c r="DL119" s="124"/>
      <c r="DM119" s="125">
        <f t="shared" si="413"/>
        <v>0</v>
      </c>
      <c r="DN119" s="124">
        <v>1</v>
      </c>
      <c r="DO119" s="125">
        <f t="shared" si="414"/>
        <v>1525</v>
      </c>
      <c r="DP119" s="124"/>
      <c r="DQ119" s="125">
        <f t="shared" si="415"/>
        <v>0</v>
      </c>
      <c r="DR119" s="124"/>
      <c r="DS119" s="125">
        <f t="shared" si="416"/>
        <v>0</v>
      </c>
      <c r="DT119" s="124"/>
      <c r="DU119" s="125">
        <f t="shared" si="417"/>
        <v>0</v>
      </c>
      <c r="DV119" s="124"/>
      <c r="DW119" s="125">
        <f t="shared" si="418"/>
        <v>0</v>
      </c>
    </row>
    <row r="120" spans="1:127" ht="36">
      <c r="A120" s="159" t="s">
        <v>107</v>
      </c>
      <c r="B120" s="159" t="s">
        <v>317</v>
      </c>
      <c r="C120" s="121" t="s">
        <v>132</v>
      </c>
      <c r="D120" s="122" t="s">
        <v>341</v>
      </c>
      <c r="E120" s="123" t="s">
        <v>180</v>
      </c>
      <c r="F120" s="123">
        <f t="shared" si="358"/>
        <v>3</v>
      </c>
      <c r="G120" s="446">
        <v>1525</v>
      </c>
      <c r="H120" s="124"/>
      <c r="I120" s="125">
        <f t="shared" si="359"/>
        <v>0</v>
      </c>
      <c r="J120" s="124"/>
      <c r="K120" s="125">
        <f t="shared" si="360"/>
        <v>0</v>
      </c>
      <c r="L120" s="124"/>
      <c r="M120" s="125">
        <f t="shared" si="361"/>
        <v>0</v>
      </c>
      <c r="N120" s="124"/>
      <c r="O120" s="125">
        <f t="shared" si="362"/>
        <v>0</v>
      </c>
      <c r="P120" s="124"/>
      <c r="Q120" s="125">
        <f t="shared" si="363"/>
        <v>0</v>
      </c>
      <c r="R120" s="124"/>
      <c r="S120" s="125">
        <f t="shared" si="364"/>
        <v>0</v>
      </c>
      <c r="T120" s="124"/>
      <c r="U120" s="125">
        <f t="shared" si="365"/>
        <v>0</v>
      </c>
      <c r="V120" s="124"/>
      <c r="W120" s="125">
        <f t="shared" si="366"/>
        <v>0</v>
      </c>
      <c r="X120" s="124"/>
      <c r="Y120" s="125">
        <f t="shared" si="367"/>
        <v>0</v>
      </c>
      <c r="Z120" s="124"/>
      <c r="AA120" s="125">
        <f t="shared" si="368"/>
        <v>0</v>
      </c>
      <c r="AB120" s="124"/>
      <c r="AC120" s="125">
        <f t="shared" si="369"/>
        <v>0</v>
      </c>
      <c r="AD120" s="124"/>
      <c r="AE120" s="125">
        <f t="shared" si="370"/>
        <v>0</v>
      </c>
      <c r="AF120" s="124"/>
      <c r="AG120" s="125">
        <f t="shared" si="371"/>
        <v>0</v>
      </c>
      <c r="AH120" s="124"/>
      <c r="AI120" s="125">
        <f t="shared" si="372"/>
        <v>0</v>
      </c>
      <c r="AJ120" s="124">
        <v>1</v>
      </c>
      <c r="AK120" s="125">
        <f t="shared" si="373"/>
        <v>1525</v>
      </c>
      <c r="AL120" s="124"/>
      <c r="AM120" s="125">
        <f t="shared" si="374"/>
        <v>0</v>
      </c>
      <c r="AN120" s="124"/>
      <c r="AO120" s="125">
        <f t="shared" si="375"/>
        <v>0</v>
      </c>
      <c r="AP120" s="124"/>
      <c r="AQ120" s="125">
        <f t="shared" si="376"/>
        <v>0</v>
      </c>
      <c r="AR120" s="124"/>
      <c r="AS120" s="125">
        <f t="shared" si="377"/>
        <v>0</v>
      </c>
      <c r="AT120" s="124"/>
      <c r="AU120" s="125">
        <f t="shared" si="378"/>
        <v>0</v>
      </c>
      <c r="AV120" s="124"/>
      <c r="AW120" s="125">
        <f t="shared" si="379"/>
        <v>0</v>
      </c>
      <c r="AX120" s="124"/>
      <c r="AY120" s="125">
        <f t="shared" si="380"/>
        <v>0</v>
      </c>
      <c r="AZ120" s="124"/>
      <c r="BA120" s="125">
        <f t="shared" si="381"/>
        <v>0</v>
      </c>
      <c r="BB120" s="124"/>
      <c r="BC120" s="125">
        <f t="shared" si="382"/>
        <v>0</v>
      </c>
      <c r="BD120" s="124"/>
      <c r="BE120" s="125">
        <f t="shared" si="383"/>
        <v>0</v>
      </c>
      <c r="BF120" s="124"/>
      <c r="BG120" s="125">
        <f t="shared" si="384"/>
        <v>0</v>
      </c>
      <c r="BH120" s="124">
        <v>1</v>
      </c>
      <c r="BI120" s="125">
        <f t="shared" si="385"/>
        <v>1525</v>
      </c>
      <c r="BJ120" s="124"/>
      <c r="BK120" s="125">
        <f t="shared" si="386"/>
        <v>0</v>
      </c>
      <c r="BL120" s="124"/>
      <c r="BM120" s="125">
        <f t="shared" si="387"/>
        <v>0</v>
      </c>
      <c r="BN120" s="124"/>
      <c r="BO120" s="125">
        <f t="shared" si="388"/>
        <v>0</v>
      </c>
      <c r="BP120" s="124"/>
      <c r="BQ120" s="125">
        <f t="shared" si="389"/>
        <v>0</v>
      </c>
      <c r="BR120" s="124"/>
      <c r="BS120" s="125">
        <f t="shared" si="390"/>
        <v>0</v>
      </c>
      <c r="BT120" s="124"/>
      <c r="BU120" s="125">
        <f t="shared" si="391"/>
        <v>0</v>
      </c>
      <c r="BV120" s="124"/>
      <c r="BW120" s="125">
        <f t="shared" si="392"/>
        <v>0</v>
      </c>
      <c r="BX120" s="124"/>
      <c r="BY120" s="125">
        <f t="shared" si="393"/>
        <v>0</v>
      </c>
      <c r="BZ120" s="124"/>
      <c r="CA120" s="125">
        <f t="shared" si="394"/>
        <v>0</v>
      </c>
      <c r="CB120" s="124"/>
      <c r="CC120" s="125">
        <f t="shared" si="395"/>
        <v>0</v>
      </c>
      <c r="CD120" s="124"/>
      <c r="CE120" s="125">
        <f t="shared" si="396"/>
        <v>0</v>
      </c>
      <c r="CF120" s="124"/>
      <c r="CG120" s="125">
        <f t="shared" si="397"/>
        <v>0</v>
      </c>
      <c r="CH120" s="124"/>
      <c r="CI120" s="125">
        <f t="shared" si="398"/>
        <v>0</v>
      </c>
      <c r="CJ120" s="124"/>
      <c r="CK120" s="125">
        <f t="shared" si="399"/>
        <v>0</v>
      </c>
      <c r="CL120" s="124"/>
      <c r="CM120" s="125">
        <f t="shared" si="400"/>
        <v>0</v>
      </c>
      <c r="CN120" s="124"/>
      <c r="CO120" s="125">
        <f t="shared" si="401"/>
        <v>0</v>
      </c>
      <c r="CP120" s="124"/>
      <c r="CQ120" s="125">
        <f t="shared" si="402"/>
        <v>0</v>
      </c>
      <c r="CR120" s="124"/>
      <c r="CS120" s="125">
        <f t="shared" si="403"/>
        <v>0</v>
      </c>
      <c r="CT120" s="124"/>
      <c r="CU120" s="125">
        <f t="shared" si="404"/>
        <v>0</v>
      </c>
      <c r="CV120" s="124"/>
      <c r="CW120" s="125">
        <f t="shared" si="405"/>
        <v>0</v>
      </c>
      <c r="CX120" s="124"/>
      <c r="CY120" s="125">
        <f t="shared" si="406"/>
        <v>0</v>
      </c>
      <c r="CZ120" s="124"/>
      <c r="DA120" s="125">
        <f t="shared" si="407"/>
        <v>0</v>
      </c>
      <c r="DB120" s="124"/>
      <c r="DC120" s="125">
        <f t="shared" si="408"/>
        <v>0</v>
      </c>
      <c r="DD120" s="124">
        <v>1</v>
      </c>
      <c r="DE120" s="125">
        <f t="shared" si="409"/>
        <v>1525</v>
      </c>
      <c r="DF120" s="124"/>
      <c r="DG120" s="125">
        <f t="shared" si="410"/>
        <v>0</v>
      </c>
      <c r="DH120" s="124"/>
      <c r="DI120" s="125">
        <f t="shared" si="411"/>
        <v>0</v>
      </c>
      <c r="DJ120" s="124"/>
      <c r="DK120" s="125">
        <f t="shared" si="412"/>
        <v>0</v>
      </c>
      <c r="DL120" s="124"/>
      <c r="DM120" s="125">
        <f t="shared" si="413"/>
        <v>0</v>
      </c>
      <c r="DN120" s="124"/>
      <c r="DO120" s="125">
        <f t="shared" si="414"/>
        <v>0</v>
      </c>
      <c r="DP120" s="124"/>
      <c r="DQ120" s="125">
        <f t="shared" si="415"/>
        <v>0</v>
      </c>
      <c r="DR120" s="124"/>
      <c r="DS120" s="125">
        <f t="shared" si="416"/>
        <v>0</v>
      </c>
      <c r="DT120" s="124"/>
      <c r="DU120" s="125">
        <f t="shared" si="417"/>
        <v>0</v>
      </c>
      <c r="DV120" s="124"/>
      <c r="DW120" s="125">
        <f t="shared" si="418"/>
        <v>0</v>
      </c>
    </row>
    <row r="121" spans="1:127" ht="36">
      <c r="A121" s="159" t="s">
        <v>107</v>
      </c>
      <c r="B121" s="159" t="s">
        <v>317</v>
      </c>
      <c r="C121" s="121" t="s">
        <v>132</v>
      </c>
      <c r="D121" s="122" t="s">
        <v>342</v>
      </c>
      <c r="E121" s="123" t="s">
        <v>343</v>
      </c>
      <c r="F121" s="123">
        <f t="shared" si="358"/>
        <v>3</v>
      </c>
      <c r="G121" s="446">
        <v>1525</v>
      </c>
      <c r="H121" s="124"/>
      <c r="I121" s="125">
        <f t="shared" si="359"/>
        <v>0</v>
      </c>
      <c r="J121" s="124"/>
      <c r="K121" s="125">
        <f t="shared" si="360"/>
        <v>0</v>
      </c>
      <c r="L121" s="124">
        <v>1</v>
      </c>
      <c r="M121" s="125">
        <f t="shared" si="361"/>
        <v>1525</v>
      </c>
      <c r="N121" s="124"/>
      <c r="O121" s="125">
        <f t="shared" si="362"/>
        <v>0</v>
      </c>
      <c r="P121" s="124"/>
      <c r="Q121" s="125">
        <f t="shared" si="363"/>
        <v>0</v>
      </c>
      <c r="R121" s="124"/>
      <c r="S121" s="125">
        <f t="shared" si="364"/>
        <v>0</v>
      </c>
      <c r="T121" s="124"/>
      <c r="U121" s="125">
        <f t="shared" si="365"/>
        <v>0</v>
      </c>
      <c r="V121" s="124"/>
      <c r="W121" s="125">
        <f t="shared" si="366"/>
        <v>0</v>
      </c>
      <c r="X121" s="124"/>
      <c r="Y121" s="125">
        <f t="shared" si="367"/>
        <v>0</v>
      </c>
      <c r="Z121" s="124"/>
      <c r="AA121" s="125">
        <f t="shared" si="368"/>
        <v>0</v>
      </c>
      <c r="AB121" s="124"/>
      <c r="AC121" s="125">
        <f t="shared" si="369"/>
        <v>0</v>
      </c>
      <c r="AD121" s="124"/>
      <c r="AE121" s="125">
        <f t="shared" si="370"/>
        <v>0</v>
      </c>
      <c r="AF121" s="124"/>
      <c r="AG121" s="125">
        <f t="shared" si="371"/>
        <v>0</v>
      </c>
      <c r="AH121" s="124"/>
      <c r="AI121" s="125">
        <f t="shared" si="372"/>
        <v>0</v>
      </c>
      <c r="AJ121" s="124"/>
      <c r="AK121" s="125">
        <f t="shared" si="373"/>
        <v>0</v>
      </c>
      <c r="AL121" s="124"/>
      <c r="AM121" s="125">
        <f t="shared" si="374"/>
        <v>0</v>
      </c>
      <c r="AN121" s="124"/>
      <c r="AO121" s="125">
        <f t="shared" si="375"/>
        <v>0</v>
      </c>
      <c r="AP121" s="124"/>
      <c r="AQ121" s="125">
        <f t="shared" si="376"/>
        <v>0</v>
      </c>
      <c r="AR121" s="124"/>
      <c r="AS121" s="125">
        <f t="shared" si="377"/>
        <v>0</v>
      </c>
      <c r="AT121" s="124"/>
      <c r="AU121" s="125">
        <f t="shared" si="378"/>
        <v>0</v>
      </c>
      <c r="AV121" s="124"/>
      <c r="AW121" s="125">
        <f t="shared" si="379"/>
        <v>0</v>
      </c>
      <c r="AX121" s="124"/>
      <c r="AY121" s="125">
        <f t="shared" si="380"/>
        <v>0</v>
      </c>
      <c r="AZ121" s="124"/>
      <c r="BA121" s="125">
        <f t="shared" si="381"/>
        <v>0</v>
      </c>
      <c r="BB121" s="124"/>
      <c r="BC121" s="125">
        <f t="shared" si="382"/>
        <v>0</v>
      </c>
      <c r="BD121" s="124"/>
      <c r="BE121" s="125">
        <f t="shared" si="383"/>
        <v>0</v>
      </c>
      <c r="BF121" s="124"/>
      <c r="BG121" s="125">
        <f t="shared" si="384"/>
        <v>0</v>
      </c>
      <c r="BH121" s="124">
        <v>1</v>
      </c>
      <c r="BI121" s="125">
        <f t="shared" si="385"/>
        <v>1525</v>
      </c>
      <c r="BJ121" s="124"/>
      <c r="BK121" s="125">
        <f t="shared" si="386"/>
        <v>0</v>
      </c>
      <c r="BL121" s="124"/>
      <c r="BM121" s="125">
        <f t="shared" si="387"/>
        <v>0</v>
      </c>
      <c r="BN121" s="124"/>
      <c r="BO121" s="125">
        <f t="shared" si="388"/>
        <v>0</v>
      </c>
      <c r="BP121" s="124"/>
      <c r="BQ121" s="125">
        <f t="shared" si="389"/>
        <v>0</v>
      </c>
      <c r="BR121" s="124"/>
      <c r="BS121" s="125">
        <f t="shared" si="390"/>
        <v>0</v>
      </c>
      <c r="BT121" s="124"/>
      <c r="BU121" s="125">
        <f t="shared" si="391"/>
        <v>0</v>
      </c>
      <c r="BV121" s="124"/>
      <c r="BW121" s="125">
        <f t="shared" si="392"/>
        <v>0</v>
      </c>
      <c r="BX121" s="124"/>
      <c r="BY121" s="125">
        <f t="shared" si="393"/>
        <v>0</v>
      </c>
      <c r="BZ121" s="124"/>
      <c r="CA121" s="125">
        <f t="shared" si="394"/>
        <v>0</v>
      </c>
      <c r="CB121" s="124"/>
      <c r="CC121" s="125">
        <f t="shared" si="395"/>
        <v>0</v>
      </c>
      <c r="CD121" s="124"/>
      <c r="CE121" s="125">
        <f t="shared" si="396"/>
        <v>0</v>
      </c>
      <c r="CF121" s="124">
        <v>1</v>
      </c>
      <c r="CG121" s="125">
        <f t="shared" si="397"/>
        <v>1525</v>
      </c>
      <c r="CH121" s="124"/>
      <c r="CI121" s="125">
        <f t="shared" si="398"/>
        <v>0</v>
      </c>
      <c r="CJ121" s="124"/>
      <c r="CK121" s="125">
        <f t="shared" si="399"/>
        <v>0</v>
      </c>
      <c r="CL121" s="124"/>
      <c r="CM121" s="125">
        <f t="shared" si="400"/>
        <v>0</v>
      </c>
      <c r="CN121" s="124"/>
      <c r="CO121" s="125">
        <f t="shared" si="401"/>
        <v>0</v>
      </c>
      <c r="CP121" s="124"/>
      <c r="CQ121" s="125">
        <f t="shared" si="402"/>
        <v>0</v>
      </c>
      <c r="CR121" s="124"/>
      <c r="CS121" s="125">
        <f t="shared" si="403"/>
        <v>0</v>
      </c>
      <c r="CT121" s="124"/>
      <c r="CU121" s="125">
        <f t="shared" si="404"/>
        <v>0</v>
      </c>
      <c r="CV121" s="124"/>
      <c r="CW121" s="125">
        <f t="shared" si="405"/>
        <v>0</v>
      </c>
      <c r="CX121" s="124"/>
      <c r="CY121" s="125">
        <f t="shared" si="406"/>
        <v>0</v>
      </c>
      <c r="CZ121" s="124"/>
      <c r="DA121" s="125">
        <f t="shared" si="407"/>
        <v>0</v>
      </c>
      <c r="DB121" s="124"/>
      <c r="DC121" s="125">
        <f t="shared" si="408"/>
        <v>0</v>
      </c>
      <c r="DD121" s="124"/>
      <c r="DE121" s="125">
        <f t="shared" si="409"/>
        <v>0</v>
      </c>
      <c r="DF121" s="124"/>
      <c r="DG121" s="125">
        <f t="shared" si="410"/>
        <v>0</v>
      </c>
      <c r="DH121" s="124"/>
      <c r="DI121" s="125">
        <f t="shared" si="411"/>
        <v>0</v>
      </c>
      <c r="DJ121" s="124"/>
      <c r="DK121" s="125">
        <f t="shared" si="412"/>
        <v>0</v>
      </c>
      <c r="DL121" s="124"/>
      <c r="DM121" s="125">
        <f t="shared" si="413"/>
        <v>0</v>
      </c>
      <c r="DN121" s="124"/>
      <c r="DO121" s="125">
        <f t="shared" si="414"/>
        <v>0</v>
      </c>
      <c r="DP121" s="124"/>
      <c r="DQ121" s="125">
        <f t="shared" si="415"/>
        <v>0</v>
      </c>
      <c r="DR121" s="124"/>
      <c r="DS121" s="125">
        <f t="shared" si="416"/>
        <v>0</v>
      </c>
      <c r="DT121" s="124"/>
      <c r="DU121" s="125">
        <f t="shared" si="417"/>
        <v>0</v>
      </c>
      <c r="DV121" s="124"/>
      <c r="DW121" s="125">
        <f t="shared" si="418"/>
        <v>0</v>
      </c>
    </row>
    <row r="122" spans="1:127" ht="36">
      <c r="A122" s="159" t="s">
        <v>107</v>
      </c>
      <c r="B122" s="159" t="s">
        <v>317</v>
      </c>
      <c r="C122" s="121" t="s">
        <v>132</v>
      </c>
      <c r="D122" s="122" t="s">
        <v>344</v>
      </c>
      <c r="E122" s="123" t="s">
        <v>191</v>
      </c>
      <c r="F122" s="123">
        <f t="shared" si="358"/>
        <v>3</v>
      </c>
      <c r="G122" s="446">
        <v>1525</v>
      </c>
      <c r="H122" s="124"/>
      <c r="I122" s="125">
        <f t="shared" si="359"/>
        <v>0</v>
      </c>
      <c r="J122" s="124"/>
      <c r="K122" s="125">
        <f t="shared" si="360"/>
        <v>0</v>
      </c>
      <c r="L122" s="124"/>
      <c r="M122" s="125">
        <f t="shared" si="361"/>
        <v>0</v>
      </c>
      <c r="N122" s="124"/>
      <c r="O122" s="125">
        <f t="shared" si="362"/>
        <v>0</v>
      </c>
      <c r="P122" s="124"/>
      <c r="Q122" s="125">
        <f t="shared" si="363"/>
        <v>0</v>
      </c>
      <c r="R122" s="124">
        <v>1</v>
      </c>
      <c r="S122" s="125">
        <f t="shared" si="364"/>
        <v>1525</v>
      </c>
      <c r="T122" s="124"/>
      <c r="U122" s="125">
        <f t="shared" si="365"/>
        <v>0</v>
      </c>
      <c r="V122" s="124"/>
      <c r="W122" s="125">
        <f t="shared" si="366"/>
        <v>0</v>
      </c>
      <c r="X122" s="124"/>
      <c r="Y122" s="125">
        <f t="shared" si="367"/>
        <v>0</v>
      </c>
      <c r="Z122" s="124"/>
      <c r="AA122" s="125">
        <f t="shared" si="368"/>
        <v>0</v>
      </c>
      <c r="AB122" s="124"/>
      <c r="AC122" s="125">
        <f t="shared" si="369"/>
        <v>0</v>
      </c>
      <c r="AD122" s="124"/>
      <c r="AE122" s="125">
        <f t="shared" si="370"/>
        <v>0</v>
      </c>
      <c r="AF122" s="124"/>
      <c r="AG122" s="125">
        <f t="shared" si="371"/>
        <v>0</v>
      </c>
      <c r="AH122" s="124"/>
      <c r="AI122" s="125">
        <f t="shared" si="372"/>
        <v>0</v>
      </c>
      <c r="AJ122" s="124"/>
      <c r="AK122" s="125">
        <f t="shared" si="373"/>
        <v>0</v>
      </c>
      <c r="AL122" s="124"/>
      <c r="AM122" s="125">
        <f t="shared" si="374"/>
        <v>0</v>
      </c>
      <c r="AN122" s="124"/>
      <c r="AO122" s="125">
        <f t="shared" si="375"/>
        <v>0</v>
      </c>
      <c r="AP122" s="124"/>
      <c r="AQ122" s="125">
        <f t="shared" si="376"/>
        <v>0</v>
      </c>
      <c r="AR122" s="124"/>
      <c r="AS122" s="125">
        <f t="shared" si="377"/>
        <v>0</v>
      </c>
      <c r="AT122" s="124"/>
      <c r="AU122" s="125">
        <f t="shared" si="378"/>
        <v>0</v>
      </c>
      <c r="AV122" s="124"/>
      <c r="AW122" s="125">
        <f t="shared" si="379"/>
        <v>0</v>
      </c>
      <c r="AX122" s="124"/>
      <c r="AY122" s="125">
        <f t="shared" si="380"/>
        <v>0</v>
      </c>
      <c r="AZ122" s="124"/>
      <c r="BA122" s="125">
        <f t="shared" si="381"/>
        <v>0</v>
      </c>
      <c r="BB122" s="124"/>
      <c r="BC122" s="125">
        <f t="shared" si="382"/>
        <v>0</v>
      </c>
      <c r="BD122" s="124"/>
      <c r="BE122" s="125">
        <f t="shared" si="383"/>
        <v>0</v>
      </c>
      <c r="BF122" s="124"/>
      <c r="BG122" s="125">
        <f t="shared" si="384"/>
        <v>0</v>
      </c>
      <c r="BH122" s="124"/>
      <c r="BI122" s="125">
        <f t="shared" si="385"/>
        <v>0</v>
      </c>
      <c r="BJ122" s="124"/>
      <c r="BK122" s="125">
        <f t="shared" si="386"/>
        <v>0</v>
      </c>
      <c r="BL122" s="124"/>
      <c r="BM122" s="125">
        <f t="shared" si="387"/>
        <v>0</v>
      </c>
      <c r="BN122" s="124">
        <v>1</v>
      </c>
      <c r="BO122" s="125">
        <f t="shared" si="388"/>
        <v>1525</v>
      </c>
      <c r="BP122" s="124"/>
      <c r="BQ122" s="125">
        <f t="shared" si="389"/>
        <v>0</v>
      </c>
      <c r="BR122" s="124"/>
      <c r="BS122" s="125">
        <f t="shared" si="390"/>
        <v>0</v>
      </c>
      <c r="BT122" s="124"/>
      <c r="BU122" s="125">
        <f t="shared" si="391"/>
        <v>0</v>
      </c>
      <c r="BV122" s="124"/>
      <c r="BW122" s="125">
        <f t="shared" si="392"/>
        <v>0</v>
      </c>
      <c r="BX122" s="124"/>
      <c r="BY122" s="125">
        <f t="shared" si="393"/>
        <v>0</v>
      </c>
      <c r="BZ122" s="124"/>
      <c r="CA122" s="125">
        <f t="shared" si="394"/>
        <v>0</v>
      </c>
      <c r="CB122" s="124"/>
      <c r="CC122" s="125">
        <f t="shared" si="395"/>
        <v>0</v>
      </c>
      <c r="CD122" s="124"/>
      <c r="CE122" s="125">
        <f t="shared" si="396"/>
        <v>0</v>
      </c>
      <c r="CF122" s="124"/>
      <c r="CG122" s="125">
        <f t="shared" si="397"/>
        <v>0</v>
      </c>
      <c r="CH122" s="124"/>
      <c r="CI122" s="125">
        <f t="shared" si="398"/>
        <v>0</v>
      </c>
      <c r="CJ122" s="124"/>
      <c r="CK122" s="125">
        <f t="shared" si="399"/>
        <v>0</v>
      </c>
      <c r="CL122" s="124">
        <v>1</v>
      </c>
      <c r="CM122" s="125">
        <f t="shared" si="400"/>
        <v>1525</v>
      </c>
      <c r="CN122" s="124"/>
      <c r="CO122" s="125">
        <f t="shared" si="401"/>
        <v>0</v>
      </c>
      <c r="CP122" s="124"/>
      <c r="CQ122" s="125">
        <f t="shared" si="402"/>
        <v>0</v>
      </c>
      <c r="CR122" s="124"/>
      <c r="CS122" s="125">
        <f t="shared" si="403"/>
        <v>0</v>
      </c>
      <c r="CT122" s="124"/>
      <c r="CU122" s="125">
        <f t="shared" si="404"/>
        <v>0</v>
      </c>
      <c r="CV122" s="124"/>
      <c r="CW122" s="125">
        <f t="shared" si="405"/>
        <v>0</v>
      </c>
      <c r="CX122" s="124"/>
      <c r="CY122" s="125">
        <f t="shared" si="406"/>
        <v>0</v>
      </c>
      <c r="CZ122" s="124"/>
      <c r="DA122" s="125">
        <f t="shared" si="407"/>
        <v>0</v>
      </c>
      <c r="DB122" s="124"/>
      <c r="DC122" s="125">
        <f t="shared" si="408"/>
        <v>0</v>
      </c>
      <c r="DD122" s="124"/>
      <c r="DE122" s="125">
        <f t="shared" si="409"/>
        <v>0</v>
      </c>
      <c r="DF122" s="124"/>
      <c r="DG122" s="125">
        <f t="shared" si="410"/>
        <v>0</v>
      </c>
      <c r="DH122" s="124"/>
      <c r="DI122" s="125">
        <f t="shared" si="411"/>
        <v>0</v>
      </c>
      <c r="DJ122" s="124"/>
      <c r="DK122" s="125">
        <f t="shared" si="412"/>
        <v>0</v>
      </c>
      <c r="DL122" s="124"/>
      <c r="DM122" s="125">
        <f t="shared" si="413"/>
        <v>0</v>
      </c>
      <c r="DN122" s="124"/>
      <c r="DO122" s="125">
        <f t="shared" si="414"/>
        <v>0</v>
      </c>
      <c r="DP122" s="124"/>
      <c r="DQ122" s="125">
        <f t="shared" si="415"/>
        <v>0</v>
      </c>
      <c r="DR122" s="124"/>
      <c r="DS122" s="125">
        <f t="shared" si="416"/>
        <v>0</v>
      </c>
      <c r="DT122" s="124"/>
      <c r="DU122" s="125">
        <f t="shared" si="417"/>
        <v>0</v>
      </c>
      <c r="DV122" s="124"/>
      <c r="DW122" s="125">
        <f t="shared" si="418"/>
        <v>0</v>
      </c>
    </row>
    <row r="123" spans="1:127" ht="36">
      <c r="A123" s="159" t="s">
        <v>107</v>
      </c>
      <c r="B123" s="159" t="s">
        <v>317</v>
      </c>
      <c r="C123" s="121" t="s">
        <v>132</v>
      </c>
      <c r="D123" s="122" t="s">
        <v>345</v>
      </c>
      <c r="E123" s="123" t="s">
        <v>193</v>
      </c>
      <c r="F123" s="123">
        <f t="shared" si="358"/>
        <v>3</v>
      </c>
      <c r="G123" s="446">
        <v>1525</v>
      </c>
      <c r="H123" s="124"/>
      <c r="I123" s="125">
        <f t="shared" si="359"/>
        <v>0</v>
      </c>
      <c r="J123" s="124"/>
      <c r="K123" s="125">
        <f t="shared" si="360"/>
        <v>0</v>
      </c>
      <c r="L123" s="124"/>
      <c r="M123" s="125">
        <f t="shared" si="361"/>
        <v>0</v>
      </c>
      <c r="N123" s="124"/>
      <c r="O123" s="125">
        <f t="shared" si="362"/>
        <v>0</v>
      </c>
      <c r="P123" s="124"/>
      <c r="Q123" s="125">
        <f t="shared" si="363"/>
        <v>0</v>
      </c>
      <c r="R123" s="124"/>
      <c r="S123" s="125">
        <f t="shared" si="364"/>
        <v>0</v>
      </c>
      <c r="T123" s="124"/>
      <c r="U123" s="125">
        <f t="shared" si="365"/>
        <v>0</v>
      </c>
      <c r="V123" s="124"/>
      <c r="W123" s="125">
        <f t="shared" si="366"/>
        <v>0</v>
      </c>
      <c r="X123" s="124">
        <v>1</v>
      </c>
      <c r="Y123" s="125">
        <f t="shared" si="367"/>
        <v>1525</v>
      </c>
      <c r="Z123" s="124"/>
      <c r="AA123" s="125">
        <f t="shared" si="368"/>
        <v>0</v>
      </c>
      <c r="AB123" s="124"/>
      <c r="AC123" s="125">
        <f t="shared" si="369"/>
        <v>0</v>
      </c>
      <c r="AD123" s="124"/>
      <c r="AE123" s="125">
        <f t="shared" si="370"/>
        <v>0</v>
      </c>
      <c r="AF123" s="124"/>
      <c r="AG123" s="125">
        <f t="shared" si="371"/>
        <v>0</v>
      </c>
      <c r="AH123" s="124"/>
      <c r="AI123" s="125">
        <f t="shared" si="372"/>
        <v>0</v>
      </c>
      <c r="AJ123" s="124"/>
      <c r="AK123" s="125">
        <f t="shared" si="373"/>
        <v>0</v>
      </c>
      <c r="AL123" s="124"/>
      <c r="AM123" s="125">
        <f t="shared" si="374"/>
        <v>0</v>
      </c>
      <c r="AN123" s="124"/>
      <c r="AO123" s="125">
        <f t="shared" si="375"/>
        <v>0</v>
      </c>
      <c r="AP123" s="124"/>
      <c r="AQ123" s="125">
        <f t="shared" si="376"/>
        <v>0</v>
      </c>
      <c r="AR123" s="124"/>
      <c r="AS123" s="125">
        <f t="shared" si="377"/>
        <v>0</v>
      </c>
      <c r="AT123" s="124"/>
      <c r="AU123" s="125">
        <f t="shared" si="378"/>
        <v>0</v>
      </c>
      <c r="AV123" s="124"/>
      <c r="AW123" s="125">
        <f t="shared" si="379"/>
        <v>0</v>
      </c>
      <c r="AX123" s="124"/>
      <c r="AY123" s="125">
        <f t="shared" si="380"/>
        <v>0</v>
      </c>
      <c r="AZ123" s="124"/>
      <c r="BA123" s="125">
        <f t="shared" si="381"/>
        <v>0</v>
      </c>
      <c r="BB123" s="124"/>
      <c r="BC123" s="125">
        <f t="shared" si="382"/>
        <v>0</v>
      </c>
      <c r="BD123" s="124"/>
      <c r="BE123" s="125">
        <f t="shared" si="383"/>
        <v>0</v>
      </c>
      <c r="BF123" s="124"/>
      <c r="BG123" s="125">
        <f t="shared" si="384"/>
        <v>0</v>
      </c>
      <c r="BH123" s="124"/>
      <c r="BI123" s="125">
        <f t="shared" si="385"/>
        <v>0</v>
      </c>
      <c r="BJ123" s="124"/>
      <c r="BK123" s="125">
        <f t="shared" si="386"/>
        <v>0</v>
      </c>
      <c r="BL123" s="124"/>
      <c r="BM123" s="125">
        <f t="shared" si="387"/>
        <v>0</v>
      </c>
      <c r="BN123" s="124"/>
      <c r="BO123" s="125">
        <f t="shared" si="388"/>
        <v>0</v>
      </c>
      <c r="BP123" s="124"/>
      <c r="BQ123" s="125">
        <f t="shared" si="389"/>
        <v>0</v>
      </c>
      <c r="BR123" s="124"/>
      <c r="BS123" s="125">
        <f t="shared" si="390"/>
        <v>0</v>
      </c>
      <c r="BT123" s="124">
        <v>1</v>
      </c>
      <c r="BU123" s="125">
        <f t="shared" si="391"/>
        <v>1525</v>
      </c>
      <c r="BV123" s="124"/>
      <c r="BW123" s="125">
        <f t="shared" si="392"/>
        <v>0</v>
      </c>
      <c r="BX123" s="124"/>
      <c r="BY123" s="125">
        <f t="shared" si="393"/>
        <v>0</v>
      </c>
      <c r="BZ123" s="124"/>
      <c r="CA123" s="125">
        <f t="shared" si="394"/>
        <v>0</v>
      </c>
      <c r="CB123" s="124"/>
      <c r="CC123" s="125">
        <f t="shared" si="395"/>
        <v>0</v>
      </c>
      <c r="CD123" s="124"/>
      <c r="CE123" s="125">
        <f t="shared" si="396"/>
        <v>0</v>
      </c>
      <c r="CF123" s="124"/>
      <c r="CG123" s="125">
        <f t="shared" si="397"/>
        <v>0</v>
      </c>
      <c r="CH123" s="124"/>
      <c r="CI123" s="125">
        <f t="shared" si="398"/>
        <v>0</v>
      </c>
      <c r="CJ123" s="124"/>
      <c r="CK123" s="125">
        <f t="shared" si="399"/>
        <v>0</v>
      </c>
      <c r="CL123" s="124"/>
      <c r="CM123" s="125">
        <f t="shared" si="400"/>
        <v>0</v>
      </c>
      <c r="CN123" s="124"/>
      <c r="CO123" s="125">
        <f t="shared" si="401"/>
        <v>0</v>
      </c>
      <c r="CP123" s="124"/>
      <c r="CQ123" s="125">
        <f t="shared" si="402"/>
        <v>0</v>
      </c>
      <c r="CR123" s="124">
        <v>1</v>
      </c>
      <c r="CS123" s="125">
        <f t="shared" si="403"/>
        <v>1525</v>
      </c>
      <c r="CT123" s="124"/>
      <c r="CU123" s="125">
        <f t="shared" si="404"/>
        <v>0</v>
      </c>
      <c r="CV123" s="124"/>
      <c r="CW123" s="125">
        <f t="shared" si="405"/>
        <v>0</v>
      </c>
      <c r="CX123" s="124"/>
      <c r="CY123" s="125">
        <f t="shared" si="406"/>
        <v>0</v>
      </c>
      <c r="CZ123" s="124"/>
      <c r="DA123" s="125">
        <f t="shared" si="407"/>
        <v>0</v>
      </c>
      <c r="DB123" s="124"/>
      <c r="DC123" s="125">
        <f t="shared" si="408"/>
        <v>0</v>
      </c>
      <c r="DD123" s="124"/>
      <c r="DE123" s="125">
        <f t="shared" si="409"/>
        <v>0</v>
      </c>
      <c r="DF123" s="124"/>
      <c r="DG123" s="125">
        <f t="shared" si="410"/>
        <v>0</v>
      </c>
      <c r="DH123" s="124"/>
      <c r="DI123" s="125">
        <f t="shared" si="411"/>
        <v>0</v>
      </c>
      <c r="DJ123" s="124"/>
      <c r="DK123" s="125">
        <f t="shared" si="412"/>
        <v>0</v>
      </c>
      <c r="DL123" s="124"/>
      <c r="DM123" s="125">
        <f t="shared" si="413"/>
        <v>0</v>
      </c>
      <c r="DN123" s="124"/>
      <c r="DO123" s="125">
        <f t="shared" si="414"/>
        <v>0</v>
      </c>
      <c r="DP123" s="124"/>
      <c r="DQ123" s="125">
        <f t="shared" si="415"/>
        <v>0</v>
      </c>
      <c r="DR123" s="124"/>
      <c r="DS123" s="125">
        <f t="shared" si="416"/>
        <v>0</v>
      </c>
      <c r="DT123" s="124"/>
      <c r="DU123" s="125">
        <f t="shared" si="417"/>
        <v>0</v>
      </c>
      <c r="DV123" s="124"/>
      <c r="DW123" s="125">
        <f t="shared" si="418"/>
        <v>0</v>
      </c>
    </row>
    <row r="124" spans="1:127" ht="36">
      <c r="A124" s="159" t="s">
        <v>107</v>
      </c>
      <c r="B124" s="159" t="s">
        <v>317</v>
      </c>
      <c r="C124" s="121" t="s">
        <v>132</v>
      </c>
      <c r="D124" s="122" t="s">
        <v>346</v>
      </c>
      <c r="E124" s="123" t="s">
        <v>195</v>
      </c>
      <c r="F124" s="123">
        <f t="shared" si="358"/>
        <v>4</v>
      </c>
      <c r="G124" s="446">
        <v>641.54999999999995</v>
      </c>
      <c r="H124" s="124"/>
      <c r="I124" s="125">
        <f t="shared" si="359"/>
        <v>0</v>
      </c>
      <c r="J124" s="124"/>
      <c r="K124" s="125">
        <f t="shared" si="360"/>
        <v>0</v>
      </c>
      <c r="L124" s="124"/>
      <c r="M124" s="125">
        <f t="shared" si="361"/>
        <v>0</v>
      </c>
      <c r="N124" s="124"/>
      <c r="O124" s="125">
        <f t="shared" si="362"/>
        <v>0</v>
      </c>
      <c r="P124" s="124"/>
      <c r="Q124" s="125">
        <f t="shared" si="363"/>
        <v>0</v>
      </c>
      <c r="R124" s="124"/>
      <c r="S124" s="125">
        <f t="shared" si="364"/>
        <v>0</v>
      </c>
      <c r="T124" s="124"/>
      <c r="U124" s="125">
        <f t="shared" si="365"/>
        <v>0</v>
      </c>
      <c r="V124" s="124"/>
      <c r="W124" s="125">
        <f t="shared" si="366"/>
        <v>0</v>
      </c>
      <c r="X124" s="124">
        <v>1</v>
      </c>
      <c r="Y124" s="125">
        <f t="shared" si="367"/>
        <v>641.54999999999995</v>
      </c>
      <c r="Z124" s="124"/>
      <c r="AA124" s="125">
        <f t="shared" si="368"/>
        <v>0</v>
      </c>
      <c r="AB124" s="124"/>
      <c r="AC124" s="125">
        <f t="shared" si="369"/>
        <v>0</v>
      </c>
      <c r="AD124" s="124"/>
      <c r="AE124" s="125">
        <f t="shared" si="370"/>
        <v>0</v>
      </c>
      <c r="AF124" s="124"/>
      <c r="AG124" s="125">
        <f t="shared" si="371"/>
        <v>0</v>
      </c>
      <c r="AH124" s="124"/>
      <c r="AI124" s="125">
        <f t="shared" si="372"/>
        <v>0</v>
      </c>
      <c r="AJ124" s="124"/>
      <c r="AK124" s="125">
        <f t="shared" si="373"/>
        <v>0</v>
      </c>
      <c r="AL124" s="124"/>
      <c r="AM124" s="125">
        <f t="shared" si="374"/>
        <v>0</v>
      </c>
      <c r="AN124" s="124"/>
      <c r="AO124" s="125">
        <f t="shared" si="375"/>
        <v>0</v>
      </c>
      <c r="AP124" s="124"/>
      <c r="AQ124" s="125">
        <f t="shared" si="376"/>
        <v>0</v>
      </c>
      <c r="AR124" s="124"/>
      <c r="AS124" s="125">
        <f t="shared" si="377"/>
        <v>0</v>
      </c>
      <c r="AT124" s="124"/>
      <c r="AU124" s="125">
        <f t="shared" si="378"/>
        <v>0</v>
      </c>
      <c r="AV124" s="124"/>
      <c r="AW124" s="125">
        <f t="shared" si="379"/>
        <v>0</v>
      </c>
      <c r="AX124" s="124"/>
      <c r="AY124" s="125">
        <f t="shared" si="380"/>
        <v>0</v>
      </c>
      <c r="AZ124" s="124">
        <v>1</v>
      </c>
      <c r="BA124" s="125">
        <f t="shared" si="381"/>
        <v>641.54999999999995</v>
      </c>
      <c r="BB124" s="124"/>
      <c r="BC124" s="125">
        <f t="shared" si="382"/>
        <v>0</v>
      </c>
      <c r="BD124" s="124"/>
      <c r="BE124" s="125">
        <f t="shared" si="383"/>
        <v>0</v>
      </c>
      <c r="BF124" s="124"/>
      <c r="BG124" s="125">
        <f t="shared" si="384"/>
        <v>0</v>
      </c>
      <c r="BH124" s="124"/>
      <c r="BI124" s="125">
        <f t="shared" si="385"/>
        <v>0</v>
      </c>
      <c r="BJ124" s="124"/>
      <c r="BK124" s="125">
        <f t="shared" si="386"/>
        <v>0</v>
      </c>
      <c r="BL124" s="124"/>
      <c r="BM124" s="125">
        <f t="shared" si="387"/>
        <v>0</v>
      </c>
      <c r="BN124" s="124"/>
      <c r="BO124" s="125">
        <f t="shared" si="388"/>
        <v>0</v>
      </c>
      <c r="BP124" s="124"/>
      <c r="BQ124" s="125">
        <f t="shared" si="389"/>
        <v>0</v>
      </c>
      <c r="BR124" s="124"/>
      <c r="BS124" s="125">
        <f t="shared" si="390"/>
        <v>0</v>
      </c>
      <c r="BT124" s="124"/>
      <c r="BU124" s="125">
        <f t="shared" si="391"/>
        <v>0</v>
      </c>
      <c r="BV124" s="124"/>
      <c r="BW124" s="125">
        <f t="shared" si="392"/>
        <v>0</v>
      </c>
      <c r="BX124" s="124"/>
      <c r="BY124" s="125">
        <f t="shared" si="393"/>
        <v>0</v>
      </c>
      <c r="BZ124" s="124"/>
      <c r="CA124" s="125">
        <f t="shared" si="394"/>
        <v>0</v>
      </c>
      <c r="CB124" s="124">
        <v>1</v>
      </c>
      <c r="CC124" s="125">
        <f t="shared" si="395"/>
        <v>641.54999999999995</v>
      </c>
      <c r="CD124" s="124"/>
      <c r="CE124" s="125">
        <f t="shared" si="396"/>
        <v>0</v>
      </c>
      <c r="CF124" s="124"/>
      <c r="CG124" s="125">
        <f t="shared" si="397"/>
        <v>0</v>
      </c>
      <c r="CH124" s="124"/>
      <c r="CI124" s="125">
        <f t="shared" si="398"/>
        <v>0</v>
      </c>
      <c r="CJ124" s="124"/>
      <c r="CK124" s="125">
        <f t="shared" si="399"/>
        <v>0</v>
      </c>
      <c r="CL124" s="124"/>
      <c r="CM124" s="125">
        <f t="shared" si="400"/>
        <v>0</v>
      </c>
      <c r="CN124" s="124"/>
      <c r="CO124" s="125">
        <f t="shared" si="401"/>
        <v>0</v>
      </c>
      <c r="CP124" s="124"/>
      <c r="CQ124" s="125">
        <f t="shared" si="402"/>
        <v>0</v>
      </c>
      <c r="CR124" s="124"/>
      <c r="CS124" s="125">
        <f t="shared" si="403"/>
        <v>0</v>
      </c>
      <c r="CT124" s="124"/>
      <c r="CU124" s="125">
        <f t="shared" si="404"/>
        <v>0</v>
      </c>
      <c r="CV124" s="124"/>
      <c r="CW124" s="125">
        <f t="shared" si="405"/>
        <v>0</v>
      </c>
      <c r="CX124" s="124"/>
      <c r="CY124" s="125">
        <f t="shared" si="406"/>
        <v>0</v>
      </c>
      <c r="CZ124" s="124"/>
      <c r="DA124" s="125">
        <f t="shared" si="407"/>
        <v>0</v>
      </c>
      <c r="DB124" s="124"/>
      <c r="DC124" s="125">
        <f t="shared" si="408"/>
        <v>0</v>
      </c>
      <c r="DD124" s="124">
        <v>1</v>
      </c>
      <c r="DE124" s="125">
        <f t="shared" si="409"/>
        <v>641.54999999999995</v>
      </c>
      <c r="DF124" s="124"/>
      <c r="DG124" s="125">
        <f t="shared" si="410"/>
        <v>0</v>
      </c>
      <c r="DH124" s="124"/>
      <c r="DI124" s="125">
        <f t="shared" si="411"/>
        <v>0</v>
      </c>
      <c r="DJ124" s="124"/>
      <c r="DK124" s="125">
        <f t="shared" si="412"/>
        <v>0</v>
      </c>
      <c r="DL124" s="124"/>
      <c r="DM124" s="125">
        <f t="shared" si="413"/>
        <v>0</v>
      </c>
      <c r="DN124" s="124"/>
      <c r="DO124" s="125">
        <f t="shared" si="414"/>
        <v>0</v>
      </c>
      <c r="DP124" s="124"/>
      <c r="DQ124" s="125">
        <f t="shared" si="415"/>
        <v>0</v>
      </c>
      <c r="DR124" s="124"/>
      <c r="DS124" s="125">
        <f t="shared" si="416"/>
        <v>0</v>
      </c>
      <c r="DT124" s="124"/>
      <c r="DU124" s="125">
        <f t="shared" si="417"/>
        <v>0</v>
      </c>
      <c r="DV124" s="124"/>
      <c r="DW124" s="125">
        <f t="shared" si="418"/>
        <v>0</v>
      </c>
    </row>
    <row r="125" spans="1:127" ht="36">
      <c r="A125" s="159" t="s">
        <v>107</v>
      </c>
      <c r="B125" s="159" t="s">
        <v>317</v>
      </c>
      <c r="C125" s="121" t="s">
        <v>132</v>
      </c>
      <c r="D125" s="122" t="s">
        <v>347</v>
      </c>
      <c r="E125" s="123" t="s">
        <v>348</v>
      </c>
      <c r="F125" s="123">
        <f t="shared" ref="F125:F183" si="539">+H125+J125+L125+N125+P125+R125+T125+V125+X125+Z125+AB125+AD125+AF125+AH125+AJ125+AL125+AN125+AP125+AR125+AT125+AV125+AX125+AZ125+BB125+BD125+BF125+BH125+BJ125+BL125+BN125+BP125+BR125+BT125+BV125+BX125+BZ125+CB125+CD125+CF125+CH125+CJ125+CL125+CN125+CP125+CR125+CT125+CV125+CX125+CZ125+DB125+DD125+DF125+DH125+DJ125+DL125+DN125+DP125+DR125+DT125+DV125</f>
        <v>4</v>
      </c>
      <c r="G125" s="446">
        <v>641.54999999999995</v>
      </c>
      <c r="H125" s="124"/>
      <c r="I125" s="125">
        <f t="shared" si="359"/>
        <v>0</v>
      </c>
      <c r="J125" s="124"/>
      <c r="K125" s="125">
        <f t="shared" si="360"/>
        <v>0</v>
      </c>
      <c r="L125" s="124"/>
      <c r="M125" s="125">
        <f t="shared" si="361"/>
        <v>0</v>
      </c>
      <c r="N125" s="124"/>
      <c r="O125" s="125">
        <f t="shared" si="362"/>
        <v>0</v>
      </c>
      <c r="P125" s="124"/>
      <c r="Q125" s="125">
        <f t="shared" si="363"/>
        <v>0</v>
      </c>
      <c r="R125" s="124"/>
      <c r="S125" s="125">
        <f t="shared" si="364"/>
        <v>0</v>
      </c>
      <c r="T125" s="124"/>
      <c r="U125" s="125">
        <f t="shared" si="365"/>
        <v>0</v>
      </c>
      <c r="V125" s="124"/>
      <c r="W125" s="125">
        <f t="shared" si="366"/>
        <v>0</v>
      </c>
      <c r="X125" s="124">
        <v>1</v>
      </c>
      <c r="Y125" s="125">
        <f t="shared" si="367"/>
        <v>641.54999999999995</v>
      </c>
      <c r="Z125" s="124"/>
      <c r="AA125" s="125">
        <f t="shared" si="368"/>
        <v>0</v>
      </c>
      <c r="AB125" s="124"/>
      <c r="AC125" s="125">
        <f t="shared" si="369"/>
        <v>0</v>
      </c>
      <c r="AD125" s="124"/>
      <c r="AE125" s="125">
        <f t="shared" si="370"/>
        <v>0</v>
      </c>
      <c r="AF125" s="124"/>
      <c r="AG125" s="125">
        <f t="shared" si="371"/>
        <v>0</v>
      </c>
      <c r="AH125" s="124"/>
      <c r="AI125" s="125">
        <f t="shared" si="372"/>
        <v>0</v>
      </c>
      <c r="AJ125" s="124"/>
      <c r="AK125" s="125">
        <f t="shared" si="373"/>
        <v>0</v>
      </c>
      <c r="AL125" s="124"/>
      <c r="AM125" s="125">
        <f t="shared" si="374"/>
        <v>0</v>
      </c>
      <c r="AN125" s="124"/>
      <c r="AO125" s="125">
        <f t="shared" si="375"/>
        <v>0</v>
      </c>
      <c r="AP125" s="124"/>
      <c r="AQ125" s="125">
        <f t="shared" si="376"/>
        <v>0</v>
      </c>
      <c r="AR125" s="124"/>
      <c r="AS125" s="125">
        <f t="shared" si="377"/>
        <v>0</v>
      </c>
      <c r="AT125" s="124"/>
      <c r="AU125" s="125">
        <f t="shared" si="378"/>
        <v>0</v>
      </c>
      <c r="AV125" s="124"/>
      <c r="AW125" s="125">
        <f t="shared" si="379"/>
        <v>0</v>
      </c>
      <c r="AX125" s="124"/>
      <c r="AY125" s="125">
        <f t="shared" si="380"/>
        <v>0</v>
      </c>
      <c r="AZ125" s="124">
        <v>1</v>
      </c>
      <c r="BA125" s="125">
        <f t="shared" si="381"/>
        <v>641.54999999999995</v>
      </c>
      <c r="BB125" s="124"/>
      <c r="BC125" s="125">
        <f t="shared" si="382"/>
        <v>0</v>
      </c>
      <c r="BD125" s="124"/>
      <c r="BE125" s="125">
        <f t="shared" si="383"/>
        <v>0</v>
      </c>
      <c r="BF125" s="124"/>
      <c r="BG125" s="125">
        <f t="shared" si="384"/>
        <v>0</v>
      </c>
      <c r="BH125" s="124"/>
      <c r="BI125" s="125">
        <f t="shared" si="385"/>
        <v>0</v>
      </c>
      <c r="BJ125" s="124"/>
      <c r="BK125" s="125">
        <f t="shared" si="386"/>
        <v>0</v>
      </c>
      <c r="BL125" s="124"/>
      <c r="BM125" s="125">
        <f t="shared" si="387"/>
        <v>0</v>
      </c>
      <c r="BN125" s="124"/>
      <c r="BO125" s="125">
        <f t="shared" si="388"/>
        <v>0</v>
      </c>
      <c r="BP125" s="124"/>
      <c r="BQ125" s="125">
        <f t="shared" si="389"/>
        <v>0</v>
      </c>
      <c r="BR125" s="124"/>
      <c r="BS125" s="125">
        <f t="shared" si="390"/>
        <v>0</v>
      </c>
      <c r="BT125" s="124"/>
      <c r="BU125" s="125">
        <f t="shared" si="391"/>
        <v>0</v>
      </c>
      <c r="BV125" s="124"/>
      <c r="BW125" s="125">
        <f t="shared" si="392"/>
        <v>0</v>
      </c>
      <c r="BX125" s="124"/>
      <c r="BY125" s="125">
        <f t="shared" si="393"/>
        <v>0</v>
      </c>
      <c r="BZ125" s="124"/>
      <c r="CA125" s="125">
        <f t="shared" si="394"/>
        <v>0</v>
      </c>
      <c r="CB125" s="124">
        <v>1</v>
      </c>
      <c r="CC125" s="125">
        <f t="shared" si="395"/>
        <v>641.54999999999995</v>
      </c>
      <c r="CD125" s="124"/>
      <c r="CE125" s="125">
        <f t="shared" si="396"/>
        <v>0</v>
      </c>
      <c r="CF125" s="124"/>
      <c r="CG125" s="125">
        <f t="shared" si="397"/>
        <v>0</v>
      </c>
      <c r="CH125" s="124"/>
      <c r="CI125" s="125">
        <f t="shared" si="398"/>
        <v>0</v>
      </c>
      <c r="CJ125" s="124"/>
      <c r="CK125" s="125">
        <f t="shared" si="399"/>
        <v>0</v>
      </c>
      <c r="CL125" s="124"/>
      <c r="CM125" s="125">
        <f t="shared" si="400"/>
        <v>0</v>
      </c>
      <c r="CN125" s="124"/>
      <c r="CO125" s="125">
        <f t="shared" si="401"/>
        <v>0</v>
      </c>
      <c r="CP125" s="124"/>
      <c r="CQ125" s="125">
        <f t="shared" si="402"/>
        <v>0</v>
      </c>
      <c r="CR125" s="124"/>
      <c r="CS125" s="125">
        <f t="shared" si="403"/>
        <v>0</v>
      </c>
      <c r="CT125" s="124"/>
      <c r="CU125" s="125">
        <f t="shared" si="404"/>
        <v>0</v>
      </c>
      <c r="CV125" s="124"/>
      <c r="CW125" s="125">
        <f t="shared" si="405"/>
        <v>0</v>
      </c>
      <c r="CX125" s="124"/>
      <c r="CY125" s="125">
        <f t="shared" si="406"/>
        <v>0</v>
      </c>
      <c r="CZ125" s="124"/>
      <c r="DA125" s="125">
        <f t="shared" si="407"/>
        <v>0</v>
      </c>
      <c r="DB125" s="124"/>
      <c r="DC125" s="125">
        <f t="shared" si="408"/>
        <v>0</v>
      </c>
      <c r="DD125" s="124">
        <v>1</v>
      </c>
      <c r="DE125" s="125">
        <f t="shared" si="409"/>
        <v>641.54999999999995</v>
      </c>
      <c r="DF125" s="124"/>
      <c r="DG125" s="125">
        <f t="shared" si="410"/>
        <v>0</v>
      </c>
      <c r="DH125" s="124"/>
      <c r="DI125" s="125">
        <f t="shared" si="411"/>
        <v>0</v>
      </c>
      <c r="DJ125" s="124"/>
      <c r="DK125" s="125">
        <f t="shared" si="412"/>
        <v>0</v>
      </c>
      <c r="DL125" s="124"/>
      <c r="DM125" s="125">
        <f t="shared" si="413"/>
        <v>0</v>
      </c>
      <c r="DN125" s="124"/>
      <c r="DO125" s="125">
        <f t="shared" si="414"/>
        <v>0</v>
      </c>
      <c r="DP125" s="124"/>
      <c r="DQ125" s="125">
        <f t="shared" si="415"/>
        <v>0</v>
      </c>
      <c r="DR125" s="124"/>
      <c r="DS125" s="125">
        <f t="shared" si="416"/>
        <v>0</v>
      </c>
      <c r="DT125" s="124"/>
      <c r="DU125" s="125">
        <f t="shared" si="417"/>
        <v>0</v>
      </c>
      <c r="DV125" s="124"/>
      <c r="DW125" s="125">
        <f t="shared" si="418"/>
        <v>0</v>
      </c>
    </row>
    <row r="126" spans="1:127" ht="36">
      <c r="A126" s="159" t="s">
        <v>107</v>
      </c>
      <c r="B126" s="159" t="s">
        <v>317</v>
      </c>
      <c r="C126" s="121" t="s">
        <v>132</v>
      </c>
      <c r="D126" s="122" t="s">
        <v>349</v>
      </c>
      <c r="E126" s="123" t="s">
        <v>350</v>
      </c>
      <c r="F126" s="123">
        <f t="shared" si="539"/>
        <v>4</v>
      </c>
      <c r="G126" s="446">
        <v>455</v>
      </c>
      <c r="H126" s="124"/>
      <c r="I126" s="125">
        <f t="shared" si="359"/>
        <v>0</v>
      </c>
      <c r="J126" s="124"/>
      <c r="K126" s="125">
        <f t="shared" si="360"/>
        <v>0</v>
      </c>
      <c r="L126" s="124"/>
      <c r="M126" s="125">
        <f t="shared" si="361"/>
        <v>0</v>
      </c>
      <c r="N126" s="124"/>
      <c r="O126" s="125">
        <f t="shared" si="362"/>
        <v>0</v>
      </c>
      <c r="P126" s="124"/>
      <c r="Q126" s="125">
        <f t="shared" si="363"/>
        <v>0</v>
      </c>
      <c r="R126" s="124"/>
      <c r="S126" s="125">
        <f t="shared" si="364"/>
        <v>0</v>
      </c>
      <c r="T126" s="124"/>
      <c r="U126" s="125">
        <f t="shared" si="365"/>
        <v>0</v>
      </c>
      <c r="V126" s="124"/>
      <c r="W126" s="125">
        <f t="shared" si="366"/>
        <v>0</v>
      </c>
      <c r="X126" s="124"/>
      <c r="Y126" s="125">
        <f t="shared" si="367"/>
        <v>0</v>
      </c>
      <c r="Z126" s="124">
        <v>1</v>
      </c>
      <c r="AA126" s="125">
        <f t="shared" si="368"/>
        <v>455</v>
      </c>
      <c r="AB126" s="124"/>
      <c r="AC126" s="125">
        <f t="shared" si="369"/>
        <v>0</v>
      </c>
      <c r="AD126" s="124"/>
      <c r="AE126" s="125">
        <f t="shared" si="370"/>
        <v>0</v>
      </c>
      <c r="AF126" s="124"/>
      <c r="AG126" s="125">
        <f t="shared" si="371"/>
        <v>0</v>
      </c>
      <c r="AH126" s="124"/>
      <c r="AI126" s="125">
        <f t="shared" si="372"/>
        <v>0</v>
      </c>
      <c r="AJ126" s="124"/>
      <c r="AK126" s="125">
        <f t="shared" si="373"/>
        <v>0</v>
      </c>
      <c r="AL126" s="124"/>
      <c r="AM126" s="125">
        <f t="shared" si="374"/>
        <v>0</v>
      </c>
      <c r="AN126" s="124"/>
      <c r="AO126" s="125">
        <f t="shared" si="375"/>
        <v>0</v>
      </c>
      <c r="AP126" s="124"/>
      <c r="AQ126" s="125">
        <f t="shared" si="376"/>
        <v>0</v>
      </c>
      <c r="AR126" s="124"/>
      <c r="AS126" s="125">
        <f t="shared" si="377"/>
        <v>0</v>
      </c>
      <c r="AT126" s="124"/>
      <c r="AU126" s="125">
        <f t="shared" si="378"/>
        <v>0</v>
      </c>
      <c r="AV126" s="124"/>
      <c r="AW126" s="125">
        <f t="shared" si="379"/>
        <v>0</v>
      </c>
      <c r="AX126" s="124"/>
      <c r="AY126" s="125">
        <f t="shared" si="380"/>
        <v>0</v>
      </c>
      <c r="AZ126" s="124"/>
      <c r="BA126" s="125">
        <f t="shared" si="381"/>
        <v>0</v>
      </c>
      <c r="BB126" s="124">
        <v>1</v>
      </c>
      <c r="BC126" s="125">
        <f t="shared" si="382"/>
        <v>455</v>
      </c>
      <c r="BD126" s="124"/>
      <c r="BE126" s="125">
        <f t="shared" si="383"/>
        <v>0</v>
      </c>
      <c r="BF126" s="124"/>
      <c r="BG126" s="125">
        <f t="shared" si="384"/>
        <v>0</v>
      </c>
      <c r="BH126" s="124"/>
      <c r="BI126" s="125">
        <f t="shared" si="385"/>
        <v>0</v>
      </c>
      <c r="BJ126" s="124"/>
      <c r="BK126" s="125">
        <f t="shared" si="386"/>
        <v>0</v>
      </c>
      <c r="BL126" s="124"/>
      <c r="BM126" s="125">
        <f t="shared" si="387"/>
        <v>0</v>
      </c>
      <c r="BN126" s="124"/>
      <c r="BO126" s="125">
        <f t="shared" si="388"/>
        <v>0</v>
      </c>
      <c r="BP126" s="124"/>
      <c r="BQ126" s="125">
        <f t="shared" si="389"/>
        <v>0</v>
      </c>
      <c r="BR126" s="124"/>
      <c r="BS126" s="125">
        <f t="shared" si="390"/>
        <v>0</v>
      </c>
      <c r="BT126" s="124"/>
      <c r="BU126" s="125">
        <f t="shared" si="391"/>
        <v>0</v>
      </c>
      <c r="BV126" s="124"/>
      <c r="BW126" s="125">
        <f t="shared" si="392"/>
        <v>0</v>
      </c>
      <c r="BX126" s="124"/>
      <c r="BY126" s="125">
        <f t="shared" si="393"/>
        <v>0</v>
      </c>
      <c r="BZ126" s="124"/>
      <c r="CA126" s="125">
        <f t="shared" si="394"/>
        <v>0</v>
      </c>
      <c r="CB126" s="124"/>
      <c r="CC126" s="125">
        <f t="shared" si="395"/>
        <v>0</v>
      </c>
      <c r="CD126" s="124">
        <v>1</v>
      </c>
      <c r="CE126" s="125">
        <f t="shared" si="396"/>
        <v>455</v>
      </c>
      <c r="CF126" s="124"/>
      <c r="CG126" s="125">
        <f t="shared" si="397"/>
        <v>0</v>
      </c>
      <c r="CH126" s="124"/>
      <c r="CI126" s="125">
        <f t="shared" si="398"/>
        <v>0</v>
      </c>
      <c r="CJ126" s="124"/>
      <c r="CK126" s="125">
        <f t="shared" si="399"/>
        <v>0</v>
      </c>
      <c r="CL126" s="124"/>
      <c r="CM126" s="125">
        <f t="shared" si="400"/>
        <v>0</v>
      </c>
      <c r="CN126" s="124"/>
      <c r="CO126" s="125">
        <f t="shared" si="401"/>
        <v>0</v>
      </c>
      <c r="CP126" s="124"/>
      <c r="CQ126" s="125">
        <f t="shared" si="402"/>
        <v>0</v>
      </c>
      <c r="CR126" s="124"/>
      <c r="CS126" s="125">
        <f t="shared" si="403"/>
        <v>0</v>
      </c>
      <c r="CT126" s="124"/>
      <c r="CU126" s="125">
        <f t="shared" si="404"/>
        <v>0</v>
      </c>
      <c r="CV126" s="124"/>
      <c r="CW126" s="125">
        <f t="shared" si="405"/>
        <v>0</v>
      </c>
      <c r="CX126" s="124"/>
      <c r="CY126" s="125">
        <f t="shared" si="406"/>
        <v>0</v>
      </c>
      <c r="CZ126" s="124"/>
      <c r="DA126" s="125">
        <f t="shared" si="407"/>
        <v>0</v>
      </c>
      <c r="DB126" s="124"/>
      <c r="DC126" s="125">
        <f t="shared" si="408"/>
        <v>0</v>
      </c>
      <c r="DD126" s="124"/>
      <c r="DE126" s="125">
        <f t="shared" si="409"/>
        <v>0</v>
      </c>
      <c r="DF126" s="124">
        <v>1</v>
      </c>
      <c r="DG126" s="125">
        <f t="shared" si="410"/>
        <v>455</v>
      </c>
      <c r="DH126" s="124"/>
      <c r="DI126" s="125">
        <f t="shared" si="411"/>
        <v>0</v>
      </c>
      <c r="DJ126" s="124"/>
      <c r="DK126" s="125">
        <f t="shared" si="412"/>
        <v>0</v>
      </c>
      <c r="DL126" s="124"/>
      <c r="DM126" s="125">
        <f t="shared" si="413"/>
        <v>0</v>
      </c>
      <c r="DN126" s="124"/>
      <c r="DO126" s="125">
        <f t="shared" si="414"/>
        <v>0</v>
      </c>
      <c r="DP126" s="124"/>
      <c r="DQ126" s="125">
        <f t="shared" si="415"/>
        <v>0</v>
      </c>
      <c r="DR126" s="124"/>
      <c r="DS126" s="125">
        <f t="shared" si="416"/>
        <v>0</v>
      </c>
      <c r="DT126" s="124"/>
      <c r="DU126" s="125">
        <f t="shared" si="417"/>
        <v>0</v>
      </c>
      <c r="DV126" s="124"/>
      <c r="DW126" s="125">
        <f t="shared" si="418"/>
        <v>0</v>
      </c>
    </row>
    <row r="127" spans="1:127" ht="36">
      <c r="A127" s="159" t="s">
        <v>107</v>
      </c>
      <c r="B127" s="159" t="s">
        <v>317</v>
      </c>
      <c r="C127" s="121" t="s">
        <v>132</v>
      </c>
      <c r="D127" s="122" t="s">
        <v>351</v>
      </c>
      <c r="E127" s="123" t="s">
        <v>352</v>
      </c>
      <c r="F127" s="123">
        <f t="shared" si="539"/>
        <v>4</v>
      </c>
      <c r="G127" s="446">
        <v>455</v>
      </c>
      <c r="H127" s="124"/>
      <c r="I127" s="125">
        <f t="shared" ref="I127:I148" si="540">+$G127*H127</f>
        <v>0</v>
      </c>
      <c r="J127" s="124"/>
      <c r="K127" s="125">
        <f t="shared" ref="K127:K148" si="541">+$G127*J127</f>
        <v>0</v>
      </c>
      <c r="L127" s="124"/>
      <c r="M127" s="125">
        <f t="shared" ref="M127:M148" si="542">+$G127*L127</f>
        <v>0</v>
      </c>
      <c r="N127" s="124"/>
      <c r="O127" s="125">
        <f t="shared" ref="O127:O148" si="543">+$G127*N127</f>
        <v>0</v>
      </c>
      <c r="P127" s="124"/>
      <c r="Q127" s="125">
        <f t="shared" ref="Q127:Q148" si="544">+$G127*P127</f>
        <v>0</v>
      </c>
      <c r="R127" s="124"/>
      <c r="S127" s="125">
        <f t="shared" ref="S127:S148" si="545">+$G127*R127</f>
        <v>0</v>
      </c>
      <c r="T127" s="124"/>
      <c r="U127" s="125">
        <f t="shared" ref="U127:U148" si="546">+$G127*T127</f>
        <v>0</v>
      </c>
      <c r="V127" s="124"/>
      <c r="W127" s="125">
        <f t="shared" ref="W127:W148" si="547">+$G127*V127</f>
        <v>0</v>
      </c>
      <c r="X127" s="124"/>
      <c r="Y127" s="125">
        <f t="shared" ref="Y127:Y148" si="548">+$G127*X127</f>
        <v>0</v>
      </c>
      <c r="Z127" s="124">
        <v>1</v>
      </c>
      <c r="AA127" s="125">
        <f t="shared" ref="AA127:AA148" si="549">+$G127*Z127</f>
        <v>455</v>
      </c>
      <c r="AB127" s="124"/>
      <c r="AC127" s="125">
        <f t="shared" ref="AC127:AC148" si="550">+$G127*AB127</f>
        <v>0</v>
      </c>
      <c r="AD127" s="124"/>
      <c r="AE127" s="125">
        <f t="shared" ref="AE127:AE148" si="551">+$G127*AD127</f>
        <v>0</v>
      </c>
      <c r="AF127" s="124"/>
      <c r="AG127" s="125">
        <f t="shared" ref="AG127:AG148" si="552">+$G127*AF127</f>
        <v>0</v>
      </c>
      <c r="AH127" s="124"/>
      <c r="AI127" s="125">
        <f t="shared" ref="AI127:AI148" si="553">+$G127*AH127</f>
        <v>0</v>
      </c>
      <c r="AJ127" s="124"/>
      <c r="AK127" s="125">
        <f t="shared" ref="AK127:AK148" si="554">+$G127*AJ127</f>
        <v>0</v>
      </c>
      <c r="AL127" s="124"/>
      <c r="AM127" s="125">
        <f t="shared" ref="AM127:AM148" si="555">+$G127*AL127</f>
        <v>0</v>
      </c>
      <c r="AN127" s="124"/>
      <c r="AO127" s="125">
        <f t="shared" ref="AO127:AO148" si="556">+$G127*AN127</f>
        <v>0</v>
      </c>
      <c r="AP127" s="124"/>
      <c r="AQ127" s="125">
        <f t="shared" ref="AQ127:AQ148" si="557">+$G127*AP127</f>
        <v>0</v>
      </c>
      <c r="AR127" s="124"/>
      <c r="AS127" s="125">
        <f t="shared" ref="AS127:AS148" si="558">+$G127*AR127</f>
        <v>0</v>
      </c>
      <c r="AT127" s="124"/>
      <c r="AU127" s="125">
        <f t="shared" ref="AU127:AU148" si="559">+$G127*AT127</f>
        <v>0</v>
      </c>
      <c r="AV127" s="124"/>
      <c r="AW127" s="125">
        <f t="shared" ref="AW127:AW148" si="560">+$G127*AV127</f>
        <v>0</v>
      </c>
      <c r="AX127" s="124"/>
      <c r="AY127" s="125">
        <f t="shared" ref="AY127:AY148" si="561">+$G127*AX127</f>
        <v>0</v>
      </c>
      <c r="AZ127" s="124"/>
      <c r="BA127" s="125">
        <f t="shared" ref="BA127:BA148" si="562">+$G127*AZ127</f>
        <v>0</v>
      </c>
      <c r="BB127" s="124">
        <v>1</v>
      </c>
      <c r="BC127" s="125">
        <f t="shared" ref="BC127:BC148" si="563">+$G127*BB127</f>
        <v>455</v>
      </c>
      <c r="BD127" s="124"/>
      <c r="BE127" s="125">
        <f t="shared" ref="BE127:BE148" si="564">+$G127*BD127</f>
        <v>0</v>
      </c>
      <c r="BF127" s="124"/>
      <c r="BG127" s="125">
        <f t="shared" ref="BG127:BG148" si="565">+$G127*BF127</f>
        <v>0</v>
      </c>
      <c r="BH127" s="124"/>
      <c r="BI127" s="125">
        <f t="shared" ref="BI127:BI148" si="566">+$G127*BH127</f>
        <v>0</v>
      </c>
      <c r="BJ127" s="124"/>
      <c r="BK127" s="125">
        <f t="shared" ref="BK127:BK148" si="567">+$G127*BJ127</f>
        <v>0</v>
      </c>
      <c r="BL127" s="124"/>
      <c r="BM127" s="125">
        <f t="shared" ref="BM127:BM148" si="568">+$G127*BL127</f>
        <v>0</v>
      </c>
      <c r="BN127" s="124"/>
      <c r="BO127" s="125">
        <f t="shared" ref="BO127:BO148" si="569">+$G127*BN127</f>
        <v>0</v>
      </c>
      <c r="BP127" s="124"/>
      <c r="BQ127" s="125">
        <f t="shared" ref="BQ127:BQ148" si="570">+$G127*BP127</f>
        <v>0</v>
      </c>
      <c r="BR127" s="124"/>
      <c r="BS127" s="125">
        <f t="shared" ref="BS127:BS148" si="571">+$G127*BR127</f>
        <v>0</v>
      </c>
      <c r="BT127" s="124"/>
      <c r="BU127" s="125">
        <f t="shared" ref="BU127:BU148" si="572">+$G127*BT127</f>
        <v>0</v>
      </c>
      <c r="BV127" s="124"/>
      <c r="BW127" s="125">
        <f t="shared" ref="BW127:BW148" si="573">+$G127*BV127</f>
        <v>0</v>
      </c>
      <c r="BX127" s="124"/>
      <c r="BY127" s="125">
        <f t="shared" ref="BY127:BY148" si="574">+$G127*BX127</f>
        <v>0</v>
      </c>
      <c r="BZ127" s="124"/>
      <c r="CA127" s="125">
        <f t="shared" ref="CA127:CA148" si="575">+$G127*BZ127</f>
        <v>0</v>
      </c>
      <c r="CB127" s="124"/>
      <c r="CC127" s="125">
        <f t="shared" ref="CC127:CC148" si="576">+$G127*CB127</f>
        <v>0</v>
      </c>
      <c r="CD127" s="124">
        <v>1</v>
      </c>
      <c r="CE127" s="125">
        <f t="shared" ref="CE127:CE148" si="577">+$G127*CD127</f>
        <v>455</v>
      </c>
      <c r="CF127" s="124"/>
      <c r="CG127" s="125">
        <f t="shared" ref="CG127:CG148" si="578">+$G127*CF127</f>
        <v>0</v>
      </c>
      <c r="CH127" s="124"/>
      <c r="CI127" s="125">
        <f t="shared" ref="CI127:CI148" si="579">+$G127*CH127</f>
        <v>0</v>
      </c>
      <c r="CJ127" s="124"/>
      <c r="CK127" s="125">
        <f t="shared" ref="CK127:CK148" si="580">+$G127*CJ127</f>
        <v>0</v>
      </c>
      <c r="CL127" s="124"/>
      <c r="CM127" s="125">
        <f t="shared" ref="CM127:CM148" si="581">+$G127*CL127</f>
        <v>0</v>
      </c>
      <c r="CN127" s="124"/>
      <c r="CO127" s="125">
        <f t="shared" ref="CO127:CO148" si="582">+$G127*CN127</f>
        <v>0</v>
      </c>
      <c r="CP127" s="124"/>
      <c r="CQ127" s="125">
        <f t="shared" ref="CQ127:CQ148" si="583">+$G127*CP127</f>
        <v>0</v>
      </c>
      <c r="CR127" s="124"/>
      <c r="CS127" s="125">
        <f t="shared" ref="CS127:CS148" si="584">+$G127*CR127</f>
        <v>0</v>
      </c>
      <c r="CT127" s="124"/>
      <c r="CU127" s="125">
        <f t="shared" ref="CU127:CU148" si="585">+$G127*CT127</f>
        <v>0</v>
      </c>
      <c r="CV127" s="124"/>
      <c r="CW127" s="125">
        <f t="shared" ref="CW127:CW148" si="586">+$G127*CV127</f>
        <v>0</v>
      </c>
      <c r="CX127" s="124"/>
      <c r="CY127" s="125">
        <f t="shared" ref="CY127:CY148" si="587">+$G127*CX127</f>
        <v>0</v>
      </c>
      <c r="CZ127" s="124"/>
      <c r="DA127" s="125">
        <f t="shared" ref="DA127:DA148" si="588">+$G127*CZ127</f>
        <v>0</v>
      </c>
      <c r="DB127" s="124"/>
      <c r="DC127" s="125">
        <f t="shared" ref="DC127:DC148" si="589">+$G127*DB127</f>
        <v>0</v>
      </c>
      <c r="DD127" s="124"/>
      <c r="DE127" s="125">
        <f t="shared" ref="DE127:DE148" si="590">+$G127*DD127</f>
        <v>0</v>
      </c>
      <c r="DF127" s="124">
        <v>1</v>
      </c>
      <c r="DG127" s="125">
        <f t="shared" ref="DG127:DG148" si="591">+$G127*DF127</f>
        <v>455</v>
      </c>
      <c r="DH127" s="124"/>
      <c r="DI127" s="125">
        <f t="shared" ref="DI127:DI148" si="592">+$G127*DH127</f>
        <v>0</v>
      </c>
      <c r="DJ127" s="124"/>
      <c r="DK127" s="125">
        <f t="shared" ref="DK127:DK148" si="593">+$G127*DJ127</f>
        <v>0</v>
      </c>
      <c r="DL127" s="124"/>
      <c r="DM127" s="125">
        <f t="shared" ref="DM127:DM148" si="594">+$G127*DL127</f>
        <v>0</v>
      </c>
      <c r="DN127" s="124"/>
      <c r="DO127" s="125">
        <f t="shared" ref="DO127:DO148" si="595">+$G127*DN127</f>
        <v>0</v>
      </c>
      <c r="DP127" s="124"/>
      <c r="DQ127" s="125">
        <f t="shared" ref="DQ127:DQ148" si="596">+$G127*DP127</f>
        <v>0</v>
      </c>
      <c r="DR127" s="124"/>
      <c r="DS127" s="125">
        <f t="shared" ref="DS127:DS148" si="597">+$G127*DR127</f>
        <v>0</v>
      </c>
      <c r="DT127" s="124"/>
      <c r="DU127" s="125">
        <f t="shared" ref="DU127:DU148" si="598">+$G127*DT127</f>
        <v>0</v>
      </c>
      <c r="DV127" s="124"/>
      <c r="DW127" s="125">
        <f t="shared" ref="DW127:DW148" si="599">+$G127*DV127</f>
        <v>0</v>
      </c>
    </row>
    <row r="128" spans="1:127" ht="36">
      <c r="A128" s="159" t="s">
        <v>107</v>
      </c>
      <c r="B128" s="159" t="s">
        <v>317</v>
      </c>
      <c r="C128" s="121" t="s">
        <v>132</v>
      </c>
      <c r="D128" s="122" t="s">
        <v>353</v>
      </c>
      <c r="E128" s="123" t="s">
        <v>354</v>
      </c>
      <c r="F128" s="123">
        <f t="shared" si="539"/>
        <v>4</v>
      </c>
      <c r="G128" s="446">
        <v>455</v>
      </c>
      <c r="H128" s="124"/>
      <c r="I128" s="125">
        <f t="shared" si="540"/>
        <v>0</v>
      </c>
      <c r="J128" s="124"/>
      <c r="K128" s="125">
        <f t="shared" si="541"/>
        <v>0</v>
      </c>
      <c r="L128" s="124"/>
      <c r="M128" s="125">
        <f t="shared" si="542"/>
        <v>0</v>
      </c>
      <c r="N128" s="124"/>
      <c r="O128" s="125">
        <f t="shared" si="543"/>
        <v>0</v>
      </c>
      <c r="P128" s="124"/>
      <c r="Q128" s="125">
        <f t="shared" si="544"/>
        <v>0</v>
      </c>
      <c r="R128" s="124">
        <v>1</v>
      </c>
      <c r="S128" s="125">
        <f t="shared" si="545"/>
        <v>455</v>
      </c>
      <c r="T128" s="124"/>
      <c r="U128" s="125">
        <f t="shared" si="546"/>
        <v>0</v>
      </c>
      <c r="V128" s="124"/>
      <c r="W128" s="125">
        <f t="shared" si="547"/>
        <v>0</v>
      </c>
      <c r="X128" s="124"/>
      <c r="Y128" s="125">
        <f t="shared" si="548"/>
        <v>0</v>
      </c>
      <c r="Z128" s="124"/>
      <c r="AA128" s="125">
        <f t="shared" si="549"/>
        <v>0</v>
      </c>
      <c r="AB128" s="124"/>
      <c r="AC128" s="125">
        <f t="shared" si="550"/>
        <v>0</v>
      </c>
      <c r="AD128" s="124"/>
      <c r="AE128" s="125">
        <f t="shared" si="551"/>
        <v>0</v>
      </c>
      <c r="AF128" s="124"/>
      <c r="AG128" s="125">
        <f t="shared" si="552"/>
        <v>0</v>
      </c>
      <c r="AH128" s="124"/>
      <c r="AI128" s="125">
        <f t="shared" si="553"/>
        <v>0</v>
      </c>
      <c r="AJ128" s="124"/>
      <c r="AK128" s="125">
        <f t="shared" si="554"/>
        <v>0</v>
      </c>
      <c r="AL128" s="124"/>
      <c r="AM128" s="125">
        <f t="shared" si="555"/>
        <v>0</v>
      </c>
      <c r="AN128" s="124"/>
      <c r="AO128" s="125">
        <f t="shared" si="556"/>
        <v>0</v>
      </c>
      <c r="AP128" s="124"/>
      <c r="AQ128" s="125">
        <f t="shared" si="557"/>
        <v>0</v>
      </c>
      <c r="AR128" s="124"/>
      <c r="AS128" s="125">
        <f t="shared" si="558"/>
        <v>0</v>
      </c>
      <c r="AT128" s="124">
        <v>1</v>
      </c>
      <c r="AU128" s="125">
        <f t="shared" si="559"/>
        <v>455</v>
      </c>
      <c r="AV128" s="124"/>
      <c r="AW128" s="125">
        <f t="shared" si="560"/>
        <v>0</v>
      </c>
      <c r="AX128" s="124"/>
      <c r="AY128" s="125">
        <f t="shared" si="561"/>
        <v>0</v>
      </c>
      <c r="AZ128" s="124"/>
      <c r="BA128" s="125">
        <f t="shared" si="562"/>
        <v>0</v>
      </c>
      <c r="BB128" s="124"/>
      <c r="BC128" s="125">
        <f t="shared" si="563"/>
        <v>0</v>
      </c>
      <c r="BD128" s="124"/>
      <c r="BE128" s="125">
        <f t="shared" si="564"/>
        <v>0</v>
      </c>
      <c r="BF128" s="124"/>
      <c r="BG128" s="125">
        <f t="shared" si="565"/>
        <v>0</v>
      </c>
      <c r="BH128" s="124"/>
      <c r="BI128" s="125">
        <f t="shared" si="566"/>
        <v>0</v>
      </c>
      <c r="BJ128" s="124"/>
      <c r="BK128" s="125">
        <f t="shared" si="567"/>
        <v>0</v>
      </c>
      <c r="BL128" s="124"/>
      <c r="BM128" s="125">
        <f t="shared" si="568"/>
        <v>0</v>
      </c>
      <c r="BN128" s="124"/>
      <c r="BO128" s="125">
        <f t="shared" si="569"/>
        <v>0</v>
      </c>
      <c r="BP128" s="124"/>
      <c r="BQ128" s="125">
        <f t="shared" si="570"/>
        <v>0</v>
      </c>
      <c r="BR128" s="124"/>
      <c r="BS128" s="125">
        <f t="shared" si="571"/>
        <v>0</v>
      </c>
      <c r="BT128" s="124"/>
      <c r="BU128" s="125">
        <f t="shared" si="572"/>
        <v>0</v>
      </c>
      <c r="BV128" s="124">
        <v>1</v>
      </c>
      <c r="BW128" s="125">
        <f t="shared" si="573"/>
        <v>455</v>
      </c>
      <c r="BX128" s="124"/>
      <c r="BY128" s="125">
        <f t="shared" si="574"/>
        <v>0</v>
      </c>
      <c r="BZ128" s="124"/>
      <c r="CA128" s="125">
        <f t="shared" si="575"/>
        <v>0</v>
      </c>
      <c r="CB128" s="124"/>
      <c r="CC128" s="125">
        <f t="shared" si="576"/>
        <v>0</v>
      </c>
      <c r="CD128" s="124"/>
      <c r="CE128" s="125">
        <f t="shared" si="577"/>
        <v>0</v>
      </c>
      <c r="CF128" s="124"/>
      <c r="CG128" s="125">
        <f t="shared" si="578"/>
        <v>0</v>
      </c>
      <c r="CH128" s="124"/>
      <c r="CI128" s="125">
        <f t="shared" si="579"/>
        <v>0</v>
      </c>
      <c r="CJ128" s="124"/>
      <c r="CK128" s="125">
        <f t="shared" si="580"/>
        <v>0</v>
      </c>
      <c r="CL128" s="124"/>
      <c r="CM128" s="125">
        <f t="shared" si="581"/>
        <v>0</v>
      </c>
      <c r="CN128" s="124"/>
      <c r="CO128" s="125">
        <f t="shared" si="582"/>
        <v>0</v>
      </c>
      <c r="CP128" s="124"/>
      <c r="CQ128" s="125">
        <f t="shared" si="583"/>
        <v>0</v>
      </c>
      <c r="CR128" s="124"/>
      <c r="CS128" s="125">
        <f t="shared" si="584"/>
        <v>0</v>
      </c>
      <c r="CT128" s="124"/>
      <c r="CU128" s="125">
        <f t="shared" si="585"/>
        <v>0</v>
      </c>
      <c r="CV128" s="124"/>
      <c r="CW128" s="125">
        <f t="shared" si="586"/>
        <v>0</v>
      </c>
      <c r="CX128" s="124">
        <v>1</v>
      </c>
      <c r="CY128" s="125">
        <f t="shared" si="587"/>
        <v>455</v>
      </c>
      <c r="CZ128" s="124"/>
      <c r="DA128" s="125">
        <f t="shared" si="588"/>
        <v>0</v>
      </c>
      <c r="DB128" s="124"/>
      <c r="DC128" s="125">
        <f t="shared" si="589"/>
        <v>0</v>
      </c>
      <c r="DD128" s="124"/>
      <c r="DE128" s="125">
        <f t="shared" si="590"/>
        <v>0</v>
      </c>
      <c r="DF128" s="124"/>
      <c r="DG128" s="125">
        <f t="shared" si="591"/>
        <v>0</v>
      </c>
      <c r="DH128" s="124"/>
      <c r="DI128" s="125">
        <f t="shared" si="592"/>
        <v>0</v>
      </c>
      <c r="DJ128" s="124"/>
      <c r="DK128" s="125">
        <f t="shared" si="593"/>
        <v>0</v>
      </c>
      <c r="DL128" s="124"/>
      <c r="DM128" s="125">
        <f t="shared" si="594"/>
        <v>0</v>
      </c>
      <c r="DN128" s="124"/>
      <c r="DO128" s="125">
        <f t="shared" si="595"/>
        <v>0</v>
      </c>
      <c r="DP128" s="124"/>
      <c r="DQ128" s="125">
        <f t="shared" si="596"/>
        <v>0</v>
      </c>
      <c r="DR128" s="124"/>
      <c r="DS128" s="125">
        <f t="shared" si="597"/>
        <v>0</v>
      </c>
      <c r="DT128" s="124"/>
      <c r="DU128" s="125">
        <f t="shared" si="598"/>
        <v>0</v>
      </c>
      <c r="DV128" s="124"/>
      <c r="DW128" s="125">
        <f t="shared" si="599"/>
        <v>0</v>
      </c>
    </row>
    <row r="129" spans="1:127" ht="36">
      <c r="A129" s="159" t="s">
        <v>107</v>
      </c>
      <c r="B129" s="159" t="s">
        <v>317</v>
      </c>
      <c r="C129" s="121" t="s">
        <v>132</v>
      </c>
      <c r="D129" s="122" t="s">
        <v>355</v>
      </c>
      <c r="E129" s="123" t="s">
        <v>197</v>
      </c>
      <c r="F129" s="123">
        <f t="shared" si="539"/>
        <v>6</v>
      </c>
      <c r="G129" s="446">
        <v>455</v>
      </c>
      <c r="H129" s="124"/>
      <c r="I129" s="125">
        <f t="shared" si="540"/>
        <v>0</v>
      </c>
      <c r="J129" s="124">
        <v>1</v>
      </c>
      <c r="K129" s="125">
        <f t="shared" si="541"/>
        <v>455</v>
      </c>
      <c r="L129" s="124"/>
      <c r="M129" s="125">
        <f t="shared" si="542"/>
        <v>0</v>
      </c>
      <c r="N129" s="124"/>
      <c r="O129" s="125">
        <f t="shared" si="543"/>
        <v>0</v>
      </c>
      <c r="P129" s="124"/>
      <c r="Q129" s="125">
        <f t="shared" si="544"/>
        <v>0</v>
      </c>
      <c r="R129" s="124"/>
      <c r="S129" s="125">
        <f t="shared" si="545"/>
        <v>0</v>
      </c>
      <c r="T129" s="124"/>
      <c r="U129" s="125">
        <f t="shared" si="546"/>
        <v>0</v>
      </c>
      <c r="V129" s="124"/>
      <c r="W129" s="125">
        <f t="shared" si="547"/>
        <v>0</v>
      </c>
      <c r="X129" s="124"/>
      <c r="Y129" s="125">
        <f t="shared" si="548"/>
        <v>0</v>
      </c>
      <c r="Z129" s="124"/>
      <c r="AA129" s="125">
        <f t="shared" si="549"/>
        <v>0</v>
      </c>
      <c r="AB129" s="124"/>
      <c r="AC129" s="125">
        <f t="shared" si="550"/>
        <v>0</v>
      </c>
      <c r="AD129" s="124"/>
      <c r="AE129" s="125">
        <f t="shared" si="551"/>
        <v>0</v>
      </c>
      <c r="AF129" s="124"/>
      <c r="AG129" s="125">
        <f t="shared" si="552"/>
        <v>0</v>
      </c>
      <c r="AH129" s="124"/>
      <c r="AI129" s="125">
        <f t="shared" si="553"/>
        <v>0</v>
      </c>
      <c r="AJ129" s="124"/>
      <c r="AK129" s="125">
        <f t="shared" si="554"/>
        <v>0</v>
      </c>
      <c r="AL129" s="124">
        <v>1</v>
      </c>
      <c r="AM129" s="125">
        <f t="shared" si="555"/>
        <v>455</v>
      </c>
      <c r="AN129" s="124"/>
      <c r="AO129" s="125">
        <f t="shared" si="556"/>
        <v>0</v>
      </c>
      <c r="AP129" s="124"/>
      <c r="AQ129" s="125">
        <f t="shared" si="557"/>
        <v>0</v>
      </c>
      <c r="AR129" s="124"/>
      <c r="AS129" s="125">
        <f t="shared" si="558"/>
        <v>0</v>
      </c>
      <c r="AT129" s="124"/>
      <c r="AU129" s="125">
        <f t="shared" si="559"/>
        <v>0</v>
      </c>
      <c r="AV129" s="124"/>
      <c r="AW129" s="125">
        <f t="shared" si="560"/>
        <v>0</v>
      </c>
      <c r="AX129" s="124"/>
      <c r="AY129" s="125">
        <f t="shared" si="561"/>
        <v>0</v>
      </c>
      <c r="AZ129" s="124"/>
      <c r="BA129" s="125">
        <f t="shared" si="562"/>
        <v>0</v>
      </c>
      <c r="BB129" s="124"/>
      <c r="BC129" s="125">
        <f t="shared" si="563"/>
        <v>0</v>
      </c>
      <c r="BD129" s="124"/>
      <c r="BE129" s="125">
        <f t="shared" si="564"/>
        <v>0</v>
      </c>
      <c r="BF129" s="124"/>
      <c r="BG129" s="125">
        <f t="shared" si="565"/>
        <v>0</v>
      </c>
      <c r="BH129" s="124"/>
      <c r="BI129" s="125">
        <f t="shared" si="566"/>
        <v>0</v>
      </c>
      <c r="BJ129" s="124"/>
      <c r="BK129" s="125">
        <f t="shared" si="567"/>
        <v>0</v>
      </c>
      <c r="BL129" s="124"/>
      <c r="BM129" s="125">
        <f t="shared" si="568"/>
        <v>0</v>
      </c>
      <c r="BN129" s="124">
        <v>1</v>
      </c>
      <c r="BO129" s="125">
        <f t="shared" si="569"/>
        <v>455</v>
      </c>
      <c r="BP129" s="124"/>
      <c r="BQ129" s="125">
        <f t="shared" si="570"/>
        <v>0</v>
      </c>
      <c r="BR129" s="124"/>
      <c r="BS129" s="125">
        <f t="shared" si="571"/>
        <v>0</v>
      </c>
      <c r="BT129" s="124"/>
      <c r="BU129" s="125">
        <f t="shared" si="572"/>
        <v>0</v>
      </c>
      <c r="BV129" s="124"/>
      <c r="BW129" s="125">
        <f t="shared" si="573"/>
        <v>0</v>
      </c>
      <c r="BX129" s="124"/>
      <c r="BY129" s="125">
        <f t="shared" si="574"/>
        <v>0</v>
      </c>
      <c r="BZ129" s="124"/>
      <c r="CA129" s="125">
        <f t="shared" si="575"/>
        <v>0</v>
      </c>
      <c r="CB129" s="124"/>
      <c r="CC129" s="125">
        <f t="shared" si="576"/>
        <v>0</v>
      </c>
      <c r="CD129" s="124"/>
      <c r="CE129" s="125">
        <f t="shared" si="577"/>
        <v>0</v>
      </c>
      <c r="CF129" s="124"/>
      <c r="CG129" s="125">
        <f t="shared" si="578"/>
        <v>0</v>
      </c>
      <c r="CH129" s="124"/>
      <c r="CI129" s="125">
        <f t="shared" si="579"/>
        <v>0</v>
      </c>
      <c r="CJ129" s="124"/>
      <c r="CK129" s="125">
        <f t="shared" si="580"/>
        <v>0</v>
      </c>
      <c r="CL129" s="124"/>
      <c r="CM129" s="125">
        <f t="shared" si="581"/>
        <v>0</v>
      </c>
      <c r="CN129" s="124"/>
      <c r="CO129" s="125">
        <f t="shared" si="582"/>
        <v>0</v>
      </c>
      <c r="CP129" s="124">
        <v>1</v>
      </c>
      <c r="CQ129" s="125">
        <f t="shared" si="583"/>
        <v>455</v>
      </c>
      <c r="CR129" s="124"/>
      <c r="CS129" s="125">
        <f t="shared" si="584"/>
        <v>0</v>
      </c>
      <c r="CT129" s="124"/>
      <c r="CU129" s="125">
        <f t="shared" si="585"/>
        <v>0</v>
      </c>
      <c r="CV129" s="124"/>
      <c r="CW129" s="125">
        <f t="shared" si="586"/>
        <v>0</v>
      </c>
      <c r="CX129" s="124"/>
      <c r="CY129" s="125">
        <f t="shared" si="587"/>
        <v>0</v>
      </c>
      <c r="CZ129" s="124"/>
      <c r="DA129" s="125">
        <f t="shared" si="588"/>
        <v>0</v>
      </c>
      <c r="DB129" s="124"/>
      <c r="DC129" s="125">
        <f t="shared" si="589"/>
        <v>0</v>
      </c>
      <c r="DD129" s="124"/>
      <c r="DE129" s="125">
        <f t="shared" si="590"/>
        <v>0</v>
      </c>
      <c r="DF129" s="124"/>
      <c r="DG129" s="125">
        <f t="shared" si="591"/>
        <v>0</v>
      </c>
      <c r="DH129" s="124"/>
      <c r="DI129" s="125">
        <f t="shared" si="592"/>
        <v>0</v>
      </c>
      <c r="DJ129" s="124"/>
      <c r="DK129" s="125">
        <f t="shared" si="593"/>
        <v>0</v>
      </c>
      <c r="DL129" s="124"/>
      <c r="DM129" s="125">
        <f t="shared" si="594"/>
        <v>0</v>
      </c>
      <c r="DN129" s="124"/>
      <c r="DO129" s="125">
        <f t="shared" si="595"/>
        <v>0</v>
      </c>
      <c r="DP129" s="124"/>
      <c r="DQ129" s="125">
        <f t="shared" si="596"/>
        <v>0</v>
      </c>
      <c r="DR129" s="124">
        <v>1</v>
      </c>
      <c r="DS129" s="125">
        <f t="shared" si="597"/>
        <v>455</v>
      </c>
      <c r="DT129" s="124"/>
      <c r="DU129" s="125">
        <f t="shared" si="598"/>
        <v>0</v>
      </c>
      <c r="DV129" s="124">
        <v>1</v>
      </c>
      <c r="DW129" s="125">
        <f t="shared" si="599"/>
        <v>455</v>
      </c>
    </row>
    <row r="130" spans="1:127" ht="36">
      <c r="A130" s="159" t="s">
        <v>107</v>
      </c>
      <c r="B130" s="159" t="s">
        <v>317</v>
      </c>
      <c r="C130" s="121" t="s">
        <v>132</v>
      </c>
      <c r="D130" s="122" t="s">
        <v>356</v>
      </c>
      <c r="E130" s="123" t="s">
        <v>199</v>
      </c>
      <c r="F130" s="123">
        <f t="shared" si="539"/>
        <v>4</v>
      </c>
      <c r="G130" s="446">
        <v>641.54999999999995</v>
      </c>
      <c r="H130" s="124"/>
      <c r="I130" s="125">
        <f t="shared" si="540"/>
        <v>0</v>
      </c>
      <c r="J130" s="124"/>
      <c r="K130" s="125">
        <f t="shared" si="541"/>
        <v>0</v>
      </c>
      <c r="L130" s="124"/>
      <c r="M130" s="125">
        <f t="shared" si="542"/>
        <v>0</v>
      </c>
      <c r="N130" s="124"/>
      <c r="O130" s="125">
        <f t="shared" si="543"/>
        <v>0</v>
      </c>
      <c r="P130" s="124"/>
      <c r="Q130" s="125">
        <f t="shared" si="544"/>
        <v>0</v>
      </c>
      <c r="R130" s="124">
        <v>1</v>
      </c>
      <c r="S130" s="125">
        <f t="shared" si="545"/>
        <v>641.54999999999995</v>
      </c>
      <c r="T130" s="124"/>
      <c r="U130" s="125">
        <f t="shared" si="546"/>
        <v>0</v>
      </c>
      <c r="V130" s="124"/>
      <c r="W130" s="125">
        <f t="shared" si="547"/>
        <v>0</v>
      </c>
      <c r="X130" s="124"/>
      <c r="Y130" s="125">
        <f t="shared" si="548"/>
        <v>0</v>
      </c>
      <c r="Z130" s="124"/>
      <c r="AA130" s="125">
        <f t="shared" si="549"/>
        <v>0</v>
      </c>
      <c r="AB130" s="124"/>
      <c r="AC130" s="125">
        <f t="shared" si="550"/>
        <v>0</v>
      </c>
      <c r="AD130" s="124"/>
      <c r="AE130" s="125">
        <f t="shared" si="551"/>
        <v>0</v>
      </c>
      <c r="AF130" s="124"/>
      <c r="AG130" s="125">
        <f t="shared" si="552"/>
        <v>0</v>
      </c>
      <c r="AH130" s="124"/>
      <c r="AI130" s="125">
        <f t="shared" si="553"/>
        <v>0</v>
      </c>
      <c r="AJ130" s="124"/>
      <c r="AK130" s="125">
        <f t="shared" si="554"/>
        <v>0</v>
      </c>
      <c r="AL130" s="124"/>
      <c r="AM130" s="125">
        <f t="shared" si="555"/>
        <v>0</v>
      </c>
      <c r="AN130" s="124"/>
      <c r="AO130" s="125">
        <f t="shared" si="556"/>
        <v>0</v>
      </c>
      <c r="AP130" s="124"/>
      <c r="AQ130" s="125">
        <f t="shared" si="557"/>
        <v>0</v>
      </c>
      <c r="AR130" s="124"/>
      <c r="AS130" s="125">
        <f t="shared" si="558"/>
        <v>0</v>
      </c>
      <c r="AT130" s="124">
        <v>1</v>
      </c>
      <c r="AU130" s="125">
        <f t="shared" si="559"/>
        <v>641.54999999999995</v>
      </c>
      <c r="AV130" s="124"/>
      <c r="AW130" s="125">
        <f t="shared" si="560"/>
        <v>0</v>
      </c>
      <c r="AX130" s="124"/>
      <c r="AY130" s="125">
        <f t="shared" si="561"/>
        <v>0</v>
      </c>
      <c r="AZ130" s="124"/>
      <c r="BA130" s="125">
        <f t="shared" si="562"/>
        <v>0</v>
      </c>
      <c r="BB130" s="124"/>
      <c r="BC130" s="125">
        <f t="shared" si="563"/>
        <v>0</v>
      </c>
      <c r="BD130" s="124"/>
      <c r="BE130" s="125">
        <f t="shared" si="564"/>
        <v>0</v>
      </c>
      <c r="BF130" s="124"/>
      <c r="BG130" s="125">
        <f t="shared" si="565"/>
        <v>0</v>
      </c>
      <c r="BH130" s="124"/>
      <c r="BI130" s="125">
        <f t="shared" si="566"/>
        <v>0</v>
      </c>
      <c r="BJ130" s="124"/>
      <c r="BK130" s="125">
        <f t="shared" si="567"/>
        <v>0</v>
      </c>
      <c r="BL130" s="124"/>
      <c r="BM130" s="125">
        <f t="shared" si="568"/>
        <v>0</v>
      </c>
      <c r="BN130" s="124"/>
      <c r="BO130" s="125">
        <f t="shared" si="569"/>
        <v>0</v>
      </c>
      <c r="BP130" s="124"/>
      <c r="BQ130" s="125">
        <f t="shared" si="570"/>
        <v>0</v>
      </c>
      <c r="BR130" s="124"/>
      <c r="BS130" s="125">
        <f t="shared" si="571"/>
        <v>0</v>
      </c>
      <c r="BT130" s="124"/>
      <c r="BU130" s="125">
        <f t="shared" si="572"/>
        <v>0</v>
      </c>
      <c r="BV130" s="124">
        <v>1</v>
      </c>
      <c r="BW130" s="125">
        <f t="shared" si="573"/>
        <v>641.54999999999995</v>
      </c>
      <c r="BX130" s="124"/>
      <c r="BY130" s="125">
        <f t="shared" si="574"/>
        <v>0</v>
      </c>
      <c r="BZ130" s="124"/>
      <c r="CA130" s="125">
        <f t="shared" si="575"/>
        <v>0</v>
      </c>
      <c r="CB130" s="124"/>
      <c r="CC130" s="125">
        <f t="shared" si="576"/>
        <v>0</v>
      </c>
      <c r="CD130" s="124"/>
      <c r="CE130" s="125">
        <f t="shared" si="577"/>
        <v>0</v>
      </c>
      <c r="CF130" s="124"/>
      <c r="CG130" s="125">
        <f t="shared" si="578"/>
        <v>0</v>
      </c>
      <c r="CH130" s="124"/>
      <c r="CI130" s="125">
        <f t="shared" si="579"/>
        <v>0</v>
      </c>
      <c r="CJ130" s="124"/>
      <c r="CK130" s="125">
        <f t="shared" si="580"/>
        <v>0</v>
      </c>
      <c r="CL130" s="124"/>
      <c r="CM130" s="125">
        <f t="shared" si="581"/>
        <v>0</v>
      </c>
      <c r="CN130" s="124"/>
      <c r="CO130" s="125">
        <f t="shared" si="582"/>
        <v>0</v>
      </c>
      <c r="CP130" s="124"/>
      <c r="CQ130" s="125">
        <f t="shared" si="583"/>
        <v>0</v>
      </c>
      <c r="CR130" s="124"/>
      <c r="CS130" s="125">
        <f t="shared" si="584"/>
        <v>0</v>
      </c>
      <c r="CT130" s="124"/>
      <c r="CU130" s="125">
        <f t="shared" si="585"/>
        <v>0</v>
      </c>
      <c r="CV130" s="124"/>
      <c r="CW130" s="125">
        <f t="shared" si="586"/>
        <v>0</v>
      </c>
      <c r="CX130" s="124">
        <v>1</v>
      </c>
      <c r="CY130" s="125">
        <f t="shared" si="587"/>
        <v>641.54999999999995</v>
      </c>
      <c r="CZ130" s="124"/>
      <c r="DA130" s="125">
        <f t="shared" si="588"/>
        <v>0</v>
      </c>
      <c r="DB130" s="124"/>
      <c r="DC130" s="125">
        <f t="shared" si="589"/>
        <v>0</v>
      </c>
      <c r="DD130" s="124"/>
      <c r="DE130" s="125">
        <f t="shared" si="590"/>
        <v>0</v>
      </c>
      <c r="DF130" s="124"/>
      <c r="DG130" s="125">
        <f t="shared" si="591"/>
        <v>0</v>
      </c>
      <c r="DH130" s="124"/>
      <c r="DI130" s="125">
        <f t="shared" si="592"/>
        <v>0</v>
      </c>
      <c r="DJ130" s="124"/>
      <c r="DK130" s="125">
        <f t="shared" si="593"/>
        <v>0</v>
      </c>
      <c r="DL130" s="124"/>
      <c r="DM130" s="125">
        <f t="shared" si="594"/>
        <v>0</v>
      </c>
      <c r="DN130" s="124"/>
      <c r="DO130" s="125">
        <f t="shared" si="595"/>
        <v>0</v>
      </c>
      <c r="DP130" s="124"/>
      <c r="DQ130" s="125">
        <f t="shared" si="596"/>
        <v>0</v>
      </c>
      <c r="DR130" s="124"/>
      <c r="DS130" s="125">
        <f t="shared" si="597"/>
        <v>0</v>
      </c>
      <c r="DT130" s="124"/>
      <c r="DU130" s="125">
        <f t="shared" si="598"/>
        <v>0</v>
      </c>
      <c r="DV130" s="124"/>
      <c r="DW130" s="125">
        <f t="shared" si="599"/>
        <v>0</v>
      </c>
    </row>
    <row r="131" spans="1:127" ht="36">
      <c r="A131" s="159" t="s">
        <v>107</v>
      </c>
      <c r="B131" s="159" t="s">
        <v>317</v>
      </c>
      <c r="C131" s="121" t="s">
        <v>132</v>
      </c>
      <c r="D131" s="122" t="s">
        <v>357</v>
      </c>
      <c r="E131" s="123" t="s">
        <v>201</v>
      </c>
      <c r="F131" s="123">
        <f t="shared" si="539"/>
        <v>6</v>
      </c>
      <c r="G131" s="446">
        <v>641.54999999999995</v>
      </c>
      <c r="H131" s="124"/>
      <c r="I131" s="125">
        <f t="shared" si="540"/>
        <v>0</v>
      </c>
      <c r="J131" s="124">
        <v>1</v>
      </c>
      <c r="K131" s="125">
        <f t="shared" si="541"/>
        <v>641.54999999999995</v>
      </c>
      <c r="L131" s="124"/>
      <c r="M131" s="125">
        <f t="shared" si="542"/>
        <v>0</v>
      </c>
      <c r="N131" s="124"/>
      <c r="O131" s="125">
        <f t="shared" si="543"/>
        <v>0</v>
      </c>
      <c r="P131" s="124"/>
      <c r="Q131" s="125">
        <f t="shared" si="544"/>
        <v>0</v>
      </c>
      <c r="R131" s="124"/>
      <c r="S131" s="125">
        <f t="shared" si="545"/>
        <v>0</v>
      </c>
      <c r="T131" s="124"/>
      <c r="U131" s="125">
        <f t="shared" si="546"/>
        <v>0</v>
      </c>
      <c r="V131" s="124"/>
      <c r="W131" s="125">
        <f t="shared" si="547"/>
        <v>0</v>
      </c>
      <c r="X131" s="124"/>
      <c r="Y131" s="125">
        <f t="shared" si="548"/>
        <v>0</v>
      </c>
      <c r="Z131" s="124"/>
      <c r="AA131" s="125">
        <f t="shared" si="549"/>
        <v>0</v>
      </c>
      <c r="AB131" s="124"/>
      <c r="AC131" s="125">
        <f t="shared" si="550"/>
        <v>0</v>
      </c>
      <c r="AD131" s="124"/>
      <c r="AE131" s="125">
        <f t="shared" si="551"/>
        <v>0</v>
      </c>
      <c r="AF131" s="124"/>
      <c r="AG131" s="125">
        <f t="shared" si="552"/>
        <v>0</v>
      </c>
      <c r="AH131" s="124"/>
      <c r="AI131" s="125">
        <f t="shared" si="553"/>
        <v>0</v>
      </c>
      <c r="AJ131" s="124"/>
      <c r="AK131" s="125">
        <f t="shared" si="554"/>
        <v>0</v>
      </c>
      <c r="AL131" s="124">
        <v>1</v>
      </c>
      <c r="AM131" s="125">
        <f t="shared" si="555"/>
        <v>641.54999999999995</v>
      </c>
      <c r="AN131" s="124"/>
      <c r="AO131" s="125">
        <f t="shared" si="556"/>
        <v>0</v>
      </c>
      <c r="AP131" s="124"/>
      <c r="AQ131" s="125">
        <f t="shared" si="557"/>
        <v>0</v>
      </c>
      <c r="AR131" s="124"/>
      <c r="AS131" s="125">
        <f t="shared" si="558"/>
        <v>0</v>
      </c>
      <c r="AT131" s="124"/>
      <c r="AU131" s="125">
        <f t="shared" si="559"/>
        <v>0</v>
      </c>
      <c r="AV131" s="124"/>
      <c r="AW131" s="125">
        <f t="shared" si="560"/>
        <v>0</v>
      </c>
      <c r="AX131" s="124"/>
      <c r="AY131" s="125">
        <f t="shared" si="561"/>
        <v>0</v>
      </c>
      <c r="AZ131" s="124"/>
      <c r="BA131" s="125">
        <f t="shared" si="562"/>
        <v>0</v>
      </c>
      <c r="BB131" s="124"/>
      <c r="BC131" s="125">
        <f t="shared" si="563"/>
        <v>0</v>
      </c>
      <c r="BD131" s="124"/>
      <c r="BE131" s="125">
        <f t="shared" si="564"/>
        <v>0</v>
      </c>
      <c r="BF131" s="124"/>
      <c r="BG131" s="125">
        <f t="shared" si="565"/>
        <v>0</v>
      </c>
      <c r="BH131" s="124"/>
      <c r="BI131" s="125">
        <f t="shared" si="566"/>
        <v>0</v>
      </c>
      <c r="BJ131" s="124"/>
      <c r="BK131" s="125">
        <f t="shared" si="567"/>
        <v>0</v>
      </c>
      <c r="BL131" s="124"/>
      <c r="BM131" s="125">
        <f t="shared" si="568"/>
        <v>0</v>
      </c>
      <c r="BN131" s="124">
        <v>1</v>
      </c>
      <c r="BO131" s="125">
        <f t="shared" si="569"/>
        <v>641.54999999999995</v>
      </c>
      <c r="BP131" s="124"/>
      <c r="BQ131" s="125">
        <f t="shared" si="570"/>
        <v>0</v>
      </c>
      <c r="BR131" s="124"/>
      <c r="BS131" s="125">
        <f t="shared" si="571"/>
        <v>0</v>
      </c>
      <c r="BT131" s="124"/>
      <c r="BU131" s="125">
        <f t="shared" si="572"/>
        <v>0</v>
      </c>
      <c r="BV131" s="124"/>
      <c r="BW131" s="125">
        <f t="shared" si="573"/>
        <v>0</v>
      </c>
      <c r="BX131" s="124"/>
      <c r="BY131" s="125">
        <f t="shared" si="574"/>
        <v>0</v>
      </c>
      <c r="BZ131" s="124"/>
      <c r="CA131" s="125">
        <f t="shared" si="575"/>
        <v>0</v>
      </c>
      <c r="CB131" s="124"/>
      <c r="CC131" s="125">
        <f t="shared" si="576"/>
        <v>0</v>
      </c>
      <c r="CD131" s="124"/>
      <c r="CE131" s="125">
        <f t="shared" si="577"/>
        <v>0</v>
      </c>
      <c r="CF131" s="124"/>
      <c r="CG131" s="125">
        <f t="shared" si="578"/>
        <v>0</v>
      </c>
      <c r="CH131" s="124"/>
      <c r="CI131" s="125">
        <f t="shared" si="579"/>
        <v>0</v>
      </c>
      <c r="CJ131" s="124"/>
      <c r="CK131" s="125">
        <f t="shared" si="580"/>
        <v>0</v>
      </c>
      <c r="CL131" s="124"/>
      <c r="CM131" s="125">
        <f t="shared" si="581"/>
        <v>0</v>
      </c>
      <c r="CN131" s="124"/>
      <c r="CO131" s="125">
        <f t="shared" si="582"/>
        <v>0</v>
      </c>
      <c r="CP131" s="124">
        <v>1</v>
      </c>
      <c r="CQ131" s="125">
        <f t="shared" si="583"/>
        <v>641.54999999999995</v>
      </c>
      <c r="CR131" s="124"/>
      <c r="CS131" s="125">
        <f t="shared" si="584"/>
        <v>0</v>
      </c>
      <c r="CT131" s="124"/>
      <c r="CU131" s="125">
        <f t="shared" si="585"/>
        <v>0</v>
      </c>
      <c r="CV131" s="124"/>
      <c r="CW131" s="125">
        <f t="shared" si="586"/>
        <v>0</v>
      </c>
      <c r="CX131" s="124"/>
      <c r="CY131" s="125">
        <f t="shared" si="587"/>
        <v>0</v>
      </c>
      <c r="CZ131" s="124"/>
      <c r="DA131" s="125">
        <f t="shared" si="588"/>
        <v>0</v>
      </c>
      <c r="DB131" s="124"/>
      <c r="DC131" s="125">
        <f t="shared" si="589"/>
        <v>0</v>
      </c>
      <c r="DD131" s="124"/>
      <c r="DE131" s="125">
        <f t="shared" si="590"/>
        <v>0</v>
      </c>
      <c r="DF131" s="124"/>
      <c r="DG131" s="125">
        <f t="shared" si="591"/>
        <v>0</v>
      </c>
      <c r="DH131" s="124"/>
      <c r="DI131" s="125">
        <f t="shared" si="592"/>
        <v>0</v>
      </c>
      <c r="DJ131" s="124"/>
      <c r="DK131" s="125">
        <f t="shared" si="593"/>
        <v>0</v>
      </c>
      <c r="DL131" s="124"/>
      <c r="DM131" s="125">
        <f t="shared" si="594"/>
        <v>0</v>
      </c>
      <c r="DN131" s="124"/>
      <c r="DO131" s="125">
        <f t="shared" si="595"/>
        <v>0</v>
      </c>
      <c r="DP131" s="124"/>
      <c r="DQ131" s="125">
        <f t="shared" si="596"/>
        <v>0</v>
      </c>
      <c r="DR131" s="124">
        <v>1</v>
      </c>
      <c r="DS131" s="125">
        <f t="shared" si="597"/>
        <v>641.54999999999995</v>
      </c>
      <c r="DT131" s="124"/>
      <c r="DU131" s="125">
        <f t="shared" si="598"/>
        <v>0</v>
      </c>
      <c r="DV131" s="124">
        <v>1</v>
      </c>
      <c r="DW131" s="125">
        <f t="shared" si="599"/>
        <v>641.54999999999995</v>
      </c>
    </row>
    <row r="132" spans="1:127" ht="36">
      <c r="A132" s="159" t="s">
        <v>107</v>
      </c>
      <c r="B132" s="159" t="s">
        <v>317</v>
      </c>
      <c r="C132" s="121" t="s">
        <v>132</v>
      </c>
      <c r="D132" s="122" t="s">
        <v>358</v>
      </c>
      <c r="E132" s="123" t="s">
        <v>203</v>
      </c>
      <c r="F132" s="123">
        <f t="shared" si="539"/>
        <v>0</v>
      </c>
      <c r="G132" s="446">
        <v>641.54999999999995</v>
      </c>
      <c r="H132" s="124"/>
      <c r="I132" s="125">
        <f t="shared" si="540"/>
        <v>0</v>
      </c>
      <c r="J132" s="124"/>
      <c r="K132" s="125">
        <f t="shared" si="541"/>
        <v>0</v>
      </c>
      <c r="L132" s="124"/>
      <c r="M132" s="125">
        <f t="shared" si="542"/>
        <v>0</v>
      </c>
      <c r="N132" s="124"/>
      <c r="O132" s="125">
        <f t="shared" si="543"/>
        <v>0</v>
      </c>
      <c r="P132" s="124"/>
      <c r="Q132" s="125">
        <f t="shared" si="544"/>
        <v>0</v>
      </c>
      <c r="R132" s="124"/>
      <c r="S132" s="125">
        <f t="shared" si="545"/>
        <v>0</v>
      </c>
      <c r="T132" s="124"/>
      <c r="U132" s="125">
        <f t="shared" si="546"/>
        <v>0</v>
      </c>
      <c r="V132" s="124"/>
      <c r="W132" s="125">
        <f t="shared" si="547"/>
        <v>0</v>
      </c>
      <c r="X132" s="124"/>
      <c r="Y132" s="125">
        <f t="shared" si="548"/>
        <v>0</v>
      </c>
      <c r="Z132" s="124"/>
      <c r="AA132" s="125">
        <f t="shared" si="549"/>
        <v>0</v>
      </c>
      <c r="AB132" s="124"/>
      <c r="AC132" s="125">
        <f t="shared" si="550"/>
        <v>0</v>
      </c>
      <c r="AD132" s="124"/>
      <c r="AE132" s="125">
        <f t="shared" si="551"/>
        <v>0</v>
      </c>
      <c r="AF132" s="124"/>
      <c r="AG132" s="125">
        <f t="shared" si="552"/>
        <v>0</v>
      </c>
      <c r="AH132" s="124"/>
      <c r="AI132" s="125">
        <f t="shared" si="553"/>
        <v>0</v>
      </c>
      <c r="AJ132" s="124"/>
      <c r="AK132" s="125">
        <f t="shared" si="554"/>
        <v>0</v>
      </c>
      <c r="AL132" s="124"/>
      <c r="AM132" s="125">
        <f t="shared" si="555"/>
        <v>0</v>
      </c>
      <c r="AN132" s="124"/>
      <c r="AO132" s="125">
        <f t="shared" si="556"/>
        <v>0</v>
      </c>
      <c r="AP132" s="124"/>
      <c r="AQ132" s="125">
        <f t="shared" si="557"/>
        <v>0</v>
      </c>
      <c r="AR132" s="124"/>
      <c r="AS132" s="125">
        <f t="shared" si="558"/>
        <v>0</v>
      </c>
      <c r="AT132" s="124"/>
      <c r="AU132" s="125">
        <f t="shared" si="559"/>
        <v>0</v>
      </c>
      <c r="AV132" s="124"/>
      <c r="AW132" s="125">
        <f t="shared" si="560"/>
        <v>0</v>
      </c>
      <c r="AX132" s="124"/>
      <c r="AY132" s="125">
        <f t="shared" si="561"/>
        <v>0</v>
      </c>
      <c r="AZ132" s="124"/>
      <c r="BA132" s="125">
        <f t="shared" si="562"/>
        <v>0</v>
      </c>
      <c r="BB132" s="124"/>
      <c r="BC132" s="125">
        <f t="shared" si="563"/>
        <v>0</v>
      </c>
      <c r="BD132" s="124"/>
      <c r="BE132" s="125">
        <f t="shared" si="564"/>
        <v>0</v>
      </c>
      <c r="BF132" s="124"/>
      <c r="BG132" s="125">
        <f t="shared" si="565"/>
        <v>0</v>
      </c>
      <c r="BH132" s="124"/>
      <c r="BI132" s="125">
        <f t="shared" si="566"/>
        <v>0</v>
      </c>
      <c r="BJ132" s="124"/>
      <c r="BK132" s="125">
        <f t="shared" si="567"/>
        <v>0</v>
      </c>
      <c r="BL132" s="124"/>
      <c r="BM132" s="125">
        <f t="shared" si="568"/>
        <v>0</v>
      </c>
      <c r="BN132" s="124"/>
      <c r="BO132" s="125">
        <f t="shared" si="569"/>
        <v>0</v>
      </c>
      <c r="BP132" s="124"/>
      <c r="BQ132" s="125">
        <f t="shared" si="570"/>
        <v>0</v>
      </c>
      <c r="BR132" s="124"/>
      <c r="BS132" s="125">
        <f t="shared" si="571"/>
        <v>0</v>
      </c>
      <c r="BT132" s="124"/>
      <c r="BU132" s="125">
        <f t="shared" si="572"/>
        <v>0</v>
      </c>
      <c r="BV132" s="124"/>
      <c r="BW132" s="125">
        <f t="shared" si="573"/>
        <v>0</v>
      </c>
      <c r="BX132" s="124"/>
      <c r="BY132" s="125">
        <f t="shared" si="574"/>
        <v>0</v>
      </c>
      <c r="BZ132" s="124"/>
      <c r="CA132" s="125">
        <f t="shared" si="575"/>
        <v>0</v>
      </c>
      <c r="CB132" s="124"/>
      <c r="CC132" s="125">
        <f t="shared" si="576"/>
        <v>0</v>
      </c>
      <c r="CD132" s="124"/>
      <c r="CE132" s="125">
        <f t="shared" si="577"/>
        <v>0</v>
      </c>
      <c r="CF132" s="124"/>
      <c r="CG132" s="125">
        <f t="shared" si="578"/>
        <v>0</v>
      </c>
      <c r="CH132" s="124"/>
      <c r="CI132" s="125">
        <f t="shared" si="579"/>
        <v>0</v>
      </c>
      <c r="CJ132" s="124"/>
      <c r="CK132" s="125">
        <f t="shared" si="580"/>
        <v>0</v>
      </c>
      <c r="CL132" s="124"/>
      <c r="CM132" s="125">
        <f t="shared" si="581"/>
        <v>0</v>
      </c>
      <c r="CN132" s="124"/>
      <c r="CO132" s="125">
        <f t="shared" si="582"/>
        <v>0</v>
      </c>
      <c r="CP132" s="124"/>
      <c r="CQ132" s="125">
        <f t="shared" si="583"/>
        <v>0</v>
      </c>
      <c r="CR132" s="124"/>
      <c r="CS132" s="125">
        <f t="shared" si="584"/>
        <v>0</v>
      </c>
      <c r="CT132" s="124"/>
      <c r="CU132" s="125">
        <f t="shared" si="585"/>
        <v>0</v>
      </c>
      <c r="CV132" s="124"/>
      <c r="CW132" s="125">
        <f t="shared" si="586"/>
        <v>0</v>
      </c>
      <c r="CX132" s="124"/>
      <c r="CY132" s="125">
        <f t="shared" si="587"/>
        <v>0</v>
      </c>
      <c r="CZ132" s="124"/>
      <c r="DA132" s="125">
        <f t="shared" si="588"/>
        <v>0</v>
      </c>
      <c r="DB132" s="124"/>
      <c r="DC132" s="125">
        <f t="shared" si="589"/>
        <v>0</v>
      </c>
      <c r="DD132" s="124"/>
      <c r="DE132" s="125">
        <f t="shared" si="590"/>
        <v>0</v>
      </c>
      <c r="DF132" s="124"/>
      <c r="DG132" s="125">
        <f t="shared" si="591"/>
        <v>0</v>
      </c>
      <c r="DH132" s="124"/>
      <c r="DI132" s="125">
        <f t="shared" si="592"/>
        <v>0</v>
      </c>
      <c r="DJ132" s="124"/>
      <c r="DK132" s="125">
        <f t="shared" si="593"/>
        <v>0</v>
      </c>
      <c r="DL132" s="124"/>
      <c r="DM132" s="125">
        <f t="shared" si="594"/>
        <v>0</v>
      </c>
      <c r="DN132" s="124"/>
      <c r="DO132" s="125">
        <f t="shared" si="595"/>
        <v>0</v>
      </c>
      <c r="DP132" s="124"/>
      <c r="DQ132" s="125">
        <f t="shared" si="596"/>
        <v>0</v>
      </c>
      <c r="DR132" s="124"/>
      <c r="DS132" s="125">
        <f t="shared" si="597"/>
        <v>0</v>
      </c>
      <c r="DT132" s="124"/>
      <c r="DU132" s="125">
        <f t="shared" si="598"/>
        <v>0</v>
      </c>
      <c r="DV132" s="124"/>
      <c r="DW132" s="125">
        <f t="shared" si="599"/>
        <v>0</v>
      </c>
    </row>
    <row r="133" spans="1:127" ht="36">
      <c r="A133" s="159" t="s">
        <v>107</v>
      </c>
      <c r="B133" s="159" t="s">
        <v>317</v>
      </c>
      <c r="C133" s="121" t="s">
        <v>132</v>
      </c>
      <c r="D133" s="122" t="s">
        <v>359</v>
      </c>
      <c r="E133" s="123" t="s">
        <v>205</v>
      </c>
      <c r="F133" s="123">
        <f t="shared" si="539"/>
        <v>0</v>
      </c>
      <c r="G133" s="446">
        <v>641.54999999999995</v>
      </c>
      <c r="H133" s="124"/>
      <c r="I133" s="125">
        <f t="shared" si="540"/>
        <v>0</v>
      </c>
      <c r="J133" s="124"/>
      <c r="K133" s="125">
        <f t="shared" si="541"/>
        <v>0</v>
      </c>
      <c r="L133" s="124"/>
      <c r="M133" s="125">
        <f t="shared" si="542"/>
        <v>0</v>
      </c>
      <c r="N133" s="124"/>
      <c r="O133" s="125">
        <f t="shared" si="543"/>
        <v>0</v>
      </c>
      <c r="P133" s="124"/>
      <c r="Q133" s="125">
        <f t="shared" si="544"/>
        <v>0</v>
      </c>
      <c r="R133" s="124"/>
      <c r="S133" s="125">
        <f t="shared" si="545"/>
        <v>0</v>
      </c>
      <c r="T133" s="124"/>
      <c r="U133" s="125">
        <f t="shared" si="546"/>
        <v>0</v>
      </c>
      <c r="V133" s="124"/>
      <c r="W133" s="125">
        <f t="shared" si="547"/>
        <v>0</v>
      </c>
      <c r="X133" s="124"/>
      <c r="Y133" s="125">
        <f t="shared" si="548"/>
        <v>0</v>
      </c>
      <c r="Z133" s="124"/>
      <c r="AA133" s="125">
        <f t="shared" si="549"/>
        <v>0</v>
      </c>
      <c r="AB133" s="124"/>
      <c r="AC133" s="125">
        <f t="shared" si="550"/>
        <v>0</v>
      </c>
      <c r="AD133" s="124"/>
      <c r="AE133" s="125">
        <f t="shared" si="551"/>
        <v>0</v>
      </c>
      <c r="AF133" s="124"/>
      <c r="AG133" s="125">
        <f t="shared" si="552"/>
        <v>0</v>
      </c>
      <c r="AH133" s="124"/>
      <c r="AI133" s="125">
        <f t="shared" si="553"/>
        <v>0</v>
      </c>
      <c r="AJ133" s="124"/>
      <c r="AK133" s="125">
        <f t="shared" si="554"/>
        <v>0</v>
      </c>
      <c r="AL133" s="124"/>
      <c r="AM133" s="125">
        <f t="shared" si="555"/>
        <v>0</v>
      </c>
      <c r="AN133" s="124"/>
      <c r="AO133" s="125">
        <f t="shared" si="556"/>
        <v>0</v>
      </c>
      <c r="AP133" s="124"/>
      <c r="AQ133" s="125">
        <f t="shared" si="557"/>
        <v>0</v>
      </c>
      <c r="AR133" s="124"/>
      <c r="AS133" s="125">
        <f t="shared" si="558"/>
        <v>0</v>
      </c>
      <c r="AT133" s="124"/>
      <c r="AU133" s="125">
        <f t="shared" si="559"/>
        <v>0</v>
      </c>
      <c r="AV133" s="124"/>
      <c r="AW133" s="125">
        <f t="shared" si="560"/>
        <v>0</v>
      </c>
      <c r="AX133" s="124"/>
      <c r="AY133" s="125">
        <f t="shared" si="561"/>
        <v>0</v>
      </c>
      <c r="AZ133" s="124"/>
      <c r="BA133" s="125">
        <f t="shared" si="562"/>
        <v>0</v>
      </c>
      <c r="BB133" s="124"/>
      <c r="BC133" s="125">
        <f t="shared" si="563"/>
        <v>0</v>
      </c>
      <c r="BD133" s="124"/>
      <c r="BE133" s="125">
        <f t="shared" si="564"/>
        <v>0</v>
      </c>
      <c r="BF133" s="124"/>
      <c r="BG133" s="125">
        <f t="shared" si="565"/>
        <v>0</v>
      </c>
      <c r="BH133" s="124"/>
      <c r="BI133" s="125">
        <f t="shared" si="566"/>
        <v>0</v>
      </c>
      <c r="BJ133" s="124"/>
      <c r="BK133" s="125">
        <f t="shared" si="567"/>
        <v>0</v>
      </c>
      <c r="BL133" s="124"/>
      <c r="BM133" s="125">
        <f t="shared" si="568"/>
        <v>0</v>
      </c>
      <c r="BN133" s="124"/>
      <c r="BO133" s="125">
        <f t="shared" si="569"/>
        <v>0</v>
      </c>
      <c r="BP133" s="124"/>
      <c r="BQ133" s="125">
        <f t="shared" si="570"/>
        <v>0</v>
      </c>
      <c r="BR133" s="124"/>
      <c r="BS133" s="125">
        <f t="shared" si="571"/>
        <v>0</v>
      </c>
      <c r="BT133" s="124"/>
      <c r="BU133" s="125">
        <f t="shared" si="572"/>
        <v>0</v>
      </c>
      <c r="BV133" s="124"/>
      <c r="BW133" s="125">
        <f t="shared" si="573"/>
        <v>0</v>
      </c>
      <c r="BX133" s="124"/>
      <c r="BY133" s="125">
        <f t="shared" si="574"/>
        <v>0</v>
      </c>
      <c r="BZ133" s="124"/>
      <c r="CA133" s="125">
        <f t="shared" si="575"/>
        <v>0</v>
      </c>
      <c r="CB133" s="124"/>
      <c r="CC133" s="125">
        <f t="shared" si="576"/>
        <v>0</v>
      </c>
      <c r="CD133" s="124"/>
      <c r="CE133" s="125">
        <f t="shared" si="577"/>
        <v>0</v>
      </c>
      <c r="CF133" s="124"/>
      <c r="CG133" s="125">
        <f t="shared" si="578"/>
        <v>0</v>
      </c>
      <c r="CH133" s="124"/>
      <c r="CI133" s="125">
        <f t="shared" si="579"/>
        <v>0</v>
      </c>
      <c r="CJ133" s="124"/>
      <c r="CK133" s="125">
        <f t="shared" si="580"/>
        <v>0</v>
      </c>
      <c r="CL133" s="124"/>
      <c r="CM133" s="125">
        <f t="shared" si="581"/>
        <v>0</v>
      </c>
      <c r="CN133" s="124"/>
      <c r="CO133" s="125">
        <f t="shared" si="582"/>
        <v>0</v>
      </c>
      <c r="CP133" s="124"/>
      <c r="CQ133" s="125">
        <f t="shared" si="583"/>
        <v>0</v>
      </c>
      <c r="CR133" s="124"/>
      <c r="CS133" s="125">
        <f t="shared" si="584"/>
        <v>0</v>
      </c>
      <c r="CT133" s="124"/>
      <c r="CU133" s="125">
        <f t="shared" si="585"/>
        <v>0</v>
      </c>
      <c r="CV133" s="124"/>
      <c r="CW133" s="125">
        <f t="shared" si="586"/>
        <v>0</v>
      </c>
      <c r="CX133" s="124"/>
      <c r="CY133" s="125">
        <f t="shared" si="587"/>
        <v>0</v>
      </c>
      <c r="CZ133" s="124"/>
      <c r="DA133" s="125">
        <f t="shared" si="588"/>
        <v>0</v>
      </c>
      <c r="DB133" s="124"/>
      <c r="DC133" s="125">
        <f t="shared" si="589"/>
        <v>0</v>
      </c>
      <c r="DD133" s="124"/>
      <c r="DE133" s="125">
        <f t="shared" si="590"/>
        <v>0</v>
      </c>
      <c r="DF133" s="124"/>
      <c r="DG133" s="125">
        <f t="shared" si="591"/>
        <v>0</v>
      </c>
      <c r="DH133" s="124"/>
      <c r="DI133" s="125">
        <f t="shared" si="592"/>
        <v>0</v>
      </c>
      <c r="DJ133" s="124"/>
      <c r="DK133" s="125">
        <f t="shared" si="593"/>
        <v>0</v>
      </c>
      <c r="DL133" s="124"/>
      <c r="DM133" s="125">
        <f t="shared" si="594"/>
        <v>0</v>
      </c>
      <c r="DN133" s="124"/>
      <c r="DO133" s="125">
        <f t="shared" si="595"/>
        <v>0</v>
      </c>
      <c r="DP133" s="124"/>
      <c r="DQ133" s="125">
        <f t="shared" si="596"/>
        <v>0</v>
      </c>
      <c r="DR133" s="124"/>
      <c r="DS133" s="125">
        <f t="shared" si="597"/>
        <v>0</v>
      </c>
      <c r="DT133" s="124"/>
      <c r="DU133" s="125">
        <f t="shared" si="598"/>
        <v>0</v>
      </c>
      <c r="DV133" s="124"/>
      <c r="DW133" s="125">
        <f t="shared" si="599"/>
        <v>0</v>
      </c>
    </row>
    <row r="134" spans="1:127" ht="36">
      <c r="A134" s="159" t="s">
        <v>107</v>
      </c>
      <c r="B134" s="159" t="s">
        <v>317</v>
      </c>
      <c r="C134" s="121" t="s">
        <v>132</v>
      </c>
      <c r="D134" s="122" t="s">
        <v>360</v>
      </c>
      <c r="E134" s="123" t="s">
        <v>207</v>
      </c>
      <c r="F134" s="123">
        <f t="shared" si="539"/>
        <v>5</v>
      </c>
      <c r="G134" s="446">
        <v>552.5</v>
      </c>
      <c r="H134" s="124"/>
      <c r="I134" s="125">
        <f t="shared" si="540"/>
        <v>0</v>
      </c>
      <c r="J134" s="124"/>
      <c r="K134" s="125">
        <f t="shared" si="541"/>
        <v>0</v>
      </c>
      <c r="L134" s="124"/>
      <c r="M134" s="125">
        <f t="shared" si="542"/>
        <v>0</v>
      </c>
      <c r="N134" s="124"/>
      <c r="O134" s="125">
        <f t="shared" si="543"/>
        <v>0</v>
      </c>
      <c r="P134" s="124"/>
      <c r="Q134" s="125">
        <f t="shared" si="544"/>
        <v>0</v>
      </c>
      <c r="R134" s="124">
        <v>1</v>
      </c>
      <c r="S134" s="125">
        <f t="shared" si="545"/>
        <v>552.5</v>
      </c>
      <c r="T134" s="124"/>
      <c r="U134" s="125">
        <f t="shared" si="546"/>
        <v>0</v>
      </c>
      <c r="V134" s="124"/>
      <c r="W134" s="125">
        <f t="shared" si="547"/>
        <v>0</v>
      </c>
      <c r="X134" s="124"/>
      <c r="Y134" s="125">
        <f t="shared" si="548"/>
        <v>0</v>
      </c>
      <c r="Z134" s="124"/>
      <c r="AA134" s="125">
        <f t="shared" si="549"/>
        <v>0</v>
      </c>
      <c r="AB134" s="124"/>
      <c r="AC134" s="125">
        <f t="shared" si="550"/>
        <v>0</v>
      </c>
      <c r="AD134" s="124"/>
      <c r="AE134" s="125">
        <f t="shared" si="551"/>
        <v>0</v>
      </c>
      <c r="AF134" s="124"/>
      <c r="AG134" s="125">
        <f t="shared" si="552"/>
        <v>0</v>
      </c>
      <c r="AH134" s="124"/>
      <c r="AI134" s="125">
        <f t="shared" si="553"/>
        <v>0</v>
      </c>
      <c r="AJ134" s="124"/>
      <c r="AK134" s="125">
        <f t="shared" si="554"/>
        <v>0</v>
      </c>
      <c r="AL134" s="124"/>
      <c r="AM134" s="125">
        <f t="shared" si="555"/>
        <v>0</v>
      </c>
      <c r="AN134" s="124"/>
      <c r="AO134" s="125">
        <f t="shared" si="556"/>
        <v>0</v>
      </c>
      <c r="AP134" s="124">
        <v>1</v>
      </c>
      <c r="AQ134" s="125">
        <f t="shared" si="557"/>
        <v>552.5</v>
      </c>
      <c r="AR134" s="124"/>
      <c r="AS134" s="125">
        <f t="shared" si="558"/>
        <v>0</v>
      </c>
      <c r="AT134" s="124"/>
      <c r="AU134" s="125">
        <f t="shared" si="559"/>
        <v>0</v>
      </c>
      <c r="AV134" s="124"/>
      <c r="AW134" s="125">
        <f t="shared" si="560"/>
        <v>0</v>
      </c>
      <c r="AX134" s="124"/>
      <c r="AY134" s="125">
        <f t="shared" si="561"/>
        <v>0</v>
      </c>
      <c r="AZ134" s="124"/>
      <c r="BA134" s="125">
        <f t="shared" si="562"/>
        <v>0</v>
      </c>
      <c r="BB134" s="124"/>
      <c r="BC134" s="125">
        <f t="shared" si="563"/>
        <v>0</v>
      </c>
      <c r="BD134" s="124"/>
      <c r="BE134" s="125">
        <f t="shared" si="564"/>
        <v>0</v>
      </c>
      <c r="BF134" s="124"/>
      <c r="BG134" s="125">
        <f t="shared" si="565"/>
        <v>0</v>
      </c>
      <c r="BH134" s="124"/>
      <c r="BI134" s="125">
        <f t="shared" si="566"/>
        <v>0</v>
      </c>
      <c r="BJ134" s="124"/>
      <c r="BK134" s="125">
        <f t="shared" si="567"/>
        <v>0</v>
      </c>
      <c r="BL134" s="124"/>
      <c r="BM134" s="125">
        <f t="shared" si="568"/>
        <v>0</v>
      </c>
      <c r="BN134" s="124">
        <v>1</v>
      </c>
      <c r="BO134" s="125">
        <f t="shared" si="569"/>
        <v>552.5</v>
      </c>
      <c r="BP134" s="124"/>
      <c r="BQ134" s="125">
        <f t="shared" si="570"/>
        <v>0</v>
      </c>
      <c r="BR134" s="124"/>
      <c r="BS134" s="125">
        <f t="shared" si="571"/>
        <v>0</v>
      </c>
      <c r="BT134" s="124"/>
      <c r="BU134" s="125">
        <f t="shared" si="572"/>
        <v>0</v>
      </c>
      <c r="BV134" s="124"/>
      <c r="BW134" s="125">
        <f t="shared" si="573"/>
        <v>0</v>
      </c>
      <c r="BX134" s="124"/>
      <c r="BY134" s="125">
        <f t="shared" si="574"/>
        <v>0</v>
      </c>
      <c r="BZ134" s="124"/>
      <c r="CA134" s="125">
        <f t="shared" si="575"/>
        <v>0</v>
      </c>
      <c r="CB134" s="124"/>
      <c r="CC134" s="125">
        <f t="shared" si="576"/>
        <v>0</v>
      </c>
      <c r="CD134" s="124"/>
      <c r="CE134" s="125">
        <f t="shared" si="577"/>
        <v>0</v>
      </c>
      <c r="CF134" s="124"/>
      <c r="CG134" s="125">
        <f t="shared" si="578"/>
        <v>0</v>
      </c>
      <c r="CH134" s="124"/>
      <c r="CI134" s="125">
        <f t="shared" si="579"/>
        <v>0</v>
      </c>
      <c r="CJ134" s="124"/>
      <c r="CK134" s="125">
        <f t="shared" si="580"/>
        <v>0</v>
      </c>
      <c r="CL134" s="124">
        <v>1</v>
      </c>
      <c r="CM134" s="125">
        <f t="shared" si="581"/>
        <v>552.5</v>
      </c>
      <c r="CN134" s="124"/>
      <c r="CO134" s="125">
        <f t="shared" si="582"/>
        <v>0</v>
      </c>
      <c r="CP134" s="124"/>
      <c r="CQ134" s="125">
        <f t="shared" si="583"/>
        <v>0</v>
      </c>
      <c r="CR134" s="124"/>
      <c r="CS134" s="125">
        <f t="shared" si="584"/>
        <v>0</v>
      </c>
      <c r="CT134" s="124"/>
      <c r="CU134" s="125">
        <f t="shared" si="585"/>
        <v>0</v>
      </c>
      <c r="CV134" s="124"/>
      <c r="CW134" s="125">
        <f t="shared" si="586"/>
        <v>0</v>
      </c>
      <c r="CX134" s="124"/>
      <c r="CY134" s="125">
        <f t="shared" si="587"/>
        <v>0</v>
      </c>
      <c r="CZ134" s="124"/>
      <c r="DA134" s="125">
        <f t="shared" si="588"/>
        <v>0</v>
      </c>
      <c r="DB134" s="124"/>
      <c r="DC134" s="125">
        <f t="shared" si="589"/>
        <v>0</v>
      </c>
      <c r="DD134" s="124"/>
      <c r="DE134" s="125">
        <f t="shared" si="590"/>
        <v>0</v>
      </c>
      <c r="DF134" s="124"/>
      <c r="DG134" s="125">
        <f t="shared" si="591"/>
        <v>0</v>
      </c>
      <c r="DH134" s="124"/>
      <c r="DI134" s="125">
        <f t="shared" si="592"/>
        <v>0</v>
      </c>
      <c r="DJ134" s="124">
        <v>1</v>
      </c>
      <c r="DK134" s="125">
        <f t="shared" si="593"/>
        <v>552.5</v>
      </c>
      <c r="DL134" s="124"/>
      <c r="DM134" s="125">
        <f t="shared" si="594"/>
        <v>0</v>
      </c>
      <c r="DN134" s="124"/>
      <c r="DO134" s="125">
        <f t="shared" si="595"/>
        <v>0</v>
      </c>
      <c r="DP134" s="124"/>
      <c r="DQ134" s="125">
        <f t="shared" si="596"/>
        <v>0</v>
      </c>
      <c r="DR134" s="124"/>
      <c r="DS134" s="125">
        <f t="shared" si="597"/>
        <v>0</v>
      </c>
      <c r="DT134" s="124"/>
      <c r="DU134" s="125">
        <f t="shared" si="598"/>
        <v>0</v>
      </c>
      <c r="DV134" s="124"/>
      <c r="DW134" s="125">
        <f t="shared" si="599"/>
        <v>0</v>
      </c>
    </row>
    <row r="135" spans="1:127" ht="36">
      <c r="A135" s="159" t="s">
        <v>107</v>
      </c>
      <c r="B135" s="159" t="s">
        <v>317</v>
      </c>
      <c r="C135" s="121" t="s">
        <v>132</v>
      </c>
      <c r="D135" s="122" t="s">
        <v>361</v>
      </c>
      <c r="E135" s="123" t="s">
        <v>209</v>
      </c>
      <c r="F135" s="123">
        <f t="shared" si="539"/>
        <v>5</v>
      </c>
      <c r="G135" s="446">
        <v>552.5</v>
      </c>
      <c r="H135" s="124"/>
      <c r="I135" s="125">
        <f t="shared" si="540"/>
        <v>0</v>
      </c>
      <c r="J135" s="124"/>
      <c r="K135" s="125">
        <f t="shared" si="541"/>
        <v>0</v>
      </c>
      <c r="L135" s="124"/>
      <c r="M135" s="125">
        <f t="shared" si="542"/>
        <v>0</v>
      </c>
      <c r="N135" s="124"/>
      <c r="O135" s="125">
        <f t="shared" si="543"/>
        <v>0</v>
      </c>
      <c r="P135" s="124"/>
      <c r="Q135" s="125">
        <f t="shared" si="544"/>
        <v>0</v>
      </c>
      <c r="R135" s="124">
        <v>1</v>
      </c>
      <c r="S135" s="125">
        <f t="shared" si="545"/>
        <v>552.5</v>
      </c>
      <c r="T135" s="124"/>
      <c r="U135" s="125">
        <f t="shared" si="546"/>
        <v>0</v>
      </c>
      <c r="V135" s="124"/>
      <c r="W135" s="125">
        <f t="shared" si="547"/>
        <v>0</v>
      </c>
      <c r="X135" s="124"/>
      <c r="Y135" s="125">
        <f t="shared" si="548"/>
        <v>0</v>
      </c>
      <c r="Z135" s="124"/>
      <c r="AA135" s="125">
        <f t="shared" si="549"/>
        <v>0</v>
      </c>
      <c r="AB135" s="124"/>
      <c r="AC135" s="125">
        <f t="shared" si="550"/>
        <v>0</v>
      </c>
      <c r="AD135" s="124"/>
      <c r="AE135" s="125">
        <f t="shared" si="551"/>
        <v>0</v>
      </c>
      <c r="AF135" s="124"/>
      <c r="AG135" s="125">
        <f t="shared" si="552"/>
        <v>0</v>
      </c>
      <c r="AH135" s="124"/>
      <c r="AI135" s="125">
        <f t="shared" si="553"/>
        <v>0</v>
      </c>
      <c r="AJ135" s="124"/>
      <c r="AK135" s="125">
        <f t="shared" si="554"/>
        <v>0</v>
      </c>
      <c r="AL135" s="124"/>
      <c r="AM135" s="125">
        <f t="shared" si="555"/>
        <v>0</v>
      </c>
      <c r="AN135" s="124"/>
      <c r="AO135" s="125">
        <f t="shared" si="556"/>
        <v>0</v>
      </c>
      <c r="AP135" s="124">
        <v>1</v>
      </c>
      <c r="AQ135" s="125">
        <f t="shared" si="557"/>
        <v>552.5</v>
      </c>
      <c r="AR135" s="124"/>
      <c r="AS135" s="125">
        <f t="shared" si="558"/>
        <v>0</v>
      </c>
      <c r="AT135" s="124"/>
      <c r="AU135" s="125">
        <f t="shared" si="559"/>
        <v>0</v>
      </c>
      <c r="AV135" s="124"/>
      <c r="AW135" s="125">
        <f t="shared" si="560"/>
        <v>0</v>
      </c>
      <c r="AX135" s="124"/>
      <c r="AY135" s="125">
        <f t="shared" si="561"/>
        <v>0</v>
      </c>
      <c r="AZ135" s="124"/>
      <c r="BA135" s="125">
        <f t="shared" si="562"/>
        <v>0</v>
      </c>
      <c r="BB135" s="124"/>
      <c r="BC135" s="125">
        <f t="shared" si="563"/>
        <v>0</v>
      </c>
      <c r="BD135" s="124"/>
      <c r="BE135" s="125">
        <f t="shared" si="564"/>
        <v>0</v>
      </c>
      <c r="BF135" s="124"/>
      <c r="BG135" s="125">
        <f t="shared" si="565"/>
        <v>0</v>
      </c>
      <c r="BH135" s="124"/>
      <c r="BI135" s="125">
        <f t="shared" si="566"/>
        <v>0</v>
      </c>
      <c r="BJ135" s="124"/>
      <c r="BK135" s="125">
        <f t="shared" si="567"/>
        <v>0</v>
      </c>
      <c r="BL135" s="124"/>
      <c r="BM135" s="125">
        <f t="shared" si="568"/>
        <v>0</v>
      </c>
      <c r="BN135" s="124">
        <v>1</v>
      </c>
      <c r="BO135" s="125">
        <f t="shared" si="569"/>
        <v>552.5</v>
      </c>
      <c r="BP135" s="124"/>
      <c r="BQ135" s="125">
        <f t="shared" si="570"/>
        <v>0</v>
      </c>
      <c r="BR135" s="124"/>
      <c r="BS135" s="125">
        <f t="shared" si="571"/>
        <v>0</v>
      </c>
      <c r="BT135" s="124"/>
      <c r="BU135" s="125">
        <f t="shared" si="572"/>
        <v>0</v>
      </c>
      <c r="BV135" s="124"/>
      <c r="BW135" s="125">
        <f t="shared" si="573"/>
        <v>0</v>
      </c>
      <c r="BX135" s="124"/>
      <c r="BY135" s="125">
        <f t="shared" si="574"/>
        <v>0</v>
      </c>
      <c r="BZ135" s="124"/>
      <c r="CA135" s="125">
        <f t="shared" si="575"/>
        <v>0</v>
      </c>
      <c r="CB135" s="124"/>
      <c r="CC135" s="125">
        <f t="shared" si="576"/>
        <v>0</v>
      </c>
      <c r="CD135" s="124"/>
      <c r="CE135" s="125">
        <f t="shared" si="577"/>
        <v>0</v>
      </c>
      <c r="CF135" s="124"/>
      <c r="CG135" s="125">
        <f t="shared" si="578"/>
        <v>0</v>
      </c>
      <c r="CH135" s="124"/>
      <c r="CI135" s="125">
        <f t="shared" si="579"/>
        <v>0</v>
      </c>
      <c r="CJ135" s="124"/>
      <c r="CK135" s="125">
        <f t="shared" si="580"/>
        <v>0</v>
      </c>
      <c r="CL135" s="124">
        <v>1</v>
      </c>
      <c r="CM135" s="125">
        <f t="shared" si="581"/>
        <v>552.5</v>
      </c>
      <c r="CN135" s="124"/>
      <c r="CO135" s="125">
        <f t="shared" si="582"/>
        <v>0</v>
      </c>
      <c r="CP135" s="124"/>
      <c r="CQ135" s="125">
        <f t="shared" si="583"/>
        <v>0</v>
      </c>
      <c r="CR135" s="124"/>
      <c r="CS135" s="125">
        <f t="shared" si="584"/>
        <v>0</v>
      </c>
      <c r="CT135" s="124"/>
      <c r="CU135" s="125">
        <f t="shared" si="585"/>
        <v>0</v>
      </c>
      <c r="CV135" s="124"/>
      <c r="CW135" s="125">
        <f t="shared" si="586"/>
        <v>0</v>
      </c>
      <c r="CX135" s="124"/>
      <c r="CY135" s="125">
        <f t="shared" si="587"/>
        <v>0</v>
      </c>
      <c r="CZ135" s="124"/>
      <c r="DA135" s="125">
        <f t="shared" si="588"/>
        <v>0</v>
      </c>
      <c r="DB135" s="124"/>
      <c r="DC135" s="125">
        <f t="shared" si="589"/>
        <v>0</v>
      </c>
      <c r="DD135" s="124"/>
      <c r="DE135" s="125">
        <f t="shared" si="590"/>
        <v>0</v>
      </c>
      <c r="DF135" s="124"/>
      <c r="DG135" s="125">
        <f t="shared" si="591"/>
        <v>0</v>
      </c>
      <c r="DH135" s="124"/>
      <c r="DI135" s="125">
        <f t="shared" si="592"/>
        <v>0</v>
      </c>
      <c r="DJ135" s="124">
        <v>1</v>
      </c>
      <c r="DK135" s="125">
        <f t="shared" si="593"/>
        <v>552.5</v>
      </c>
      <c r="DL135" s="124"/>
      <c r="DM135" s="125">
        <f t="shared" si="594"/>
        <v>0</v>
      </c>
      <c r="DN135" s="124"/>
      <c r="DO135" s="125">
        <f t="shared" si="595"/>
        <v>0</v>
      </c>
      <c r="DP135" s="124"/>
      <c r="DQ135" s="125">
        <f t="shared" si="596"/>
        <v>0</v>
      </c>
      <c r="DR135" s="124"/>
      <c r="DS135" s="125">
        <f t="shared" si="597"/>
        <v>0</v>
      </c>
      <c r="DT135" s="124"/>
      <c r="DU135" s="125">
        <f t="shared" si="598"/>
        <v>0</v>
      </c>
      <c r="DV135" s="124"/>
      <c r="DW135" s="125">
        <f t="shared" si="599"/>
        <v>0</v>
      </c>
    </row>
    <row r="136" spans="1:127" ht="36">
      <c r="A136" s="159" t="s">
        <v>107</v>
      </c>
      <c r="B136" s="159" t="s">
        <v>317</v>
      </c>
      <c r="C136" s="121" t="s">
        <v>132</v>
      </c>
      <c r="D136" s="122" t="s">
        <v>362</v>
      </c>
      <c r="E136" s="123" t="s">
        <v>211</v>
      </c>
      <c r="F136" s="123">
        <f t="shared" si="539"/>
        <v>5</v>
      </c>
      <c r="G136" s="446">
        <v>552.5</v>
      </c>
      <c r="H136" s="124"/>
      <c r="I136" s="125">
        <f t="shared" si="540"/>
        <v>0</v>
      </c>
      <c r="J136" s="124"/>
      <c r="K136" s="125">
        <f t="shared" si="541"/>
        <v>0</v>
      </c>
      <c r="L136" s="124"/>
      <c r="M136" s="125">
        <f t="shared" si="542"/>
        <v>0</v>
      </c>
      <c r="N136" s="124"/>
      <c r="O136" s="125">
        <f t="shared" si="543"/>
        <v>0</v>
      </c>
      <c r="P136" s="124"/>
      <c r="Q136" s="125">
        <f t="shared" si="544"/>
        <v>0</v>
      </c>
      <c r="R136" s="124">
        <v>1</v>
      </c>
      <c r="S136" s="125">
        <f t="shared" si="545"/>
        <v>552.5</v>
      </c>
      <c r="T136" s="124"/>
      <c r="U136" s="125">
        <f t="shared" si="546"/>
        <v>0</v>
      </c>
      <c r="V136" s="124"/>
      <c r="W136" s="125">
        <f t="shared" si="547"/>
        <v>0</v>
      </c>
      <c r="X136" s="124"/>
      <c r="Y136" s="125">
        <f t="shared" si="548"/>
        <v>0</v>
      </c>
      <c r="Z136" s="124"/>
      <c r="AA136" s="125">
        <f t="shared" si="549"/>
        <v>0</v>
      </c>
      <c r="AB136" s="124"/>
      <c r="AC136" s="125">
        <f t="shared" si="550"/>
        <v>0</v>
      </c>
      <c r="AD136" s="124"/>
      <c r="AE136" s="125">
        <f t="shared" si="551"/>
        <v>0</v>
      </c>
      <c r="AF136" s="124"/>
      <c r="AG136" s="125">
        <f t="shared" si="552"/>
        <v>0</v>
      </c>
      <c r="AH136" s="124"/>
      <c r="AI136" s="125">
        <f t="shared" si="553"/>
        <v>0</v>
      </c>
      <c r="AJ136" s="124"/>
      <c r="AK136" s="125">
        <f t="shared" si="554"/>
        <v>0</v>
      </c>
      <c r="AL136" s="124"/>
      <c r="AM136" s="125">
        <f t="shared" si="555"/>
        <v>0</v>
      </c>
      <c r="AN136" s="124"/>
      <c r="AO136" s="125">
        <f t="shared" si="556"/>
        <v>0</v>
      </c>
      <c r="AP136" s="124">
        <v>1</v>
      </c>
      <c r="AQ136" s="125">
        <f t="shared" si="557"/>
        <v>552.5</v>
      </c>
      <c r="AR136" s="124"/>
      <c r="AS136" s="125">
        <f t="shared" si="558"/>
        <v>0</v>
      </c>
      <c r="AT136" s="124"/>
      <c r="AU136" s="125">
        <f t="shared" si="559"/>
        <v>0</v>
      </c>
      <c r="AV136" s="124"/>
      <c r="AW136" s="125">
        <f t="shared" si="560"/>
        <v>0</v>
      </c>
      <c r="AX136" s="124"/>
      <c r="AY136" s="125">
        <f t="shared" si="561"/>
        <v>0</v>
      </c>
      <c r="AZ136" s="124"/>
      <c r="BA136" s="125">
        <f t="shared" si="562"/>
        <v>0</v>
      </c>
      <c r="BB136" s="124"/>
      <c r="BC136" s="125">
        <f t="shared" si="563"/>
        <v>0</v>
      </c>
      <c r="BD136" s="124"/>
      <c r="BE136" s="125">
        <f t="shared" si="564"/>
        <v>0</v>
      </c>
      <c r="BF136" s="124"/>
      <c r="BG136" s="125">
        <f t="shared" si="565"/>
        <v>0</v>
      </c>
      <c r="BH136" s="124"/>
      <c r="BI136" s="125">
        <f t="shared" si="566"/>
        <v>0</v>
      </c>
      <c r="BJ136" s="124"/>
      <c r="BK136" s="125">
        <f t="shared" si="567"/>
        <v>0</v>
      </c>
      <c r="BL136" s="124"/>
      <c r="BM136" s="125">
        <f t="shared" si="568"/>
        <v>0</v>
      </c>
      <c r="BN136" s="124">
        <v>1</v>
      </c>
      <c r="BO136" s="125">
        <f t="shared" si="569"/>
        <v>552.5</v>
      </c>
      <c r="BP136" s="124"/>
      <c r="BQ136" s="125">
        <f t="shared" si="570"/>
        <v>0</v>
      </c>
      <c r="BR136" s="124"/>
      <c r="BS136" s="125">
        <f t="shared" si="571"/>
        <v>0</v>
      </c>
      <c r="BT136" s="124"/>
      <c r="BU136" s="125">
        <f t="shared" si="572"/>
        <v>0</v>
      </c>
      <c r="BV136" s="124"/>
      <c r="BW136" s="125">
        <f t="shared" si="573"/>
        <v>0</v>
      </c>
      <c r="BX136" s="124"/>
      <c r="BY136" s="125">
        <f t="shared" si="574"/>
        <v>0</v>
      </c>
      <c r="BZ136" s="124"/>
      <c r="CA136" s="125">
        <f t="shared" si="575"/>
        <v>0</v>
      </c>
      <c r="CB136" s="124"/>
      <c r="CC136" s="125">
        <f t="shared" si="576"/>
        <v>0</v>
      </c>
      <c r="CD136" s="124"/>
      <c r="CE136" s="125">
        <f t="shared" si="577"/>
        <v>0</v>
      </c>
      <c r="CF136" s="124"/>
      <c r="CG136" s="125">
        <f t="shared" si="578"/>
        <v>0</v>
      </c>
      <c r="CH136" s="124"/>
      <c r="CI136" s="125">
        <f t="shared" si="579"/>
        <v>0</v>
      </c>
      <c r="CJ136" s="124"/>
      <c r="CK136" s="125">
        <f t="shared" si="580"/>
        <v>0</v>
      </c>
      <c r="CL136" s="124">
        <v>1</v>
      </c>
      <c r="CM136" s="125">
        <f t="shared" si="581"/>
        <v>552.5</v>
      </c>
      <c r="CN136" s="124"/>
      <c r="CO136" s="125">
        <f t="shared" si="582"/>
        <v>0</v>
      </c>
      <c r="CP136" s="124"/>
      <c r="CQ136" s="125">
        <f t="shared" si="583"/>
        <v>0</v>
      </c>
      <c r="CR136" s="124"/>
      <c r="CS136" s="125">
        <f t="shared" si="584"/>
        <v>0</v>
      </c>
      <c r="CT136" s="124"/>
      <c r="CU136" s="125">
        <f t="shared" si="585"/>
        <v>0</v>
      </c>
      <c r="CV136" s="124"/>
      <c r="CW136" s="125">
        <f t="shared" si="586"/>
        <v>0</v>
      </c>
      <c r="CX136" s="124"/>
      <c r="CY136" s="125">
        <f t="shared" si="587"/>
        <v>0</v>
      </c>
      <c r="CZ136" s="124"/>
      <c r="DA136" s="125">
        <f t="shared" si="588"/>
        <v>0</v>
      </c>
      <c r="DB136" s="124"/>
      <c r="DC136" s="125">
        <f t="shared" si="589"/>
        <v>0</v>
      </c>
      <c r="DD136" s="124"/>
      <c r="DE136" s="125">
        <f t="shared" si="590"/>
        <v>0</v>
      </c>
      <c r="DF136" s="124"/>
      <c r="DG136" s="125">
        <f t="shared" si="591"/>
        <v>0</v>
      </c>
      <c r="DH136" s="124"/>
      <c r="DI136" s="125">
        <f t="shared" si="592"/>
        <v>0</v>
      </c>
      <c r="DJ136" s="124">
        <v>1</v>
      </c>
      <c r="DK136" s="125">
        <f t="shared" si="593"/>
        <v>552.5</v>
      </c>
      <c r="DL136" s="124"/>
      <c r="DM136" s="125">
        <f t="shared" si="594"/>
        <v>0</v>
      </c>
      <c r="DN136" s="124"/>
      <c r="DO136" s="125">
        <f t="shared" si="595"/>
        <v>0</v>
      </c>
      <c r="DP136" s="124"/>
      <c r="DQ136" s="125">
        <f t="shared" si="596"/>
        <v>0</v>
      </c>
      <c r="DR136" s="124"/>
      <c r="DS136" s="125">
        <f t="shared" si="597"/>
        <v>0</v>
      </c>
      <c r="DT136" s="124"/>
      <c r="DU136" s="125">
        <f t="shared" si="598"/>
        <v>0</v>
      </c>
      <c r="DV136" s="124"/>
      <c r="DW136" s="125">
        <f t="shared" si="599"/>
        <v>0</v>
      </c>
    </row>
    <row r="137" spans="1:127" ht="36">
      <c r="A137" s="159" t="s">
        <v>107</v>
      </c>
      <c r="B137" s="159" t="s">
        <v>317</v>
      </c>
      <c r="C137" s="121" t="s">
        <v>132</v>
      </c>
      <c r="D137" s="122" t="s">
        <v>363</v>
      </c>
      <c r="E137" s="123" t="s">
        <v>213</v>
      </c>
      <c r="F137" s="123">
        <f t="shared" si="539"/>
        <v>5</v>
      </c>
      <c r="G137" s="446">
        <v>552.5</v>
      </c>
      <c r="H137" s="124"/>
      <c r="I137" s="125">
        <f t="shared" si="540"/>
        <v>0</v>
      </c>
      <c r="J137" s="124"/>
      <c r="K137" s="125">
        <f t="shared" si="541"/>
        <v>0</v>
      </c>
      <c r="L137" s="124"/>
      <c r="M137" s="125">
        <f t="shared" si="542"/>
        <v>0</v>
      </c>
      <c r="N137" s="124"/>
      <c r="O137" s="125">
        <f t="shared" si="543"/>
        <v>0</v>
      </c>
      <c r="P137" s="124"/>
      <c r="Q137" s="125">
        <f t="shared" si="544"/>
        <v>0</v>
      </c>
      <c r="R137" s="124">
        <v>1</v>
      </c>
      <c r="S137" s="125">
        <f t="shared" si="545"/>
        <v>552.5</v>
      </c>
      <c r="T137" s="124"/>
      <c r="U137" s="125">
        <f t="shared" si="546"/>
        <v>0</v>
      </c>
      <c r="V137" s="124"/>
      <c r="W137" s="125">
        <f t="shared" si="547"/>
        <v>0</v>
      </c>
      <c r="X137" s="124"/>
      <c r="Y137" s="125">
        <f t="shared" si="548"/>
        <v>0</v>
      </c>
      <c r="Z137" s="124"/>
      <c r="AA137" s="125">
        <f t="shared" si="549"/>
        <v>0</v>
      </c>
      <c r="AB137" s="124"/>
      <c r="AC137" s="125">
        <f t="shared" si="550"/>
        <v>0</v>
      </c>
      <c r="AD137" s="124"/>
      <c r="AE137" s="125">
        <f t="shared" si="551"/>
        <v>0</v>
      </c>
      <c r="AF137" s="124"/>
      <c r="AG137" s="125">
        <f t="shared" si="552"/>
        <v>0</v>
      </c>
      <c r="AH137" s="124"/>
      <c r="AI137" s="125">
        <f t="shared" si="553"/>
        <v>0</v>
      </c>
      <c r="AJ137" s="124"/>
      <c r="AK137" s="125">
        <f t="shared" si="554"/>
        <v>0</v>
      </c>
      <c r="AL137" s="124"/>
      <c r="AM137" s="125">
        <f t="shared" si="555"/>
        <v>0</v>
      </c>
      <c r="AN137" s="124"/>
      <c r="AO137" s="125">
        <f t="shared" si="556"/>
        <v>0</v>
      </c>
      <c r="AP137" s="124">
        <v>1</v>
      </c>
      <c r="AQ137" s="125">
        <f t="shared" si="557"/>
        <v>552.5</v>
      </c>
      <c r="AR137" s="124"/>
      <c r="AS137" s="125">
        <f t="shared" si="558"/>
        <v>0</v>
      </c>
      <c r="AT137" s="124"/>
      <c r="AU137" s="125">
        <f t="shared" si="559"/>
        <v>0</v>
      </c>
      <c r="AV137" s="124"/>
      <c r="AW137" s="125">
        <f t="shared" si="560"/>
        <v>0</v>
      </c>
      <c r="AX137" s="124"/>
      <c r="AY137" s="125">
        <f t="shared" si="561"/>
        <v>0</v>
      </c>
      <c r="AZ137" s="124"/>
      <c r="BA137" s="125">
        <f t="shared" si="562"/>
        <v>0</v>
      </c>
      <c r="BB137" s="124"/>
      <c r="BC137" s="125">
        <f t="shared" si="563"/>
        <v>0</v>
      </c>
      <c r="BD137" s="124"/>
      <c r="BE137" s="125">
        <f t="shared" si="564"/>
        <v>0</v>
      </c>
      <c r="BF137" s="124"/>
      <c r="BG137" s="125">
        <f t="shared" si="565"/>
        <v>0</v>
      </c>
      <c r="BH137" s="124"/>
      <c r="BI137" s="125">
        <f t="shared" si="566"/>
        <v>0</v>
      </c>
      <c r="BJ137" s="124"/>
      <c r="BK137" s="125">
        <f t="shared" si="567"/>
        <v>0</v>
      </c>
      <c r="BL137" s="124"/>
      <c r="BM137" s="125">
        <f t="shared" si="568"/>
        <v>0</v>
      </c>
      <c r="BN137" s="124">
        <v>1</v>
      </c>
      <c r="BO137" s="125">
        <f t="shared" si="569"/>
        <v>552.5</v>
      </c>
      <c r="BP137" s="124"/>
      <c r="BQ137" s="125">
        <f t="shared" si="570"/>
        <v>0</v>
      </c>
      <c r="BR137" s="124"/>
      <c r="BS137" s="125">
        <f t="shared" si="571"/>
        <v>0</v>
      </c>
      <c r="BT137" s="124"/>
      <c r="BU137" s="125">
        <f t="shared" si="572"/>
        <v>0</v>
      </c>
      <c r="BV137" s="124"/>
      <c r="BW137" s="125">
        <f t="shared" si="573"/>
        <v>0</v>
      </c>
      <c r="BX137" s="124"/>
      <c r="BY137" s="125">
        <f t="shared" si="574"/>
        <v>0</v>
      </c>
      <c r="BZ137" s="124"/>
      <c r="CA137" s="125">
        <f t="shared" si="575"/>
        <v>0</v>
      </c>
      <c r="CB137" s="124"/>
      <c r="CC137" s="125">
        <f t="shared" si="576"/>
        <v>0</v>
      </c>
      <c r="CD137" s="124"/>
      <c r="CE137" s="125">
        <f t="shared" si="577"/>
        <v>0</v>
      </c>
      <c r="CF137" s="124"/>
      <c r="CG137" s="125">
        <f t="shared" si="578"/>
        <v>0</v>
      </c>
      <c r="CH137" s="124"/>
      <c r="CI137" s="125">
        <f t="shared" si="579"/>
        <v>0</v>
      </c>
      <c r="CJ137" s="124"/>
      <c r="CK137" s="125">
        <f t="shared" si="580"/>
        <v>0</v>
      </c>
      <c r="CL137" s="124">
        <v>1</v>
      </c>
      <c r="CM137" s="125">
        <f t="shared" si="581"/>
        <v>552.5</v>
      </c>
      <c r="CN137" s="124"/>
      <c r="CO137" s="125">
        <f t="shared" si="582"/>
        <v>0</v>
      </c>
      <c r="CP137" s="124"/>
      <c r="CQ137" s="125">
        <f t="shared" si="583"/>
        <v>0</v>
      </c>
      <c r="CR137" s="124"/>
      <c r="CS137" s="125">
        <f t="shared" si="584"/>
        <v>0</v>
      </c>
      <c r="CT137" s="124"/>
      <c r="CU137" s="125">
        <f t="shared" si="585"/>
        <v>0</v>
      </c>
      <c r="CV137" s="124"/>
      <c r="CW137" s="125">
        <f t="shared" si="586"/>
        <v>0</v>
      </c>
      <c r="CX137" s="124"/>
      <c r="CY137" s="125">
        <f t="shared" si="587"/>
        <v>0</v>
      </c>
      <c r="CZ137" s="124"/>
      <c r="DA137" s="125">
        <f t="shared" si="588"/>
        <v>0</v>
      </c>
      <c r="DB137" s="124"/>
      <c r="DC137" s="125">
        <f t="shared" si="589"/>
        <v>0</v>
      </c>
      <c r="DD137" s="124"/>
      <c r="DE137" s="125">
        <f t="shared" si="590"/>
        <v>0</v>
      </c>
      <c r="DF137" s="124"/>
      <c r="DG137" s="125">
        <f t="shared" si="591"/>
        <v>0</v>
      </c>
      <c r="DH137" s="124"/>
      <c r="DI137" s="125">
        <f t="shared" si="592"/>
        <v>0</v>
      </c>
      <c r="DJ137" s="124">
        <v>1</v>
      </c>
      <c r="DK137" s="125">
        <f t="shared" si="593"/>
        <v>552.5</v>
      </c>
      <c r="DL137" s="124"/>
      <c r="DM137" s="125">
        <f t="shared" si="594"/>
        <v>0</v>
      </c>
      <c r="DN137" s="124"/>
      <c r="DO137" s="125">
        <f t="shared" si="595"/>
        <v>0</v>
      </c>
      <c r="DP137" s="124"/>
      <c r="DQ137" s="125">
        <f t="shared" si="596"/>
        <v>0</v>
      </c>
      <c r="DR137" s="124"/>
      <c r="DS137" s="125">
        <f t="shared" si="597"/>
        <v>0</v>
      </c>
      <c r="DT137" s="124"/>
      <c r="DU137" s="125">
        <f t="shared" si="598"/>
        <v>0</v>
      </c>
      <c r="DV137" s="124"/>
      <c r="DW137" s="125">
        <f t="shared" si="599"/>
        <v>0</v>
      </c>
    </row>
    <row r="138" spans="1:127" ht="36">
      <c r="A138" s="159" t="s">
        <v>107</v>
      </c>
      <c r="B138" s="159" t="s">
        <v>317</v>
      </c>
      <c r="C138" s="121" t="s">
        <v>132</v>
      </c>
      <c r="D138" s="122" t="s">
        <v>364</v>
      </c>
      <c r="E138" s="123" t="s">
        <v>215</v>
      </c>
      <c r="F138" s="123">
        <f t="shared" si="539"/>
        <v>5</v>
      </c>
      <c r="G138" s="446">
        <v>552.5</v>
      </c>
      <c r="H138" s="124"/>
      <c r="I138" s="125">
        <f t="shared" si="540"/>
        <v>0</v>
      </c>
      <c r="J138" s="124"/>
      <c r="K138" s="125">
        <f t="shared" si="541"/>
        <v>0</v>
      </c>
      <c r="L138" s="124"/>
      <c r="M138" s="125">
        <f t="shared" si="542"/>
        <v>0</v>
      </c>
      <c r="N138" s="124"/>
      <c r="O138" s="125">
        <f t="shared" si="543"/>
        <v>0</v>
      </c>
      <c r="P138" s="124"/>
      <c r="Q138" s="125">
        <f t="shared" si="544"/>
        <v>0</v>
      </c>
      <c r="R138" s="124">
        <v>1</v>
      </c>
      <c r="S138" s="125">
        <f t="shared" si="545"/>
        <v>552.5</v>
      </c>
      <c r="T138" s="124"/>
      <c r="U138" s="125">
        <f t="shared" si="546"/>
        <v>0</v>
      </c>
      <c r="V138" s="124"/>
      <c r="W138" s="125">
        <f t="shared" si="547"/>
        <v>0</v>
      </c>
      <c r="X138" s="124"/>
      <c r="Y138" s="125">
        <f t="shared" si="548"/>
        <v>0</v>
      </c>
      <c r="Z138" s="124"/>
      <c r="AA138" s="125">
        <f t="shared" si="549"/>
        <v>0</v>
      </c>
      <c r="AB138" s="124"/>
      <c r="AC138" s="125">
        <f t="shared" si="550"/>
        <v>0</v>
      </c>
      <c r="AD138" s="124"/>
      <c r="AE138" s="125">
        <f t="shared" si="551"/>
        <v>0</v>
      </c>
      <c r="AF138" s="124"/>
      <c r="AG138" s="125">
        <f t="shared" si="552"/>
        <v>0</v>
      </c>
      <c r="AH138" s="124"/>
      <c r="AI138" s="125">
        <f t="shared" si="553"/>
        <v>0</v>
      </c>
      <c r="AJ138" s="124"/>
      <c r="AK138" s="125">
        <f t="shared" si="554"/>
        <v>0</v>
      </c>
      <c r="AL138" s="124"/>
      <c r="AM138" s="125">
        <f t="shared" si="555"/>
        <v>0</v>
      </c>
      <c r="AN138" s="124"/>
      <c r="AO138" s="125">
        <f t="shared" si="556"/>
        <v>0</v>
      </c>
      <c r="AP138" s="124">
        <v>1</v>
      </c>
      <c r="AQ138" s="125">
        <f t="shared" si="557"/>
        <v>552.5</v>
      </c>
      <c r="AR138" s="124"/>
      <c r="AS138" s="125">
        <f t="shared" si="558"/>
        <v>0</v>
      </c>
      <c r="AT138" s="124"/>
      <c r="AU138" s="125">
        <f t="shared" si="559"/>
        <v>0</v>
      </c>
      <c r="AV138" s="124"/>
      <c r="AW138" s="125">
        <f t="shared" si="560"/>
        <v>0</v>
      </c>
      <c r="AX138" s="124"/>
      <c r="AY138" s="125">
        <f t="shared" si="561"/>
        <v>0</v>
      </c>
      <c r="AZ138" s="124"/>
      <c r="BA138" s="125">
        <f t="shared" si="562"/>
        <v>0</v>
      </c>
      <c r="BB138" s="124"/>
      <c r="BC138" s="125">
        <f t="shared" si="563"/>
        <v>0</v>
      </c>
      <c r="BD138" s="124"/>
      <c r="BE138" s="125">
        <f t="shared" si="564"/>
        <v>0</v>
      </c>
      <c r="BF138" s="124"/>
      <c r="BG138" s="125">
        <f t="shared" si="565"/>
        <v>0</v>
      </c>
      <c r="BH138" s="124"/>
      <c r="BI138" s="125">
        <f t="shared" si="566"/>
        <v>0</v>
      </c>
      <c r="BJ138" s="124"/>
      <c r="BK138" s="125">
        <f t="shared" si="567"/>
        <v>0</v>
      </c>
      <c r="BL138" s="124"/>
      <c r="BM138" s="125">
        <f t="shared" si="568"/>
        <v>0</v>
      </c>
      <c r="BN138" s="124">
        <v>1</v>
      </c>
      <c r="BO138" s="125">
        <f t="shared" si="569"/>
        <v>552.5</v>
      </c>
      <c r="BP138" s="124"/>
      <c r="BQ138" s="125">
        <f t="shared" si="570"/>
        <v>0</v>
      </c>
      <c r="BR138" s="124"/>
      <c r="BS138" s="125">
        <f t="shared" si="571"/>
        <v>0</v>
      </c>
      <c r="BT138" s="124"/>
      <c r="BU138" s="125">
        <f t="shared" si="572"/>
        <v>0</v>
      </c>
      <c r="BV138" s="124"/>
      <c r="BW138" s="125">
        <f t="shared" si="573"/>
        <v>0</v>
      </c>
      <c r="BX138" s="124"/>
      <c r="BY138" s="125">
        <f t="shared" si="574"/>
        <v>0</v>
      </c>
      <c r="BZ138" s="124"/>
      <c r="CA138" s="125">
        <f t="shared" si="575"/>
        <v>0</v>
      </c>
      <c r="CB138" s="124"/>
      <c r="CC138" s="125">
        <f t="shared" si="576"/>
        <v>0</v>
      </c>
      <c r="CD138" s="124"/>
      <c r="CE138" s="125">
        <f t="shared" si="577"/>
        <v>0</v>
      </c>
      <c r="CF138" s="124"/>
      <c r="CG138" s="125">
        <f t="shared" si="578"/>
        <v>0</v>
      </c>
      <c r="CH138" s="124"/>
      <c r="CI138" s="125">
        <f t="shared" si="579"/>
        <v>0</v>
      </c>
      <c r="CJ138" s="124"/>
      <c r="CK138" s="125">
        <f t="shared" si="580"/>
        <v>0</v>
      </c>
      <c r="CL138" s="124">
        <v>1</v>
      </c>
      <c r="CM138" s="125">
        <f t="shared" si="581"/>
        <v>552.5</v>
      </c>
      <c r="CN138" s="124"/>
      <c r="CO138" s="125">
        <f t="shared" si="582"/>
        <v>0</v>
      </c>
      <c r="CP138" s="124"/>
      <c r="CQ138" s="125">
        <f t="shared" si="583"/>
        <v>0</v>
      </c>
      <c r="CR138" s="124"/>
      <c r="CS138" s="125">
        <f t="shared" si="584"/>
        <v>0</v>
      </c>
      <c r="CT138" s="124"/>
      <c r="CU138" s="125">
        <f t="shared" si="585"/>
        <v>0</v>
      </c>
      <c r="CV138" s="124"/>
      <c r="CW138" s="125">
        <f t="shared" si="586"/>
        <v>0</v>
      </c>
      <c r="CX138" s="124"/>
      <c r="CY138" s="125">
        <f t="shared" si="587"/>
        <v>0</v>
      </c>
      <c r="CZ138" s="124"/>
      <c r="DA138" s="125">
        <f t="shared" si="588"/>
        <v>0</v>
      </c>
      <c r="DB138" s="124"/>
      <c r="DC138" s="125">
        <f t="shared" si="589"/>
        <v>0</v>
      </c>
      <c r="DD138" s="124"/>
      <c r="DE138" s="125">
        <f t="shared" si="590"/>
        <v>0</v>
      </c>
      <c r="DF138" s="124"/>
      <c r="DG138" s="125">
        <f t="shared" si="591"/>
        <v>0</v>
      </c>
      <c r="DH138" s="124"/>
      <c r="DI138" s="125">
        <f t="shared" si="592"/>
        <v>0</v>
      </c>
      <c r="DJ138" s="124">
        <v>1</v>
      </c>
      <c r="DK138" s="125">
        <f t="shared" si="593"/>
        <v>552.5</v>
      </c>
      <c r="DL138" s="124"/>
      <c r="DM138" s="125">
        <f t="shared" si="594"/>
        <v>0</v>
      </c>
      <c r="DN138" s="124"/>
      <c r="DO138" s="125">
        <f t="shared" si="595"/>
        <v>0</v>
      </c>
      <c r="DP138" s="124"/>
      <c r="DQ138" s="125">
        <f t="shared" si="596"/>
        <v>0</v>
      </c>
      <c r="DR138" s="124"/>
      <c r="DS138" s="125">
        <f t="shared" si="597"/>
        <v>0</v>
      </c>
      <c r="DT138" s="124"/>
      <c r="DU138" s="125">
        <f t="shared" si="598"/>
        <v>0</v>
      </c>
      <c r="DV138" s="124"/>
      <c r="DW138" s="125">
        <f t="shared" si="599"/>
        <v>0</v>
      </c>
    </row>
    <row r="139" spans="1:127" ht="36">
      <c r="A139" s="159" t="s">
        <v>107</v>
      </c>
      <c r="B139" s="159" t="s">
        <v>317</v>
      </c>
      <c r="C139" s="121" t="s">
        <v>132</v>
      </c>
      <c r="D139" s="122" t="s">
        <v>365</v>
      </c>
      <c r="E139" s="123" t="s">
        <v>217</v>
      </c>
      <c r="F139" s="123">
        <f t="shared" si="539"/>
        <v>5</v>
      </c>
      <c r="G139" s="446">
        <v>552.5</v>
      </c>
      <c r="H139" s="124"/>
      <c r="I139" s="125">
        <f t="shared" si="540"/>
        <v>0</v>
      </c>
      <c r="J139" s="124"/>
      <c r="K139" s="125">
        <f t="shared" si="541"/>
        <v>0</v>
      </c>
      <c r="L139" s="124"/>
      <c r="M139" s="125">
        <f t="shared" si="542"/>
        <v>0</v>
      </c>
      <c r="N139" s="124"/>
      <c r="O139" s="125">
        <f t="shared" si="543"/>
        <v>0</v>
      </c>
      <c r="P139" s="124"/>
      <c r="Q139" s="125">
        <f t="shared" si="544"/>
        <v>0</v>
      </c>
      <c r="R139" s="124">
        <v>1</v>
      </c>
      <c r="S139" s="125">
        <f t="shared" si="545"/>
        <v>552.5</v>
      </c>
      <c r="T139" s="124"/>
      <c r="U139" s="125">
        <f t="shared" si="546"/>
        <v>0</v>
      </c>
      <c r="V139" s="124"/>
      <c r="W139" s="125">
        <f t="shared" si="547"/>
        <v>0</v>
      </c>
      <c r="X139" s="124"/>
      <c r="Y139" s="125">
        <f t="shared" si="548"/>
        <v>0</v>
      </c>
      <c r="Z139" s="124"/>
      <c r="AA139" s="125">
        <f t="shared" si="549"/>
        <v>0</v>
      </c>
      <c r="AB139" s="124"/>
      <c r="AC139" s="125">
        <f t="shared" si="550"/>
        <v>0</v>
      </c>
      <c r="AD139" s="124"/>
      <c r="AE139" s="125">
        <f t="shared" si="551"/>
        <v>0</v>
      </c>
      <c r="AF139" s="124"/>
      <c r="AG139" s="125">
        <f t="shared" si="552"/>
        <v>0</v>
      </c>
      <c r="AH139" s="124"/>
      <c r="AI139" s="125">
        <f t="shared" si="553"/>
        <v>0</v>
      </c>
      <c r="AJ139" s="124"/>
      <c r="AK139" s="125">
        <f t="shared" si="554"/>
        <v>0</v>
      </c>
      <c r="AL139" s="124"/>
      <c r="AM139" s="125">
        <f t="shared" si="555"/>
        <v>0</v>
      </c>
      <c r="AN139" s="124"/>
      <c r="AO139" s="125">
        <f t="shared" si="556"/>
        <v>0</v>
      </c>
      <c r="AP139" s="124">
        <v>1</v>
      </c>
      <c r="AQ139" s="125">
        <f t="shared" si="557"/>
        <v>552.5</v>
      </c>
      <c r="AR139" s="124"/>
      <c r="AS139" s="125">
        <f t="shared" si="558"/>
        <v>0</v>
      </c>
      <c r="AT139" s="124"/>
      <c r="AU139" s="125">
        <f t="shared" si="559"/>
        <v>0</v>
      </c>
      <c r="AV139" s="124"/>
      <c r="AW139" s="125">
        <f t="shared" si="560"/>
        <v>0</v>
      </c>
      <c r="AX139" s="124"/>
      <c r="AY139" s="125">
        <f t="shared" si="561"/>
        <v>0</v>
      </c>
      <c r="AZ139" s="124"/>
      <c r="BA139" s="125">
        <f t="shared" si="562"/>
        <v>0</v>
      </c>
      <c r="BB139" s="124"/>
      <c r="BC139" s="125">
        <f t="shared" si="563"/>
        <v>0</v>
      </c>
      <c r="BD139" s="124"/>
      <c r="BE139" s="125">
        <f t="shared" si="564"/>
        <v>0</v>
      </c>
      <c r="BF139" s="124"/>
      <c r="BG139" s="125">
        <f t="shared" si="565"/>
        <v>0</v>
      </c>
      <c r="BH139" s="124"/>
      <c r="BI139" s="125">
        <f t="shared" si="566"/>
        <v>0</v>
      </c>
      <c r="BJ139" s="124"/>
      <c r="BK139" s="125">
        <f t="shared" si="567"/>
        <v>0</v>
      </c>
      <c r="BL139" s="124"/>
      <c r="BM139" s="125">
        <f t="shared" si="568"/>
        <v>0</v>
      </c>
      <c r="BN139" s="124">
        <v>1</v>
      </c>
      <c r="BO139" s="125">
        <f t="shared" si="569"/>
        <v>552.5</v>
      </c>
      <c r="BP139" s="124"/>
      <c r="BQ139" s="125">
        <f t="shared" si="570"/>
        <v>0</v>
      </c>
      <c r="BR139" s="124"/>
      <c r="BS139" s="125">
        <f t="shared" si="571"/>
        <v>0</v>
      </c>
      <c r="BT139" s="124"/>
      <c r="BU139" s="125">
        <f t="shared" si="572"/>
        <v>0</v>
      </c>
      <c r="BV139" s="124"/>
      <c r="BW139" s="125">
        <f t="shared" si="573"/>
        <v>0</v>
      </c>
      <c r="BX139" s="124"/>
      <c r="BY139" s="125">
        <f t="shared" si="574"/>
        <v>0</v>
      </c>
      <c r="BZ139" s="124"/>
      <c r="CA139" s="125">
        <f t="shared" si="575"/>
        <v>0</v>
      </c>
      <c r="CB139" s="124"/>
      <c r="CC139" s="125">
        <f t="shared" si="576"/>
        <v>0</v>
      </c>
      <c r="CD139" s="124"/>
      <c r="CE139" s="125">
        <f t="shared" si="577"/>
        <v>0</v>
      </c>
      <c r="CF139" s="124"/>
      <c r="CG139" s="125">
        <f t="shared" si="578"/>
        <v>0</v>
      </c>
      <c r="CH139" s="124"/>
      <c r="CI139" s="125">
        <f t="shared" si="579"/>
        <v>0</v>
      </c>
      <c r="CJ139" s="124"/>
      <c r="CK139" s="125">
        <f t="shared" si="580"/>
        <v>0</v>
      </c>
      <c r="CL139" s="124">
        <v>1</v>
      </c>
      <c r="CM139" s="125">
        <f t="shared" si="581"/>
        <v>552.5</v>
      </c>
      <c r="CN139" s="124"/>
      <c r="CO139" s="125">
        <f t="shared" si="582"/>
        <v>0</v>
      </c>
      <c r="CP139" s="124"/>
      <c r="CQ139" s="125">
        <f t="shared" si="583"/>
        <v>0</v>
      </c>
      <c r="CR139" s="124"/>
      <c r="CS139" s="125">
        <f t="shared" si="584"/>
        <v>0</v>
      </c>
      <c r="CT139" s="124"/>
      <c r="CU139" s="125">
        <f t="shared" si="585"/>
        <v>0</v>
      </c>
      <c r="CV139" s="124"/>
      <c r="CW139" s="125">
        <f t="shared" si="586"/>
        <v>0</v>
      </c>
      <c r="CX139" s="124"/>
      <c r="CY139" s="125">
        <f t="shared" si="587"/>
        <v>0</v>
      </c>
      <c r="CZ139" s="124"/>
      <c r="DA139" s="125">
        <f t="shared" si="588"/>
        <v>0</v>
      </c>
      <c r="DB139" s="124"/>
      <c r="DC139" s="125">
        <f t="shared" si="589"/>
        <v>0</v>
      </c>
      <c r="DD139" s="124"/>
      <c r="DE139" s="125">
        <f t="shared" si="590"/>
        <v>0</v>
      </c>
      <c r="DF139" s="124"/>
      <c r="DG139" s="125">
        <f t="shared" si="591"/>
        <v>0</v>
      </c>
      <c r="DH139" s="124"/>
      <c r="DI139" s="125">
        <f t="shared" si="592"/>
        <v>0</v>
      </c>
      <c r="DJ139" s="124">
        <v>1</v>
      </c>
      <c r="DK139" s="125">
        <f t="shared" si="593"/>
        <v>552.5</v>
      </c>
      <c r="DL139" s="124"/>
      <c r="DM139" s="125">
        <f t="shared" si="594"/>
        <v>0</v>
      </c>
      <c r="DN139" s="124"/>
      <c r="DO139" s="125">
        <f t="shared" si="595"/>
        <v>0</v>
      </c>
      <c r="DP139" s="124"/>
      <c r="DQ139" s="125">
        <f t="shared" si="596"/>
        <v>0</v>
      </c>
      <c r="DR139" s="124"/>
      <c r="DS139" s="125">
        <f t="shared" si="597"/>
        <v>0</v>
      </c>
      <c r="DT139" s="124"/>
      <c r="DU139" s="125">
        <f t="shared" si="598"/>
        <v>0</v>
      </c>
      <c r="DV139" s="124"/>
      <c r="DW139" s="125">
        <f t="shared" si="599"/>
        <v>0</v>
      </c>
    </row>
    <row r="140" spans="1:127" ht="36">
      <c r="A140" s="159" t="s">
        <v>107</v>
      </c>
      <c r="B140" s="159" t="s">
        <v>317</v>
      </c>
      <c r="C140" s="121" t="s">
        <v>132</v>
      </c>
      <c r="D140" s="122" t="s">
        <v>366</v>
      </c>
      <c r="E140" s="123" t="s">
        <v>223</v>
      </c>
      <c r="F140" s="123">
        <f t="shared" si="539"/>
        <v>6</v>
      </c>
      <c r="G140" s="446">
        <v>552.5</v>
      </c>
      <c r="H140" s="124"/>
      <c r="I140" s="125">
        <f t="shared" si="540"/>
        <v>0</v>
      </c>
      <c r="J140" s="124"/>
      <c r="K140" s="125">
        <f t="shared" si="541"/>
        <v>0</v>
      </c>
      <c r="L140" s="124"/>
      <c r="M140" s="125">
        <f t="shared" si="542"/>
        <v>0</v>
      </c>
      <c r="N140" s="124"/>
      <c r="O140" s="125">
        <f t="shared" si="543"/>
        <v>0</v>
      </c>
      <c r="P140" s="124"/>
      <c r="Q140" s="125">
        <f t="shared" si="544"/>
        <v>0</v>
      </c>
      <c r="R140" s="124"/>
      <c r="S140" s="125">
        <f t="shared" si="545"/>
        <v>0</v>
      </c>
      <c r="T140" s="124"/>
      <c r="U140" s="125">
        <f t="shared" si="546"/>
        <v>0</v>
      </c>
      <c r="V140" s="124"/>
      <c r="W140" s="125">
        <f t="shared" si="547"/>
        <v>0</v>
      </c>
      <c r="X140" s="124"/>
      <c r="Y140" s="125">
        <f t="shared" si="548"/>
        <v>0</v>
      </c>
      <c r="Z140" s="124">
        <v>1</v>
      </c>
      <c r="AA140" s="125">
        <f t="shared" si="549"/>
        <v>552.5</v>
      </c>
      <c r="AB140" s="124"/>
      <c r="AC140" s="125">
        <f t="shared" si="550"/>
        <v>0</v>
      </c>
      <c r="AD140" s="124"/>
      <c r="AE140" s="125">
        <f t="shared" si="551"/>
        <v>0</v>
      </c>
      <c r="AF140" s="124"/>
      <c r="AG140" s="125">
        <f t="shared" si="552"/>
        <v>0</v>
      </c>
      <c r="AH140" s="124"/>
      <c r="AI140" s="125">
        <f t="shared" si="553"/>
        <v>0</v>
      </c>
      <c r="AJ140" s="124"/>
      <c r="AK140" s="125">
        <f t="shared" si="554"/>
        <v>0</v>
      </c>
      <c r="AL140" s="124"/>
      <c r="AM140" s="125">
        <f t="shared" si="555"/>
        <v>0</v>
      </c>
      <c r="AN140" s="124"/>
      <c r="AO140" s="125">
        <f t="shared" si="556"/>
        <v>0</v>
      </c>
      <c r="AP140" s="124"/>
      <c r="AQ140" s="125">
        <f t="shared" si="557"/>
        <v>0</v>
      </c>
      <c r="AR140" s="124"/>
      <c r="AS140" s="125">
        <f t="shared" si="558"/>
        <v>0</v>
      </c>
      <c r="AT140" s="124"/>
      <c r="AU140" s="125">
        <f t="shared" si="559"/>
        <v>0</v>
      </c>
      <c r="AV140" s="124"/>
      <c r="AW140" s="125">
        <f t="shared" si="560"/>
        <v>0</v>
      </c>
      <c r="AX140" s="124">
        <v>1</v>
      </c>
      <c r="AY140" s="125">
        <f t="shared" si="561"/>
        <v>552.5</v>
      </c>
      <c r="AZ140" s="124"/>
      <c r="BA140" s="125">
        <f t="shared" si="562"/>
        <v>0</v>
      </c>
      <c r="BB140" s="124"/>
      <c r="BC140" s="125">
        <f t="shared" si="563"/>
        <v>0</v>
      </c>
      <c r="BD140" s="124"/>
      <c r="BE140" s="125">
        <f t="shared" si="564"/>
        <v>0</v>
      </c>
      <c r="BF140" s="124"/>
      <c r="BG140" s="125">
        <f t="shared" si="565"/>
        <v>0</v>
      </c>
      <c r="BH140" s="124"/>
      <c r="BI140" s="125">
        <f t="shared" si="566"/>
        <v>0</v>
      </c>
      <c r="BJ140" s="124"/>
      <c r="BK140" s="125">
        <f t="shared" si="567"/>
        <v>0</v>
      </c>
      <c r="BL140" s="124"/>
      <c r="BM140" s="125">
        <f t="shared" si="568"/>
        <v>0</v>
      </c>
      <c r="BN140" s="124"/>
      <c r="BO140" s="125">
        <f t="shared" si="569"/>
        <v>0</v>
      </c>
      <c r="BP140" s="124"/>
      <c r="BQ140" s="125">
        <f t="shared" si="570"/>
        <v>0</v>
      </c>
      <c r="BR140" s="124"/>
      <c r="BS140" s="125">
        <f t="shared" si="571"/>
        <v>0</v>
      </c>
      <c r="BT140" s="124"/>
      <c r="BU140" s="125">
        <f t="shared" si="572"/>
        <v>0</v>
      </c>
      <c r="BV140" s="124">
        <v>1</v>
      </c>
      <c r="BW140" s="125">
        <f t="shared" si="573"/>
        <v>552.5</v>
      </c>
      <c r="BX140" s="124"/>
      <c r="BY140" s="125">
        <f t="shared" si="574"/>
        <v>0</v>
      </c>
      <c r="BZ140" s="124"/>
      <c r="CA140" s="125">
        <f t="shared" si="575"/>
        <v>0</v>
      </c>
      <c r="CB140" s="124"/>
      <c r="CC140" s="125">
        <f t="shared" si="576"/>
        <v>0</v>
      </c>
      <c r="CD140" s="124"/>
      <c r="CE140" s="125">
        <f t="shared" si="577"/>
        <v>0</v>
      </c>
      <c r="CF140" s="124"/>
      <c r="CG140" s="125">
        <f t="shared" si="578"/>
        <v>0</v>
      </c>
      <c r="CH140" s="124"/>
      <c r="CI140" s="125">
        <f t="shared" si="579"/>
        <v>0</v>
      </c>
      <c r="CJ140" s="124"/>
      <c r="CK140" s="125">
        <f t="shared" si="580"/>
        <v>0</v>
      </c>
      <c r="CL140" s="124"/>
      <c r="CM140" s="125">
        <f t="shared" si="581"/>
        <v>0</v>
      </c>
      <c r="CN140" s="124"/>
      <c r="CO140" s="125">
        <f t="shared" si="582"/>
        <v>0</v>
      </c>
      <c r="CP140" s="124"/>
      <c r="CQ140" s="125">
        <f t="shared" si="583"/>
        <v>0</v>
      </c>
      <c r="CR140" s="124"/>
      <c r="CS140" s="125">
        <f t="shared" si="584"/>
        <v>0</v>
      </c>
      <c r="CT140" s="124">
        <v>1</v>
      </c>
      <c r="CU140" s="125">
        <f t="shared" si="585"/>
        <v>552.5</v>
      </c>
      <c r="CV140" s="124"/>
      <c r="CW140" s="125">
        <f t="shared" si="586"/>
        <v>0</v>
      </c>
      <c r="CX140" s="124"/>
      <c r="CY140" s="125">
        <f t="shared" si="587"/>
        <v>0</v>
      </c>
      <c r="CZ140" s="124"/>
      <c r="DA140" s="125">
        <f t="shared" si="588"/>
        <v>0</v>
      </c>
      <c r="DB140" s="124"/>
      <c r="DC140" s="125">
        <f t="shared" si="589"/>
        <v>0</v>
      </c>
      <c r="DD140" s="124"/>
      <c r="DE140" s="125">
        <f t="shared" si="590"/>
        <v>0</v>
      </c>
      <c r="DF140" s="124"/>
      <c r="DG140" s="125">
        <f t="shared" si="591"/>
        <v>0</v>
      </c>
      <c r="DH140" s="124"/>
      <c r="DI140" s="125">
        <f t="shared" si="592"/>
        <v>0</v>
      </c>
      <c r="DJ140" s="124"/>
      <c r="DK140" s="125">
        <f t="shared" si="593"/>
        <v>0</v>
      </c>
      <c r="DL140" s="124"/>
      <c r="DM140" s="125">
        <f t="shared" si="594"/>
        <v>0</v>
      </c>
      <c r="DN140" s="124"/>
      <c r="DO140" s="125">
        <f t="shared" si="595"/>
        <v>0</v>
      </c>
      <c r="DP140" s="124"/>
      <c r="DQ140" s="125">
        <f t="shared" si="596"/>
        <v>0</v>
      </c>
      <c r="DR140" s="124">
        <v>1</v>
      </c>
      <c r="DS140" s="125">
        <f t="shared" si="597"/>
        <v>552.5</v>
      </c>
      <c r="DT140" s="124"/>
      <c r="DU140" s="125">
        <f t="shared" si="598"/>
        <v>0</v>
      </c>
      <c r="DV140" s="124">
        <v>1</v>
      </c>
      <c r="DW140" s="125">
        <f t="shared" si="599"/>
        <v>552.5</v>
      </c>
    </row>
    <row r="141" spans="1:127" ht="36">
      <c r="A141" s="159" t="s">
        <v>107</v>
      </c>
      <c r="B141" s="159" t="s">
        <v>317</v>
      </c>
      <c r="C141" s="121" t="s">
        <v>132</v>
      </c>
      <c r="D141" s="122" t="s">
        <v>367</v>
      </c>
      <c r="E141" s="123" t="s">
        <v>225</v>
      </c>
      <c r="F141" s="123">
        <f t="shared" si="539"/>
        <v>6</v>
      </c>
      <c r="G141" s="446">
        <v>552.5</v>
      </c>
      <c r="H141" s="124"/>
      <c r="I141" s="125">
        <f t="shared" si="540"/>
        <v>0</v>
      </c>
      <c r="J141" s="124"/>
      <c r="K141" s="125">
        <f t="shared" si="541"/>
        <v>0</v>
      </c>
      <c r="L141" s="124"/>
      <c r="M141" s="125">
        <f t="shared" si="542"/>
        <v>0</v>
      </c>
      <c r="N141" s="124"/>
      <c r="O141" s="125">
        <f t="shared" si="543"/>
        <v>0</v>
      </c>
      <c r="P141" s="124"/>
      <c r="Q141" s="125">
        <f t="shared" si="544"/>
        <v>0</v>
      </c>
      <c r="R141" s="124"/>
      <c r="S141" s="125">
        <f t="shared" si="545"/>
        <v>0</v>
      </c>
      <c r="T141" s="124"/>
      <c r="U141" s="125">
        <f t="shared" si="546"/>
        <v>0</v>
      </c>
      <c r="V141" s="124"/>
      <c r="W141" s="125">
        <f t="shared" si="547"/>
        <v>0</v>
      </c>
      <c r="X141" s="124"/>
      <c r="Y141" s="125">
        <f t="shared" si="548"/>
        <v>0</v>
      </c>
      <c r="Z141" s="124">
        <v>1</v>
      </c>
      <c r="AA141" s="125">
        <f t="shared" si="549"/>
        <v>552.5</v>
      </c>
      <c r="AB141" s="124"/>
      <c r="AC141" s="125">
        <f t="shared" si="550"/>
        <v>0</v>
      </c>
      <c r="AD141" s="124"/>
      <c r="AE141" s="125">
        <f t="shared" si="551"/>
        <v>0</v>
      </c>
      <c r="AF141" s="124"/>
      <c r="AG141" s="125">
        <f t="shared" si="552"/>
        <v>0</v>
      </c>
      <c r="AH141" s="124"/>
      <c r="AI141" s="125">
        <f t="shared" si="553"/>
        <v>0</v>
      </c>
      <c r="AJ141" s="124"/>
      <c r="AK141" s="125">
        <f t="shared" si="554"/>
        <v>0</v>
      </c>
      <c r="AL141" s="124"/>
      <c r="AM141" s="125">
        <f t="shared" si="555"/>
        <v>0</v>
      </c>
      <c r="AN141" s="124"/>
      <c r="AO141" s="125">
        <f t="shared" si="556"/>
        <v>0</v>
      </c>
      <c r="AP141" s="124"/>
      <c r="AQ141" s="125">
        <f t="shared" si="557"/>
        <v>0</v>
      </c>
      <c r="AR141" s="124"/>
      <c r="AS141" s="125">
        <f t="shared" si="558"/>
        <v>0</v>
      </c>
      <c r="AT141" s="124"/>
      <c r="AU141" s="125">
        <f t="shared" si="559"/>
        <v>0</v>
      </c>
      <c r="AV141" s="124"/>
      <c r="AW141" s="125">
        <f t="shared" si="560"/>
        <v>0</v>
      </c>
      <c r="AX141" s="124">
        <v>1</v>
      </c>
      <c r="AY141" s="125">
        <f t="shared" si="561"/>
        <v>552.5</v>
      </c>
      <c r="AZ141" s="124"/>
      <c r="BA141" s="125">
        <f t="shared" si="562"/>
        <v>0</v>
      </c>
      <c r="BB141" s="124"/>
      <c r="BC141" s="125">
        <f t="shared" si="563"/>
        <v>0</v>
      </c>
      <c r="BD141" s="124"/>
      <c r="BE141" s="125">
        <f t="shared" si="564"/>
        <v>0</v>
      </c>
      <c r="BF141" s="124"/>
      <c r="BG141" s="125">
        <f t="shared" si="565"/>
        <v>0</v>
      </c>
      <c r="BH141" s="124"/>
      <c r="BI141" s="125">
        <f t="shared" si="566"/>
        <v>0</v>
      </c>
      <c r="BJ141" s="124"/>
      <c r="BK141" s="125">
        <f t="shared" si="567"/>
        <v>0</v>
      </c>
      <c r="BL141" s="124"/>
      <c r="BM141" s="125">
        <f t="shared" si="568"/>
        <v>0</v>
      </c>
      <c r="BN141" s="124"/>
      <c r="BO141" s="125">
        <f t="shared" si="569"/>
        <v>0</v>
      </c>
      <c r="BP141" s="124"/>
      <c r="BQ141" s="125">
        <f t="shared" si="570"/>
        <v>0</v>
      </c>
      <c r="BR141" s="124"/>
      <c r="BS141" s="125">
        <f t="shared" si="571"/>
        <v>0</v>
      </c>
      <c r="BT141" s="124"/>
      <c r="BU141" s="125">
        <f t="shared" si="572"/>
        <v>0</v>
      </c>
      <c r="BV141" s="124">
        <v>1</v>
      </c>
      <c r="BW141" s="125">
        <f t="shared" si="573"/>
        <v>552.5</v>
      </c>
      <c r="BX141" s="124"/>
      <c r="BY141" s="125">
        <f t="shared" si="574"/>
        <v>0</v>
      </c>
      <c r="BZ141" s="124"/>
      <c r="CA141" s="125">
        <f t="shared" si="575"/>
        <v>0</v>
      </c>
      <c r="CB141" s="124"/>
      <c r="CC141" s="125">
        <f t="shared" si="576"/>
        <v>0</v>
      </c>
      <c r="CD141" s="124"/>
      <c r="CE141" s="125">
        <f t="shared" si="577"/>
        <v>0</v>
      </c>
      <c r="CF141" s="124"/>
      <c r="CG141" s="125">
        <f t="shared" si="578"/>
        <v>0</v>
      </c>
      <c r="CH141" s="124"/>
      <c r="CI141" s="125">
        <f t="shared" si="579"/>
        <v>0</v>
      </c>
      <c r="CJ141" s="124"/>
      <c r="CK141" s="125">
        <f t="shared" si="580"/>
        <v>0</v>
      </c>
      <c r="CL141" s="124"/>
      <c r="CM141" s="125">
        <f t="shared" si="581"/>
        <v>0</v>
      </c>
      <c r="CN141" s="124"/>
      <c r="CO141" s="125">
        <f t="shared" si="582"/>
        <v>0</v>
      </c>
      <c r="CP141" s="124"/>
      <c r="CQ141" s="125">
        <f t="shared" si="583"/>
        <v>0</v>
      </c>
      <c r="CR141" s="124"/>
      <c r="CS141" s="125">
        <f t="shared" si="584"/>
        <v>0</v>
      </c>
      <c r="CT141" s="124">
        <v>1</v>
      </c>
      <c r="CU141" s="125">
        <f t="shared" si="585"/>
        <v>552.5</v>
      </c>
      <c r="CV141" s="124"/>
      <c r="CW141" s="125">
        <f t="shared" si="586"/>
        <v>0</v>
      </c>
      <c r="CX141" s="124"/>
      <c r="CY141" s="125">
        <f t="shared" si="587"/>
        <v>0</v>
      </c>
      <c r="CZ141" s="124"/>
      <c r="DA141" s="125">
        <f t="shared" si="588"/>
        <v>0</v>
      </c>
      <c r="DB141" s="124"/>
      <c r="DC141" s="125">
        <f t="shared" si="589"/>
        <v>0</v>
      </c>
      <c r="DD141" s="124"/>
      <c r="DE141" s="125">
        <f t="shared" si="590"/>
        <v>0</v>
      </c>
      <c r="DF141" s="124"/>
      <c r="DG141" s="125">
        <f t="shared" si="591"/>
        <v>0</v>
      </c>
      <c r="DH141" s="124"/>
      <c r="DI141" s="125">
        <f t="shared" si="592"/>
        <v>0</v>
      </c>
      <c r="DJ141" s="124"/>
      <c r="DK141" s="125">
        <f t="shared" si="593"/>
        <v>0</v>
      </c>
      <c r="DL141" s="124"/>
      <c r="DM141" s="125">
        <f t="shared" si="594"/>
        <v>0</v>
      </c>
      <c r="DN141" s="124"/>
      <c r="DO141" s="125">
        <f t="shared" si="595"/>
        <v>0</v>
      </c>
      <c r="DP141" s="124"/>
      <c r="DQ141" s="125">
        <f t="shared" si="596"/>
        <v>0</v>
      </c>
      <c r="DR141" s="124">
        <v>1</v>
      </c>
      <c r="DS141" s="125">
        <f t="shared" si="597"/>
        <v>552.5</v>
      </c>
      <c r="DT141" s="124"/>
      <c r="DU141" s="125">
        <f t="shared" si="598"/>
        <v>0</v>
      </c>
      <c r="DV141" s="124">
        <v>1</v>
      </c>
      <c r="DW141" s="125">
        <f t="shared" si="599"/>
        <v>552.5</v>
      </c>
    </row>
    <row r="142" spans="1:127" ht="36">
      <c r="A142" s="159" t="s">
        <v>107</v>
      </c>
      <c r="B142" s="159" t="s">
        <v>317</v>
      </c>
      <c r="C142" s="121" t="s">
        <v>132</v>
      </c>
      <c r="D142" s="122" t="s">
        <v>368</v>
      </c>
      <c r="E142" s="123" t="s">
        <v>227</v>
      </c>
      <c r="F142" s="123">
        <f t="shared" si="539"/>
        <v>6</v>
      </c>
      <c r="G142" s="446">
        <v>260</v>
      </c>
      <c r="H142" s="124"/>
      <c r="I142" s="125">
        <f t="shared" si="540"/>
        <v>0</v>
      </c>
      <c r="J142" s="124"/>
      <c r="K142" s="125">
        <f t="shared" si="541"/>
        <v>0</v>
      </c>
      <c r="L142" s="124"/>
      <c r="M142" s="125">
        <f t="shared" si="542"/>
        <v>0</v>
      </c>
      <c r="N142" s="124"/>
      <c r="O142" s="125">
        <f t="shared" si="543"/>
        <v>0</v>
      </c>
      <c r="P142" s="124"/>
      <c r="Q142" s="125">
        <f t="shared" si="544"/>
        <v>0</v>
      </c>
      <c r="R142" s="124"/>
      <c r="S142" s="125">
        <f t="shared" si="545"/>
        <v>0</v>
      </c>
      <c r="T142" s="124"/>
      <c r="U142" s="125">
        <f t="shared" si="546"/>
        <v>0</v>
      </c>
      <c r="V142" s="124"/>
      <c r="W142" s="125">
        <f t="shared" si="547"/>
        <v>0</v>
      </c>
      <c r="X142" s="124"/>
      <c r="Y142" s="125">
        <f t="shared" si="548"/>
        <v>0</v>
      </c>
      <c r="Z142" s="124">
        <v>1</v>
      </c>
      <c r="AA142" s="125">
        <f t="shared" si="549"/>
        <v>260</v>
      </c>
      <c r="AB142" s="124"/>
      <c r="AC142" s="125">
        <f t="shared" si="550"/>
        <v>0</v>
      </c>
      <c r="AD142" s="124"/>
      <c r="AE142" s="125">
        <f t="shared" si="551"/>
        <v>0</v>
      </c>
      <c r="AF142" s="124"/>
      <c r="AG142" s="125">
        <f t="shared" si="552"/>
        <v>0</v>
      </c>
      <c r="AH142" s="124"/>
      <c r="AI142" s="125">
        <f t="shared" si="553"/>
        <v>0</v>
      </c>
      <c r="AJ142" s="124"/>
      <c r="AK142" s="125">
        <f t="shared" si="554"/>
        <v>0</v>
      </c>
      <c r="AL142" s="124"/>
      <c r="AM142" s="125">
        <f t="shared" si="555"/>
        <v>0</v>
      </c>
      <c r="AN142" s="124"/>
      <c r="AO142" s="125">
        <f t="shared" si="556"/>
        <v>0</v>
      </c>
      <c r="AP142" s="124"/>
      <c r="AQ142" s="125">
        <f t="shared" si="557"/>
        <v>0</v>
      </c>
      <c r="AR142" s="124"/>
      <c r="AS142" s="125">
        <f t="shared" si="558"/>
        <v>0</v>
      </c>
      <c r="AT142" s="124"/>
      <c r="AU142" s="125">
        <f t="shared" si="559"/>
        <v>0</v>
      </c>
      <c r="AV142" s="124"/>
      <c r="AW142" s="125">
        <f t="shared" si="560"/>
        <v>0</v>
      </c>
      <c r="AX142" s="124">
        <v>1</v>
      </c>
      <c r="AY142" s="125">
        <f t="shared" si="561"/>
        <v>260</v>
      </c>
      <c r="AZ142" s="124"/>
      <c r="BA142" s="125">
        <f t="shared" si="562"/>
        <v>0</v>
      </c>
      <c r="BB142" s="124"/>
      <c r="BC142" s="125">
        <f t="shared" si="563"/>
        <v>0</v>
      </c>
      <c r="BD142" s="124"/>
      <c r="BE142" s="125">
        <f t="shared" si="564"/>
        <v>0</v>
      </c>
      <c r="BF142" s="124"/>
      <c r="BG142" s="125">
        <f t="shared" si="565"/>
        <v>0</v>
      </c>
      <c r="BH142" s="124"/>
      <c r="BI142" s="125">
        <f t="shared" si="566"/>
        <v>0</v>
      </c>
      <c r="BJ142" s="124"/>
      <c r="BK142" s="125">
        <f t="shared" si="567"/>
        <v>0</v>
      </c>
      <c r="BL142" s="124"/>
      <c r="BM142" s="125">
        <f t="shared" si="568"/>
        <v>0</v>
      </c>
      <c r="BN142" s="124"/>
      <c r="BO142" s="125">
        <f t="shared" si="569"/>
        <v>0</v>
      </c>
      <c r="BP142" s="124"/>
      <c r="BQ142" s="125">
        <f t="shared" si="570"/>
        <v>0</v>
      </c>
      <c r="BR142" s="124"/>
      <c r="BS142" s="125">
        <f t="shared" si="571"/>
        <v>0</v>
      </c>
      <c r="BT142" s="124"/>
      <c r="BU142" s="125">
        <f t="shared" si="572"/>
        <v>0</v>
      </c>
      <c r="BV142" s="124">
        <v>1</v>
      </c>
      <c r="BW142" s="125">
        <f t="shared" si="573"/>
        <v>260</v>
      </c>
      <c r="BX142" s="124"/>
      <c r="BY142" s="125">
        <f t="shared" si="574"/>
        <v>0</v>
      </c>
      <c r="BZ142" s="124"/>
      <c r="CA142" s="125">
        <f t="shared" si="575"/>
        <v>0</v>
      </c>
      <c r="CB142" s="124"/>
      <c r="CC142" s="125">
        <f t="shared" si="576"/>
        <v>0</v>
      </c>
      <c r="CD142" s="124"/>
      <c r="CE142" s="125">
        <f t="shared" si="577"/>
        <v>0</v>
      </c>
      <c r="CF142" s="124"/>
      <c r="CG142" s="125">
        <f t="shared" si="578"/>
        <v>0</v>
      </c>
      <c r="CH142" s="124"/>
      <c r="CI142" s="125">
        <f t="shared" si="579"/>
        <v>0</v>
      </c>
      <c r="CJ142" s="124"/>
      <c r="CK142" s="125">
        <f t="shared" si="580"/>
        <v>0</v>
      </c>
      <c r="CL142" s="124"/>
      <c r="CM142" s="125">
        <f t="shared" si="581"/>
        <v>0</v>
      </c>
      <c r="CN142" s="124"/>
      <c r="CO142" s="125">
        <f t="shared" si="582"/>
        <v>0</v>
      </c>
      <c r="CP142" s="124"/>
      <c r="CQ142" s="125">
        <f t="shared" si="583"/>
        <v>0</v>
      </c>
      <c r="CR142" s="124"/>
      <c r="CS142" s="125">
        <f t="shared" si="584"/>
        <v>0</v>
      </c>
      <c r="CT142" s="124">
        <v>1</v>
      </c>
      <c r="CU142" s="125">
        <f t="shared" si="585"/>
        <v>260</v>
      </c>
      <c r="CV142" s="124"/>
      <c r="CW142" s="125">
        <f t="shared" si="586"/>
        <v>0</v>
      </c>
      <c r="CX142" s="124"/>
      <c r="CY142" s="125">
        <f t="shared" si="587"/>
        <v>0</v>
      </c>
      <c r="CZ142" s="124"/>
      <c r="DA142" s="125">
        <f t="shared" si="588"/>
        <v>0</v>
      </c>
      <c r="DB142" s="124"/>
      <c r="DC142" s="125">
        <f t="shared" si="589"/>
        <v>0</v>
      </c>
      <c r="DD142" s="124"/>
      <c r="DE142" s="125">
        <f t="shared" si="590"/>
        <v>0</v>
      </c>
      <c r="DF142" s="124"/>
      <c r="DG142" s="125">
        <f t="shared" si="591"/>
        <v>0</v>
      </c>
      <c r="DH142" s="124"/>
      <c r="DI142" s="125">
        <f t="shared" si="592"/>
        <v>0</v>
      </c>
      <c r="DJ142" s="124"/>
      <c r="DK142" s="125">
        <f t="shared" si="593"/>
        <v>0</v>
      </c>
      <c r="DL142" s="124"/>
      <c r="DM142" s="125">
        <f t="shared" si="594"/>
        <v>0</v>
      </c>
      <c r="DN142" s="124"/>
      <c r="DO142" s="125">
        <f t="shared" si="595"/>
        <v>0</v>
      </c>
      <c r="DP142" s="124"/>
      <c r="DQ142" s="125">
        <f t="shared" si="596"/>
        <v>0</v>
      </c>
      <c r="DR142" s="124">
        <v>1</v>
      </c>
      <c r="DS142" s="125">
        <f t="shared" si="597"/>
        <v>260</v>
      </c>
      <c r="DT142" s="124"/>
      <c r="DU142" s="125">
        <f t="shared" si="598"/>
        <v>0</v>
      </c>
      <c r="DV142" s="124">
        <v>1</v>
      </c>
      <c r="DW142" s="125">
        <f t="shared" si="599"/>
        <v>260</v>
      </c>
    </row>
    <row r="143" spans="1:127" ht="60">
      <c r="A143" s="159" t="s">
        <v>107</v>
      </c>
      <c r="B143" s="159" t="s">
        <v>317</v>
      </c>
      <c r="C143" s="121" t="s">
        <v>132</v>
      </c>
      <c r="D143" s="122" t="s">
        <v>369</v>
      </c>
      <c r="E143" s="123" t="s">
        <v>229</v>
      </c>
      <c r="F143" s="123">
        <f t="shared" si="539"/>
        <v>11</v>
      </c>
      <c r="G143" s="446">
        <v>1000</v>
      </c>
      <c r="H143" s="124"/>
      <c r="I143" s="125">
        <f t="shared" si="540"/>
        <v>0</v>
      </c>
      <c r="J143" s="124"/>
      <c r="K143" s="125">
        <f t="shared" si="541"/>
        <v>0</v>
      </c>
      <c r="L143" s="124"/>
      <c r="M143" s="125">
        <f t="shared" si="542"/>
        <v>0</v>
      </c>
      <c r="N143" s="124"/>
      <c r="O143" s="125">
        <f t="shared" si="543"/>
        <v>0</v>
      </c>
      <c r="P143" s="124"/>
      <c r="Q143" s="125">
        <f t="shared" si="544"/>
        <v>0</v>
      </c>
      <c r="R143" s="124">
        <v>1</v>
      </c>
      <c r="S143" s="125">
        <f t="shared" si="545"/>
        <v>1000</v>
      </c>
      <c r="T143" s="124"/>
      <c r="U143" s="125">
        <f t="shared" si="546"/>
        <v>0</v>
      </c>
      <c r="V143" s="124"/>
      <c r="W143" s="125">
        <f t="shared" si="547"/>
        <v>0</v>
      </c>
      <c r="X143" s="124"/>
      <c r="Y143" s="125">
        <f t="shared" si="548"/>
        <v>0</v>
      </c>
      <c r="Z143" s="124"/>
      <c r="AA143" s="125">
        <f t="shared" si="549"/>
        <v>0</v>
      </c>
      <c r="AB143" s="124"/>
      <c r="AC143" s="125">
        <f t="shared" si="550"/>
        <v>0</v>
      </c>
      <c r="AD143" s="124">
        <v>1</v>
      </c>
      <c r="AE143" s="125">
        <f t="shared" si="551"/>
        <v>1000</v>
      </c>
      <c r="AF143" s="124"/>
      <c r="AG143" s="125">
        <f t="shared" si="552"/>
        <v>0</v>
      </c>
      <c r="AH143" s="124"/>
      <c r="AI143" s="125">
        <f t="shared" si="553"/>
        <v>0</v>
      </c>
      <c r="AJ143" s="124"/>
      <c r="AK143" s="125">
        <f t="shared" si="554"/>
        <v>0</v>
      </c>
      <c r="AL143" s="124"/>
      <c r="AM143" s="125">
        <f t="shared" si="555"/>
        <v>0</v>
      </c>
      <c r="AN143" s="124"/>
      <c r="AO143" s="125">
        <f t="shared" si="556"/>
        <v>0</v>
      </c>
      <c r="AP143" s="124">
        <v>1</v>
      </c>
      <c r="AQ143" s="125">
        <f t="shared" si="557"/>
        <v>1000</v>
      </c>
      <c r="AR143" s="124"/>
      <c r="AS143" s="125">
        <f t="shared" si="558"/>
        <v>0</v>
      </c>
      <c r="AT143" s="124"/>
      <c r="AU143" s="125">
        <f t="shared" si="559"/>
        <v>0</v>
      </c>
      <c r="AV143" s="124"/>
      <c r="AW143" s="125">
        <f t="shared" si="560"/>
        <v>0</v>
      </c>
      <c r="AX143" s="124"/>
      <c r="AY143" s="125">
        <f t="shared" si="561"/>
        <v>0</v>
      </c>
      <c r="AZ143" s="124"/>
      <c r="BA143" s="125">
        <f t="shared" si="562"/>
        <v>0</v>
      </c>
      <c r="BB143" s="124">
        <v>1</v>
      </c>
      <c r="BC143" s="125">
        <f t="shared" si="563"/>
        <v>1000</v>
      </c>
      <c r="BD143" s="124"/>
      <c r="BE143" s="125">
        <f t="shared" si="564"/>
        <v>0</v>
      </c>
      <c r="BF143" s="124"/>
      <c r="BG143" s="125">
        <f t="shared" si="565"/>
        <v>0</v>
      </c>
      <c r="BH143" s="124"/>
      <c r="BI143" s="125">
        <f t="shared" si="566"/>
        <v>0</v>
      </c>
      <c r="BJ143" s="124"/>
      <c r="BK143" s="125">
        <f t="shared" si="567"/>
        <v>0</v>
      </c>
      <c r="BL143" s="124"/>
      <c r="BM143" s="125">
        <f t="shared" si="568"/>
        <v>0</v>
      </c>
      <c r="BN143" s="124">
        <v>1</v>
      </c>
      <c r="BO143" s="125">
        <f t="shared" si="569"/>
        <v>1000</v>
      </c>
      <c r="BP143" s="124"/>
      <c r="BQ143" s="125">
        <f t="shared" si="570"/>
        <v>0</v>
      </c>
      <c r="BR143" s="124"/>
      <c r="BS143" s="125">
        <f t="shared" si="571"/>
        <v>0</v>
      </c>
      <c r="BT143" s="124"/>
      <c r="BU143" s="125">
        <f t="shared" si="572"/>
        <v>0</v>
      </c>
      <c r="BV143" s="124"/>
      <c r="BW143" s="125">
        <f t="shared" si="573"/>
        <v>0</v>
      </c>
      <c r="BX143" s="124"/>
      <c r="BY143" s="125">
        <f t="shared" si="574"/>
        <v>0</v>
      </c>
      <c r="BZ143" s="124">
        <v>1</v>
      </c>
      <c r="CA143" s="125">
        <f t="shared" si="575"/>
        <v>1000</v>
      </c>
      <c r="CB143" s="124"/>
      <c r="CC143" s="125">
        <f t="shared" si="576"/>
        <v>0</v>
      </c>
      <c r="CD143" s="124"/>
      <c r="CE143" s="125">
        <f t="shared" si="577"/>
        <v>0</v>
      </c>
      <c r="CF143" s="124"/>
      <c r="CG143" s="125">
        <f t="shared" si="578"/>
        <v>0</v>
      </c>
      <c r="CH143" s="124"/>
      <c r="CI143" s="125">
        <f t="shared" si="579"/>
        <v>0</v>
      </c>
      <c r="CJ143" s="124"/>
      <c r="CK143" s="125">
        <f t="shared" si="580"/>
        <v>0</v>
      </c>
      <c r="CL143" s="124">
        <v>1</v>
      </c>
      <c r="CM143" s="125">
        <f t="shared" si="581"/>
        <v>1000</v>
      </c>
      <c r="CN143" s="124"/>
      <c r="CO143" s="125">
        <f t="shared" si="582"/>
        <v>0</v>
      </c>
      <c r="CP143" s="124"/>
      <c r="CQ143" s="125">
        <f t="shared" si="583"/>
        <v>0</v>
      </c>
      <c r="CR143" s="124"/>
      <c r="CS143" s="125">
        <f t="shared" si="584"/>
        <v>0</v>
      </c>
      <c r="CT143" s="124"/>
      <c r="CU143" s="125">
        <f t="shared" si="585"/>
        <v>0</v>
      </c>
      <c r="CV143" s="124"/>
      <c r="CW143" s="125">
        <f t="shared" si="586"/>
        <v>0</v>
      </c>
      <c r="CX143" s="124">
        <v>1</v>
      </c>
      <c r="CY143" s="125">
        <f t="shared" si="587"/>
        <v>1000</v>
      </c>
      <c r="CZ143" s="124"/>
      <c r="DA143" s="125">
        <f t="shared" si="588"/>
        <v>0</v>
      </c>
      <c r="DB143" s="124"/>
      <c r="DC143" s="125">
        <f t="shared" si="589"/>
        <v>0</v>
      </c>
      <c r="DD143" s="124"/>
      <c r="DE143" s="125">
        <f t="shared" si="590"/>
        <v>0</v>
      </c>
      <c r="DF143" s="124"/>
      <c r="DG143" s="125">
        <f t="shared" si="591"/>
        <v>0</v>
      </c>
      <c r="DH143" s="124"/>
      <c r="DI143" s="125">
        <f t="shared" si="592"/>
        <v>0</v>
      </c>
      <c r="DJ143" s="124">
        <v>1</v>
      </c>
      <c r="DK143" s="125">
        <f t="shared" si="593"/>
        <v>1000</v>
      </c>
      <c r="DL143" s="124"/>
      <c r="DM143" s="125">
        <f t="shared" si="594"/>
        <v>0</v>
      </c>
      <c r="DN143" s="124"/>
      <c r="DO143" s="125">
        <f t="shared" si="595"/>
        <v>0</v>
      </c>
      <c r="DP143" s="124"/>
      <c r="DQ143" s="125">
        <f t="shared" si="596"/>
        <v>0</v>
      </c>
      <c r="DR143" s="124"/>
      <c r="DS143" s="125">
        <f t="shared" si="597"/>
        <v>0</v>
      </c>
      <c r="DT143" s="124">
        <v>1</v>
      </c>
      <c r="DU143" s="125">
        <f t="shared" si="598"/>
        <v>1000</v>
      </c>
      <c r="DV143" s="124">
        <v>1</v>
      </c>
      <c r="DW143" s="125">
        <f t="shared" si="599"/>
        <v>1000</v>
      </c>
    </row>
    <row r="144" spans="1:127" ht="60">
      <c r="A144" s="159" t="s">
        <v>107</v>
      </c>
      <c r="B144" s="159" t="s">
        <v>317</v>
      </c>
      <c r="C144" s="121" t="s">
        <v>132</v>
      </c>
      <c r="D144" s="122" t="s">
        <v>370</v>
      </c>
      <c r="E144" s="123" t="s">
        <v>231</v>
      </c>
      <c r="F144" s="123">
        <f t="shared" si="539"/>
        <v>11</v>
      </c>
      <c r="G144" s="446">
        <v>1000</v>
      </c>
      <c r="H144" s="124"/>
      <c r="I144" s="125">
        <f t="shared" si="540"/>
        <v>0</v>
      </c>
      <c r="J144" s="124"/>
      <c r="K144" s="125">
        <f t="shared" si="541"/>
        <v>0</v>
      </c>
      <c r="L144" s="124"/>
      <c r="M144" s="125">
        <f t="shared" si="542"/>
        <v>0</v>
      </c>
      <c r="N144" s="124"/>
      <c r="O144" s="125">
        <f t="shared" si="543"/>
        <v>0</v>
      </c>
      <c r="P144" s="124"/>
      <c r="Q144" s="125">
        <f t="shared" si="544"/>
        <v>0</v>
      </c>
      <c r="R144" s="124">
        <v>1</v>
      </c>
      <c r="S144" s="125">
        <f t="shared" si="545"/>
        <v>1000</v>
      </c>
      <c r="T144" s="124"/>
      <c r="U144" s="125">
        <f t="shared" si="546"/>
        <v>0</v>
      </c>
      <c r="V144" s="124"/>
      <c r="W144" s="125">
        <f t="shared" si="547"/>
        <v>0</v>
      </c>
      <c r="X144" s="124"/>
      <c r="Y144" s="125">
        <f t="shared" si="548"/>
        <v>0</v>
      </c>
      <c r="Z144" s="124"/>
      <c r="AA144" s="125">
        <f t="shared" si="549"/>
        <v>0</v>
      </c>
      <c r="AB144" s="124"/>
      <c r="AC144" s="125">
        <f t="shared" si="550"/>
        <v>0</v>
      </c>
      <c r="AD144" s="124">
        <v>1</v>
      </c>
      <c r="AE144" s="125">
        <f t="shared" si="551"/>
        <v>1000</v>
      </c>
      <c r="AF144" s="124"/>
      <c r="AG144" s="125">
        <f t="shared" si="552"/>
        <v>0</v>
      </c>
      <c r="AH144" s="124"/>
      <c r="AI144" s="125">
        <f t="shared" si="553"/>
        <v>0</v>
      </c>
      <c r="AJ144" s="124"/>
      <c r="AK144" s="125">
        <f t="shared" si="554"/>
        <v>0</v>
      </c>
      <c r="AL144" s="124"/>
      <c r="AM144" s="125">
        <f t="shared" si="555"/>
        <v>0</v>
      </c>
      <c r="AN144" s="124"/>
      <c r="AO144" s="125">
        <f t="shared" si="556"/>
        <v>0</v>
      </c>
      <c r="AP144" s="124">
        <v>1</v>
      </c>
      <c r="AQ144" s="125">
        <f t="shared" si="557"/>
        <v>1000</v>
      </c>
      <c r="AR144" s="124"/>
      <c r="AS144" s="125">
        <f t="shared" si="558"/>
        <v>0</v>
      </c>
      <c r="AT144" s="124"/>
      <c r="AU144" s="125">
        <f t="shared" si="559"/>
        <v>0</v>
      </c>
      <c r="AV144" s="124"/>
      <c r="AW144" s="125">
        <f t="shared" si="560"/>
        <v>0</v>
      </c>
      <c r="AX144" s="124"/>
      <c r="AY144" s="125">
        <f t="shared" si="561"/>
        <v>0</v>
      </c>
      <c r="AZ144" s="124"/>
      <c r="BA144" s="125">
        <f t="shared" si="562"/>
        <v>0</v>
      </c>
      <c r="BB144" s="124">
        <v>1</v>
      </c>
      <c r="BC144" s="125">
        <f t="shared" si="563"/>
        <v>1000</v>
      </c>
      <c r="BD144" s="124"/>
      <c r="BE144" s="125">
        <f t="shared" si="564"/>
        <v>0</v>
      </c>
      <c r="BF144" s="124"/>
      <c r="BG144" s="125">
        <f t="shared" si="565"/>
        <v>0</v>
      </c>
      <c r="BH144" s="124"/>
      <c r="BI144" s="125">
        <f t="shared" si="566"/>
        <v>0</v>
      </c>
      <c r="BJ144" s="124"/>
      <c r="BK144" s="125">
        <f t="shared" si="567"/>
        <v>0</v>
      </c>
      <c r="BL144" s="124"/>
      <c r="BM144" s="125">
        <f t="shared" si="568"/>
        <v>0</v>
      </c>
      <c r="BN144" s="124">
        <v>1</v>
      </c>
      <c r="BO144" s="125">
        <f t="shared" si="569"/>
        <v>1000</v>
      </c>
      <c r="BP144" s="124"/>
      <c r="BQ144" s="125">
        <f t="shared" si="570"/>
        <v>0</v>
      </c>
      <c r="BR144" s="124"/>
      <c r="BS144" s="125">
        <f t="shared" si="571"/>
        <v>0</v>
      </c>
      <c r="BT144" s="124"/>
      <c r="BU144" s="125">
        <f t="shared" si="572"/>
        <v>0</v>
      </c>
      <c r="BV144" s="124"/>
      <c r="BW144" s="125">
        <f t="shared" si="573"/>
        <v>0</v>
      </c>
      <c r="BX144" s="124"/>
      <c r="BY144" s="125">
        <f t="shared" si="574"/>
        <v>0</v>
      </c>
      <c r="BZ144" s="124">
        <v>1</v>
      </c>
      <c r="CA144" s="125">
        <f t="shared" si="575"/>
        <v>1000</v>
      </c>
      <c r="CB144" s="124"/>
      <c r="CC144" s="125">
        <f t="shared" si="576"/>
        <v>0</v>
      </c>
      <c r="CD144" s="124"/>
      <c r="CE144" s="125">
        <f t="shared" si="577"/>
        <v>0</v>
      </c>
      <c r="CF144" s="124"/>
      <c r="CG144" s="125">
        <f t="shared" si="578"/>
        <v>0</v>
      </c>
      <c r="CH144" s="124"/>
      <c r="CI144" s="125">
        <f t="shared" si="579"/>
        <v>0</v>
      </c>
      <c r="CJ144" s="124"/>
      <c r="CK144" s="125">
        <f t="shared" si="580"/>
        <v>0</v>
      </c>
      <c r="CL144" s="124">
        <v>1</v>
      </c>
      <c r="CM144" s="125">
        <f t="shared" si="581"/>
        <v>1000</v>
      </c>
      <c r="CN144" s="124"/>
      <c r="CO144" s="125">
        <f t="shared" si="582"/>
        <v>0</v>
      </c>
      <c r="CP144" s="124"/>
      <c r="CQ144" s="125">
        <f t="shared" si="583"/>
        <v>0</v>
      </c>
      <c r="CR144" s="124"/>
      <c r="CS144" s="125">
        <f t="shared" si="584"/>
        <v>0</v>
      </c>
      <c r="CT144" s="124"/>
      <c r="CU144" s="125">
        <f t="shared" si="585"/>
        <v>0</v>
      </c>
      <c r="CV144" s="124"/>
      <c r="CW144" s="125">
        <f t="shared" si="586"/>
        <v>0</v>
      </c>
      <c r="CX144" s="124">
        <v>1</v>
      </c>
      <c r="CY144" s="125">
        <f t="shared" si="587"/>
        <v>1000</v>
      </c>
      <c r="CZ144" s="124"/>
      <c r="DA144" s="125">
        <f t="shared" si="588"/>
        <v>0</v>
      </c>
      <c r="DB144" s="124"/>
      <c r="DC144" s="125">
        <f t="shared" si="589"/>
        <v>0</v>
      </c>
      <c r="DD144" s="124"/>
      <c r="DE144" s="125">
        <f t="shared" si="590"/>
        <v>0</v>
      </c>
      <c r="DF144" s="124"/>
      <c r="DG144" s="125">
        <f t="shared" si="591"/>
        <v>0</v>
      </c>
      <c r="DH144" s="124"/>
      <c r="DI144" s="125">
        <f t="shared" si="592"/>
        <v>0</v>
      </c>
      <c r="DJ144" s="124">
        <v>1</v>
      </c>
      <c r="DK144" s="125">
        <f t="shared" si="593"/>
        <v>1000</v>
      </c>
      <c r="DL144" s="124"/>
      <c r="DM144" s="125">
        <f t="shared" si="594"/>
        <v>0</v>
      </c>
      <c r="DN144" s="124"/>
      <c r="DO144" s="125">
        <f t="shared" si="595"/>
        <v>0</v>
      </c>
      <c r="DP144" s="124"/>
      <c r="DQ144" s="125">
        <f t="shared" si="596"/>
        <v>0</v>
      </c>
      <c r="DR144" s="124"/>
      <c r="DS144" s="125">
        <f t="shared" si="597"/>
        <v>0</v>
      </c>
      <c r="DT144" s="124">
        <v>1</v>
      </c>
      <c r="DU144" s="125">
        <f t="shared" si="598"/>
        <v>1000</v>
      </c>
      <c r="DV144" s="124">
        <v>1</v>
      </c>
      <c r="DW144" s="125">
        <f t="shared" si="599"/>
        <v>1000</v>
      </c>
    </row>
    <row r="145" spans="1:127" ht="60">
      <c r="A145" s="159" t="s">
        <v>107</v>
      </c>
      <c r="B145" s="159" t="s">
        <v>317</v>
      </c>
      <c r="C145" s="121" t="s">
        <v>132</v>
      </c>
      <c r="D145" s="122" t="s">
        <v>371</v>
      </c>
      <c r="E145" s="123" t="s">
        <v>238</v>
      </c>
      <c r="F145" s="123">
        <f t="shared" si="539"/>
        <v>11</v>
      </c>
      <c r="G145" s="446">
        <v>1000</v>
      </c>
      <c r="H145" s="124"/>
      <c r="I145" s="125">
        <f t="shared" si="540"/>
        <v>0</v>
      </c>
      <c r="J145" s="124"/>
      <c r="K145" s="125">
        <f t="shared" si="541"/>
        <v>0</v>
      </c>
      <c r="L145" s="124"/>
      <c r="M145" s="125">
        <f t="shared" si="542"/>
        <v>0</v>
      </c>
      <c r="N145" s="124"/>
      <c r="O145" s="125">
        <f t="shared" si="543"/>
        <v>0</v>
      </c>
      <c r="P145" s="124"/>
      <c r="Q145" s="125">
        <f t="shared" si="544"/>
        <v>0</v>
      </c>
      <c r="R145" s="124">
        <v>1</v>
      </c>
      <c r="S145" s="125">
        <f t="shared" si="545"/>
        <v>1000</v>
      </c>
      <c r="T145" s="124"/>
      <c r="U145" s="125">
        <f t="shared" si="546"/>
        <v>0</v>
      </c>
      <c r="V145" s="124"/>
      <c r="W145" s="125">
        <f t="shared" si="547"/>
        <v>0</v>
      </c>
      <c r="X145" s="124"/>
      <c r="Y145" s="125">
        <f t="shared" si="548"/>
        <v>0</v>
      </c>
      <c r="Z145" s="124"/>
      <c r="AA145" s="125">
        <f t="shared" si="549"/>
        <v>0</v>
      </c>
      <c r="AB145" s="124"/>
      <c r="AC145" s="125">
        <f t="shared" si="550"/>
        <v>0</v>
      </c>
      <c r="AD145" s="124">
        <v>1</v>
      </c>
      <c r="AE145" s="125">
        <f t="shared" si="551"/>
        <v>1000</v>
      </c>
      <c r="AF145" s="124"/>
      <c r="AG145" s="125">
        <f t="shared" si="552"/>
        <v>0</v>
      </c>
      <c r="AH145" s="124"/>
      <c r="AI145" s="125">
        <f t="shared" si="553"/>
        <v>0</v>
      </c>
      <c r="AJ145" s="124"/>
      <c r="AK145" s="125">
        <f t="shared" si="554"/>
        <v>0</v>
      </c>
      <c r="AL145" s="124"/>
      <c r="AM145" s="125">
        <f t="shared" si="555"/>
        <v>0</v>
      </c>
      <c r="AN145" s="124"/>
      <c r="AO145" s="125">
        <f t="shared" si="556"/>
        <v>0</v>
      </c>
      <c r="AP145" s="124">
        <v>1</v>
      </c>
      <c r="AQ145" s="125">
        <f t="shared" si="557"/>
        <v>1000</v>
      </c>
      <c r="AR145" s="124"/>
      <c r="AS145" s="125">
        <f t="shared" si="558"/>
        <v>0</v>
      </c>
      <c r="AT145" s="124"/>
      <c r="AU145" s="125">
        <f t="shared" si="559"/>
        <v>0</v>
      </c>
      <c r="AV145" s="124"/>
      <c r="AW145" s="125">
        <f t="shared" si="560"/>
        <v>0</v>
      </c>
      <c r="AX145" s="124"/>
      <c r="AY145" s="125">
        <f t="shared" si="561"/>
        <v>0</v>
      </c>
      <c r="AZ145" s="124"/>
      <c r="BA145" s="125">
        <f t="shared" si="562"/>
        <v>0</v>
      </c>
      <c r="BB145" s="124">
        <v>1</v>
      </c>
      <c r="BC145" s="125">
        <f t="shared" si="563"/>
        <v>1000</v>
      </c>
      <c r="BD145" s="124"/>
      <c r="BE145" s="125">
        <f t="shared" si="564"/>
        <v>0</v>
      </c>
      <c r="BF145" s="124"/>
      <c r="BG145" s="125">
        <f t="shared" si="565"/>
        <v>0</v>
      </c>
      <c r="BH145" s="124"/>
      <c r="BI145" s="125">
        <f t="shared" si="566"/>
        <v>0</v>
      </c>
      <c r="BJ145" s="124"/>
      <c r="BK145" s="125">
        <f t="shared" si="567"/>
        <v>0</v>
      </c>
      <c r="BL145" s="124"/>
      <c r="BM145" s="125">
        <f t="shared" si="568"/>
        <v>0</v>
      </c>
      <c r="BN145" s="124">
        <v>1</v>
      </c>
      <c r="BO145" s="125">
        <f t="shared" si="569"/>
        <v>1000</v>
      </c>
      <c r="BP145" s="124"/>
      <c r="BQ145" s="125">
        <f t="shared" si="570"/>
        <v>0</v>
      </c>
      <c r="BR145" s="124"/>
      <c r="BS145" s="125">
        <f t="shared" si="571"/>
        <v>0</v>
      </c>
      <c r="BT145" s="124"/>
      <c r="BU145" s="125">
        <f t="shared" si="572"/>
        <v>0</v>
      </c>
      <c r="BV145" s="124"/>
      <c r="BW145" s="125">
        <f t="shared" si="573"/>
        <v>0</v>
      </c>
      <c r="BX145" s="124"/>
      <c r="BY145" s="125">
        <f t="shared" si="574"/>
        <v>0</v>
      </c>
      <c r="BZ145" s="124">
        <v>1</v>
      </c>
      <c r="CA145" s="125">
        <f t="shared" si="575"/>
        <v>1000</v>
      </c>
      <c r="CB145" s="124"/>
      <c r="CC145" s="125">
        <f t="shared" si="576"/>
        <v>0</v>
      </c>
      <c r="CD145" s="124"/>
      <c r="CE145" s="125">
        <f t="shared" si="577"/>
        <v>0</v>
      </c>
      <c r="CF145" s="124"/>
      <c r="CG145" s="125">
        <f t="shared" si="578"/>
        <v>0</v>
      </c>
      <c r="CH145" s="124"/>
      <c r="CI145" s="125">
        <f t="shared" si="579"/>
        <v>0</v>
      </c>
      <c r="CJ145" s="124"/>
      <c r="CK145" s="125">
        <f t="shared" si="580"/>
        <v>0</v>
      </c>
      <c r="CL145" s="124">
        <v>1</v>
      </c>
      <c r="CM145" s="125">
        <f t="shared" si="581"/>
        <v>1000</v>
      </c>
      <c r="CN145" s="124"/>
      <c r="CO145" s="125">
        <f t="shared" si="582"/>
        <v>0</v>
      </c>
      <c r="CP145" s="124"/>
      <c r="CQ145" s="125">
        <f t="shared" si="583"/>
        <v>0</v>
      </c>
      <c r="CR145" s="124"/>
      <c r="CS145" s="125">
        <f t="shared" si="584"/>
        <v>0</v>
      </c>
      <c r="CT145" s="124"/>
      <c r="CU145" s="125">
        <f t="shared" si="585"/>
        <v>0</v>
      </c>
      <c r="CV145" s="124"/>
      <c r="CW145" s="125">
        <f t="shared" si="586"/>
        <v>0</v>
      </c>
      <c r="CX145" s="124">
        <v>1</v>
      </c>
      <c r="CY145" s="125">
        <f t="shared" si="587"/>
        <v>1000</v>
      </c>
      <c r="CZ145" s="124"/>
      <c r="DA145" s="125">
        <f t="shared" si="588"/>
        <v>0</v>
      </c>
      <c r="DB145" s="124"/>
      <c r="DC145" s="125">
        <f t="shared" si="589"/>
        <v>0</v>
      </c>
      <c r="DD145" s="124"/>
      <c r="DE145" s="125">
        <f t="shared" si="590"/>
        <v>0</v>
      </c>
      <c r="DF145" s="124"/>
      <c r="DG145" s="125">
        <f t="shared" si="591"/>
        <v>0</v>
      </c>
      <c r="DH145" s="124"/>
      <c r="DI145" s="125">
        <f t="shared" si="592"/>
        <v>0</v>
      </c>
      <c r="DJ145" s="124">
        <v>1</v>
      </c>
      <c r="DK145" s="125">
        <f t="shared" si="593"/>
        <v>1000</v>
      </c>
      <c r="DL145" s="124"/>
      <c r="DM145" s="125">
        <f t="shared" si="594"/>
        <v>0</v>
      </c>
      <c r="DN145" s="124"/>
      <c r="DO145" s="125">
        <f t="shared" si="595"/>
        <v>0</v>
      </c>
      <c r="DP145" s="124"/>
      <c r="DQ145" s="125">
        <f t="shared" si="596"/>
        <v>0</v>
      </c>
      <c r="DR145" s="124"/>
      <c r="DS145" s="125">
        <f t="shared" si="597"/>
        <v>0</v>
      </c>
      <c r="DT145" s="124">
        <v>1</v>
      </c>
      <c r="DU145" s="125">
        <f t="shared" si="598"/>
        <v>1000</v>
      </c>
      <c r="DV145" s="124">
        <v>1</v>
      </c>
      <c r="DW145" s="125">
        <f t="shared" si="599"/>
        <v>1000</v>
      </c>
    </row>
    <row r="146" spans="1:127" ht="60">
      <c r="A146" s="159" t="s">
        <v>107</v>
      </c>
      <c r="B146" s="159" t="s">
        <v>317</v>
      </c>
      <c r="C146" s="121" t="s">
        <v>132</v>
      </c>
      <c r="D146" s="122" t="s">
        <v>372</v>
      </c>
      <c r="E146" s="123" t="s">
        <v>240</v>
      </c>
      <c r="F146" s="123">
        <f t="shared" si="539"/>
        <v>11</v>
      </c>
      <c r="G146" s="446">
        <v>1000</v>
      </c>
      <c r="H146" s="124"/>
      <c r="I146" s="125">
        <f t="shared" si="540"/>
        <v>0</v>
      </c>
      <c r="J146" s="124"/>
      <c r="K146" s="125">
        <f t="shared" si="541"/>
        <v>0</v>
      </c>
      <c r="L146" s="124"/>
      <c r="M146" s="125">
        <f t="shared" si="542"/>
        <v>0</v>
      </c>
      <c r="N146" s="124"/>
      <c r="O146" s="125">
        <f t="shared" si="543"/>
        <v>0</v>
      </c>
      <c r="P146" s="124"/>
      <c r="Q146" s="125">
        <f t="shared" si="544"/>
        <v>0</v>
      </c>
      <c r="R146" s="124">
        <v>1</v>
      </c>
      <c r="S146" s="125">
        <f t="shared" si="545"/>
        <v>1000</v>
      </c>
      <c r="T146" s="124"/>
      <c r="U146" s="125">
        <f t="shared" si="546"/>
        <v>0</v>
      </c>
      <c r="V146" s="124"/>
      <c r="W146" s="125">
        <f t="shared" si="547"/>
        <v>0</v>
      </c>
      <c r="X146" s="124"/>
      <c r="Y146" s="125">
        <f t="shared" si="548"/>
        <v>0</v>
      </c>
      <c r="Z146" s="124"/>
      <c r="AA146" s="125">
        <f t="shared" si="549"/>
        <v>0</v>
      </c>
      <c r="AB146" s="124"/>
      <c r="AC146" s="125">
        <f t="shared" si="550"/>
        <v>0</v>
      </c>
      <c r="AD146" s="124">
        <v>1</v>
      </c>
      <c r="AE146" s="125">
        <f t="shared" si="551"/>
        <v>1000</v>
      </c>
      <c r="AF146" s="124"/>
      <c r="AG146" s="125">
        <f t="shared" si="552"/>
        <v>0</v>
      </c>
      <c r="AH146" s="124"/>
      <c r="AI146" s="125">
        <f t="shared" si="553"/>
        <v>0</v>
      </c>
      <c r="AJ146" s="124"/>
      <c r="AK146" s="125">
        <f t="shared" si="554"/>
        <v>0</v>
      </c>
      <c r="AL146" s="124"/>
      <c r="AM146" s="125">
        <f t="shared" si="555"/>
        <v>0</v>
      </c>
      <c r="AN146" s="124"/>
      <c r="AO146" s="125">
        <f t="shared" si="556"/>
        <v>0</v>
      </c>
      <c r="AP146" s="124">
        <v>1</v>
      </c>
      <c r="AQ146" s="125">
        <f t="shared" si="557"/>
        <v>1000</v>
      </c>
      <c r="AR146" s="124"/>
      <c r="AS146" s="125">
        <f t="shared" si="558"/>
        <v>0</v>
      </c>
      <c r="AT146" s="124"/>
      <c r="AU146" s="125">
        <f t="shared" si="559"/>
        <v>0</v>
      </c>
      <c r="AV146" s="124"/>
      <c r="AW146" s="125">
        <f t="shared" si="560"/>
        <v>0</v>
      </c>
      <c r="AX146" s="124"/>
      <c r="AY146" s="125">
        <f t="shared" si="561"/>
        <v>0</v>
      </c>
      <c r="AZ146" s="124"/>
      <c r="BA146" s="125">
        <f t="shared" si="562"/>
        <v>0</v>
      </c>
      <c r="BB146" s="124">
        <v>1</v>
      </c>
      <c r="BC146" s="125">
        <f t="shared" si="563"/>
        <v>1000</v>
      </c>
      <c r="BD146" s="124"/>
      <c r="BE146" s="125">
        <f t="shared" si="564"/>
        <v>0</v>
      </c>
      <c r="BF146" s="124"/>
      <c r="BG146" s="125">
        <f t="shared" si="565"/>
        <v>0</v>
      </c>
      <c r="BH146" s="124"/>
      <c r="BI146" s="125">
        <f t="shared" si="566"/>
        <v>0</v>
      </c>
      <c r="BJ146" s="124"/>
      <c r="BK146" s="125">
        <f t="shared" si="567"/>
        <v>0</v>
      </c>
      <c r="BL146" s="124"/>
      <c r="BM146" s="125">
        <f t="shared" si="568"/>
        <v>0</v>
      </c>
      <c r="BN146" s="124">
        <v>1</v>
      </c>
      <c r="BO146" s="125">
        <f t="shared" si="569"/>
        <v>1000</v>
      </c>
      <c r="BP146" s="124"/>
      <c r="BQ146" s="125">
        <f t="shared" si="570"/>
        <v>0</v>
      </c>
      <c r="BR146" s="124"/>
      <c r="BS146" s="125">
        <f t="shared" si="571"/>
        <v>0</v>
      </c>
      <c r="BT146" s="124"/>
      <c r="BU146" s="125">
        <f t="shared" si="572"/>
        <v>0</v>
      </c>
      <c r="BV146" s="124"/>
      <c r="BW146" s="125">
        <f t="shared" si="573"/>
        <v>0</v>
      </c>
      <c r="BX146" s="124"/>
      <c r="BY146" s="125">
        <f t="shared" si="574"/>
        <v>0</v>
      </c>
      <c r="BZ146" s="124">
        <v>1</v>
      </c>
      <c r="CA146" s="125">
        <f t="shared" si="575"/>
        <v>1000</v>
      </c>
      <c r="CB146" s="124"/>
      <c r="CC146" s="125">
        <f t="shared" si="576"/>
        <v>0</v>
      </c>
      <c r="CD146" s="124"/>
      <c r="CE146" s="125">
        <f t="shared" si="577"/>
        <v>0</v>
      </c>
      <c r="CF146" s="124"/>
      <c r="CG146" s="125">
        <f t="shared" si="578"/>
        <v>0</v>
      </c>
      <c r="CH146" s="124"/>
      <c r="CI146" s="125">
        <f t="shared" si="579"/>
        <v>0</v>
      </c>
      <c r="CJ146" s="124"/>
      <c r="CK146" s="125">
        <f t="shared" si="580"/>
        <v>0</v>
      </c>
      <c r="CL146" s="124">
        <v>1</v>
      </c>
      <c r="CM146" s="125">
        <f t="shared" si="581"/>
        <v>1000</v>
      </c>
      <c r="CN146" s="124"/>
      <c r="CO146" s="125">
        <f t="shared" si="582"/>
        <v>0</v>
      </c>
      <c r="CP146" s="124"/>
      <c r="CQ146" s="125">
        <f t="shared" si="583"/>
        <v>0</v>
      </c>
      <c r="CR146" s="124"/>
      <c r="CS146" s="125">
        <f t="shared" si="584"/>
        <v>0</v>
      </c>
      <c r="CT146" s="124"/>
      <c r="CU146" s="125">
        <f t="shared" si="585"/>
        <v>0</v>
      </c>
      <c r="CV146" s="124"/>
      <c r="CW146" s="125">
        <f t="shared" si="586"/>
        <v>0</v>
      </c>
      <c r="CX146" s="124">
        <v>1</v>
      </c>
      <c r="CY146" s="125">
        <f t="shared" si="587"/>
        <v>1000</v>
      </c>
      <c r="CZ146" s="124"/>
      <c r="DA146" s="125">
        <f t="shared" si="588"/>
        <v>0</v>
      </c>
      <c r="DB146" s="124"/>
      <c r="DC146" s="125">
        <f t="shared" si="589"/>
        <v>0</v>
      </c>
      <c r="DD146" s="124"/>
      <c r="DE146" s="125">
        <f t="shared" si="590"/>
        <v>0</v>
      </c>
      <c r="DF146" s="124"/>
      <c r="DG146" s="125">
        <f t="shared" si="591"/>
        <v>0</v>
      </c>
      <c r="DH146" s="124"/>
      <c r="DI146" s="125">
        <f t="shared" si="592"/>
        <v>0</v>
      </c>
      <c r="DJ146" s="124">
        <v>1</v>
      </c>
      <c r="DK146" s="125">
        <f t="shared" si="593"/>
        <v>1000</v>
      </c>
      <c r="DL146" s="124"/>
      <c r="DM146" s="125">
        <f t="shared" si="594"/>
        <v>0</v>
      </c>
      <c r="DN146" s="124"/>
      <c r="DO146" s="125">
        <f t="shared" si="595"/>
        <v>0</v>
      </c>
      <c r="DP146" s="124"/>
      <c r="DQ146" s="125">
        <f t="shared" si="596"/>
        <v>0</v>
      </c>
      <c r="DR146" s="124"/>
      <c r="DS146" s="125">
        <f t="shared" si="597"/>
        <v>0</v>
      </c>
      <c r="DT146" s="124">
        <v>1</v>
      </c>
      <c r="DU146" s="125">
        <f t="shared" si="598"/>
        <v>1000</v>
      </c>
      <c r="DV146" s="124">
        <v>1</v>
      </c>
      <c r="DW146" s="125">
        <f t="shared" si="599"/>
        <v>1000</v>
      </c>
    </row>
    <row r="147" spans="1:127" ht="60">
      <c r="A147" s="159" t="s">
        <v>107</v>
      </c>
      <c r="B147" s="159" t="s">
        <v>317</v>
      </c>
      <c r="C147" s="121" t="s">
        <v>132</v>
      </c>
      <c r="D147" s="122" t="s">
        <v>373</v>
      </c>
      <c r="E147" s="123" t="s">
        <v>242</v>
      </c>
      <c r="F147" s="123">
        <f t="shared" si="539"/>
        <v>11</v>
      </c>
      <c r="G147" s="446">
        <v>1000</v>
      </c>
      <c r="H147" s="124"/>
      <c r="I147" s="125">
        <f t="shared" si="540"/>
        <v>0</v>
      </c>
      <c r="J147" s="124"/>
      <c r="K147" s="125">
        <f t="shared" si="541"/>
        <v>0</v>
      </c>
      <c r="L147" s="124"/>
      <c r="M147" s="125">
        <f t="shared" si="542"/>
        <v>0</v>
      </c>
      <c r="N147" s="124"/>
      <c r="O147" s="125">
        <f t="shared" si="543"/>
        <v>0</v>
      </c>
      <c r="P147" s="124"/>
      <c r="Q147" s="125">
        <f t="shared" si="544"/>
        <v>0</v>
      </c>
      <c r="R147" s="124">
        <v>1</v>
      </c>
      <c r="S147" s="125">
        <f t="shared" si="545"/>
        <v>1000</v>
      </c>
      <c r="T147" s="124"/>
      <c r="U147" s="125">
        <f t="shared" si="546"/>
        <v>0</v>
      </c>
      <c r="V147" s="124"/>
      <c r="W147" s="125">
        <f t="shared" si="547"/>
        <v>0</v>
      </c>
      <c r="X147" s="124"/>
      <c r="Y147" s="125">
        <f t="shared" si="548"/>
        <v>0</v>
      </c>
      <c r="Z147" s="124"/>
      <c r="AA147" s="125">
        <f t="shared" si="549"/>
        <v>0</v>
      </c>
      <c r="AB147" s="124"/>
      <c r="AC147" s="125">
        <f t="shared" si="550"/>
        <v>0</v>
      </c>
      <c r="AD147" s="124">
        <v>1</v>
      </c>
      <c r="AE147" s="125">
        <f t="shared" si="551"/>
        <v>1000</v>
      </c>
      <c r="AF147" s="124"/>
      <c r="AG147" s="125">
        <f t="shared" si="552"/>
        <v>0</v>
      </c>
      <c r="AH147" s="124"/>
      <c r="AI147" s="125">
        <f t="shared" si="553"/>
        <v>0</v>
      </c>
      <c r="AJ147" s="124"/>
      <c r="AK147" s="125">
        <f t="shared" si="554"/>
        <v>0</v>
      </c>
      <c r="AL147" s="124"/>
      <c r="AM147" s="125">
        <f t="shared" si="555"/>
        <v>0</v>
      </c>
      <c r="AN147" s="124"/>
      <c r="AO147" s="125">
        <f t="shared" si="556"/>
        <v>0</v>
      </c>
      <c r="AP147" s="124">
        <v>1</v>
      </c>
      <c r="AQ147" s="125">
        <f t="shared" si="557"/>
        <v>1000</v>
      </c>
      <c r="AR147" s="124"/>
      <c r="AS147" s="125">
        <f t="shared" si="558"/>
        <v>0</v>
      </c>
      <c r="AT147" s="124"/>
      <c r="AU147" s="125">
        <f t="shared" si="559"/>
        <v>0</v>
      </c>
      <c r="AV147" s="124"/>
      <c r="AW147" s="125">
        <f t="shared" si="560"/>
        <v>0</v>
      </c>
      <c r="AX147" s="124"/>
      <c r="AY147" s="125">
        <f t="shared" si="561"/>
        <v>0</v>
      </c>
      <c r="AZ147" s="124"/>
      <c r="BA147" s="125">
        <f t="shared" si="562"/>
        <v>0</v>
      </c>
      <c r="BB147" s="124">
        <v>1</v>
      </c>
      <c r="BC147" s="125">
        <f t="shared" si="563"/>
        <v>1000</v>
      </c>
      <c r="BD147" s="124"/>
      <c r="BE147" s="125">
        <f t="shared" si="564"/>
        <v>0</v>
      </c>
      <c r="BF147" s="124"/>
      <c r="BG147" s="125">
        <f t="shared" si="565"/>
        <v>0</v>
      </c>
      <c r="BH147" s="124"/>
      <c r="BI147" s="125">
        <f t="shared" si="566"/>
        <v>0</v>
      </c>
      <c r="BJ147" s="124"/>
      <c r="BK147" s="125">
        <f t="shared" si="567"/>
        <v>0</v>
      </c>
      <c r="BL147" s="124"/>
      <c r="BM147" s="125">
        <f t="shared" si="568"/>
        <v>0</v>
      </c>
      <c r="BN147" s="124">
        <v>1</v>
      </c>
      <c r="BO147" s="125">
        <f t="shared" si="569"/>
        <v>1000</v>
      </c>
      <c r="BP147" s="124"/>
      <c r="BQ147" s="125">
        <f t="shared" si="570"/>
        <v>0</v>
      </c>
      <c r="BR147" s="124"/>
      <c r="BS147" s="125">
        <f t="shared" si="571"/>
        <v>0</v>
      </c>
      <c r="BT147" s="124"/>
      <c r="BU147" s="125">
        <f t="shared" si="572"/>
        <v>0</v>
      </c>
      <c r="BV147" s="124"/>
      <c r="BW147" s="125">
        <f t="shared" si="573"/>
        <v>0</v>
      </c>
      <c r="BX147" s="124"/>
      <c r="BY147" s="125">
        <f t="shared" si="574"/>
        <v>0</v>
      </c>
      <c r="BZ147" s="124">
        <v>1</v>
      </c>
      <c r="CA147" s="125">
        <f t="shared" si="575"/>
        <v>1000</v>
      </c>
      <c r="CB147" s="124"/>
      <c r="CC147" s="125">
        <f t="shared" si="576"/>
        <v>0</v>
      </c>
      <c r="CD147" s="124"/>
      <c r="CE147" s="125">
        <f t="shared" si="577"/>
        <v>0</v>
      </c>
      <c r="CF147" s="124"/>
      <c r="CG147" s="125">
        <f t="shared" si="578"/>
        <v>0</v>
      </c>
      <c r="CH147" s="124"/>
      <c r="CI147" s="125">
        <f t="shared" si="579"/>
        <v>0</v>
      </c>
      <c r="CJ147" s="124"/>
      <c r="CK147" s="125">
        <f t="shared" si="580"/>
        <v>0</v>
      </c>
      <c r="CL147" s="124">
        <v>1</v>
      </c>
      <c r="CM147" s="125">
        <f t="shared" si="581"/>
        <v>1000</v>
      </c>
      <c r="CN147" s="124"/>
      <c r="CO147" s="125">
        <f t="shared" si="582"/>
        <v>0</v>
      </c>
      <c r="CP147" s="124"/>
      <c r="CQ147" s="125">
        <f t="shared" si="583"/>
        <v>0</v>
      </c>
      <c r="CR147" s="124"/>
      <c r="CS147" s="125">
        <f t="shared" si="584"/>
        <v>0</v>
      </c>
      <c r="CT147" s="124"/>
      <c r="CU147" s="125">
        <f t="shared" si="585"/>
        <v>0</v>
      </c>
      <c r="CV147" s="124"/>
      <c r="CW147" s="125">
        <f t="shared" si="586"/>
        <v>0</v>
      </c>
      <c r="CX147" s="124">
        <v>1</v>
      </c>
      <c r="CY147" s="125">
        <f t="shared" si="587"/>
        <v>1000</v>
      </c>
      <c r="CZ147" s="124"/>
      <c r="DA147" s="125">
        <f t="shared" si="588"/>
        <v>0</v>
      </c>
      <c r="DB147" s="124"/>
      <c r="DC147" s="125">
        <f t="shared" si="589"/>
        <v>0</v>
      </c>
      <c r="DD147" s="124"/>
      <c r="DE147" s="125">
        <f t="shared" si="590"/>
        <v>0</v>
      </c>
      <c r="DF147" s="124"/>
      <c r="DG147" s="125">
        <f t="shared" si="591"/>
        <v>0</v>
      </c>
      <c r="DH147" s="124"/>
      <c r="DI147" s="125">
        <f t="shared" si="592"/>
        <v>0</v>
      </c>
      <c r="DJ147" s="124">
        <v>1</v>
      </c>
      <c r="DK147" s="125">
        <f t="shared" si="593"/>
        <v>1000</v>
      </c>
      <c r="DL147" s="124"/>
      <c r="DM147" s="125">
        <f t="shared" si="594"/>
        <v>0</v>
      </c>
      <c r="DN147" s="124"/>
      <c r="DO147" s="125">
        <f t="shared" si="595"/>
        <v>0</v>
      </c>
      <c r="DP147" s="124"/>
      <c r="DQ147" s="125">
        <f t="shared" si="596"/>
        <v>0</v>
      </c>
      <c r="DR147" s="124"/>
      <c r="DS147" s="125">
        <f t="shared" si="597"/>
        <v>0</v>
      </c>
      <c r="DT147" s="124">
        <v>1</v>
      </c>
      <c r="DU147" s="125">
        <f t="shared" si="598"/>
        <v>1000</v>
      </c>
      <c r="DV147" s="124">
        <v>1</v>
      </c>
      <c r="DW147" s="125">
        <f t="shared" si="599"/>
        <v>1000</v>
      </c>
    </row>
    <row r="148" spans="1:127" ht="36">
      <c r="A148" s="159" t="s">
        <v>107</v>
      </c>
      <c r="B148" s="159" t="s">
        <v>317</v>
      </c>
      <c r="C148" s="121" t="s">
        <v>132</v>
      </c>
      <c r="D148" s="122" t="s">
        <v>374</v>
      </c>
      <c r="E148" s="123" t="s">
        <v>244</v>
      </c>
      <c r="F148" s="123">
        <f t="shared" si="539"/>
        <v>6</v>
      </c>
      <c r="G148" s="446">
        <v>2000</v>
      </c>
      <c r="H148" s="124"/>
      <c r="I148" s="125">
        <f t="shared" si="540"/>
        <v>0</v>
      </c>
      <c r="J148" s="124"/>
      <c r="K148" s="125">
        <f t="shared" si="541"/>
        <v>0</v>
      </c>
      <c r="L148" s="124"/>
      <c r="M148" s="125">
        <f t="shared" si="542"/>
        <v>0</v>
      </c>
      <c r="N148" s="124"/>
      <c r="O148" s="125">
        <f t="shared" si="543"/>
        <v>0</v>
      </c>
      <c r="P148" s="124"/>
      <c r="Q148" s="125">
        <f t="shared" si="544"/>
        <v>0</v>
      </c>
      <c r="R148" s="124"/>
      <c r="S148" s="125">
        <f t="shared" si="545"/>
        <v>0</v>
      </c>
      <c r="T148" s="124"/>
      <c r="U148" s="125">
        <f t="shared" si="546"/>
        <v>0</v>
      </c>
      <c r="V148" s="124"/>
      <c r="W148" s="125">
        <f t="shared" si="547"/>
        <v>0</v>
      </c>
      <c r="X148" s="124"/>
      <c r="Y148" s="125">
        <f t="shared" si="548"/>
        <v>0</v>
      </c>
      <c r="Z148" s="124"/>
      <c r="AA148" s="125">
        <f t="shared" si="549"/>
        <v>0</v>
      </c>
      <c r="AB148" s="124"/>
      <c r="AC148" s="125">
        <f t="shared" si="550"/>
        <v>0</v>
      </c>
      <c r="AD148" s="124">
        <v>1</v>
      </c>
      <c r="AE148" s="125">
        <f t="shared" si="551"/>
        <v>2000</v>
      </c>
      <c r="AF148" s="124"/>
      <c r="AG148" s="125">
        <f t="shared" si="552"/>
        <v>0</v>
      </c>
      <c r="AH148" s="124"/>
      <c r="AI148" s="125">
        <f t="shared" si="553"/>
        <v>0</v>
      </c>
      <c r="AJ148" s="124"/>
      <c r="AK148" s="125">
        <f t="shared" si="554"/>
        <v>0</v>
      </c>
      <c r="AL148" s="124"/>
      <c r="AM148" s="125">
        <f t="shared" si="555"/>
        <v>0</v>
      </c>
      <c r="AN148" s="124"/>
      <c r="AO148" s="125">
        <f t="shared" si="556"/>
        <v>0</v>
      </c>
      <c r="AP148" s="124"/>
      <c r="AQ148" s="125">
        <f t="shared" si="557"/>
        <v>0</v>
      </c>
      <c r="AR148" s="124"/>
      <c r="AS148" s="125">
        <f t="shared" si="558"/>
        <v>0</v>
      </c>
      <c r="AT148" s="124"/>
      <c r="AU148" s="125">
        <f t="shared" si="559"/>
        <v>0</v>
      </c>
      <c r="AV148" s="124"/>
      <c r="AW148" s="125">
        <f t="shared" si="560"/>
        <v>0</v>
      </c>
      <c r="AX148" s="124"/>
      <c r="AY148" s="125">
        <f t="shared" si="561"/>
        <v>0</v>
      </c>
      <c r="AZ148" s="124"/>
      <c r="BA148" s="125">
        <f t="shared" si="562"/>
        <v>0</v>
      </c>
      <c r="BB148" s="124">
        <v>1</v>
      </c>
      <c r="BC148" s="125">
        <f t="shared" si="563"/>
        <v>2000</v>
      </c>
      <c r="BD148" s="124"/>
      <c r="BE148" s="125">
        <f t="shared" si="564"/>
        <v>0</v>
      </c>
      <c r="BF148" s="124"/>
      <c r="BG148" s="125">
        <f t="shared" si="565"/>
        <v>0</v>
      </c>
      <c r="BH148" s="124"/>
      <c r="BI148" s="125">
        <f t="shared" si="566"/>
        <v>0</v>
      </c>
      <c r="BJ148" s="124"/>
      <c r="BK148" s="125">
        <f t="shared" si="567"/>
        <v>0</v>
      </c>
      <c r="BL148" s="124"/>
      <c r="BM148" s="125">
        <f t="shared" si="568"/>
        <v>0</v>
      </c>
      <c r="BN148" s="124"/>
      <c r="BO148" s="125">
        <f t="shared" si="569"/>
        <v>0</v>
      </c>
      <c r="BP148" s="124"/>
      <c r="BQ148" s="125">
        <f t="shared" si="570"/>
        <v>0</v>
      </c>
      <c r="BR148" s="124"/>
      <c r="BS148" s="125">
        <f t="shared" si="571"/>
        <v>0</v>
      </c>
      <c r="BT148" s="124"/>
      <c r="BU148" s="125">
        <f t="shared" si="572"/>
        <v>0</v>
      </c>
      <c r="BV148" s="124"/>
      <c r="BW148" s="125">
        <f t="shared" si="573"/>
        <v>0</v>
      </c>
      <c r="BX148" s="124"/>
      <c r="BY148" s="125">
        <f t="shared" si="574"/>
        <v>0</v>
      </c>
      <c r="BZ148" s="124">
        <v>1</v>
      </c>
      <c r="CA148" s="125">
        <f t="shared" si="575"/>
        <v>2000</v>
      </c>
      <c r="CB148" s="124"/>
      <c r="CC148" s="125">
        <f t="shared" si="576"/>
        <v>0</v>
      </c>
      <c r="CD148" s="124"/>
      <c r="CE148" s="125">
        <f t="shared" si="577"/>
        <v>0</v>
      </c>
      <c r="CF148" s="124"/>
      <c r="CG148" s="125">
        <f t="shared" si="578"/>
        <v>0</v>
      </c>
      <c r="CH148" s="124"/>
      <c r="CI148" s="125">
        <f t="shared" si="579"/>
        <v>0</v>
      </c>
      <c r="CJ148" s="124"/>
      <c r="CK148" s="125">
        <f t="shared" si="580"/>
        <v>0</v>
      </c>
      <c r="CL148" s="124"/>
      <c r="CM148" s="125">
        <f t="shared" si="581"/>
        <v>0</v>
      </c>
      <c r="CN148" s="124"/>
      <c r="CO148" s="125">
        <f t="shared" si="582"/>
        <v>0</v>
      </c>
      <c r="CP148" s="124"/>
      <c r="CQ148" s="125">
        <f t="shared" si="583"/>
        <v>0</v>
      </c>
      <c r="CR148" s="124"/>
      <c r="CS148" s="125">
        <f t="shared" si="584"/>
        <v>0</v>
      </c>
      <c r="CT148" s="124"/>
      <c r="CU148" s="125">
        <f t="shared" si="585"/>
        <v>0</v>
      </c>
      <c r="CV148" s="124"/>
      <c r="CW148" s="125">
        <f t="shared" si="586"/>
        <v>0</v>
      </c>
      <c r="CX148" s="124">
        <v>1</v>
      </c>
      <c r="CY148" s="125">
        <f t="shared" si="587"/>
        <v>2000</v>
      </c>
      <c r="CZ148" s="124"/>
      <c r="DA148" s="125">
        <f t="shared" si="588"/>
        <v>0</v>
      </c>
      <c r="DB148" s="124"/>
      <c r="DC148" s="125">
        <f t="shared" si="589"/>
        <v>0</v>
      </c>
      <c r="DD148" s="124"/>
      <c r="DE148" s="125">
        <f t="shared" si="590"/>
        <v>0</v>
      </c>
      <c r="DF148" s="124"/>
      <c r="DG148" s="125">
        <f t="shared" si="591"/>
        <v>0</v>
      </c>
      <c r="DH148" s="124"/>
      <c r="DI148" s="125">
        <f t="shared" si="592"/>
        <v>0</v>
      </c>
      <c r="DJ148" s="124"/>
      <c r="DK148" s="125">
        <f t="shared" si="593"/>
        <v>0</v>
      </c>
      <c r="DL148" s="124"/>
      <c r="DM148" s="125">
        <f t="shared" si="594"/>
        <v>0</v>
      </c>
      <c r="DN148" s="124"/>
      <c r="DO148" s="125">
        <f t="shared" si="595"/>
        <v>0</v>
      </c>
      <c r="DP148" s="124"/>
      <c r="DQ148" s="125">
        <f t="shared" si="596"/>
        <v>0</v>
      </c>
      <c r="DR148" s="124"/>
      <c r="DS148" s="125">
        <f t="shared" si="597"/>
        <v>0</v>
      </c>
      <c r="DT148" s="124">
        <v>1</v>
      </c>
      <c r="DU148" s="125">
        <f t="shared" si="598"/>
        <v>2000</v>
      </c>
      <c r="DV148" s="124">
        <v>1</v>
      </c>
      <c r="DW148" s="125">
        <f t="shared" si="599"/>
        <v>2000</v>
      </c>
    </row>
    <row r="149" spans="1:127" ht="36">
      <c r="A149" s="419" t="s">
        <v>107</v>
      </c>
      <c r="B149" s="419" t="s">
        <v>317</v>
      </c>
      <c r="C149" s="413" t="s">
        <v>132</v>
      </c>
      <c r="D149" s="122" t="s">
        <v>375</v>
      </c>
      <c r="E149" s="123" t="s">
        <v>246</v>
      </c>
      <c r="F149" s="123">
        <f t="shared" si="539"/>
        <v>6</v>
      </c>
      <c r="G149" s="446">
        <v>3125</v>
      </c>
      <c r="H149" s="123"/>
      <c r="I149" s="144">
        <f>+$G149*H149</f>
        <v>0</v>
      </c>
      <c r="J149" s="123"/>
      <c r="K149" s="144">
        <f>+$G149*J149</f>
        <v>0</v>
      </c>
      <c r="L149" s="123"/>
      <c r="M149" s="421">
        <f>+$G149*L149</f>
        <v>0</v>
      </c>
      <c r="N149" s="418"/>
      <c r="O149" s="144">
        <f>+$G149*N149</f>
        <v>0</v>
      </c>
      <c r="P149" s="123"/>
      <c r="Q149" s="144">
        <f>+$G149*P149</f>
        <v>0</v>
      </c>
      <c r="R149" s="123"/>
      <c r="S149" s="144">
        <f>+$G149*R149</f>
        <v>0</v>
      </c>
      <c r="T149" s="123"/>
      <c r="U149" s="144">
        <f>+$G149*T149</f>
        <v>0</v>
      </c>
      <c r="V149" s="123"/>
      <c r="W149" s="144">
        <f>+$G149*V149</f>
        <v>0</v>
      </c>
      <c r="X149" s="123"/>
      <c r="Y149" s="144">
        <f>+$G149*X149</f>
        <v>0</v>
      </c>
      <c r="Z149" s="123"/>
      <c r="AA149" s="144">
        <f>+$G149*Z149</f>
        <v>0</v>
      </c>
      <c r="AB149" s="123"/>
      <c r="AC149" s="144">
        <f>+$G149*AB149</f>
        <v>0</v>
      </c>
      <c r="AD149" s="123">
        <v>1</v>
      </c>
      <c r="AE149" s="144">
        <f>+$G149*AD149</f>
        <v>3125</v>
      </c>
      <c r="AF149" s="123"/>
      <c r="AG149" s="144">
        <f>+$G149*AF149</f>
        <v>0</v>
      </c>
      <c r="AH149" s="123"/>
      <c r="AI149" s="144">
        <f>+$G149*AH149</f>
        <v>0</v>
      </c>
      <c r="AJ149" s="123"/>
      <c r="AK149" s="144">
        <f>+$G149*AJ149</f>
        <v>0</v>
      </c>
      <c r="AL149" s="123"/>
      <c r="AM149" s="144">
        <f>+$G149*AL149</f>
        <v>0</v>
      </c>
      <c r="AN149" s="123"/>
      <c r="AO149" s="144">
        <f>+$G149*AN149</f>
        <v>0</v>
      </c>
      <c r="AP149" s="123"/>
      <c r="AQ149" s="144">
        <f>+$G149*AP149</f>
        <v>0</v>
      </c>
      <c r="AR149" s="123"/>
      <c r="AS149" s="144">
        <f>+$G149*AR149</f>
        <v>0</v>
      </c>
      <c r="AT149" s="123"/>
      <c r="AU149" s="144">
        <f>+$G149*AT149</f>
        <v>0</v>
      </c>
      <c r="AV149" s="123"/>
      <c r="AW149" s="144">
        <f>+$G149*AV149</f>
        <v>0</v>
      </c>
      <c r="AX149" s="123"/>
      <c r="AY149" s="144">
        <f>+$G149*AX149</f>
        <v>0</v>
      </c>
      <c r="AZ149" s="123"/>
      <c r="BA149" s="144">
        <f>+$G149*AZ149</f>
        <v>0</v>
      </c>
      <c r="BB149" s="123">
        <v>1</v>
      </c>
      <c r="BC149" s="144">
        <f>+$G149*BB149</f>
        <v>3125</v>
      </c>
      <c r="BD149" s="123"/>
      <c r="BE149" s="144">
        <f>+$G149*BD149</f>
        <v>0</v>
      </c>
      <c r="BF149" s="123"/>
      <c r="BG149" s="144">
        <f>+$G149*BF149</f>
        <v>0</v>
      </c>
      <c r="BH149" s="123"/>
      <c r="BI149" s="144">
        <f>+$G149*BH149</f>
        <v>0</v>
      </c>
      <c r="BJ149" s="123"/>
      <c r="BK149" s="144">
        <f>+$G149*BJ149</f>
        <v>0</v>
      </c>
      <c r="BL149" s="123"/>
      <c r="BM149" s="144">
        <f>+$G149*BL149</f>
        <v>0</v>
      </c>
      <c r="BN149" s="123"/>
      <c r="BO149" s="144">
        <f>+$G149*BN149</f>
        <v>0</v>
      </c>
      <c r="BP149" s="123"/>
      <c r="BQ149" s="144">
        <f>+$G149*BP149</f>
        <v>0</v>
      </c>
      <c r="BR149" s="123"/>
      <c r="BS149" s="144">
        <f>+$G149*BR149</f>
        <v>0</v>
      </c>
      <c r="BT149" s="123"/>
      <c r="BU149" s="144">
        <f>+$G149*BT149</f>
        <v>0</v>
      </c>
      <c r="BV149" s="123"/>
      <c r="BW149" s="144">
        <f>+$G149*BV149</f>
        <v>0</v>
      </c>
      <c r="BX149" s="123"/>
      <c r="BY149" s="144">
        <f>+$G149*BX149</f>
        <v>0</v>
      </c>
      <c r="BZ149" s="123">
        <v>1</v>
      </c>
      <c r="CA149" s="144">
        <f>+$G149*BZ149</f>
        <v>3125</v>
      </c>
      <c r="CB149" s="123"/>
      <c r="CC149" s="144">
        <f>+$G149*CB149</f>
        <v>0</v>
      </c>
      <c r="CD149" s="123"/>
      <c r="CE149" s="144">
        <f>+$G149*CD149</f>
        <v>0</v>
      </c>
      <c r="CF149" s="123"/>
      <c r="CG149" s="144">
        <f>+$G149*CF149</f>
        <v>0</v>
      </c>
      <c r="CH149" s="123"/>
      <c r="CI149" s="144">
        <f>+$G149*CH149</f>
        <v>0</v>
      </c>
      <c r="CJ149" s="123"/>
      <c r="CK149" s="144">
        <f>+$G149*CJ149</f>
        <v>0</v>
      </c>
      <c r="CL149" s="123"/>
      <c r="CM149" s="144">
        <f>+$G149*CL149</f>
        <v>0</v>
      </c>
      <c r="CN149" s="123"/>
      <c r="CO149" s="144">
        <f>+$G149*CN149</f>
        <v>0</v>
      </c>
      <c r="CP149" s="123"/>
      <c r="CQ149" s="144">
        <f>+$G149*CP149</f>
        <v>0</v>
      </c>
      <c r="CR149" s="123"/>
      <c r="CS149" s="144">
        <f>+$G149*CR149</f>
        <v>0</v>
      </c>
      <c r="CT149" s="123"/>
      <c r="CU149" s="144">
        <f>+$G149*CT149</f>
        <v>0</v>
      </c>
      <c r="CV149" s="123"/>
      <c r="CW149" s="144">
        <f>+$G149*CV149</f>
        <v>0</v>
      </c>
      <c r="CX149" s="123">
        <v>1</v>
      </c>
      <c r="CY149" s="144">
        <f>+$G149*CX149</f>
        <v>3125</v>
      </c>
      <c r="CZ149" s="123"/>
      <c r="DA149" s="144">
        <f>+$G149*CZ149</f>
        <v>0</v>
      </c>
      <c r="DB149" s="123"/>
      <c r="DC149" s="144">
        <f>+$G149*DB149</f>
        <v>0</v>
      </c>
      <c r="DD149" s="123"/>
      <c r="DE149" s="144">
        <f>+$G149*DD149</f>
        <v>0</v>
      </c>
      <c r="DF149" s="418"/>
      <c r="DG149" s="144">
        <f>+$G149*DF149</f>
        <v>0</v>
      </c>
      <c r="DH149" s="123"/>
      <c r="DI149" s="144">
        <f>+$G149*DH149</f>
        <v>0</v>
      </c>
      <c r="DJ149" s="123"/>
      <c r="DK149" s="144">
        <f>+$G149*DJ149</f>
        <v>0</v>
      </c>
      <c r="DL149" s="123"/>
      <c r="DM149" s="420">
        <f>+$G149*DL149</f>
        <v>0</v>
      </c>
      <c r="DN149" s="418"/>
      <c r="DO149" s="144">
        <f>+$G149*DN149</f>
        <v>0</v>
      </c>
      <c r="DP149" s="124"/>
      <c r="DQ149" s="125">
        <f>+$G149*DP149</f>
        <v>0</v>
      </c>
      <c r="DR149" s="124"/>
      <c r="DS149" s="125">
        <f>+$G149*DR149</f>
        <v>0</v>
      </c>
      <c r="DT149" s="124">
        <v>1</v>
      </c>
      <c r="DU149" s="125">
        <f>+$G149*DT149</f>
        <v>3125</v>
      </c>
      <c r="DV149" s="418">
        <v>1</v>
      </c>
      <c r="DW149" s="144">
        <f>+$G149*DV149</f>
        <v>3125</v>
      </c>
    </row>
    <row r="150" spans="1:127" ht="27" customHeight="1" thickBot="1">
      <c r="A150" s="160" t="s">
        <v>107</v>
      </c>
      <c r="B150" s="160" t="s">
        <v>317</v>
      </c>
      <c r="C150" s="126" t="s">
        <v>132</v>
      </c>
      <c r="D150" s="127" t="s">
        <v>376</v>
      </c>
      <c r="E150" s="128">
        <v>7</v>
      </c>
      <c r="F150" s="128">
        <f t="shared" si="539"/>
        <v>6</v>
      </c>
      <c r="G150" s="449">
        <v>314.16000000000003</v>
      </c>
      <c r="H150" s="145"/>
      <c r="I150" s="139">
        <f t="shared" ref="I150" si="600">+$G150*H150</f>
        <v>0</v>
      </c>
      <c r="J150" s="145">
        <v>1</v>
      </c>
      <c r="K150" s="139">
        <f t="shared" ref="K150" si="601">+$G150*J150</f>
        <v>314.16000000000003</v>
      </c>
      <c r="L150" s="145"/>
      <c r="M150" s="139">
        <f t="shared" ref="M150" si="602">+$G150*L150</f>
        <v>0</v>
      </c>
      <c r="N150" s="145"/>
      <c r="O150" s="139">
        <f t="shared" ref="O150" si="603">+$G150*N150</f>
        <v>0</v>
      </c>
      <c r="P150" s="145"/>
      <c r="Q150" s="139">
        <f t="shared" ref="Q150" si="604">+$G150*P150</f>
        <v>0</v>
      </c>
      <c r="R150" s="145"/>
      <c r="S150" s="139">
        <f t="shared" ref="S150" si="605">+$G150*R150</f>
        <v>0</v>
      </c>
      <c r="T150" s="145"/>
      <c r="U150" s="139">
        <f t="shared" ref="U150" si="606">+$G150*T150</f>
        <v>0</v>
      </c>
      <c r="V150" s="145"/>
      <c r="W150" s="139">
        <f t="shared" ref="W150" si="607">+$G150*V150</f>
        <v>0</v>
      </c>
      <c r="X150" s="145"/>
      <c r="Y150" s="139">
        <f t="shared" ref="Y150" si="608">+$G150*X150</f>
        <v>0</v>
      </c>
      <c r="Z150" s="145"/>
      <c r="AA150" s="139">
        <f t="shared" ref="AA150" si="609">+$G150*Z150</f>
        <v>0</v>
      </c>
      <c r="AB150" s="145"/>
      <c r="AC150" s="139">
        <f t="shared" ref="AC150" si="610">+$G150*AB150</f>
        <v>0</v>
      </c>
      <c r="AD150" s="145"/>
      <c r="AE150" s="139">
        <f t="shared" ref="AE150" si="611">+$G150*AD150</f>
        <v>0</v>
      </c>
      <c r="AF150" s="145"/>
      <c r="AG150" s="139">
        <f t="shared" ref="AG150" si="612">+$G150*AF150</f>
        <v>0</v>
      </c>
      <c r="AH150" s="145">
        <v>1</v>
      </c>
      <c r="AI150" s="139">
        <f t="shared" ref="AI150" si="613">+$G150*AH150</f>
        <v>314.16000000000003</v>
      </c>
      <c r="AJ150" s="145"/>
      <c r="AK150" s="139">
        <f t="shared" ref="AK150" si="614">+$G150*AJ150</f>
        <v>0</v>
      </c>
      <c r="AL150" s="145"/>
      <c r="AM150" s="139">
        <f t="shared" ref="AM150" si="615">+$G150*AL150</f>
        <v>0</v>
      </c>
      <c r="AN150" s="145"/>
      <c r="AO150" s="139">
        <f t="shared" ref="AO150" si="616">+$G150*AN150</f>
        <v>0</v>
      </c>
      <c r="AP150" s="145"/>
      <c r="AQ150" s="139">
        <f t="shared" ref="AQ150" si="617">+$G150*AP150</f>
        <v>0</v>
      </c>
      <c r="AR150" s="145"/>
      <c r="AS150" s="139">
        <f t="shared" ref="AS150" si="618">+$G150*AR150</f>
        <v>0</v>
      </c>
      <c r="AT150" s="145"/>
      <c r="AU150" s="139">
        <f t="shared" ref="AU150" si="619">+$G150*AT150</f>
        <v>0</v>
      </c>
      <c r="AV150" s="145"/>
      <c r="AW150" s="139">
        <f t="shared" ref="AW150" si="620">+$G150*AV150</f>
        <v>0</v>
      </c>
      <c r="AX150" s="145"/>
      <c r="AY150" s="139">
        <f t="shared" ref="AY150" si="621">+$G150*AX150</f>
        <v>0</v>
      </c>
      <c r="AZ150" s="145"/>
      <c r="BA150" s="139">
        <f t="shared" ref="BA150" si="622">+$G150*AZ150</f>
        <v>0</v>
      </c>
      <c r="BB150" s="145"/>
      <c r="BC150" s="139">
        <f t="shared" ref="BC150" si="623">+$G150*BB150</f>
        <v>0</v>
      </c>
      <c r="BD150" s="145"/>
      <c r="BE150" s="139">
        <f t="shared" ref="BE150" si="624">+$G150*BD150</f>
        <v>0</v>
      </c>
      <c r="BF150" s="145">
        <v>1</v>
      </c>
      <c r="BG150" s="139">
        <f t="shared" ref="BG150" si="625">+$G150*BF150</f>
        <v>314.16000000000003</v>
      </c>
      <c r="BH150" s="145"/>
      <c r="BI150" s="139">
        <f t="shared" ref="BI150" si="626">+$G150*BH150</f>
        <v>0</v>
      </c>
      <c r="BJ150" s="145"/>
      <c r="BK150" s="139">
        <f t="shared" ref="BK150" si="627">+$G150*BJ150</f>
        <v>0</v>
      </c>
      <c r="BL150" s="145"/>
      <c r="BM150" s="139">
        <f t="shared" ref="BM150" si="628">+$G150*BL150</f>
        <v>0</v>
      </c>
      <c r="BN150" s="145"/>
      <c r="BO150" s="139">
        <f t="shared" ref="BO150" si="629">+$G150*BN150</f>
        <v>0</v>
      </c>
      <c r="BP150" s="145"/>
      <c r="BQ150" s="139">
        <f t="shared" ref="BQ150" si="630">+$G150*BP150</f>
        <v>0</v>
      </c>
      <c r="BR150" s="145"/>
      <c r="BS150" s="139">
        <f t="shared" ref="BS150" si="631">+$G150*BR150</f>
        <v>0</v>
      </c>
      <c r="BT150" s="145"/>
      <c r="BU150" s="139">
        <f t="shared" ref="BU150" si="632">+$G150*BT150</f>
        <v>0</v>
      </c>
      <c r="BV150" s="145"/>
      <c r="BW150" s="139">
        <f t="shared" ref="BW150" si="633">+$G150*BV150</f>
        <v>0</v>
      </c>
      <c r="BX150" s="145"/>
      <c r="BY150" s="139">
        <f t="shared" ref="BY150" si="634">+$G150*BX150</f>
        <v>0</v>
      </c>
      <c r="BZ150" s="145"/>
      <c r="CA150" s="139">
        <f t="shared" ref="CA150" si="635">+$G150*BZ150</f>
        <v>0</v>
      </c>
      <c r="CB150" s="145"/>
      <c r="CC150" s="139">
        <f t="shared" ref="CC150" si="636">+$G150*CB150</f>
        <v>0</v>
      </c>
      <c r="CD150" s="145">
        <v>1</v>
      </c>
      <c r="CE150" s="139">
        <f t="shared" ref="CE150" si="637">+$G150*CD150</f>
        <v>314.16000000000003</v>
      </c>
      <c r="CF150" s="145"/>
      <c r="CG150" s="139">
        <f t="shared" ref="CG150" si="638">+$G150*CF150</f>
        <v>0</v>
      </c>
      <c r="CH150" s="145"/>
      <c r="CI150" s="139">
        <f t="shared" ref="CI150" si="639">+$G150*CH150</f>
        <v>0</v>
      </c>
      <c r="CJ150" s="145"/>
      <c r="CK150" s="139">
        <f t="shared" ref="CK150" si="640">+$G150*CJ150</f>
        <v>0</v>
      </c>
      <c r="CL150" s="145"/>
      <c r="CM150" s="139">
        <f t="shared" ref="CM150" si="641">+$G150*CL150</f>
        <v>0</v>
      </c>
      <c r="CN150" s="145"/>
      <c r="CO150" s="139">
        <f t="shared" ref="CO150" si="642">+$G150*CN150</f>
        <v>0</v>
      </c>
      <c r="CP150" s="145"/>
      <c r="CQ150" s="139">
        <f t="shared" ref="CQ150" si="643">+$G150*CP150</f>
        <v>0</v>
      </c>
      <c r="CR150" s="145"/>
      <c r="CS150" s="139">
        <f t="shared" ref="CS150" si="644">+$G150*CR150</f>
        <v>0</v>
      </c>
      <c r="CT150" s="145"/>
      <c r="CU150" s="139">
        <f t="shared" ref="CU150" si="645">+$G150*CT150</f>
        <v>0</v>
      </c>
      <c r="CV150" s="145"/>
      <c r="CW150" s="139">
        <f t="shared" ref="CW150" si="646">+$G150*CV150</f>
        <v>0</v>
      </c>
      <c r="CX150" s="145"/>
      <c r="CY150" s="139">
        <f t="shared" ref="CY150" si="647">+$G150*CX150</f>
        <v>0</v>
      </c>
      <c r="CZ150" s="145"/>
      <c r="DA150" s="139">
        <f t="shared" ref="DA150" si="648">+$G150*CZ150</f>
        <v>0</v>
      </c>
      <c r="DB150" s="145">
        <v>1</v>
      </c>
      <c r="DC150" s="139">
        <f t="shared" ref="DC150" si="649">+$G150*DB150</f>
        <v>314.16000000000003</v>
      </c>
      <c r="DD150" s="145"/>
      <c r="DE150" s="139">
        <f t="shared" ref="DE150" si="650">+$G150*DD150</f>
        <v>0</v>
      </c>
      <c r="DF150" s="145"/>
      <c r="DG150" s="139">
        <f t="shared" ref="DG150" si="651">+$G150*DF150</f>
        <v>0</v>
      </c>
      <c r="DH150" s="145"/>
      <c r="DI150" s="139">
        <f t="shared" ref="DI150" si="652">+$G150*DH150</f>
        <v>0</v>
      </c>
      <c r="DJ150" s="145"/>
      <c r="DK150" s="139">
        <f t="shared" ref="DK150" si="653">+$G150*DJ150</f>
        <v>0</v>
      </c>
      <c r="DL150" s="145"/>
      <c r="DM150" s="139">
        <f t="shared" ref="DM150" si="654">+$G150*DL150</f>
        <v>0</v>
      </c>
      <c r="DN150" s="145"/>
      <c r="DO150" s="139">
        <f t="shared" ref="DO150" si="655">+$G150*DN150</f>
        <v>0</v>
      </c>
      <c r="DP150" s="145"/>
      <c r="DQ150" s="139">
        <f t="shared" ref="DQ150" si="656">+$G150*DP150</f>
        <v>0</v>
      </c>
      <c r="DR150" s="145"/>
      <c r="DS150" s="139">
        <f t="shared" ref="DS150" si="657">+$G150*DR150</f>
        <v>0</v>
      </c>
      <c r="DT150" s="145"/>
      <c r="DU150" s="139">
        <f t="shared" ref="DU150" si="658">+$G150*DT150</f>
        <v>0</v>
      </c>
      <c r="DV150" s="145">
        <v>1</v>
      </c>
      <c r="DW150" s="139">
        <f t="shared" ref="DW150" si="659">+$G150*DV150</f>
        <v>314.16000000000003</v>
      </c>
    </row>
    <row r="151" spans="1:127" ht="24">
      <c r="A151" s="415" t="s">
        <v>118</v>
      </c>
      <c r="B151" s="415" t="s">
        <v>131</v>
      </c>
      <c r="C151" s="416" t="s">
        <v>132</v>
      </c>
      <c r="D151" s="417" t="s">
        <v>377</v>
      </c>
      <c r="E151" s="124" t="s">
        <v>378</v>
      </c>
      <c r="F151" s="123">
        <f t="shared" si="539"/>
        <v>1</v>
      </c>
      <c r="G151" s="448">
        <v>23685.26</v>
      </c>
      <c r="H151" s="124"/>
      <c r="I151" s="125">
        <f t="shared" ref="I151:I177" si="660">+$G151*H151</f>
        <v>0</v>
      </c>
      <c r="J151" s="124"/>
      <c r="K151" s="125">
        <f t="shared" ref="K151:K177" si="661">+$G151*J151</f>
        <v>0</v>
      </c>
      <c r="L151" s="124"/>
      <c r="M151" s="125">
        <f t="shared" ref="M151:M177" si="662">+$G151*L151</f>
        <v>0</v>
      </c>
      <c r="N151" s="124"/>
      <c r="O151" s="125">
        <f t="shared" ref="O151:O177" si="663">+$G151*N151</f>
        <v>0</v>
      </c>
      <c r="P151" s="124"/>
      <c r="Q151" s="125">
        <f t="shared" ref="Q151:Q177" si="664">+$G151*P151</f>
        <v>0</v>
      </c>
      <c r="R151" s="124"/>
      <c r="S151" s="125">
        <f t="shared" ref="S151:S177" si="665">+$G151*R151</f>
        <v>0</v>
      </c>
      <c r="T151" s="124"/>
      <c r="U151" s="125">
        <f t="shared" ref="U151:U177" si="666">+$G151*T151</f>
        <v>0</v>
      </c>
      <c r="V151" s="124"/>
      <c r="W151" s="125">
        <f t="shared" ref="W151:W177" si="667">+$G151*V151</f>
        <v>0</v>
      </c>
      <c r="X151" s="124"/>
      <c r="Y151" s="125">
        <f t="shared" ref="Y151:Y177" si="668">+$G151*X151</f>
        <v>0</v>
      </c>
      <c r="Z151" s="124"/>
      <c r="AA151" s="125">
        <f t="shared" ref="AA151:AA177" si="669">+$G151*Z151</f>
        <v>0</v>
      </c>
      <c r="AB151" s="124"/>
      <c r="AC151" s="125">
        <f t="shared" ref="AC151:AC177" si="670">+$G151*AB151</f>
        <v>0</v>
      </c>
      <c r="AD151" s="124"/>
      <c r="AE151" s="125">
        <f t="shared" ref="AE151:AE177" si="671">+$G151*AD151</f>
        <v>0</v>
      </c>
      <c r="AF151" s="124"/>
      <c r="AG151" s="125">
        <f t="shared" ref="AG151:AG177" si="672">+$G151*AF151</f>
        <v>0</v>
      </c>
      <c r="AH151" s="124"/>
      <c r="AI151" s="125">
        <f t="shared" ref="AI151:AI177" si="673">+$G151*AH151</f>
        <v>0</v>
      </c>
      <c r="AJ151" s="124"/>
      <c r="AK151" s="125">
        <f t="shared" ref="AK151:AK177" si="674">+$G151*AJ151</f>
        <v>0</v>
      </c>
      <c r="AL151" s="124"/>
      <c r="AM151" s="125">
        <f t="shared" ref="AM151:AM177" si="675">+$G151*AL151</f>
        <v>0</v>
      </c>
      <c r="AN151" s="124"/>
      <c r="AO151" s="125">
        <f t="shared" ref="AO151:AO177" si="676">+$G151*AN151</f>
        <v>0</v>
      </c>
      <c r="AP151" s="124"/>
      <c r="AQ151" s="125">
        <f t="shared" ref="AQ151:AQ177" si="677">+$G151*AP151</f>
        <v>0</v>
      </c>
      <c r="AR151" s="124"/>
      <c r="AS151" s="125">
        <f t="shared" ref="AS151:AS177" si="678">+$G151*AR151</f>
        <v>0</v>
      </c>
      <c r="AT151" s="124"/>
      <c r="AU151" s="125">
        <f t="shared" ref="AU151:AU177" si="679">+$G151*AT151</f>
        <v>0</v>
      </c>
      <c r="AV151" s="124"/>
      <c r="AW151" s="125">
        <f t="shared" ref="AW151:AW177" si="680">+$G151*AV151</f>
        <v>0</v>
      </c>
      <c r="AX151" s="124"/>
      <c r="AY151" s="125">
        <f t="shared" ref="AY151:AY177" si="681">+$G151*AX151</f>
        <v>0</v>
      </c>
      <c r="AZ151" s="124"/>
      <c r="BA151" s="125">
        <f t="shared" ref="BA151:BA177" si="682">+$G151*AZ151</f>
        <v>0</v>
      </c>
      <c r="BB151" s="124"/>
      <c r="BC151" s="125">
        <f t="shared" ref="BC151:BC177" si="683">+$G151*BB151</f>
        <v>0</v>
      </c>
      <c r="BD151" s="124"/>
      <c r="BE151" s="125">
        <f t="shared" ref="BE151:BE177" si="684">+$G151*BD151</f>
        <v>0</v>
      </c>
      <c r="BF151" s="124"/>
      <c r="BG151" s="125">
        <f t="shared" ref="BG151:BG177" si="685">+$G151*BF151</f>
        <v>0</v>
      </c>
      <c r="BH151" s="124"/>
      <c r="BI151" s="125">
        <f t="shared" ref="BI151:BI177" si="686">+$G151*BH151</f>
        <v>0</v>
      </c>
      <c r="BJ151" s="124"/>
      <c r="BK151" s="125">
        <f t="shared" ref="BK151:BK177" si="687">+$G151*BJ151</f>
        <v>0</v>
      </c>
      <c r="BL151" s="124"/>
      <c r="BM151" s="125">
        <f t="shared" ref="BM151:BM177" si="688">+$G151*BL151</f>
        <v>0</v>
      </c>
      <c r="BN151" s="124"/>
      <c r="BO151" s="125">
        <f t="shared" ref="BO151:BO177" si="689">+$G151*BN151</f>
        <v>0</v>
      </c>
      <c r="BP151" s="124"/>
      <c r="BQ151" s="125">
        <f t="shared" ref="BQ151:BQ177" si="690">+$G151*BP151</f>
        <v>0</v>
      </c>
      <c r="BR151" s="124">
        <v>1</v>
      </c>
      <c r="BS151" s="125">
        <f t="shared" ref="BS151:BS177" si="691">+$G151*BR151</f>
        <v>23685.26</v>
      </c>
      <c r="BT151" s="124"/>
      <c r="BU151" s="125">
        <f t="shared" ref="BU151:BU177" si="692">+$G151*BT151</f>
        <v>0</v>
      </c>
      <c r="BV151" s="124"/>
      <c r="BW151" s="125">
        <f t="shared" ref="BW151:BW177" si="693">+$G151*BV151</f>
        <v>0</v>
      </c>
      <c r="BX151" s="124"/>
      <c r="BY151" s="125">
        <f t="shared" ref="BY151:BY177" si="694">+$G151*BX151</f>
        <v>0</v>
      </c>
      <c r="BZ151" s="124"/>
      <c r="CA151" s="125">
        <f t="shared" ref="CA151:CA177" si="695">+$G151*BZ151</f>
        <v>0</v>
      </c>
      <c r="CB151" s="124"/>
      <c r="CC151" s="125">
        <f t="shared" ref="CC151:CC177" si="696">+$G151*CB151</f>
        <v>0</v>
      </c>
      <c r="CD151" s="124"/>
      <c r="CE151" s="125">
        <f t="shared" ref="CE151:CE177" si="697">+$G151*CD151</f>
        <v>0</v>
      </c>
      <c r="CF151" s="124"/>
      <c r="CG151" s="125">
        <f t="shared" ref="CG151:CG177" si="698">+$G151*CF151</f>
        <v>0</v>
      </c>
      <c r="CH151" s="124"/>
      <c r="CI151" s="125">
        <f t="shared" ref="CI151:CI177" si="699">+$G151*CH151</f>
        <v>0</v>
      </c>
      <c r="CJ151" s="124"/>
      <c r="CK151" s="125">
        <f t="shared" ref="CK151:CK177" si="700">+$G151*CJ151</f>
        <v>0</v>
      </c>
      <c r="CL151" s="124"/>
      <c r="CM151" s="125">
        <f t="shared" ref="CM151:CM177" si="701">+$G151*CL151</f>
        <v>0</v>
      </c>
      <c r="CN151" s="124"/>
      <c r="CO151" s="125">
        <f t="shared" ref="CO151:CO177" si="702">+$G151*CN151</f>
        <v>0</v>
      </c>
      <c r="CP151" s="124"/>
      <c r="CQ151" s="125">
        <f t="shared" ref="CQ151:CQ177" si="703">+$G151*CP151</f>
        <v>0</v>
      </c>
      <c r="CR151" s="124"/>
      <c r="CS151" s="125">
        <f t="shared" ref="CS151:CS177" si="704">+$G151*CR151</f>
        <v>0</v>
      </c>
      <c r="CT151" s="124"/>
      <c r="CU151" s="125">
        <f t="shared" ref="CU151:CU177" si="705">+$G151*CT151</f>
        <v>0</v>
      </c>
      <c r="CV151" s="124"/>
      <c r="CW151" s="125">
        <f t="shared" ref="CW151:CW177" si="706">+$G151*CV151</f>
        <v>0</v>
      </c>
      <c r="CX151" s="124"/>
      <c r="CY151" s="125">
        <f t="shared" ref="CY151:CY177" si="707">+$G151*CX151</f>
        <v>0</v>
      </c>
      <c r="CZ151" s="124"/>
      <c r="DA151" s="125">
        <f t="shared" ref="DA151:DA177" si="708">+$G151*CZ151</f>
        <v>0</v>
      </c>
      <c r="DB151" s="124"/>
      <c r="DC151" s="125">
        <f t="shared" ref="DC151:DC177" si="709">+$G151*DB151</f>
        <v>0</v>
      </c>
      <c r="DD151" s="124"/>
      <c r="DE151" s="125">
        <f t="shared" ref="DE151:DE177" si="710">+$G151*DD151</f>
        <v>0</v>
      </c>
      <c r="DF151" s="124"/>
      <c r="DG151" s="125">
        <f t="shared" ref="DG151:DG177" si="711">+$G151*DF151</f>
        <v>0</v>
      </c>
      <c r="DH151" s="124"/>
      <c r="DI151" s="125">
        <f t="shared" ref="DI151:DI177" si="712">+$G151*DH151</f>
        <v>0</v>
      </c>
      <c r="DJ151" s="124"/>
      <c r="DK151" s="125">
        <f t="shared" ref="DK151:DK177" si="713">+$G151*DJ151</f>
        <v>0</v>
      </c>
      <c r="DL151" s="124"/>
      <c r="DM151" s="125">
        <f t="shared" ref="DM151:DM177" si="714">+$G151*DL151</f>
        <v>0</v>
      </c>
      <c r="DN151" s="124"/>
      <c r="DO151" s="125">
        <f t="shared" ref="DO151:DO177" si="715">+$G151*DN151</f>
        <v>0</v>
      </c>
      <c r="DP151" s="124"/>
      <c r="DQ151" s="125">
        <f t="shared" ref="DQ151:DQ177" si="716">+$G151*DP151</f>
        <v>0</v>
      </c>
      <c r="DR151" s="124"/>
      <c r="DS151" s="125">
        <f t="shared" ref="DS151:DS177" si="717">+$G151*DR151</f>
        <v>0</v>
      </c>
      <c r="DT151" s="124"/>
      <c r="DU151" s="125">
        <f t="shared" ref="DU151:DU177" si="718">+$G151*DT151</f>
        <v>0</v>
      </c>
      <c r="DV151" s="124"/>
      <c r="DW151" s="125">
        <f t="shared" ref="DW151:DW177" si="719">+$G151*DV151</f>
        <v>0</v>
      </c>
    </row>
    <row r="152" spans="1:127" ht="24">
      <c r="A152" s="156" t="s">
        <v>118</v>
      </c>
      <c r="B152" s="156" t="s">
        <v>131</v>
      </c>
      <c r="C152" s="121" t="s">
        <v>132</v>
      </c>
      <c r="D152" s="122" t="s">
        <v>379</v>
      </c>
      <c r="E152" s="123" t="s">
        <v>380</v>
      </c>
      <c r="F152" s="123">
        <f t="shared" si="539"/>
        <v>1</v>
      </c>
      <c r="G152" s="448">
        <v>12875.817594543752</v>
      </c>
      <c r="H152" s="124"/>
      <c r="I152" s="125">
        <f t="shared" si="660"/>
        <v>0</v>
      </c>
      <c r="J152" s="124"/>
      <c r="K152" s="125">
        <f t="shared" si="661"/>
        <v>0</v>
      </c>
      <c r="L152" s="124"/>
      <c r="M152" s="125">
        <f t="shared" si="662"/>
        <v>0</v>
      </c>
      <c r="N152" s="124"/>
      <c r="O152" s="125">
        <f t="shared" si="663"/>
        <v>0</v>
      </c>
      <c r="P152" s="124"/>
      <c r="Q152" s="125">
        <f t="shared" si="664"/>
        <v>0</v>
      </c>
      <c r="R152" s="124"/>
      <c r="S152" s="125">
        <f t="shared" si="665"/>
        <v>0</v>
      </c>
      <c r="T152" s="124"/>
      <c r="U152" s="125">
        <f t="shared" si="666"/>
        <v>0</v>
      </c>
      <c r="V152" s="124">
        <v>1</v>
      </c>
      <c r="W152" s="125">
        <f t="shared" si="667"/>
        <v>12875.817594543752</v>
      </c>
      <c r="X152" s="124"/>
      <c r="Y152" s="125">
        <f t="shared" si="668"/>
        <v>0</v>
      </c>
      <c r="Z152" s="124"/>
      <c r="AA152" s="125">
        <f t="shared" si="669"/>
        <v>0</v>
      </c>
      <c r="AB152" s="124"/>
      <c r="AC152" s="125">
        <f t="shared" si="670"/>
        <v>0</v>
      </c>
      <c r="AD152" s="124"/>
      <c r="AE152" s="125">
        <f t="shared" si="671"/>
        <v>0</v>
      </c>
      <c r="AF152" s="124"/>
      <c r="AG152" s="125">
        <f t="shared" si="672"/>
        <v>0</v>
      </c>
      <c r="AH152" s="124"/>
      <c r="AI152" s="125">
        <f t="shared" si="673"/>
        <v>0</v>
      </c>
      <c r="AJ152" s="124"/>
      <c r="AK152" s="125">
        <f t="shared" si="674"/>
        <v>0</v>
      </c>
      <c r="AL152" s="124"/>
      <c r="AM152" s="125">
        <f t="shared" si="675"/>
        <v>0</v>
      </c>
      <c r="AN152" s="124"/>
      <c r="AO152" s="125">
        <f t="shared" si="676"/>
        <v>0</v>
      </c>
      <c r="AP152" s="124"/>
      <c r="AQ152" s="125">
        <f t="shared" si="677"/>
        <v>0</v>
      </c>
      <c r="AR152" s="124"/>
      <c r="AS152" s="125">
        <f t="shared" si="678"/>
        <v>0</v>
      </c>
      <c r="AT152" s="124"/>
      <c r="AU152" s="125">
        <f t="shared" si="679"/>
        <v>0</v>
      </c>
      <c r="AV152" s="124"/>
      <c r="AW152" s="125">
        <f t="shared" si="680"/>
        <v>0</v>
      </c>
      <c r="AX152" s="124"/>
      <c r="AY152" s="125">
        <f t="shared" si="681"/>
        <v>0</v>
      </c>
      <c r="AZ152" s="124"/>
      <c r="BA152" s="125">
        <f t="shared" si="682"/>
        <v>0</v>
      </c>
      <c r="BB152" s="124"/>
      <c r="BC152" s="125">
        <f t="shared" si="683"/>
        <v>0</v>
      </c>
      <c r="BD152" s="124"/>
      <c r="BE152" s="125">
        <f t="shared" si="684"/>
        <v>0</v>
      </c>
      <c r="BF152" s="124"/>
      <c r="BG152" s="125">
        <f t="shared" si="685"/>
        <v>0</v>
      </c>
      <c r="BH152" s="124"/>
      <c r="BI152" s="125">
        <f t="shared" si="686"/>
        <v>0</v>
      </c>
      <c r="BJ152" s="124"/>
      <c r="BK152" s="125">
        <f t="shared" si="687"/>
        <v>0</v>
      </c>
      <c r="BL152" s="124"/>
      <c r="BM152" s="125">
        <f t="shared" si="688"/>
        <v>0</v>
      </c>
      <c r="BN152" s="124"/>
      <c r="BO152" s="125">
        <f t="shared" si="689"/>
        <v>0</v>
      </c>
      <c r="BP152" s="124"/>
      <c r="BQ152" s="125">
        <f t="shared" si="690"/>
        <v>0</v>
      </c>
      <c r="BR152" s="124"/>
      <c r="BS152" s="125">
        <f t="shared" si="691"/>
        <v>0</v>
      </c>
      <c r="BT152" s="124"/>
      <c r="BU152" s="125">
        <f t="shared" si="692"/>
        <v>0</v>
      </c>
      <c r="BV152" s="124"/>
      <c r="BW152" s="125">
        <f t="shared" si="693"/>
        <v>0</v>
      </c>
      <c r="BX152" s="124"/>
      <c r="BY152" s="125">
        <f t="shared" si="694"/>
        <v>0</v>
      </c>
      <c r="BZ152" s="124"/>
      <c r="CA152" s="125">
        <f t="shared" si="695"/>
        <v>0</v>
      </c>
      <c r="CB152" s="124"/>
      <c r="CC152" s="125">
        <f t="shared" si="696"/>
        <v>0</v>
      </c>
      <c r="CD152" s="124"/>
      <c r="CE152" s="125">
        <f t="shared" si="697"/>
        <v>0</v>
      </c>
      <c r="CF152" s="124"/>
      <c r="CG152" s="125">
        <f t="shared" si="698"/>
        <v>0</v>
      </c>
      <c r="CH152" s="124"/>
      <c r="CI152" s="125">
        <f t="shared" si="699"/>
        <v>0</v>
      </c>
      <c r="CJ152" s="124"/>
      <c r="CK152" s="125">
        <f t="shared" si="700"/>
        <v>0</v>
      </c>
      <c r="CL152" s="124"/>
      <c r="CM152" s="125">
        <f t="shared" si="701"/>
        <v>0</v>
      </c>
      <c r="CN152" s="124"/>
      <c r="CO152" s="125">
        <f t="shared" si="702"/>
        <v>0</v>
      </c>
      <c r="CP152" s="124"/>
      <c r="CQ152" s="125">
        <f t="shared" si="703"/>
        <v>0</v>
      </c>
      <c r="CR152" s="124"/>
      <c r="CS152" s="125">
        <f t="shared" si="704"/>
        <v>0</v>
      </c>
      <c r="CT152" s="124"/>
      <c r="CU152" s="125">
        <f t="shared" si="705"/>
        <v>0</v>
      </c>
      <c r="CV152" s="124"/>
      <c r="CW152" s="125">
        <f t="shared" si="706"/>
        <v>0</v>
      </c>
      <c r="CX152" s="124"/>
      <c r="CY152" s="125">
        <f t="shared" si="707"/>
        <v>0</v>
      </c>
      <c r="CZ152" s="124"/>
      <c r="DA152" s="125">
        <f t="shared" si="708"/>
        <v>0</v>
      </c>
      <c r="DB152" s="124"/>
      <c r="DC152" s="125">
        <f t="shared" si="709"/>
        <v>0</v>
      </c>
      <c r="DD152" s="124"/>
      <c r="DE152" s="125">
        <f t="shared" si="710"/>
        <v>0</v>
      </c>
      <c r="DF152" s="124"/>
      <c r="DG152" s="125">
        <f t="shared" si="711"/>
        <v>0</v>
      </c>
      <c r="DH152" s="124"/>
      <c r="DI152" s="125">
        <f t="shared" si="712"/>
        <v>0</v>
      </c>
      <c r="DJ152" s="124"/>
      <c r="DK152" s="125">
        <f t="shared" si="713"/>
        <v>0</v>
      </c>
      <c r="DL152" s="124"/>
      <c r="DM152" s="125">
        <f t="shared" si="714"/>
        <v>0</v>
      </c>
      <c r="DN152" s="124"/>
      <c r="DO152" s="125">
        <f t="shared" si="715"/>
        <v>0</v>
      </c>
      <c r="DP152" s="124"/>
      <c r="DQ152" s="125">
        <f t="shared" si="716"/>
        <v>0</v>
      </c>
      <c r="DR152" s="124"/>
      <c r="DS152" s="125">
        <f t="shared" si="717"/>
        <v>0</v>
      </c>
      <c r="DT152" s="124"/>
      <c r="DU152" s="125">
        <f t="shared" si="718"/>
        <v>0</v>
      </c>
      <c r="DV152" s="124"/>
      <c r="DW152" s="125">
        <f t="shared" si="719"/>
        <v>0</v>
      </c>
    </row>
    <row r="153" spans="1:127" ht="36">
      <c r="A153" s="156" t="s">
        <v>118</v>
      </c>
      <c r="B153" s="156" t="s">
        <v>131</v>
      </c>
      <c r="C153" s="121" t="s">
        <v>132</v>
      </c>
      <c r="D153" s="122" t="s">
        <v>381</v>
      </c>
      <c r="E153" s="123" t="s">
        <v>382</v>
      </c>
      <c r="F153" s="123">
        <f t="shared" si="539"/>
        <v>2</v>
      </c>
      <c r="G153" s="448">
        <v>2337.34</v>
      </c>
      <c r="H153" s="124"/>
      <c r="I153" s="125">
        <f t="shared" si="660"/>
        <v>0</v>
      </c>
      <c r="J153" s="124"/>
      <c r="K153" s="125">
        <f t="shared" si="661"/>
        <v>0</v>
      </c>
      <c r="L153" s="124"/>
      <c r="M153" s="125">
        <f t="shared" si="662"/>
        <v>0</v>
      </c>
      <c r="N153" s="124"/>
      <c r="O153" s="125">
        <f t="shared" si="663"/>
        <v>0</v>
      </c>
      <c r="P153" s="124"/>
      <c r="Q153" s="125">
        <f t="shared" si="664"/>
        <v>0</v>
      </c>
      <c r="R153" s="124"/>
      <c r="S153" s="125">
        <f t="shared" si="665"/>
        <v>0</v>
      </c>
      <c r="T153" s="124"/>
      <c r="U153" s="125">
        <f t="shared" si="666"/>
        <v>0</v>
      </c>
      <c r="V153" s="124"/>
      <c r="W153" s="125">
        <f t="shared" si="667"/>
        <v>0</v>
      </c>
      <c r="X153" s="124"/>
      <c r="Y153" s="125">
        <f t="shared" si="668"/>
        <v>0</v>
      </c>
      <c r="Z153" s="124"/>
      <c r="AA153" s="125">
        <f t="shared" si="669"/>
        <v>0</v>
      </c>
      <c r="AB153" s="124"/>
      <c r="AC153" s="125">
        <f t="shared" si="670"/>
        <v>0</v>
      </c>
      <c r="AD153" s="124"/>
      <c r="AE153" s="125">
        <f t="shared" si="671"/>
        <v>0</v>
      </c>
      <c r="AF153" s="124"/>
      <c r="AG153" s="125">
        <f t="shared" si="672"/>
        <v>0</v>
      </c>
      <c r="AH153" s="124"/>
      <c r="AI153" s="125">
        <f t="shared" si="673"/>
        <v>0</v>
      </c>
      <c r="AJ153" s="124"/>
      <c r="AK153" s="125">
        <f t="shared" si="674"/>
        <v>0</v>
      </c>
      <c r="AL153" s="124"/>
      <c r="AM153" s="125">
        <f t="shared" si="675"/>
        <v>0</v>
      </c>
      <c r="AN153" s="124">
        <v>1</v>
      </c>
      <c r="AO153" s="125">
        <f t="shared" si="676"/>
        <v>2337.34</v>
      </c>
      <c r="AP153" s="124"/>
      <c r="AQ153" s="125">
        <f t="shared" si="677"/>
        <v>0</v>
      </c>
      <c r="AR153" s="124"/>
      <c r="AS153" s="125">
        <f t="shared" si="678"/>
        <v>0</v>
      </c>
      <c r="AT153" s="124"/>
      <c r="AU153" s="125">
        <f t="shared" si="679"/>
        <v>0</v>
      </c>
      <c r="AV153" s="124"/>
      <c r="AW153" s="125">
        <f t="shared" si="680"/>
        <v>0</v>
      </c>
      <c r="AX153" s="124"/>
      <c r="AY153" s="125">
        <f t="shared" si="681"/>
        <v>0</v>
      </c>
      <c r="AZ153" s="124"/>
      <c r="BA153" s="125">
        <f t="shared" si="682"/>
        <v>0</v>
      </c>
      <c r="BB153" s="124"/>
      <c r="BC153" s="125">
        <f t="shared" si="683"/>
        <v>0</v>
      </c>
      <c r="BD153" s="124"/>
      <c r="BE153" s="125">
        <f t="shared" si="684"/>
        <v>0</v>
      </c>
      <c r="BF153" s="124"/>
      <c r="BG153" s="125">
        <f t="shared" si="685"/>
        <v>0</v>
      </c>
      <c r="BH153" s="124"/>
      <c r="BI153" s="125">
        <f t="shared" si="686"/>
        <v>0</v>
      </c>
      <c r="BJ153" s="124"/>
      <c r="BK153" s="125">
        <f t="shared" si="687"/>
        <v>0</v>
      </c>
      <c r="BL153" s="124"/>
      <c r="BM153" s="125">
        <f t="shared" si="688"/>
        <v>0</v>
      </c>
      <c r="BN153" s="124"/>
      <c r="BO153" s="125">
        <f t="shared" si="689"/>
        <v>0</v>
      </c>
      <c r="BP153" s="124"/>
      <c r="BQ153" s="125">
        <f t="shared" si="690"/>
        <v>0</v>
      </c>
      <c r="BR153" s="124"/>
      <c r="BS153" s="125">
        <f t="shared" si="691"/>
        <v>0</v>
      </c>
      <c r="BT153" s="124"/>
      <c r="BU153" s="125">
        <f t="shared" si="692"/>
        <v>0</v>
      </c>
      <c r="BV153" s="124"/>
      <c r="BW153" s="125">
        <f t="shared" si="693"/>
        <v>0</v>
      </c>
      <c r="BX153" s="124"/>
      <c r="BY153" s="125">
        <f t="shared" si="694"/>
        <v>0</v>
      </c>
      <c r="BZ153" s="124"/>
      <c r="CA153" s="125">
        <f t="shared" si="695"/>
        <v>0</v>
      </c>
      <c r="CB153" s="124"/>
      <c r="CC153" s="125">
        <f t="shared" si="696"/>
        <v>0</v>
      </c>
      <c r="CD153" s="124"/>
      <c r="CE153" s="125">
        <f t="shared" si="697"/>
        <v>0</v>
      </c>
      <c r="CF153" s="124"/>
      <c r="CG153" s="125">
        <f t="shared" si="698"/>
        <v>0</v>
      </c>
      <c r="CH153" s="124"/>
      <c r="CI153" s="125">
        <f t="shared" si="699"/>
        <v>0</v>
      </c>
      <c r="CJ153" s="124"/>
      <c r="CK153" s="125">
        <f t="shared" si="700"/>
        <v>0</v>
      </c>
      <c r="CL153" s="124"/>
      <c r="CM153" s="125">
        <f t="shared" si="701"/>
        <v>0</v>
      </c>
      <c r="CN153" s="124"/>
      <c r="CO153" s="125">
        <f t="shared" si="702"/>
        <v>0</v>
      </c>
      <c r="CP153" s="124"/>
      <c r="CQ153" s="125">
        <f t="shared" si="703"/>
        <v>0</v>
      </c>
      <c r="CR153" s="124"/>
      <c r="CS153" s="125">
        <f t="shared" si="704"/>
        <v>0</v>
      </c>
      <c r="CT153" s="124"/>
      <c r="CU153" s="125">
        <f t="shared" si="705"/>
        <v>0</v>
      </c>
      <c r="CV153" s="124"/>
      <c r="CW153" s="125">
        <f t="shared" si="706"/>
        <v>0</v>
      </c>
      <c r="CX153" s="124"/>
      <c r="CY153" s="125">
        <f t="shared" si="707"/>
        <v>0</v>
      </c>
      <c r="CZ153" s="124"/>
      <c r="DA153" s="125">
        <f t="shared" si="708"/>
        <v>0</v>
      </c>
      <c r="DB153" s="124"/>
      <c r="DC153" s="125">
        <f t="shared" si="709"/>
        <v>0</v>
      </c>
      <c r="DD153" s="124"/>
      <c r="DE153" s="125">
        <f t="shared" si="710"/>
        <v>0</v>
      </c>
      <c r="DF153" s="124"/>
      <c r="DG153" s="125">
        <f t="shared" si="711"/>
        <v>0</v>
      </c>
      <c r="DH153" s="124">
        <v>1</v>
      </c>
      <c r="DI153" s="125">
        <f t="shared" si="712"/>
        <v>2337.34</v>
      </c>
      <c r="DJ153" s="124"/>
      <c r="DK153" s="125">
        <f t="shared" si="713"/>
        <v>0</v>
      </c>
      <c r="DL153" s="124"/>
      <c r="DM153" s="125">
        <f t="shared" si="714"/>
        <v>0</v>
      </c>
      <c r="DN153" s="124"/>
      <c r="DO153" s="125">
        <f t="shared" si="715"/>
        <v>0</v>
      </c>
      <c r="DP153" s="124"/>
      <c r="DQ153" s="125">
        <f t="shared" si="716"/>
        <v>0</v>
      </c>
      <c r="DR153" s="124"/>
      <c r="DS153" s="125">
        <f t="shared" si="717"/>
        <v>0</v>
      </c>
      <c r="DT153" s="124"/>
      <c r="DU153" s="125">
        <f t="shared" si="718"/>
        <v>0</v>
      </c>
      <c r="DV153" s="124"/>
      <c r="DW153" s="125">
        <f t="shared" si="719"/>
        <v>0</v>
      </c>
    </row>
    <row r="154" spans="1:127" ht="36">
      <c r="A154" s="156" t="s">
        <v>118</v>
      </c>
      <c r="B154" s="156" t="s">
        <v>131</v>
      </c>
      <c r="C154" s="121" t="s">
        <v>132</v>
      </c>
      <c r="D154" s="122" t="s">
        <v>383</v>
      </c>
      <c r="E154" s="123" t="s">
        <v>384</v>
      </c>
      <c r="F154" s="123">
        <f t="shared" si="539"/>
        <v>2</v>
      </c>
      <c r="G154" s="448">
        <v>2337.34</v>
      </c>
      <c r="H154" s="124"/>
      <c r="I154" s="125">
        <f t="shared" si="660"/>
        <v>0</v>
      </c>
      <c r="J154" s="124"/>
      <c r="K154" s="125">
        <f t="shared" si="661"/>
        <v>0</v>
      </c>
      <c r="L154" s="124"/>
      <c r="M154" s="125">
        <f t="shared" si="662"/>
        <v>0</v>
      </c>
      <c r="N154" s="124"/>
      <c r="O154" s="125">
        <f t="shared" si="663"/>
        <v>0</v>
      </c>
      <c r="P154" s="124"/>
      <c r="Q154" s="125">
        <f t="shared" si="664"/>
        <v>0</v>
      </c>
      <c r="R154" s="124"/>
      <c r="S154" s="125">
        <f t="shared" si="665"/>
        <v>0</v>
      </c>
      <c r="T154" s="124"/>
      <c r="U154" s="125">
        <f t="shared" si="666"/>
        <v>0</v>
      </c>
      <c r="V154" s="124"/>
      <c r="W154" s="125">
        <f t="shared" si="667"/>
        <v>0</v>
      </c>
      <c r="X154" s="124"/>
      <c r="Y154" s="125">
        <f t="shared" si="668"/>
        <v>0</v>
      </c>
      <c r="Z154" s="124"/>
      <c r="AA154" s="125">
        <f t="shared" si="669"/>
        <v>0</v>
      </c>
      <c r="AB154" s="124"/>
      <c r="AC154" s="125">
        <f t="shared" si="670"/>
        <v>0</v>
      </c>
      <c r="AD154" s="124"/>
      <c r="AE154" s="125">
        <f t="shared" si="671"/>
        <v>0</v>
      </c>
      <c r="AF154" s="124"/>
      <c r="AG154" s="125">
        <f t="shared" si="672"/>
        <v>0</v>
      </c>
      <c r="AH154" s="124"/>
      <c r="AI154" s="125">
        <f t="shared" si="673"/>
        <v>0</v>
      </c>
      <c r="AJ154" s="124"/>
      <c r="AK154" s="125">
        <f t="shared" si="674"/>
        <v>0</v>
      </c>
      <c r="AL154" s="124"/>
      <c r="AM154" s="125">
        <f t="shared" si="675"/>
        <v>0</v>
      </c>
      <c r="AN154" s="124"/>
      <c r="AO154" s="125">
        <f t="shared" si="676"/>
        <v>0</v>
      </c>
      <c r="AP154" s="124">
        <v>1</v>
      </c>
      <c r="AQ154" s="125">
        <f t="shared" si="677"/>
        <v>2337.34</v>
      </c>
      <c r="AR154" s="124"/>
      <c r="AS154" s="125">
        <f t="shared" si="678"/>
        <v>0</v>
      </c>
      <c r="AT154" s="124"/>
      <c r="AU154" s="125">
        <f t="shared" si="679"/>
        <v>0</v>
      </c>
      <c r="AV154" s="124"/>
      <c r="AW154" s="125">
        <f t="shared" si="680"/>
        <v>0</v>
      </c>
      <c r="AX154" s="124"/>
      <c r="AY154" s="125">
        <f t="shared" si="681"/>
        <v>0</v>
      </c>
      <c r="AZ154" s="124"/>
      <c r="BA154" s="125">
        <f t="shared" si="682"/>
        <v>0</v>
      </c>
      <c r="BB154" s="124"/>
      <c r="BC154" s="125">
        <f t="shared" si="683"/>
        <v>0</v>
      </c>
      <c r="BD154" s="124"/>
      <c r="BE154" s="125">
        <f t="shared" si="684"/>
        <v>0</v>
      </c>
      <c r="BF154" s="124"/>
      <c r="BG154" s="125">
        <f t="shared" si="685"/>
        <v>0</v>
      </c>
      <c r="BH154" s="124"/>
      <c r="BI154" s="125">
        <f t="shared" si="686"/>
        <v>0</v>
      </c>
      <c r="BJ154" s="124"/>
      <c r="BK154" s="125">
        <f t="shared" si="687"/>
        <v>0</v>
      </c>
      <c r="BL154" s="124"/>
      <c r="BM154" s="125">
        <f t="shared" si="688"/>
        <v>0</v>
      </c>
      <c r="BN154" s="124"/>
      <c r="BO154" s="125">
        <f t="shared" si="689"/>
        <v>0</v>
      </c>
      <c r="BP154" s="124"/>
      <c r="BQ154" s="125">
        <f t="shared" si="690"/>
        <v>0</v>
      </c>
      <c r="BR154" s="124"/>
      <c r="BS154" s="125">
        <f t="shared" si="691"/>
        <v>0</v>
      </c>
      <c r="BT154" s="124"/>
      <c r="BU154" s="125">
        <f t="shared" si="692"/>
        <v>0</v>
      </c>
      <c r="BV154" s="124"/>
      <c r="BW154" s="125">
        <f t="shared" si="693"/>
        <v>0</v>
      </c>
      <c r="BX154" s="124"/>
      <c r="BY154" s="125">
        <f t="shared" si="694"/>
        <v>0</v>
      </c>
      <c r="BZ154" s="124"/>
      <c r="CA154" s="125">
        <f t="shared" si="695"/>
        <v>0</v>
      </c>
      <c r="CB154" s="124"/>
      <c r="CC154" s="125">
        <f t="shared" si="696"/>
        <v>0</v>
      </c>
      <c r="CD154" s="124"/>
      <c r="CE154" s="125">
        <f t="shared" si="697"/>
        <v>0</v>
      </c>
      <c r="CF154" s="124"/>
      <c r="CG154" s="125">
        <f t="shared" si="698"/>
        <v>0</v>
      </c>
      <c r="CH154" s="124"/>
      <c r="CI154" s="125">
        <f t="shared" si="699"/>
        <v>0</v>
      </c>
      <c r="CJ154" s="124"/>
      <c r="CK154" s="125">
        <f t="shared" si="700"/>
        <v>0</v>
      </c>
      <c r="CL154" s="124"/>
      <c r="CM154" s="125">
        <f t="shared" si="701"/>
        <v>0</v>
      </c>
      <c r="CN154" s="124"/>
      <c r="CO154" s="125">
        <f t="shared" si="702"/>
        <v>0</v>
      </c>
      <c r="CP154" s="124"/>
      <c r="CQ154" s="125">
        <f t="shared" si="703"/>
        <v>0</v>
      </c>
      <c r="CR154" s="124"/>
      <c r="CS154" s="125">
        <f t="shared" si="704"/>
        <v>0</v>
      </c>
      <c r="CT154" s="124"/>
      <c r="CU154" s="125">
        <f t="shared" si="705"/>
        <v>0</v>
      </c>
      <c r="CV154" s="124"/>
      <c r="CW154" s="125">
        <f t="shared" si="706"/>
        <v>0</v>
      </c>
      <c r="CX154" s="124"/>
      <c r="CY154" s="125">
        <f t="shared" si="707"/>
        <v>0</v>
      </c>
      <c r="CZ154" s="124"/>
      <c r="DA154" s="125">
        <f t="shared" si="708"/>
        <v>0</v>
      </c>
      <c r="DB154" s="124"/>
      <c r="DC154" s="125">
        <f t="shared" si="709"/>
        <v>0</v>
      </c>
      <c r="DD154" s="124"/>
      <c r="DE154" s="125">
        <f t="shared" si="710"/>
        <v>0</v>
      </c>
      <c r="DF154" s="124"/>
      <c r="DG154" s="125">
        <f t="shared" si="711"/>
        <v>0</v>
      </c>
      <c r="DH154" s="124"/>
      <c r="DI154" s="125">
        <f t="shared" si="712"/>
        <v>0</v>
      </c>
      <c r="DJ154" s="124">
        <v>1</v>
      </c>
      <c r="DK154" s="125">
        <f t="shared" si="713"/>
        <v>2337.34</v>
      </c>
      <c r="DL154" s="124"/>
      <c r="DM154" s="125">
        <f t="shared" si="714"/>
        <v>0</v>
      </c>
      <c r="DN154" s="124"/>
      <c r="DO154" s="125">
        <f t="shared" si="715"/>
        <v>0</v>
      </c>
      <c r="DP154" s="124"/>
      <c r="DQ154" s="125">
        <f t="shared" si="716"/>
        <v>0</v>
      </c>
      <c r="DR154" s="124"/>
      <c r="DS154" s="125">
        <f t="shared" si="717"/>
        <v>0</v>
      </c>
      <c r="DT154" s="124"/>
      <c r="DU154" s="125">
        <f t="shared" si="718"/>
        <v>0</v>
      </c>
      <c r="DV154" s="124"/>
      <c r="DW154" s="125">
        <f t="shared" si="719"/>
        <v>0</v>
      </c>
    </row>
    <row r="155" spans="1:127" ht="36">
      <c r="A155" s="156" t="s">
        <v>118</v>
      </c>
      <c r="B155" s="156" t="s">
        <v>131</v>
      </c>
      <c r="C155" s="121" t="s">
        <v>132</v>
      </c>
      <c r="D155" s="122" t="s">
        <v>385</v>
      </c>
      <c r="E155" s="123" t="s">
        <v>386</v>
      </c>
      <c r="F155" s="123">
        <f t="shared" si="539"/>
        <v>2</v>
      </c>
      <c r="G155" s="448">
        <v>2337.34</v>
      </c>
      <c r="H155" s="124"/>
      <c r="I155" s="125">
        <f t="shared" si="660"/>
        <v>0</v>
      </c>
      <c r="J155" s="124"/>
      <c r="K155" s="125">
        <f t="shared" si="661"/>
        <v>0</v>
      </c>
      <c r="L155" s="124"/>
      <c r="M155" s="125">
        <f t="shared" si="662"/>
        <v>0</v>
      </c>
      <c r="N155" s="124"/>
      <c r="O155" s="125">
        <f t="shared" si="663"/>
        <v>0</v>
      </c>
      <c r="P155" s="124"/>
      <c r="Q155" s="125">
        <f t="shared" si="664"/>
        <v>0</v>
      </c>
      <c r="R155" s="124"/>
      <c r="S155" s="125">
        <f t="shared" si="665"/>
        <v>0</v>
      </c>
      <c r="T155" s="124"/>
      <c r="U155" s="125">
        <f t="shared" si="666"/>
        <v>0</v>
      </c>
      <c r="V155" s="124"/>
      <c r="W155" s="125">
        <f t="shared" si="667"/>
        <v>0</v>
      </c>
      <c r="X155" s="124"/>
      <c r="Y155" s="125">
        <f t="shared" si="668"/>
        <v>0</v>
      </c>
      <c r="Z155" s="124"/>
      <c r="AA155" s="125">
        <f t="shared" si="669"/>
        <v>0</v>
      </c>
      <c r="AB155" s="124"/>
      <c r="AC155" s="125">
        <f t="shared" si="670"/>
        <v>0</v>
      </c>
      <c r="AD155" s="124"/>
      <c r="AE155" s="125">
        <f t="shared" si="671"/>
        <v>0</v>
      </c>
      <c r="AF155" s="124"/>
      <c r="AG155" s="125">
        <f t="shared" si="672"/>
        <v>0</v>
      </c>
      <c r="AH155" s="124"/>
      <c r="AI155" s="125">
        <f t="shared" si="673"/>
        <v>0</v>
      </c>
      <c r="AJ155" s="124"/>
      <c r="AK155" s="125">
        <f t="shared" si="674"/>
        <v>0</v>
      </c>
      <c r="AL155" s="124"/>
      <c r="AM155" s="125">
        <f t="shared" si="675"/>
        <v>0</v>
      </c>
      <c r="AN155" s="124"/>
      <c r="AO155" s="125">
        <f t="shared" si="676"/>
        <v>0</v>
      </c>
      <c r="AP155" s="124"/>
      <c r="AQ155" s="125">
        <f t="shared" si="677"/>
        <v>0</v>
      </c>
      <c r="AR155" s="124">
        <v>1</v>
      </c>
      <c r="AS155" s="125">
        <f t="shared" si="678"/>
        <v>2337.34</v>
      </c>
      <c r="AT155" s="124"/>
      <c r="AU155" s="125">
        <f t="shared" si="679"/>
        <v>0</v>
      </c>
      <c r="AV155" s="124"/>
      <c r="AW155" s="125">
        <f t="shared" si="680"/>
        <v>0</v>
      </c>
      <c r="AX155" s="124"/>
      <c r="AY155" s="125">
        <f t="shared" si="681"/>
        <v>0</v>
      </c>
      <c r="AZ155" s="124"/>
      <c r="BA155" s="125">
        <f t="shared" si="682"/>
        <v>0</v>
      </c>
      <c r="BB155" s="124"/>
      <c r="BC155" s="125">
        <f t="shared" si="683"/>
        <v>0</v>
      </c>
      <c r="BD155" s="124"/>
      <c r="BE155" s="125">
        <f t="shared" si="684"/>
        <v>0</v>
      </c>
      <c r="BF155" s="124"/>
      <c r="BG155" s="125">
        <f t="shared" si="685"/>
        <v>0</v>
      </c>
      <c r="BH155" s="124"/>
      <c r="BI155" s="125">
        <f t="shared" si="686"/>
        <v>0</v>
      </c>
      <c r="BJ155" s="124"/>
      <c r="BK155" s="125">
        <f t="shared" si="687"/>
        <v>0</v>
      </c>
      <c r="BL155" s="124"/>
      <c r="BM155" s="125">
        <f t="shared" si="688"/>
        <v>0</v>
      </c>
      <c r="BN155" s="124"/>
      <c r="BO155" s="125">
        <f t="shared" si="689"/>
        <v>0</v>
      </c>
      <c r="BP155" s="124"/>
      <c r="BQ155" s="125">
        <f t="shared" si="690"/>
        <v>0</v>
      </c>
      <c r="BR155" s="124"/>
      <c r="BS155" s="125">
        <f t="shared" si="691"/>
        <v>0</v>
      </c>
      <c r="BT155" s="124"/>
      <c r="BU155" s="125">
        <f t="shared" si="692"/>
        <v>0</v>
      </c>
      <c r="BV155" s="124"/>
      <c r="BW155" s="125">
        <f t="shared" si="693"/>
        <v>0</v>
      </c>
      <c r="BX155" s="124"/>
      <c r="BY155" s="125">
        <f t="shared" si="694"/>
        <v>0</v>
      </c>
      <c r="BZ155" s="124"/>
      <c r="CA155" s="125">
        <f t="shared" si="695"/>
        <v>0</v>
      </c>
      <c r="CB155" s="124"/>
      <c r="CC155" s="125">
        <f t="shared" si="696"/>
        <v>0</v>
      </c>
      <c r="CD155" s="124"/>
      <c r="CE155" s="125">
        <f t="shared" si="697"/>
        <v>0</v>
      </c>
      <c r="CF155" s="124"/>
      <c r="CG155" s="125">
        <f t="shared" si="698"/>
        <v>0</v>
      </c>
      <c r="CH155" s="124"/>
      <c r="CI155" s="125">
        <f t="shared" si="699"/>
        <v>0</v>
      </c>
      <c r="CJ155" s="124"/>
      <c r="CK155" s="125">
        <f t="shared" si="700"/>
        <v>0</v>
      </c>
      <c r="CL155" s="124"/>
      <c r="CM155" s="125">
        <f t="shared" si="701"/>
        <v>0</v>
      </c>
      <c r="CN155" s="124"/>
      <c r="CO155" s="125">
        <f t="shared" si="702"/>
        <v>0</v>
      </c>
      <c r="CP155" s="124"/>
      <c r="CQ155" s="125">
        <f t="shared" si="703"/>
        <v>0</v>
      </c>
      <c r="CR155" s="124"/>
      <c r="CS155" s="125">
        <f t="shared" si="704"/>
        <v>0</v>
      </c>
      <c r="CT155" s="124"/>
      <c r="CU155" s="125">
        <f t="shared" si="705"/>
        <v>0</v>
      </c>
      <c r="CV155" s="124"/>
      <c r="CW155" s="125">
        <f t="shared" si="706"/>
        <v>0</v>
      </c>
      <c r="CX155" s="124"/>
      <c r="CY155" s="125">
        <f t="shared" si="707"/>
        <v>0</v>
      </c>
      <c r="CZ155" s="124"/>
      <c r="DA155" s="125">
        <f t="shared" si="708"/>
        <v>0</v>
      </c>
      <c r="DB155" s="124"/>
      <c r="DC155" s="125">
        <f t="shared" si="709"/>
        <v>0</v>
      </c>
      <c r="DD155" s="124"/>
      <c r="DE155" s="125">
        <f t="shared" si="710"/>
        <v>0</v>
      </c>
      <c r="DF155" s="124"/>
      <c r="DG155" s="125">
        <f t="shared" si="711"/>
        <v>0</v>
      </c>
      <c r="DH155" s="124"/>
      <c r="DI155" s="125">
        <f t="shared" si="712"/>
        <v>0</v>
      </c>
      <c r="DJ155" s="124"/>
      <c r="DK155" s="125">
        <f t="shared" si="713"/>
        <v>0</v>
      </c>
      <c r="DL155" s="124">
        <v>1</v>
      </c>
      <c r="DM155" s="125">
        <f t="shared" si="714"/>
        <v>2337.34</v>
      </c>
      <c r="DN155" s="124"/>
      <c r="DO155" s="125">
        <f t="shared" si="715"/>
        <v>0</v>
      </c>
      <c r="DP155" s="124"/>
      <c r="DQ155" s="125">
        <f t="shared" si="716"/>
        <v>0</v>
      </c>
      <c r="DR155" s="124"/>
      <c r="DS155" s="125">
        <f t="shared" si="717"/>
        <v>0</v>
      </c>
      <c r="DT155" s="124"/>
      <c r="DU155" s="125">
        <f t="shared" si="718"/>
        <v>0</v>
      </c>
      <c r="DV155" s="124"/>
      <c r="DW155" s="125">
        <f t="shared" si="719"/>
        <v>0</v>
      </c>
    </row>
    <row r="156" spans="1:127" ht="36">
      <c r="A156" s="156" t="s">
        <v>118</v>
      </c>
      <c r="B156" s="156" t="s">
        <v>131</v>
      </c>
      <c r="C156" s="121" t="s">
        <v>132</v>
      </c>
      <c r="D156" s="122" t="s">
        <v>387</v>
      </c>
      <c r="E156" s="123" t="s">
        <v>388</v>
      </c>
      <c r="F156" s="123">
        <f t="shared" si="539"/>
        <v>11</v>
      </c>
      <c r="G156" s="448">
        <v>254.46249999999998</v>
      </c>
      <c r="H156" s="124"/>
      <c r="I156" s="125">
        <f t="shared" si="660"/>
        <v>0</v>
      </c>
      <c r="J156" s="124"/>
      <c r="K156" s="125">
        <f t="shared" si="661"/>
        <v>0</v>
      </c>
      <c r="L156" s="124"/>
      <c r="M156" s="125">
        <f t="shared" si="662"/>
        <v>0</v>
      </c>
      <c r="N156" s="124"/>
      <c r="O156" s="125">
        <f t="shared" si="663"/>
        <v>0</v>
      </c>
      <c r="P156" s="124"/>
      <c r="Q156" s="125">
        <f t="shared" si="664"/>
        <v>0</v>
      </c>
      <c r="R156" s="124">
        <v>1</v>
      </c>
      <c r="S156" s="125">
        <f t="shared" si="665"/>
        <v>254.46249999999998</v>
      </c>
      <c r="T156" s="124"/>
      <c r="U156" s="125">
        <f t="shared" si="666"/>
        <v>0</v>
      </c>
      <c r="V156" s="124"/>
      <c r="W156" s="125">
        <f t="shared" si="667"/>
        <v>0</v>
      </c>
      <c r="X156" s="124"/>
      <c r="Y156" s="125">
        <f t="shared" si="668"/>
        <v>0</v>
      </c>
      <c r="Z156" s="124"/>
      <c r="AA156" s="125">
        <f t="shared" si="669"/>
        <v>0</v>
      </c>
      <c r="AB156" s="124"/>
      <c r="AC156" s="125">
        <f t="shared" si="670"/>
        <v>0</v>
      </c>
      <c r="AD156" s="124">
        <v>1</v>
      </c>
      <c r="AE156" s="125">
        <f t="shared" si="671"/>
        <v>254.46249999999998</v>
      </c>
      <c r="AF156" s="124"/>
      <c r="AG156" s="125">
        <f t="shared" si="672"/>
        <v>0</v>
      </c>
      <c r="AH156" s="124"/>
      <c r="AI156" s="125">
        <f t="shared" si="673"/>
        <v>0</v>
      </c>
      <c r="AJ156" s="124"/>
      <c r="AK156" s="125">
        <f t="shared" si="674"/>
        <v>0</v>
      </c>
      <c r="AL156" s="124"/>
      <c r="AM156" s="125">
        <f t="shared" si="675"/>
        <v>0</v>
      </c>
      <c r="AN156" s="124"/>
      <c r="AO156" s="125">
        <f t="shared" si="676"/>
        <v>0</v>
      </c>
      <c r="AP156" s="124">
        <v>1</v>
      </c>
      <c r="AQ156" s="125">
        <f t="shared" si="677"/>
        <v>254.46249999999998</v>
      </c>
      <c r="AR156" s="124"/>
      <c r="AS156" s="125">
        <f t="shared" si="678"/>
        <v>0</v>
      </c>
      <c r="AT156" s="124"/>
      <c r="AU156" s="125">
        <f t="shared" si="679"/>
        <v>0</v>
      </c>
      <c r="AV156" s="124"/>
      <c r="AW156" s="125">
        <f t="shared" si="680"/>
        <v>0</v>
      </c>
      <c r="AX156" s="124"/>
      <c r="AY156" s="125">
        <f t="shared" si="681"/>
        <v>0</v>
      </c>
      <c r="AZ156" s="124"/>
      <c r="BA156" s="125">
        <f t="shared" si="682"/>
        <v>0</v>
      </c>
      <c r="BB156" s="124">
        <v>1</v>
      </c>
      <c r="BC156" s="125">
        <f t="shared" si="683"/>
        <v>254.46249999999998</v>
      </c>
      <c r="BD156" s="124"/>
      <c r="BE156" s="125">
        <f t="shared" si="684"/>
        <v>0</v>
      </c>
      <c r="BF156" s="124"/>
      <c r="BG156" s="125">
        <f t="shared" si="685"/>
        <v>0</v>
      </c>
      <c r="BH156" s="124"/>
      <c r="BI156" s="125">
        <f t="shared" si="686"/>
        <v>0</v>
      </c>
      <c r="BJ156" s="124"/>
      <c r="BK156" s="125">
        <f t="shared" si="687"/>
        <v>0</v>
      </c>
      <c r="BL156" s="124"/>
      <c r="BM156" s="125">
        <f t="shared" si="688"/>
        <v>0</v>
      </c>
      <c r="BN156" s="124">
        <v>1</v>
      </c>
      <c r="BO156" s="125">
        <f t="shared" si="689"/>
        <v>254.46249999999998</v>
      </c>
      <c r="BP156" s="124"/>
      <c r="BQ156" s="125">
        <f t="shared" si="690"/>
        <v>0</v>
      </c>
      <c r="BR156" s="124"/>
      <c r="BS156" s="125">
        <f t="shared" si="691"/>
        <v>0</v>
      </c>
      <c r="BT156" s="124"/>
      <c r="BU156" s="125">
        <f t="shared" si="692"/>
        <v>0</v>
      </c>
      <c r="BV156" s="124"/>
      <c r="BW156" s="125">
        <f t="shared" si="693"/>
        <v>0</v>
      </c>
      <c r="BX156" s="124"/>
      <c r="BY156" s="125">
        <f t="shared" si="694"/>
        <v>0</v>
      </c>
      <c r="BZ156" s="124">
        <v>1</v>
      </c>
      <c r="CA156" s="125">
        <f t="shared" si="695"/>
        <v>254.46249999999998</v>
      </c>
      <c r="CB156" s="124"/>
      <c r="CC156" s="125">
        <f t="shared" si="696"/>
        <v>0</v>
      </c>
      <c r="CD156" s="124"/>
      <c r="CE156" s="125">
        <f t="shared" si="697"/>
        <v>0</v>
      </c>
      <c r="CF156" s="124"/>
      <c r="CG156" s="125">
        <f t="shared" si="698"/>
        <v>0</v>
      </c>
      <c r="CH156" s="124"/>
      <c r="CI156" s="125">
        <f t="shared" si="699"/>
        <v>0</v>
      </c>
      <c r="CJ156" s="124"/>
      <c r="CK156" s="125">
        <f t="shared" si="700"/>
        <v>0</v>
      </c>
      <c r="CL156" s="124">
        <v>1</v>
      </c>
      <c r="CM156" s="125">
        <f t="shared" si="701"/>
        <v>254.46249999999998</v>
      </c>
      <c r="CN156" s="124"/>
      <c r="CO156" s="125">
        <f t="shared" si="702"/>
        <v>0</v>
      </c>
      <c r="CP156" s="124"/>
      <c r="CQ156" s="125">
        <f t="shared" si="703"/>
        <v>0</v>
      </c>
      <c r="CR156" s="124"/>
      <c r="CS156" s="125">
        <f t="shared" si="704"/>
        <v>0</v>
      </c>
      <c r="CT156" s="124"/>
      <c r="CU156" s="125">
        <f t="shared" si="705"/>
        <v>0</v>
      </c>
      <c r="CV156" s="124"/>
      <c r="CW156" s="125">
        <f t="shared" si="706"/>
        <v>0</v>
      </c>
      <c r="CX156" s="124">
        <v>1</v>
      </c>
      <c r="CY156" s="125">
        <f t="shared" si="707"/>
        <v>254.46249999999998</v>
      </c>
      <c r="CZ156" s="124"/>
      <c r="DA156" s="125">
        <f t="shared" si="708"/>
        <v>0</v>
      </c>
      <c r="DB156" s="124"/>
      <c r="DC156" s="125">
        <f t="shared" si="709"/>
        <v>0</v>
      </c>
      <c r="DD156" s="124"/>
      <c r="DE156" s="125">
        <f t="shared" si="710"/>
        <v>0</v>
      </c>
      <c r="DF156" s="124"/>
      <c r="DG156" s="125">
        <f t="shared" si="711"/>
        <v>0</v>
      </c>
      <c r="DH156" s="124"/>
      <c r="DI156" s="125">
        <f t="shared" si="712"/>
        <v>0</v>
      </c>
      <c r="DJ156" s="124">
        <v>1</v>
      </c>
      <c r="DK156" s="125">
        <f t="shared" si="713"/>
        <v>254.46249999999998</v>
      </c>
      <c r="DL156" s="124"/>
      <c r="DM156" s="125">
        <f t="shared" si="714"/>
        <v>0</v>
      </c>
      <c r="DN156" s="124"/>
      <c r="DO156" s="125">
        <f t="shared" si="715"/>
        <v>0</v>
      </c>
      <c r="DP156" s="124"/>
      <c r="DQ156" s="125">
        <f t="shared" si="716"/>
        <v>0</v>
      </c>
      <c r="DR156" s="124"/>
      <c r="DS156" s="125">
        <f t="shared" si="717"/>
        <v>0</v>
      </c>
      <c r="DT156" s="124">
        <v>1</v>
      </c>
      <c r="DU156" s="125">
        <f t="shared" si="718"/>
        <v>254.46249999999998</v>
      </c>
      <c r="DV156" s="124">
        <v>1</v>
      </c>
      <c r="DW156" s="125">
        <f t="shared" si="719"/>
        <v>254.46249999999998</v>
      </c>
    </row>
    <row r="157" spans="1:127" ht="36">
      <c r="A157" s="156" t="s">
        <v>118</v>
      </c>
      <c r="B157" s="156" t="s">
        <v>131</v>
      </c>
      <c r="C157" s="121" t="s">
        <v>132</v>
      </c>
      <c r="D157" s="122" t="s">
        <v>389</v>
      </c>
      <c r="E157" s="123" t="s">
        <v>390</v>
      </c>
      <c r="F157" s="123">
        <f t="shared" si="539"/>
        <v>11</v>
      </c>
      <c r="G157" s="448">
        <v>254.46249999999998</v>
      </c>
      <c r="H157" s="124"/>
      <c r="I157" s="125">
        <f t="shared" si="660"/>
        <v>0</v>
      </c>
      <c r="J157" s="124"/>
      <c r="K157" s="125">
        <f t="shared" si="661"/>
        <v>0</v>
      </c>
      <c r="L157" s="124"/>
      <c r="M157" s="125">
        <f t="shared" si="662"/>
        <v>0</v>
      </c>
      <c r="N157" s="124"/>
      <c r="O157" s="125">
        <f t="shared" si="663"/>
        <v>0</v>
      </c>
      <c r="P157" s="124"/>
      <c r="Q157" s="125">
        <f t="shared" si="664"/>
        <v>0</v>
      </c>
      <c r="R157" s="124">
        <v>1</v>
      </c>
      <c r="S157" s="125">
        <f t="shared" si="665"/>
        <v>254.46249999999998</v>
      </c>
      <c r="T157" s="124"/>
      <c r="U157" s="125">
        <f t="shared" si="666"/>
        <v>0</v>
      </c>
      <c r="V157" s="124"/>
      <c r="W157" s="125">
        <f t="shared" si="667"/>
        <v>0</v>
      </c>
      <c r="X157" s="124"/>
      <c r="Y157" s="125">
        <f t="shared" si="668"/>
        <v>0</v>
      </c>
      <c r="Z157" s="124"/>
      <c r="AA157" s="125">
        <f t="shared" si="669"/>
        <v>0</v>
      </c>
      <c r="AB157" s="124"/>
      <c r="AC157" s="125">
        <f t="shared" si="670"/>
        <v>0</v>
      </c>
      <c r="AD157" s="124">
        <v>1</v>
      </c>
      <c r="AE157" s="125">
        <f t="shared" si="671"/>
        <v>254.46249999999998</v>
      </c>
      <c r="AF157" s="124"/>
      <c r="AG157" s="125">
        <f t="shared" si="672"/>
        <v>0</v>
      </c>
      <c r="AH157" s="124"/>
      <c r="AI157" s="125">
        <f t="shared" si="673"/>
        <v>0</v>
      </c>
      <c r="AJ157" s="124"/>
      <c r="AK157" s="125">
        <f t="shared" si="674"/>
        <v>0</v>
      </c>
      <c r="AL157" s="124"/>
      <c r="AM157" s="125">
        <f t="shared" si="675"/>
        <v>0</v>
      </c>
      <c r="AN157" s="124"/>
      <c r="AO157" s="125">
        <f t="shared" si="676"/>
        <v>0</v>
      </c>
      <c r="AP157" s="124">
        <v>1</v>
      </c>
      <c r="AQ157" s="125">
        <f t="shared" si="677"/>
        <v>254.46249999999998</v>
      </c>
      <c r="AR157" s="124"/>
      <c r="AS157" s="125">
        <f t="shared" si="678"/>
        <v>0</v>
      </c>
      <c r="AT157" s="124"/>
      <c r="AU157" s="125">
        <f t="shared" si="679"/>
        <v>0</v>
      </c>
      <c r="AV157" s="124"/>
      <c r="AW157" s="125">
        <f t="shared" si="680"/>
        <v>0</v>
      </c>
      <c r="AX157" s="124"/>
      <c r="AY157" s="125">
        <f t="shared" si="681"/>
        <v>0</v>
      </c>
      <c r="AZ157" s="124"/>
      <c r="BA157" s="125">
        <f t="shared" si="682"/>
        <v>0</v>
      </c>
      <c r="BB157" s="124">
        <v>1</v>
      </c>
      <c r="BC157" s="125">
        <f t="shared" si="683"/>
        <v>254.46249999999998</v>
      </c>
      <c r="BD157" s="124"/>
      <c r="BE157" s="125">
        <f t="shared" si="684"/>
        <v>0</v>
      </c>
      <c r="BF157" s="124"/>
      <c r="BG157" s="125">
        <f t="shared" si="685"/>
        <v>0</v>
      </c>
      <c r="BH157" s="124"/>
      <c r="BI157" s="125">
        <f t="shared" si="686"/>
        <v>0</v>
      </c>
      <c r="BJ157" s="124"/>
      <c r="BK157" s="125">
        <f t="shared" si="687"/>
        <v>0</v>
      </c>
      <c r="BL157" s="124"/>
      <c r="BM157" s="125">
        <f t="shared" si="688"/>
        <v>0</v>
      </c>
      <c r="BN157" s="124">
        <v>1</v>
      </c>
      <c r="BO157" s="125">
        <f t="shared" si="689"/>
        <v>254.46249999999998</v>
      </c>
      <c r="BP157" s="124"/>
      <c r="BQ157" s="125">
        <f t="shared" si="690"/>
        <v>0</v>
      </c>
      <c r="BR157" s="124"/>
      <c r="BS157" s="125">
        <f t="shared" si="691"/>
        <v>0</v>
      </c>
      <c r="BT157" s="124"/>
      <c r="BU157" s="125">
        <f t="shared" si="692"/>
        <v>0</v>
      </c>
      <c r="BV157" s="124"/>
      <c r="BW157" s="125">
        <f t="shared" si="693"/>
        <v>0</v>
      </c>
      <c r="BX157" s="124"/>
      <c r="BY157" s="125">
        <f t="shared" si="694"/>
        <v>0</v>
      </c>
      <c r="BZ157" s="124">
        <v>1</v>
      </c>
      <c r="CA157" s="125">
        <f t="shared" si="695"/>
        <v>254.46249999999998</v>
      </c>
      <c r="CB157" s="124"/>
      <c r="CC157" s="125">
        <f t="shared" si="696"/>
        <v>0</v>
      </c>
      <c r="CD157" s="124"/>
      <c r="CE157" s="125">
        <f t="shared" si="697"/>
        <v>0</v>
      </c>
      <c r="CF157" s="124"/>
      <c r="CG157" s="125">
        <f t="shared" si="698"/>
        <v>0</v>
      </c>
      <c r="CH157" s="124"/>
      <c r="CI157" s="125">
        <f t="shared" si="699"/>
        <v>0</v>
      </c>
      <c r="CJ157" s="124"/>
      <c r="CK157" s="125">
        <f t="shared" si="700"/>
        <v>0</v>
      </c>
      <c r="CL157" s="124">
        <v>1</v>
      </c>
      <c r="CM157" s="125">
        <f t="shared" si="701"/>
        <v>254.46249999999998</v>
      </c>
      <c r="CN157" s="124"/>
      <c r="CO157" s="125">
        <f t="shared" si="702"/>
        <v>0</v>
      </c>
      <c r="CP157" s="124"/>
      <c r="CQ157" s="125">
        <f t="shared" si="703"/>
        <v>0</v>
      </c>
      <c r="CR157" s="124"/>
      <c r="CS157" s="125">
        <f t="shared" si="704"/>
        <v>0</v>
      </c>
      <c r="CT157" s="124"/>
      <c r="CU157" s="125">
        <f t="shared" si="705"/>
        <v>0</v>
      </c>
      <c r="CV157" s="124"/>
      <c r="CW157" s="125">
        <f t="shared" si="706"/>
        <v>0</v>
      </c>
      <c r="CX157" s="124">
        <v>1</v>
      </c>
      <c r="CY157" s="125">
        <f t="shared" si="707"/>
        <v>254.46249999999998</v>
      </c>
      <c r="CZ157" s="124"/>
      <c r="DA157" s="125">
        <f t="shared" si="708"/>
        <v>0</v>
      </c>
      <c r="DB157" s="124"/>
      <c r="DC157" s="125">
        <f t="shared" si="709"/>
        <v>0</v>
      </c>
      <c r="DD157" s="124"/>
      <c r="DE157" s="125">
        <f t="shared" si="710"/>
        <v>0</v>
      </c>
      <c r="DF157" s="124"/>
      <c r="DG157" s="125">
        <f t="shared" si="711"/>
        <v>0</v>
      </c>
      <c r="DH157" s="124"/>
      <c r="DI157" s="125">
        <f t="shared" si="712"/>
        <v>0</v>
      </c>
      <c r="DJ157" s="124">
        <v>1</v>
      </c>
      <c r="DK157" s="125">
        <f t="shared" si="713"/>
        <v>254.46249999999998</v>
      </c>
      <c r="DL157" s="124"/>
      <c r="DM157" s="125">
        <f t="shared" si="714"/>
        <v>0</v>
      </c>
      <c r="DN157" s="124"/>
      <c r="DO157" s="125">
        <f t="shared" si="715"/>
        <v>0</v>
      </c>
      <c r="DP157" s="124"/>
      <c r="DQ157" s="125">
        <f t="shared" si="716"/>
        <v>0</v>
      </c>
      <c r="DR157" s="124"/>
      <c r="DS157" s="125">
        <f t="shared" si="717"/>
        <v>0</v>
      </c>
      <c r="DT157" s="124">
        <v>1</v>
      </c>
      <c r="DU157" s="125">
        <f t="shared" si="718"/>
        <v>254.46249999999998</v>
      </c>
      <c r="DV157" s="124">
        <v>1</v>
      </c>
      <c r="DW157" s="125">
        <f t="shared" si="719"/>
        <v>254.46249999999998</v>
      </c>
    </row>
    <row r="158" spans="1:127" ht="36">
      <c r="A158" s="156" t="s">
        <v>118</v>
      </c>
      <c r="B158" s="156" t="s">
        <v>131</v>
      </c>
      <c r="C158" s="121" t="s">
        <v>132</v>
      </c>
      <c r="D158" s="122" t="s">
        <v>391</v>
      </c>
      <c r="E158" s="123" t="s">
        <v>392</v>
      </c>
      <c r="F158" s="123">
        <f t="shared" si="539"/>
        <v>11</v>
      </c>
      <c r="G158" s="448">
        <v>254.46249999999998</v>
      </c>
      <c r="H158" s="124"/>
      <c r="I158" s="125">
        <f t="shared" si="660"/>
        <v>0</v>
      </c>
      <c r="J158" s="124"/>
      <c r="K158" s="125">
        <f t="shared" si="661"/>
        <v>0</v>
      </c>
      <c r="L158" s="124"/>
      <c r="M158" s="125">
        <f t="shared" si="662"/>
        <v>0</v>
      </c>
      <c r="N158" s="124"/>
      <c r="O158" s="125">
        <f t="shared" si="663"/>
        <v>0</v>
      </c>
      <c r="P158" s="124"/>
      <c r="Q158" s="125">
        <f t="shared" si="664"/>
        <v>0</v>
      </c>
      <c r="R158" s="124">
        <v>1</v>
      </c>
      <c r="S158" s="125">
        <f t="shared" si="665"/>
        <v>254.46249999999998</v>
      </c>
      <c r="T158" s="124"/>
      <c r="U158" s="125">
        <f t="shared" si="666"/>
        <v>0</v>
      </c>
      <c r="V158" s="124"/>
      <c r="W158" s="125">
        <f t="shared" si="667"/>
        <v>0</v>
      </c>
      <c r="X158" s="124"/>
      <c r="Y158" s="125">
        <f t="shared" si="668"/>
        <v>0</v>
      </c>
      <c r="Z158" s="124"/>
      <c r="AA158" s="125">
        <f t="shared" si="669"/>
        <v>0</v>
      </c>
      <c r="AB158" s="124"/>
      <c r="AC158" s="125">
        <f t="shared" si="670"/>
        <v>0</v>
      </c>
      <c r="AD158" s="124">
        <v>1</v>
      </c>
      <c r="AE158" s="125">
        <f t="shared" si="671"/>
        <v>254.46249999999998</v>
      </c>
      <c r="AF158" s="124"/>
      <c r="AG158" s="125">
        <f t="shared" si="672"/>
        <v>0</v>
      </c>
      <c r="AH158" s="124"/>
      <c r="AI158" s="125">
        <f t="shared" si="673"/>
        <v>0</v>
      </c>
      <c r="AJ158" s="124"/>
      <c r="AK158" s="125">
        <f t="shared" si="674"/>
        <v>0</v>
      </c>
      <c r="AL158" s="124"/>
      <c r="AM158" s="125">
        <f t="shared" si="675"/>
        <v>0</v>
      </c>
      <c r="AN158" s="124"/>
      <c r="AO158" s="125">
        <f t="shared" si="676"/>
        <v>0</v>
      </c>
      <c r="AP158" s="124">
        <v>1</v>
      </c>
      <c r="AQ158" s="125">
        <f t="shared" si="677"/>
        <v>254.46249999999998</v>
      </c>
      <c r="AR158" s="124"/>
      <c r="AS158" s="125">
        <f t="shared" si="678"/>
        <v>0</v>
      </c>
      <c r="AT158" s="124"/>
      <c r="AU158" s="125">
        <f t="shared" si="679"/>
        <v>0</v>
      </c>
      <c r="AV158" s="124"/>
      <c r="AW158" s="125">
        <f t="shared" si="680"/>
        <v>0</v>
      </c>
      <c r="AX158" s="124"/>
      <c r="AY158" s="125">
        <f t="shared" si="681"/>
        <v>0</v>
      </c>
      <c r="AZ158" s="124"/>
      <c r="BA158" s="125">
        <f t="shared" si="682"/>
        <v>0</v>
      </c>
      <c r="BB158" s="124">
        <v>1</v>
      </c>
      <c r="BC158" s="125">
        <f t="shared" si="683"/>
        <v>254.46249999999998</v>
      </c>
      <c r="BD158" s="124"/>
      <c r="BE158" s="125">
        <f t="shared" si="684"/>
        <v>0</v>
      </c>
      <c r="BF158" s="124"/>
      <c r="BG158" s="125">
        <f t="shared" si="685"/>
        <v>0</v>
      </c>
      <c r="BH158" s="124"/>
      <c r="BI158" s="125">
        <f t="shared" si="686"/>
        <v>0</v>
      </c>
      <c r="BJ158" s="124"/>
      <c r="BK158" s="125">
        <f t="shared" si="687"/>
        <v>0</v>
      </c>
      <c r="BL158" s="124"/>
      <c r="BM158" s="125">
        <f t="shared" si="688"/>
        <v>0</v>
      </c>
      <c r="BN158" s="124">
        <v>1</v>
      </c>
      <c r="BO158" s="125">
        <f t="shared" si="689"/>
        <v>254.46249999999998</v>
      </c>
      <c r="BP158" s="124"/>
      <c r="BQ158" s="125">
        <f t="shared" si="690"/>
        <v>0</v>
      </c>
      <c r="BR158" s="124"/>
      <c r="BS158" s="125">
        <f t="shared" si="691"/>
        <v>0</v>
      </c>
      <c r="BT158" s="124"/>
      <c r="BU158" s="125">
        <f t="shared" si="692"/>
        <v>0</v>
      </c>
      <c r="BV158" s="124"/>
      <c r="BW158" s="125">
        <f t="shared" si="693"/>
        <v>0</v>
      </c>
      <c r="BX158" s="124"/>
      <c r="BY158" s="125">
        <f t="shared" si="694"/>
        <v>0</v>
      </c>
      <c r="BZ158" s="124">
        <v>1</v>
      </c>
      <c r="CA158" s="125">
        <f t="shared" si="695"/>
        <v>254.46249999999998</v>
      </c>
      <c r="CB158" s="124"/>
      <c r="CC158" s="125">
        <f t="shared" si="696"/>
        <v>0</v>
      </c>
      <c r="CD158" s="124"/>
      <c r="CE158" s="125">
        <f t="shared" si="697"/>
        <v>0</v>
      </c>
      <c r="CF158" s="124"/>
      <c r="CG158" s="125">
        <f t="shared" si="698"/>
        <v>0</v>
      </c>
      <c r="CH158" s="124"/>
      <c r="CI158" s="125">
        <f t="shared" si="699"/>
        <v>0</v>
      </c>
      <c r="CJ158" s="124"/>
      <c r="CK158" s="125">
        <f t="shared" si="700"/>
        <v>0</v>
      </c>
      <c r="CL158" s="124">
        <v>1</v>
      </c>
      <c r="CM158" s="125">
        <f t="shared" si="701"/>
        <v>254.46249999999998</v>
      </c>
      <c r="CN158" s="124"/>
      <c r="CO158" s="125">
        <f t="shared" si="702"/>
        <v>0</v>
      </c>
      <c r="CP158" s="124"/>
      <c r="CQ158" s="125">
        <f t="shared" si="703"/>
        <v>0</v>
      </c>
      <c r="CR158" s="124"/>
      <c r="CS158" s="125">
        <f t="shared" si="704"/>
        <v>0</v>
      </c>
      <c r="CT158" s="124"/>
      <c r="CU158" s="125">
        <f t="shared" si="705"/>
        <v>0</v>
      </c>
      <c r="CV158" s="124"/>
      <c r="CW158" s="125">
        <f t="shared" si="706"/>
        <v>0</v>
      </c>
      <c r="CX158" s="124">
        <v>1</v>
      </c>
      <c r="CY158" s="125">
        <f t="shared" si="707"/>
        <v>254.46249999999998</v>
      </c>
      <c r="CZ158" s="124"/>
      <c r="DA158" s="125">
        <f t="shared" si="708"/>
        <v>0</v>
      </c>
      <c r="DB158" s="124"/>
      <c r="DC158" s="125">
        <f t="shared" si="709"/>
        <v>0</v>
      </c>
      <c r="DD158" s="124"/>
      <c r="DE158" s="125">
        <f t="shared" si="710"/>
        <v>0</v>
      </c>
      <c r="DF158" s="124"/>
      <c r="DG158" s="125">
        <f t="shared" si="711"/>
        <v>0</v>
      </c>
      <c r="DH158" s="124"/>
      <c r="DI158" s="125">
        <f t="shared" si="712"/>
        <v>0</v>
      </c>
      <c r="DJ158" s="124">
        <v>1</v>
      </c>
      <c r="DK158" s="125">
        <f t="shared" si="713"/>
        <v>254.46249999999998</v>
      </c>
      <c r="DL158" s="124"/>
      <c r="DM158" s="125">
        <f t="shared" si="714"/>
        <v>0</v>
      </c>
      <c r="DN158" s="124"/>
      <c r="DO158" s="125">
        <f t="shared" si="715"/>
        <v>0</v>
      </c>
      <c r="DP158" s="124"/>
      <c r="DQ158" s="125">
        <f t="shared" si="716"/>
        <v>0</v>
      </c>
      <c r="DR158" s="124"/>
      <c r="DS158" s="125">
        <f t="shared" si="717"/>
        <v>0</v>
      </c>
      <c r="DT158" s="124">
        <v>1</v>
      </c>
      <c r="DU158" s="125">
        <f t="shared" si="718"/>
        <v>254.46249999999998</v>
      </c>
      <c r="DV158" s="124">
        <v>1</v>
      </c>
      <c r="DW158" s="125">
        <f t="shared" si="719"/>
        <v>254.46249999999998</v>
      </c>
    </row>
    <row r="159" spans="1:127" ht="36">
      <c r="A159" s="156" t="s">
        <v>118</v>
      </c>
      <c r="B159" s="156" t="s">
        <v>131</v>
      </c>
      <c r="C159" s="121" t="s">
        <v>132</v>
      </c>
      <c r="D159" s="122" t="s">
        <v>393</v>
      </c>
      <c r="E159" s="123" t="s">
        <v>394</v>
      </c>
      <c r="F159" s="123">
        <f t="shared" si="539"/>
        <v>11</v>
      </c>
      <c r="G159" s="448">
        <v>254.46249999999998</v>
      </c>
      <c r="H159" s="124"/>
      <c r="I159" s="125">
        <f t="shared" si="660"/>
        <v>0</v>
      </c>
      <c r="J159" s="124"/>
      <c r="K159" s="125">
        <f t="shared" si="661"/>
        <v>0</v>
      </c>
      <c r="L159" s="124"/>
      <c r="M159" s="125">
        <f t="shared" si="662"/>
        <v>0</v>
      </c>
      <c r="N159" s="124"/>
      <c r="O159" s="125">
        <f t="shared" si="663"/>
        <v>0</v>
      </c>
      <c r="P159" s="124"/>
      <c r="Q159" s="125">
        <f t="shared" si="664"/>
        <v>0</v>
      </c>
      <c r="R159" s="124">
        <v>1</v>
      </c>
      <c r="S159" s="125">
        <f t="shared" si="665"/>
        <v>254.46249999999998</v>
      </c>
      <c r="T159" s="124"/>
      <c r="U159" s="125">
        <f t="shared" si="666"/>
        <v>0</v>
      </c>
      <c r="V159" s="124"/>
      <c r="W159" s="125">
        <f t="shared" si="667"/>
        <v>0</v>
      </c>
      <c r="X159" s="124"/>
      <c r="Y159" s="125">
        <f t="shared" si="668"/>
        <v>0</v>
      </c>
      <c r="Z159" s="124"/>
      <c r="AA159" s="125">
        <f t="shared" si="669"/>
        <v>0</v>
      </c>
      <c r="AB159" s="124"/>
      <c r="AC159" s="125">
        <f t="shared" si="670"/>
        <v>0</v>
      </c>
      <c r="AD159" s="124">
        <v>1</v>
      </c>
      <c r="AE159" s="125">
        <f t="shared" si="671"/>
        <v>254.46249999999998</v>
      </c>
      <c r="AF159" s="124"/>
      <c r="AG159" s="125">
        <f t="shared" si="672"/>
        <v>0</v>
      </c>
      <c r="AH159" s="124"/>
      <c r="AI159" s="125">
        <f t="shared" si="673"/>
        <v>0</v>
      </c>
      <c r="AJ159" s="124"/>
      <c r="AK159" s="125">
        <f t="shared" si="674"/>
        <v>0</v>
      </c>
      <c r="AL159" s="124"/>
      <c r="AM159" s="125">
        <f t="shared" si="675"/>
        <v>0</v>
      </c>
      <c r="AN159" s="124"/>
      <c r="AO159" s="125">
        <f t="shared" si="676"/>
        <v>0</v>
      </c>
      <c r="AP159" s="124">
        <v>1</v>
      </c>
      <c r="AQ159" s="125">
        <f t="shared" si="677"/>
        <v>254.46249999999998</v>
      </c>
      <c r="AR159" s="124"/>
      <c r="AS159" s="125">
        <f t="shared" si="678"/>
        <v>0</v>
      </c>
      <c r="AT159" s="124"/>
      <c r="AU159" s="125">
        <f t="shared" si="679"/>
        <v>0</v>
      </c>
      <c r="AV159" s="124"/>
      <c r="AW159" s="125">
        <f t="shared" si="680"/>
        <v>0</v>
      </c>
      <c r="AX159" s="124"/>
      <c r="AY159" s="125">
        <f t="shared" si="681"/>
        <v>0</v>
      </c>
      <c r="AZ159" s="124"/>
      <c r="BA159" s="125">
        <f t="shared" si="682"/>
        <v>0</v>
      </c>
      <c r="BB159" s="124">
        <v>1</v>
      </c>
      <c r="BC159" s="125">
        <f t="shared" si="683"/>
        <v>254.46249999999998</v>
      </c>
      <c r="BD159" s="124"/>
      <c r="BE159" s="125">
        <f t="shared" si="684"/>
        <v>0</v>
      </c>
      <c r="BF159" s="124"/>
      <c r="BG159" s="125">
        <f t="shared" si="685"/>
        <v>0</v>
      </c>
      <c r="BH159" s="124"/>
      <c r="BI159" s="125">
        <f t="shared" si="686"/>
        <v>0</v>
      </c>
      <c r="BJ159" s="124"/>
      <c r="BK159" s="125">
        <f t="shared" si="687"/>
        <v>0</v>
      </c>
      <c r="BL159" s="124"/>
      <c r="BM159" s="125">
        <f t="shared" si="688"/>
        <v>0</v>
      </c>
      <c r="BN159" s="124">
        <v>1</v>
      </c>
      <c r="BO159" s="125">
        <f t="shared" si="689"/>
        <v>254.46249999999998</v>
      </c>
      <c r="BP159" s="124"/>
      <c r="BQ159" s="125">
        <f t="shared" si="690"/>
        <v>0</v>
      </c>
      <c r="BR159" s="124"/>
      <c r="BS159" s="125">
        <f t="shared" si="691"/>
        <v>0</v>
      </c>
      <c r="BT159" s="124"/>
      <c r="BU159" s="125">
        <f t="shared" si="692"/>
        <v>0</v>
      </c>
      <c r="BV159" s="124"/>
      <c r="BW159" s="125">
        <f t="shared" si="693"/>
        <v>0</v>
      </c>
      <c r="BX159" s="124"/>
      <c r="BY159" s="125">
        <f t="shared" si="694"/>
        <v>0</v>
      </c>
      <c r="BZ159" s="124">
        <v>1</v>
      </c>
      <c r="CA159" s="125">
        <f t="shared" si="695"/>
        <v>254.46249999999998</v>
      </c>
      <c r="CB159" s="124"/>
      <c r="CC159" s="125">
        <f t="shared" si="696"/>
        <v>0</v>
      </c>
      <c r="CD159" s="124"/>
      <c r="CE159" s="125">
        <f t="shared" si="697"/>
        <v>0</v>
      </c>
      <c r="CF159" s="124"/>
      <c r="CG159" s="125">
        <f t="shared" si="698"/>
        <v>0</v>
      </c>
      <c r="CH159" s="124"/>
      <c r="CI159" s="125">
        <f t="shared" si="699"/>
        <v>0</v>
      </c>
      <c r="CJ159" s="124"/>
      <c r="CK159" s="125">
        <f t="shared" si="700"/>
        <v>0</v>
      </c>
      <c r="CL159" s="124">
        <v>1</v>
      </c>
      <c r="CM159" s="125">
        <f t="shared" si="701"/>
        <v>254.46249999999998</v>
      </c>
      <c r="CN159" s="124"/>
      <c r="CO159" s="125">
        <f t="shared" si="702"/>
        <v>0</v>
      </c>
      <c r="CP159" s="124"/>
      <c r="CQ159" s="125">
        <f t="shared" si="703"/>
        <v>0</v>
      </c>
      <c r="CR159" s="124"/>
      <c r="CS159" s="125">
        <f t="shared" si="704"/>
        <v>0</v>
      </c>
      <c r="CT159" s="124"/>
      <c r="CU159" s="125">
        <f t="shared" si="705"/>
        <v>0</v>
      </c>
      <c r="CV159" s="124"/>
      <c r="CW159" s="125">
        <f t="shared" si="706"/>
        <v>0</v>
      </c>
      <c r="CX159" s="124">
        <v>1</v>
      </c>
      <c r="CY159" s="125">
        <f t="shared" si="707"/>
        <v>254.46249999999998</v>
      </c>
      <c r="CZ159" s="124"/>
      <c r="DA159" s="125">
        <f t="shared" si="708"/>
        <v>0</v>
      </c>
      <c r="DB159" s="124"/>
      <c r="DC159" s="125">
        <f t="shared" si="709"/>
        <v>0</v>
      </c>
      <c r="DD159" s="124"/>
      <c r="DE159" s="125">
        <f t="shared" si="710"/>
        <v>0</v>
      </c>
      <c r="DF159" s="124"/>
      <c r="DG159" s="125">
        <f t="shared" si="711"/>
        <v>0</v>
      </c>
      <c r="DH159" s="124"/>
      <c r="DI159" s="125">
        <f t="shared" si="712"/>
        <v>0</v>
      </c>
      <c r="DJ159" s="124">
        <v>1</v>
      </c>
      <c r="DK159" s="125">
        <f t="shared" si="713"/>
        <v>254.46249999999998</v>
      </c>
      <c r="DL159" s="124"/>
      <c r="DM159" s="125">
        <f t="shared" si="714"/>
        <v>0</v>
      </c>
      <c r="DN159" s="124"/>
      <c r="DO159" s="125">
        <f t="shared" si="715"/>
        <v>0</v>
      </c>
      <c r="DP159" s="124"/>
      <c r="DQ159" s="125">
        <f t="shared" si="716"/>
        <v>0</v>
      </c>
      <c r="DR159" s="124"/>
      <c r="DS159" s="125">
        <f t="shared" si="717"/>
        <v>0</v>
      </c>
      <c r="DT159" s="124">
        <v>1</v>
      </c>
      <c r="DU159" s="125">
        <f t="shared" si="718"/>
        <v>254.46249999999998</v>
      </c>
      <c r="DV159" s="124">
        <v>1</v>
      </c>
      <c r="DW159" s="125">
        <f t="shared" si="719"/>
        <v>254.46249999999998</v>
      </c>
    </row>
    <row r="160" spans="1:127" ht="36">
      <c r="A160" s="156" t="s">
        <v>118</v>
      </c>
      <c r="B160" s="156" t="s">
        <v>131</v>
      </c>
      <c r="C160" s="121" t="s">
        <v>132</v>
      </c>
      <c r="D160" s="122" t="s">
        <v>395</v>
      </c>
      <c r="E160" s="123" t="s">
        <v>396</v>
      </c>
      <c r="F160" s="123">
        <f t="shared" si="539"/>
        <v>11</v>
      </c>
      <c r="G160" s="448">
        <v>254.46249999999998</v>
      </c>
      <c r="H160" s="124"/>
      <c r="I160" s="125">
        <f t="shared" si="660"/>
        <v>0</v>
      </c>
      <c r="J160" s="124"/>
      <c r="K160" s="125">
        <f t="shared" si="661"/>
        <v>0</v>
      </c>
      <c r="L160" s="124"/>
      <c r="M160" s="125">
        <f t="shared" si="662"/>
        <v>0</v>
      </c>
      <c r="N160" s="124"/>
      <c r="O160" s="125">
        <f t="shared" si="663"/>
        <v>0</v>
      </c>
      <c r="P160" s="124"/>
      <c r="Q160" s="125">
        <f t="shared" si="664"/>
        <v>0</v>
      </c>
      <c r="R160" s="124">
        <v>1</v>
      </c>
      <c r="S160" s="125">
        <f t="shared" si="665"/>
        <v>254.46249999999998</v>
      </c>
      <c r="T160" s="124"/>
      <c r="U160" s="125">
        <f t="shared" si="666"/>
        <v>0</v>
      </c>
      <c r="V160" s="124"/>
      <c r="W160" s="125">
        <f t="shared" si="667"/>
        <v>0</v>
      </c>
      <c r="X160" s="124"/>
      <c r="Y160" s="125">
        <f t="shared" si="668"/>
        <v>0</v>
      </c>
      <c r="Z160" s="124"/>
      <c r="AA160" s="125">
        <f t="shared" si="669"/>
        <v>0</v>
      </c>
      <c r="AB160" s="124"/>
      <c r="AC160" s="125">
        <f t="shared" si="670"/>
        <v>0</v>
      </c>
      <c r="AD160" s="124">
        <v>1</v>
      </c>
      <c r="AE160" s="125">
        <f t="shared" si="671"/>
        <v>254.46249999999998</v>
      </c>
      <c r="AF160" s="124"/>
      <c r="AG160" s="125">
        <f t="shared" si="672"/>
        <v>0</v>
      </c>
      <c r="AH160" s="124"/>
      <c r="AI160" s="125">
        <f t="shared" si="673"/>
        <v>0</v>
      </c>
      <c r="AJ160" s="124"/>
      <c r="AK160" s="125">
        <f t="shared" si="674"/>
        <v>0</v>
      </c>
      <c r="AL160" s="124"/>
      <c r="AM160" s="125">
        <f t="shared" si="675"/>
        <v>0</v>
      </c>
      <c r="AN160" s="124"/>
      <c r="AO160" s="125">
        <f t="shared" si="676"/>
        <v>0</v>
      </c>
      <c r="AP160" s="124">
        <v>1</v>
      </c>
      <c r="AQ160" s="125">
        <f t="shared" si="677"/>
        <v>254.46249999999998</v>
      </c>
      <c r="AR160" s="124"/>
      <c r="AS160" s="125">
        <f t="shared" si="678"/>
        <v>0</v>
      </c>
      <c r="AT160" s="124"/>
      <c r="AU160" s="125">
        <f t="shared" si="679"/>
        <v>0</v>
      </c>
      <c r="AV160" s="124"/>
      <c r="AW160" s="125">
        <f t="shared" si="680"/>
        <v>0</v>
      </c>
      <c r="AX160" s="124"/>
      <c r="AY160" s="125">
        <f t="shared" si="681"/>
        <v>0</v>
      </c>
      <c r="AZ160" s="124"/>
      <c r="BA160" s="125">
        <f t="shared" si="682"/>
        <v>0</v>
      </c>
      <c r="BB160" s="124">
        <v>1</v>
      </c>
      <c r="BC160" s="125">
        <f t="shared" si="683"/>
        <v>254.46249999999998</v>
      </c>
      <c r="BD160" s="124"/>
      <c r="BE160" s="125">
        <f t="shared" si="684"/>
        <v>0</v>
      </c>
      <c r="BF160" s="124"/>
      <c r="BG160" s="125">
        <f t="shared" si="685"/>
        <v>0</v>
      </c>
      <c r="BH160" s="124"/>
      <c r="BI160" s="125">
        <f t="shared" si="686"/>
        <v>0</v>
      </c>
      <c r="BJ160" s="124"/>
      <c r="BK160" s="125">
        <f t="shared" si="687"/>
        <v>0</v>
      </c>
      <c r="BL160" s="124"/>
      <c r="BM160" s="125">
        <f t="shared" si="688"/>
        <v>0</v>
      </c>
      <c r="BN160" s="124">
        <v>1</v>
      </c>
      <c r="BO160" s="125">
        <f t="shared" si="689"/>
        <v>254.46249999999998</v>
      </c>
      <c r="BP160" s="124"/>
      <c r="BQ160" s="125">
        <f t="shared" si="690"/>
        <v>0</v>
      </c>
      <c r="BR160" s="124"/>
      <c r="BS160" s="125">
        <f t="shared" si="691"/>
        <v>0</v>
      </c>
      <c r="BT160" s="124"/>
      <c r="BU160" s="125">
        <f t="shared" si="692"/>
        <v>0</v>
      </c>
      <c r="BV160" s="124"/>
      <c r="BW160" s="125">
        <f t="shared" si="693"/>
        <v>0</v>
      </c>
      <c r="BX160" s="124"/>
      <c r="BY160" s="125">
        <f t="shared" si="694"/>
        <v>0</v>
      </c>
      <c r="BZ160" s="124">
        <v>1</v>
      </c>
      <c r="CA160" s="125">
        <f t="shared" si="695"/>
        <v>254.46249999999998</v>
      </c>
      <c r="CB160" s="124"/>
      <c r="CC160" s="125">
        <f t="shared" si="696"/>
        <v>0</v>
      </c>
      <c r="CD160" s="124"/>
      <c r="CE160" s="125">
        <f t="shared" si="697"/>
        <v>0</v>
      </c>
      <c r="CF160" s="124"/>
      <c r="CG160" s="125">
        <f t="shared" si="698"/>
        <v>0</v>
      </c>
      <c r="CH160" s="124"/>
      <c r="CI160" s="125">
        <f t="shared" si="699"/>
        <v>0</v>
      </c>
      <c r="CJ160" s="124"/>
      <c r="CK160" s="125">
        <f t="shared" si="700"/>
        <v>0</v>
      </c>
      <c r="CL160" s="124">
        <v>1</v>
      </c>
      <c r="CM160" s="125">
        <f t="shared" si="701"/>
        <v>254.46249999999998</v>
      </c>
      <c r="CN160" s="124"/>
      <c r="CO160" s="125">
        <f t="shared" si="702"/>
        <v>0</v>
      </c>
      <c r="CP160" s="124"/>
      <c r="CQ160" s="125">
        <f t="shared" si="703"/>
        <v>0</v>
      </c>
      <c r="CR160" s="124"/>
      <c r="CS160" s="125">
        <f t="shared" si="704"/>
        <v>0</v>
      </c>
      <c r="CT160" s="124"/>
      <c r="CU160" s="125">
        <f t="shared" si="705"/>
        <v>0</v>
      </c>
      <c r="CV160" s="124"/>
      <c r="CW160" s="125">
        <f t="shared" si="706"/>
        <v>0</v>
      </c>
      <c r="CX160" s="124">
        <v>1</v>
      </c>
      <c r="CY160" s="125">
        <f t="shared" si="707"/>
        <v>254.46249999999998</v>
      </c>
      <c r="CZ160" s="124"/>
      <c r="DA160" s="125">
        <f t="shared" si="708"/>
        <v>0</v>
      </c>
      <c r="DB160" s="124"/>
      <c r="DC160" s="125">
        <f t="shared" si="709"/>
        <v>0</v>
      </c>
      <c r="DD160" s="124"/>
      <c r="DE160" s="125">
        <f t="shared" si="710"/>
        <v>0</v>
      </c>
      <c r="DF160" s="124"/>
      <c r="DG160" s="125">
        <f t="shared" si="711"/>
        <v>0</v>
      </c>
      <c r="DH160" s="124"/>
      <c r="DI160" s="125">
        <f t="shared" si="712"/>
        <v>0</v>
      </c>
      <c r="DJ160" s="124">
        <v>1</v>
      </c>
      <c r="DK160" s="125">
        <f t="shared" si="713"/>
        <v>254.46249999999998</v>
      </c>
      <c r="DL160" s="124"/>
      <c r="DM160" s="125">
        <f t="shared" si="714"/>
        <v>0</v>
      </c>
      <c r="DN160" s="124"/>
      <c r="DO160" s="125">
        <f t="shared" si="715"/>
        <v>0</v>
      </c>
      <c r="DP160" s="124"/>
      <c r="DQ160" s="125">
        <f t="shared" si="716"/>
        <v>0</v>
      </c>
      <c r="DR160" s="124"/>
      <c r="DS160" s="125">
        <f t="shared" si="717"/>
        <v>0</v>
      </c>
      <c r="DT160" s="124">
        <v>1</v>
      </c>
      <c r="DU160" s="125">
        <f t="shared" si="718"/>
        <v>254.46249999999998</v>
      </c>
      <c r="DV160" s="124">
        <v>1</v>
      </c>
      <c r="DW160" s="125">
        <f t="shared" si="719"/>
        <v>254.46249999999998</v>
      </c>
    </row>
    <row r="161" spans="1:127" ht="36">
      <c r="A161" s="156" t="s">
        <v>118</v>
      </c>
      <c r="B161" s="156" t="s">
        <v>131</v>
      </c>
      <c r="C161" s="121" t="s">
        <v>132</v>
      </c>
      <c r="D161" s="122" t="s">
        <v>397</v>
      </c>
      <c r="E161" s="123" t="s">
        <v>398</v>
      </c>
      <c r="F161" s="123">
        <f t="shared" si="539"/>
        <v>11</v>
      </c>
      <c r="G161" s="448">
        <v>254.46249999999998</v>
      </c>
      <c r="H161" s="124"/>
      <c r="I161" s="125">
        <f t="shared" si="660"/>
        <v>0</v>
      </c>
      <c r="J161" s="124"/>
      <c r="K161" s="125">
        <f t="shared" si="661"/>
        <v>0</v>
      </c>
      <c r="L161" s="124"/>
      <c r="M161" s="125">
        <f t="shared" si="662"/>
        <v>0</v>
      </c>
      <c r="N161" s="124"/>
      <c r="O161" s="125">
        <f t="shared" si="663"/>
        <v>0</v>
      </c>
      <c r="P161" s="124"/>
      <c r="Q161" s="125">
        <f t="shared" si="664"/>
        <v>0</v>
      </c>
      <c r="R161" s="124">
        <v>1</v>
      </c>
      <c r="S161" s="125">
        <f t="shared" si="665"/>
        <v>254.46249999999998</v>
      </c>
      <c r="T161" s="124"/>
      <c r="U161" s="125">
        <f t="shared" si="666"/>
        <v>0</v>
      </c>
      <c r="V161" s="124"/>
      <c r="W161" s="125">
        <f t="shared" si="667"/>
        <v>0</v>
      </c>
      <c r="X161" s="124"/>
      <c r="Y161" s="125">
        <f t="shared" si="668"/>
        <v>0</v>
      </c>
      <c r="Z161" s="124"/>
      <c r="AA161" s="125">
        <f t="shared" si="669"/>
        <v>0</v>
      </c>
      <c r="AB161" s="124"/>
      <c r="AC161" s="125">
        <f t="shared" si="670"/>
        <v>0</v>
      </c>
      <c r="AD161" s="124">
        <v>1</v>
      </c>
      <c r="AE161" s="125">
        <f t="shared" si="671"/>
        <v>254.46249999999998</v>
      </c>
      <c r="AF161" s="124"/>
      <c r="AG161" s="125">
        <f t="shared" si="672"/>
        <v>0</v>
      </c>
      <c r="AH161" s="124"/>
      <c r="AI161" s="125">
        <f t="shared" si="673"/>
        <v>0</v>
      </c>
      <c r="AJ161" s="124"/>
      <c r="AK161" s="125">
        <f t="shared" si="674"/>
        <v>0</v>
      </c>
      <c r="AL161" s="124"/>
      <c r="AM161" s="125">
        <f t="shared" si="675"/>
        <v>0</v>
      </c>
      <c r="AN161" s="124"/>
      <c r="AO161" s="125">
        <f t="shared" si="676"/>
        <v>0</v>
      </c>
      <c r="AP161" s="124">
        <v>1</v>
      </c>
      <c r="AQ161" s="125">
        <f t="shared" si="677"/>
        <v>254.46249999999998</v>
      </c>
      <c r="AR161" s="124"/>
      <c r="AS161" s="125">
        <f t="shared" si="678"/>
        <v>0</v>
      </c>
      <c r="AT161" s="124"/>
      <c r="AU161" s="125">
        <f t="shared" si="679"/>
        <v>0</v>
      </c>
      <c r="AV161" s="124"/>
      <c r="AW161" s="125">
        <f t="shared" si="680"/>
        <v>0</v>
      </c>
      <c r="AX161" s="124"/>
      <c r="AY161" s="125">
        <f t="shared" si="681"/>
        <v>0</v>
      </c>
      <c r="AZ161" s="124"/>
      <c r="BA161" s="125">
        <f t="shared" si="682"/>
        <v>0</v>
      </c>
      <c r="BB161" s="124">
        <v>1</v>
      </c>
      <c r="BC161" s="125">
        <f t="shared" si="683"/>
        <v>254.46249999999998</v>
      </c>
      <c r="BD161" s="124"/>
      <c r="BE161" s="125">
        <f t="shared" si="684"/>
        <v>0</v>
      </c>
      <c r="BF161" s="124"/>
      <c r="BG161" s="125">
        <f t="shared" si="685"/>
        <v>0</v>
      </c>
      <c r="BH161" s="124"/>
      <c r="BI161" s="125">
        <f t="shared" si="686"/>
        <v>0</v>
      </c>
      <c r="BJ161" s="124"/>
      <c r="BK161" s="125">
        <f t="shared" si="687"/>
        <v>0</v>
      </c>
      <c r="BL161" s="124"/>
      <c r="BM161" s="125">
        <f t="shared" si="688"/>
        <v>0</v>
      </c>
      <c r="BN161" s="124">
        <v>1</v>
      </c>
      <c r="BO161" s="125">
        <f t="shared" si="689"/>
        <v>254.46249999999998</v>
      </c>
      <c r="BP161" s="124"/>
      <c r="BQ161" s="125">
        <f t="shared" si="690"/>
        <v>0</v>
      </c>
      <c r="BR161" s="124"/>
      <c r="BS161" s="125">
        <f t="shared" si="691"/>
        <v>0</v>
      </c>
      <c r="BT161" s="124"/>
      <c r="BU161" s="125">
        <f t="shared" si="692"/>
        <v>0</v>
      </c>
      <c r="BV161" s="124"/>
      <c r="BW161" s="125">
        <f t="shared" si="693"/>
        <v>0</v>
      </c>
      <c r="BX161" s="124"/>
      <c r="BY161" s="125">
        <f t="shared" si="694"/>
        <v>0</v>
      </c>
      <c r="BZ161" s="124">
        <v>1</v>
      </c>
      <c r="CA161" s="125">
        <f t="shared" si="695"/>
        <v>254.46249999999998</v>
      </c>
      <c r="CB161" s="124"/>
      <c r="CC161" s="125">
        <f t="shared" si="696"/>
        <v>0</v>
      </c>
      <c r="CD161" s="124"/>
      <c r="CE161" s="125">
        <f t="shared" si="697"/>
        <v>0</v>
      </c>
      <c r="CF161" s="124"/>
      <c r="CG161" s="125">
        <f t="shared" si="698"/>
        <v>0</v>
      </c>
      <c r="CH161" s="124"/>
      <c r="CI161" s="125">
        <f t="shared" si="699"/>
        <v>0</v>
      </c>
      <c r="CJ161" s="124"/>
      <c r="CK161" s="125">
        <f t="shared" si="700"/>
        <v>0</v>
      </c>
      <c r="CL161" s="124">
        <v>1</v>
      </c>
      <c r="CM161" s="125">
        <f t="shared" si="701"/>
        <v>254.46249999999998</v>
      </c>
      <c r="CN161" s="124"/>
      <c r="CO161" s="125">
        <f t="shared" si="702"/>
        <v>0</v>
      </c>
      <c r="CP161" s="124"/>
      <c r="CQ161" s="125">
        <f t="shared" si="703"/>
        <v>0</v>
      </c>
      <c r="CR161" s="124"/>
      <c r="CS161" s="125">
        <f t="shared" si="704"/>
        <v>0</v>
      </c>
      <c r="CT161" s="124"/>
      <c r="CU161" s="125">
        <f t="shared" si="705"/>
        <v>0</v>
      </c>
      <c r="CV161" s="124"/>
      <c r="CW161" s="125">
        <f t="shared" si="706"/>
        <v>0</v>
      </c>
      <c r="CX161" s="124">
        <v>1</v>
      </c>
      <c r="CY161" s="125">
        <f t="shared" si="707"/>
        <v>254.46249999999998</v>
      </c>
      <c r="CZ161" s="124"/>
      <c r="DA161" s="125">
        <f t="shared" si="708"/>
        <v>0</v>
      </c>
      <c r="DB161" s="124"/>
      <c r="DC161" s="125">
        <f t="shared" si="709"/>
        <v>0</v>
      </c>
      <c r="DD161" s="124"/>
      <c r="DE161" s="125">
        <f t="shared" si="710"/>
        <v>0</v>
      </c>
      <c r="DF161" s="124"/>
      <c r="DG161" s="125">
        <f t="shared" si="711"/>
        <v>0</v>
      </c>
      <c r="DH161" s="124"/>
      <c r="DI161" s="125">
        <f t="shared" si="712"/>
        <v>0</v>
      </c>
      <c r="DJ161" s="124">
        <v>1</v>
      </c>
      <c r="DK161" s="125">
        <f t="shared" si="713"/>
        <v>254.46249999999998</v>
      </c>
      <c r="DL161" s="124"/>
      <c r="DM161" s="125">
        <f t="shared" si="714"/>
        <v>0</v>
      </c>
      <c r="DN161" s="124"/>
      <c r="DO161" s="125">
        <f t="shared" si="715"/>
        <v>0</v>
      </c>
      <c r="DP161" s="124"/>
      <c r="DQ161" s="125">
        <f t="shared" si="716"/>
        <v>0</v>
      </c>
      <c r="DR161" s="124"/>
      <c r="DS161" s="125">
        <f t="shared" si="717"/>
        <v>0</v>
      </c>
      <c r="DT161" s="124">
        <v>1</v>
      </c>
      <c r="DU161" s="125">
        <f t="shared" si="718"/>
        <v>254.46249999999998</v>
      </c>
      <c r="DV161" s="124">
        <v>1</v>
      </c>
      <c r="DW161" s="125">
        <f t="shared" si="719"/>
        <v>254.46249999999998</v>
      </c>
    </row>
    <row r="162" spans="1:127" ht="36">
      <c r="A162" s="156" t="s">
        <v>118</v>
      </c>
      <c r="B162" s="156" t="s">
        <v>131</v>
      </c>
      <c r="C162" s="121" t="s">
        <v>132</v>
      </c>
      <c r="D162" s="122" t="s">
        <v>399</v>
      </c>
      <c r="E162" s="123" t="s">
        <v>400</v>
      </c>
      <c r="F162" s="123">
        <f t="shared" si="539"/>
        <v>11</v>
      </c>
      <c r="G162" s="448">
        <v>254.46249999999998</v>
      </c>
      <c r="H162" s="124"/>
      <c r="I162" s="125">
        <f t="shared" si="660"/>
        <v>0</v>
      </c>
      <c r="J162" s="124"/>
      <c r="K162" s="125">
        <f t="shared" si="661"/>
        <v>0</v>
      </c>
      <c r="L162" s="124"/>
      <c r="M162" s="125">
        <f t="shared" si="662"/>
        <v>0</v>
      </c>
      <c r="N162" s="124"/>
      <c r="O162" s="125">
        <f t="shared" si="663"/>
        <v>0</v>
      </c>
      <c r="P162" s="124"/>
      <c r="Q162" s="125">
        <f t="shared" si="664"/>
        <v>0</v>
      </c>
      <c r="R162" s="124">
        <v>1</v>
      </c>
      <c r="S162" s="125">
        <f t="shared" si="665"/>
        <v>254.46249999999998</v>
      </c>
      <c r="T162" s="124"/>
      <c r="U162" s="125">
        <f t="shared" si="666"/>
        <v>0</v>
      </c>
      <c r="V162" s="124"/>
      <c r="W162" s="125">
        <f t="shared" si="667"/>
        <v>0</v>
      </c>
      <c r="X162" s="124"/>
      <c r="Y162" s="125">
        <f t="shared" si="668"/>
        <v>0</v>
      </c>
      <c r="Z162" s="124"/>
      <c r="AA162" s="125">
        <f t="shared" si="669"/>
        <v>0</v>
      </c>
      <c r="AB162" s="124"/>
      <c r="AC162" s="125">
        <f t="shared" si="670"/>
        <v>0</v>
      </c>
      <c r="AD162" s="124">
        <v>1</v>
      </c>
      <c r="AE162" s="125">
        <f t="shared" si="671"/>
        <v>254.46249999999998</v>
      </c>
      <c r="AF162" s="124"/>
      <c r="AG162" s="125">
        <f t="shared" si="672"/>
        <v>0</v>
      </c>
      <c r="AH162" s="124"/>
      <c r="AI162" s="125">
        <f t="shared" si="673"/>
        <v>0</v>
      </c>
      <c r="AJ162" s="124"/>
      <c r="AK162" s="125">
        <f t="shared" si="674"/>
        <v>0</v>
      </c>
      <c r="AL162" s="124"/>
      <c r="AM162" s="125">
        <f t="shared" si="675"/>
        <v>0</v>
      </c>
      <c r="AN162" s="124"/>
      <c r="AO162" s="125">
        <f t="shared" si="676"/>
        <v>0</v>
      </c>
      <c r="AP162" s="124">
        <v>1</v>
      </c>
      <c r="AQ162" s="125">
        <f t="shared" si="677"/>
        <v>254.46249999999998</v>
      </c>
      <c r="AR162" s="124"/>
      <c r="AS162" s="125">
        <f t="shared" si="678"/>
        <v>0</v>
      </c>
      <c r="AT162" s="124"/>
      <c r="AU162" s="125">
        <f t="shared" si="679"/>
        <v>0</v>
      </c>
      <c r="AV162" s="124"/>
      <c r="AW162" s="125">
        <f t="shared" si="680"/>
        <v>0</v>
      </c>
      <c r="AX162" s="124"/>
      <c r="AY162" s="125">
        <f t="shared" si="681"/>
        <v>0</v>
      </c>
      <c r="AZ162" s="124"/>
      <c r="BA162" s="125">
        <f t="shared" si="682"/>
        <v>0</v>
      </c>
      <c r="BB162" s="124">
        <v>1</v>
      </c>
      <c r="BC162" s="125">
        <f t="shared" si="683"/>
        <v>254.46249999999998</v>
      </c>
      <c r="BD162" s="124"/>
      <c r="BE162" s="125">
        <f t="shared" si="684"/>
        <v>0</v>
      </c>
      <c r="BF162" s="124"/>
      <c r="BG162" s="125">
        <f t="shared" si="685"/>
        <v>0</v>
      </c>
      <c r="BH162" s="124"/>
      <c r="BI162" s="125">
        <f t="shared" si="686"/>
        <v>0</v>
      </c>
      <c r="BJ162" s="124"/>
      <c r="BK162" s="125">
        <f t="shared" si="687"/>
        <v>0</v>
      </c>
      <c r="BL162" s="124"/>
      <c r="BM162" s="125">
        <f t="shared" si="688"/>
        <v>0</v>
      </c>
      <c r="BN162" s="124">
        <v>1</v>
      </c>
      <c r="BO162" s="125">
        <f t="shared" si="689"/>
        <v>254.46249999999998</v>
      </c>
      <c r="BP162" s="124"/>
      <c r="BQ162" s="125">
        <f t="shared" si="690"/>
        <v>0</v>
      </c>
      <c r="BR162" s="124"/>
      <c r="BS162" s="125">
        <f t="shared" si="691"/>
        <v>0</v>
      </c>
      <c r="BT162" s="124"/>
      <c r="BU162" s="125">
        <f t="shared" si="692"/>
        <v>0</v>
      </c>
      <c r="BV162" s="124"/>
      <c r="BW162" s="125">
        <f t="shared" si="693"/>
        <v>0</v>
      </c>
      <c r="BX162" s="124"/>
      <c r="BY162" s="125">
        <f t="shared" si="694"/>
        <v>0</v>
      </c>
      <c r="BZ162" s="124">
        <v>1</v>
      </c>
      <c r="CA162" s="125">
        <f t="shared" si="695"/>
        <v>254.46249999999998</v>
      </c>
      <c r="CB162" s="124"/>
      <c r="CC162" s="125">
        <f t="shared" si="696"/>
        <v>0</v>
      </c>
      <c r="CD162" s="124"/>
      <c r="CE162" s="125">
        <f t="shared" si="697"/>
        <v>0</v>
      </c>
      <c r="CF162" s="124"/>
      <c r="CG162" s="125">
        <f t="shared" si="698"/>
        <v>0</v>
      </c>
      <c r="CH162" s="124"/>
      <c r="CI162" s="125">
        <f t="shared" si="699"/>
        <v>0</v>
      </c>
      <c r="CJ162" s="124"/>
      <c r="CK162" s="125">
        <f t="shared" si="700"/>
        <v>0</v>
      </c>
      <c r="CL162" s="124">
        <v>1</v>
      </c>
      <c r="CM162" s="125">
        <f t="shared" si="701"/>
        <v>254.46249999999998</v>
      </c>
      <c r="CN162" s="124"/>
      <c r="CO162" s="125">
        <f t="shared" si="702"/>
        <v>0</v>
      </c>
      <c r="CP162" s="124"/>
      <c r="CQ162" s="125">
        <f t="shared" si="703"/>
        <v>0</v>
      </c>
      <c r="CR162" s="124"/>
      <c r="CS162" s="125">
        <f t="shared" si="704"/>
        <v>0</v>
      </c>
      <c r="CT162" s="124"/>
      <c r="CU162" s="125">
        <f t="shared" si="705"/>
        <v>0</v>
      </c>
      <c r="CV162" s="124"/>
      <c r="CW162" s="125">
        <f t="shared" si="706"/>
        <v>0</v>
      </c>
      <c r="CX162" s="124">
        <v>1</v>
      </c>
      <c r="CY162" s="125">
        <f t="shared" si="707"/>
        <v>254.46249999999998</v>
      </c>
      <c r="CZ162" s="124"/>
      <c r="DA162" s="125">
        <f t="shared" si="708"/>
        <v>0</v>
      </c>
      <c r="DB162" s="124"/>
      <c r="DC162" s="125">
        <f t="shared" si="709"/>
        <v>0</v>
      </c>
      <c r="DD162" s="124"/>
      <c r="DE162" s="125">
        <f t="shared" si="710"/>
        <v>0</v>
      </c>
      <c r="DF162" s="124"/>
      <c r="DG162" s="125">
        <f t="shared" si="711"/>
        <v>0</v>
      </c>
      <c r="DH162" s="124"/>
      <c r="DI162" s="125">
        <f t="shared" si="712"/>
        <v>0</v>
      </c>
      <c r="DJ162" s="124">
        <v>1</v>
      </c>
      <c r="DK162" s="125">
        <f t="shared" si="713"/>
        <v>254.46249999999998</v>
      </c>
      <c r="DL162" s="124"/>
      <c r="DM162" s="125">
        <f t="shared" si="714"/>
        <v>0</v>
      </c>
      <c r="DN162" s="124"/>
      <c r="DO162" s="125">
        <f t="shared" si="715"/>
        <v>0</v>
      </c>
      <c r="DP162" s="124"/>
      <c r="DQ162" s="125">
        <f t="shared" si="716"/>
        <v>0</v>
      </c>
      <c r="DR162" s="124"/>
      <c r="DS162" s="125">
        <f t="shared" si="717"/>
        <v>0</v>
      </c>
      <c r="DT162" s="124">
        <v>1</v>
      </c>
      <c r="DU162" s="125">
        <f t="shared" si="718"/>
        <v>254.46249999999998</v>
      </c>
      <c r="DV162" s="124">
        <v>1</v>
      </c>
      <c r="DW162" s="125">
        <f t="shared" si="719"/>
        <v>254.46249999999998</v>
      </c>
    </row>
    <row r="163" spans="1:127" ht="36">
      <c r="A163" s="156" t="s">
        <v>118</v>
      </c>
      <c r="B163" s="156" t="s">
        <v>131</v>
      </c>
      <c r="C163" s="121" t="s">
        <v>132</v>
      </c>
      <c r="D163" s="122" t="s">
        <v>401</v>
      </c>
      <c r="E163" s="123" t="s">
        <v>321</v>
      </c>
      <c r="F163" s="123">
        <f t="shared" si="539"/>
        <v>6</v>
      </c>
      <c r="G163" s="446">
        <v>6587.5</v>
      </c>
      <c r="H163" s="124"/>
      <c r="I163" s="125">
        <f t="shared" si="660"/>
        <v>0</v>
      </c>
      <c r="J163" s="124"/>
      <c r="K163" s="125">
        <f t="shared" si="661"/>
        <v>0</v>
      </c>
      <c r="L163" s="124"/>
      <c r="M163" s="125">
        <f t="shared" si="662"/>
        <v>0</v>
      </c>
      <c r="N163" s="124"/>
      <c r="O163" s="125">
        <f t="shared" si="663"/>
        <v>0</v>
      </c>
      <c r="P163" s="124"/>
      <c r="Q163" s="125">
        <f t="shared" si="664"/>
        <v>0</v>
      </c>
      <c r="R163" s="124"/>
      <c r="S163" s="125">
        <f t="shared" si="665"/>
        <v>0</v>
      </c>
      <c r="T163" s="124"/>
      <c r="U163" s="125">
        <f t="shared" si="666"/>
        <v>0</v>
      </c>
      <c r="V163" s="124"/>
      <c r="W163" s="125">
        <f t="shared" si="667"/>
        <v>0</v>
      </c>
      <c r="X163" s="124"/>
      <c r="Y163" s="125">
        <f t="shared" si="668"/>
        <v>0</v>
      </c>
      <c r="Z163" s="124"/>
      <c r="AA163" s="125">
        <f t="shared" si="669"/>
        <v>0</v>
      </c>
      <c r="AB163" s="124">
        <v>1</v>
      </c>
      <c r="AC163" s="125">
        <f t="shared" si="670"/>
        <v>6587.5</v>
      </c>
      <c r="AD163" s="124"/>
      <c r="AE163" s="125">
        <f t="shared" si="671"/>
        <v>0</v>
      </c>
      <c r="AF163" s="124"/>
      <c r="AG163" s="125">
        <f t="shared" si="672"/>
        <v>0</v>
      </c>
      <c r="AH163" s="124"/>
      <c r="AI163" s="125">
        <f t="shared" si="673"/>
        <v>0</v>
      </c>
      <c r="AJ163" s="124"/>
      <c r="AK163" s="125">
        <f t="shared" si="674"/>
        <v>0</v>
      </c>
      <c r="AL163" s="124"/>
      <c r="AM163" s="125">
        <f t="shared" si="675"/>
        <v>0</v>
      </c>
      <c r="AN163" s="124"/>
      <c r="AO163" s="125">
        <f t="shared" si="676"/>
        <v>0</v>
      </c>
      <c r="AP163" s="124"/>
      <c r="AQ163" s="125">
        <f t="shared" si="677"/>
        <v>0</v>
      </c>
      <c r="AR163" s="124"/>
      <c r="AS163" s="125">
        <f t="shared" si="678"/>
        <v>0</v>
      </c>
      <c r="AT163" s="124"/>
      <c r="AU163" s="125">
        <f t="shared" si="679"/>
        <v>0</v>
      </c>
      <c r="AV163" s="124"/>
      <c r="AW163" s="125">
        <f t="shared" si="680"/>
        <v>0</v>
      </c>
      <c r="AX163" s="124"/>
      <c r="AY163" s="125">
        <f t="shared" si="681"/>
        <v>0</v>
      </c>
      <c r="AZ163" s="124">
        <v>1</v>
      </c>
      <c r="BA163" s="125">
        <f t="shared" si="682"/>
        <v>6587.5</v>
      </c>
      <c r="BB163" s="124"/>
      <c r="BC163" s="125">
        <f t="shared" si="683"/>
        <v>0</v>
      </c>
      <c r="BD163" s="124"/>
      <c r="BE163" s="125">
        <f t="shared" si="684"/>
        <v>0</v>
      </c>
      <c r="BF163" s="124"/>
      <c r="BG163" s="125">
        <f t="shared" si="685"/>
        <v>0</v>
      </c>
      <c r="BH163" s="124"/>
      <c r="BI163" s="125">
        <f t="shared" si="686"/>
        <v>0</v>
      </c>
      <c r="BJ163" s="124"/>
      <c r="BK163" s="125">
        <f t="shared" si="687"/>
        <v>0</v>
      </c>
      <c r="BL163" s="124"/>
      <c r="BM163" s="125">
        <f t="shared" si="688"/>
        <v>0</v>
      </c>
      <c r="BN163" s="124"/>
      <c r="BO163" s="125">
        <f t="shared" si="689"/>
        <v>0</v>
      </c>
      <c r="BP163" s="124"/>
      <c r="BQ163" s="125">
        <f t="shared" si="690"/>
        <v>0</v>
      </c>
      <c r="BR163" s="124"/>
      <c r="BS163" s="125">
        <f t="shared" si="691"/>
        <v>0</v>
      </c>
      <c r="BT163" s="124"/>
      <c r="BU163" s="125">
        <f t="shared" si="692"/>
        <v>0</v>
      </c>
      <c r="BV163" s="124"/>
      <c r="BW163" s="125">
        <f t="shared" si="693"/>
        <v>0</v>
      </c>
      <c r="BX163" s="124">
        <v>1</v>
      </c>
      <c r="BY163" s="125">
        <f t="shared" si="694"/>
        <v>6587.5</v>
      </c>
      <c r="BZ163" s="124"/>
      <c r="CA163" s="125">
        <f t="shared" si="695"/>
        <v>0</v>
      </c>
      <c r="CB163" s="124"/>
      <c r="CC163" s="125">
        <f t="shared" si="696"/>
        <v>0</v>
      </c>
      <c r="CD163" s="124"/>
      <c r="CE163" s="125">
        <f t="shared" si="697"/>
        <v>0</v>
      </c>
      <c r="CF163" s="124"/>
      <c r="CG163" s="125">
        <f t="shared" si="698"/>
        <v>0</v>
      </c>
      <c r="CH163" s="124"/>
      <c r="CI163" s="125">
        <f t="shared" si="699"/>
        <v>0</v>
      </c>
      <c r="CJ163" s="124"/>
      <c r="CK163" s="125">
        <f t="shared" si="700"/>
        <v>0</v>
      </c>
      <c r="CL163" s="124"/>
      <c r="CM163" s="125">
        <f t="shared" si="701"/>
        <v>0</v>
      </c>
      <c r="CN163" s="124"/>
      <c r="CO163" s="125">
        <f t="shared" si="702"/>
        <v>0</v>
      </c>
      <c r="CP163" s="124"/>
      <c r="CQ163" s="125">
        <f t="shared" si="703"/>
        <v>0</v>
      </c>
      <c r="CR163" s="124"/>
      <c r="CS163" s="125">
        <f t="shared" si="704"/>
        <v>0</v>
      </c>
      <c r="CT163" s="124"/>
      <c r="CU163" s="125">
        <f t="shared" si="705"/>
        <v>0</v>
      </c>
      <c r="CV163" s="124">
        <v>1</v>
      </c>
      <c r="CW163" s="125">
        <f t="shared" si="706"/>
        <v>6587.5</v>
      </c>
      <c r="CX163" s="124"/>
      <c r="CY163" s="125">
        <f t="shared" si="707"/>
        <v>0</v>
      </c>
      <c r="CZ163" s="124"/>
      <c r="DA163" s="125">
        <f t="shared" si="708"/>
        <v>0</v>
      </c>
      <c r="DB163" s="124"/>
      <c r="DC163" s="125">
        <f t="shared" si="709"/>
        <v>0</v>
      </c>
      <c r="DD163" s="124"/>
      <c r="DE163" s="125">
        <f t="shared" si="710"/>
        <v>0</v>
      </c>
      <c r="DF163" s="124"/>
      <c r="DG163" s="125">
        <f t="shared" si="711"/>
        <v>0</v>
      </c>
      <c r="DH163" s="124"/>
      <c r="DI163" s="125">
        <f t="shared" si="712"/>
        <v>0</v>
      </c>
      <c r="DJ163" s="124"/>
      <c r="DK163" s="125">
        <f t="shared" si="713"/>
        <v>0</v>
      </c>
      <c r="DL163" s="124"/>
      <c r="DM163" s="125">
        <f t="shared" si="714"/>
        <v>0</v>
      </c>
      <c r="DN163" s="124"/>
      <c r="DO163" s="125">
        <f t="shared" si="715"/>
        <v>0</v>
      </c>
      <c r="DP163" s="124"/>
      <c r="DQ163" s="125">
        <f t="shared" si="716"/>
        <v>0</v>
      </c>
      <c r="DR163" s="124"/>
      <c r="DS163" s="125">
        <f t="shared" si="717"/>
        <v>0</v>
      </c>
      <c r="DT163" s="124">
        <v>1</v>
      </c>
      <c r="DU163" s="125">
        <f t="shared" si="718"/>
        <v>6587.5</v>
      </c>
      <c r="DV163" s="124">
        <v>1</v>
      </c>
      <c r="DW163" s="125">
        <f t="shared" si="719"/>
        <v>6587.5</v>
      </c>
    </row>
    <row r="164" spans="1:127" ht="36">
      <c r="A164" s="156" t="s">
        <v>118</v>
      </c>
      <c r="B164" s="156" t="s">
        <v>131</v>
      </c>
      <c r="C164" s="121" t="s">
        <v>132</v>
      </c>
      <c r="D164" s="122" t="s">
        <v>402</v>
      </c>
      <c r="E164" s="123" t="s">
        <v>323</v>
      </c>
      <c r="F164" s="123">
        <f t="shared" si="539"/>
        <v>192</v>
      </c>
      <c r="G164" s="446">
        <v>548.41999999999996</v>
      </c>
      <c r="H164" s="124"/>
      <c r="I164" s="125">
        <f t="shared" si="660"/>
        <v>0</v>
      </c>
      <c r="J164" s="124"/>
      <c r="K164" s="125">
        <f t="shared" si="661"/>
        <v>0</v>
      </c>
      <c r="L164" s="124"/>
      <c r="M164" s="125">
        <f t="shared" si="662"/>
        <v>0</v>
      </c>
      <c r="N164" s="124"/>
      <c r="O164" s="125">
        <f t="shared" si="663"/>
        <v>0</v>
      </c>
      <c r="P164" s="124"/>
      <c r="Q164" s="125">
        <f t="shared" si="664"/>
        <v>0</v>
      </c>
      <c r="R164" s="124"/>
      <c r="S164" s="125">
        <f t="shared" si="665"/>
        <v>0</v>
      </c>
      <c r="T164" s="124"/>
      <c r="U164" s="125">
        <f t="shared" si="666"/>
        <v>0</v>
      </c>
      <c r="V164" s="124"/>
      <c r="W164" s="125">
        <f t="shared" si="667"/>
        <v>0</v>
      </c>
      <c r="X164" s="124"/>
      <c r="Y164" s="125">
        <f t="shared" si="668"/>
        <v>0</v>
      </c>
      <c r="Z164" s="124"/>
      <c r="AA164" s="125">
        <f t="shared" si="669"/>
        <v>0</v>
      </c>
      <c r="AB164" s="124">
        <v>32</v>
      </c>
      <c r="AC164" s="125">
        <f t="shared" si="670"/>
        <v>17549.439999999999</v>
      </c>
      <c r="AD164" s="124"/>
      <c r="AE164" s="125">
        <f t="shared" si="671"/>
        <v>0</v>
      </c>
      <c r="AF164" s="124"/>
      <c r="AG164" s="125">
        <f t="shared" si="672"/>
        <v>0</v>
      </c>
      <c r="AH164" s="124"/>
      <c r="AI164" s="125">
        <f t="shared" si="673"/>
        <v>0</v>
      </c>
      <c r="AJ164" s="124"/>
      <c r="AK164" s="125">
        <f t="shared" si="674"/>
        <v>0</v>
      </c>
      <c r="AL164" s="124"/>
      <c r="AM164" s="125">
        <f t="shared" si="675"/>
        <v>0</v>
      </c>
      <c r="AN164" s="124"/>
      <c r="AO164" s="125">
        <f t="shared" si="676"/>
        <v>0</v>
      </c>
      <c r="AP164" s="124"/>
      <c r="AQ164" s="125">
        <f t="shared" si="677"/>
        <v>0</v>
      </c>
      <c r="AR164" s="124"/>
      <c r="AS164" s="125">
        <f t="shared" si="678"/>
        <v>0</v>
      </c>
      <c r="AT164" s="124"/>
      <c r="AU164" s="125">
        <f t="shared" si="679"/>
        <v>0</v>
      </c>
      <c r="AV164" s="124"/>
      <c r="AW164" s="125">
        <f t="shared" si="680"/>
        <v>0</v>
      </c>
      <c r="AX164" s="124"/>
      <c r="AY164" s="125">
        <f t="shared" si="681"/>
        <v>0</v>
      </c>
      <c r="AZ164" s="124">
        <v>32</v>
      </c>
      <c r="BA164" s="125">
        <f t="shared" si="682"/>
        <v>17549.439999999999</v>
      </c>
      <c r="BB164" s="124"/>
      <c r="BC164" s="125">
        <f t="shared" si="683"/>
        <v>0</v>
      </c>
      <c r="BD164" s="124"/>
      <c r="BE164" s="125">
        <f t="shared" si="684"/>
        <v>0</v>
      </c>
      <c r="BF164" s="124"/>
      <c r="BG164" s="125">
        <f t="shared" si="685"/>
        <v>0</v>
      </c>
      <c r="BH164" s="124"/>
      <c r="BI164" s="125">
        <f t="shared" si="686"/>
        <v>0</v>
      </c>
      <c r="BJ164" s="124"/>
      <c r="BK164" s="125">
        <f t="shared" si="687"/>
        <v>0</v>
      </c>
      <c r="BL164" s="124"/>
      <c r="BM164" s="125">
        <f t="shared" si="688"/>
        <v>0</v>
      </c>
      <c r="BN164" s="124"/>
      <c r="BO164" s="125">
        <f t="shared" si="689"/>
        <v>0</v>
      </c>
      <c r="BP164" s="124"/>
      <c r="BQ164" s="125">
        <f t="shared" si="690"/>
        <v>0</v>
      </c>
      <c r="BR164" s="124"/>
      <c r="BS164" s="125">
        <f t="shared" si="691"/>
        <v>0</v>
      </c>
      <c r="BT164" s="124"/>
      <c r="BU164" s="125">
        <f t="shared" si="692"/>
        <v>0</v>
      </c>
      <c r="BV164" s="124"/>
      <c r="BW164" s="125">
        <f t="shared" si="693"/>
        <v>0</v>
      </c>
      <c r="BX164" s="124">
        <v>32</v>
      </c>
      <c r="BY164" s="125">
        <f t="shared" si="694"/>
        <v>17549.439999999999</v>
      </c>
      <c r="BZ164" s="124"/>
      <c r="CA164" s="125">
        <f t="shared" si="695"/>
        <v>0</v>
      </c>
      <c r="CB164" s="124"/>
      <c r="CC164" s="125">
        <f t="shared" si="696"/>
        <v>0</v>
      </c>
      <c r="CD164" s="124"/>
      <c r="CE164" s="125">
        <f t="shared" si="697"/>
        <v>0</v>
      </c>
      <c r="CF164" s="124"/>
      <c r="CG164" s="125">
        <f t="shared" si="698"/>
        <v>0</v>
      </c>
      <c r="CH164" s="124"/>
      <c r="CI164" s="125">
        <f t="shared" si="699"/>
        <v>0</v>
      </c>
      <c r="CJ164" s="124"/>
      <c r="CK164" s="125">
        <f t="shared" si="700"/>
        <v>0</v>
      </c>
      <c r="CL164" s="124"/>
      <c r="CM164" s="125">
        <f t="shared" si="701"/>
        <v>0</v>
      </c>
      <c r="CN164" s="124"/>
      <c r="CO164" s="125">
        <f t="shared" si="702"/>
        <v>0</v>
      </c>
      <c r="CP164" s="124"/>
      <c r="CQ164" s="125">
        <f t="shared" si="703"/>
        <v>0</v>
      </c>
      <c r="CR164" s="124"/>
      <c r="CS164" s="125">
        <f t="shared" si="704"/>
        <v>0</v>
      </c>
      <c r="CT164" s="124"/>
      <c r="CU164" s="125">
        <f t="shared" si="705"/>
        <v>0</v>
      </c>
      <c r="CV164" s="124">
        <v>32</v>
      </c>
      <c r="CW164" s="125">
        <f t="shared" si="706"/>
        <v>17549.439999999999</v>
      </c>
      <c r="CX164" s="124"/>
      <c r="CY164" s="125">
        <f t="shared" si="707"/>
        <v>0</v>
      </c>
      <c r="CZ164" s="124"/>
      <c r="DA164" s="125">
        <f t="shared" si="708"/>
        <v>0</v>
      </c>
      <c r="DB164" s="124"/>
      <c r="DC164" s="125">
        <f t="shared" si="709"/>
        <v>0</v>
      </c>
      <c r="DD164" s="124"/>
      <c r="DE164" s="125">
        <f t="shared" si="710"/>
        <v>0</v>
      </c>
      <c r="DF164" s="124"/>
      <c r="DG164" s="125">
        <f t="shared" si="711"/>
        <v>0</v>
      </c>
      <c r="DH164" s="124"/>
      <c r="DI164" s="125">
        <f t="shared" si="712"/>
        <v>0</v>
      </c>
      <c r="DJ164" s="124"/>
      <c r="DK164" s="125">
        <f t="shared" si="713"/>
        <v>0</v>
      </c>
      <c r="DL164" s="124"/>
      <c r="DM164" s="125">
        <f t="shared" si="714"/>
        <v>0</v>
      </c>
      <c r="DN164" s="124"/>
      <c r="DO164" s="125">
        <f t="shared" si="715"/>
        <v>0</v>
      </c>
      <c r="DP164" s="124"/>
      <c r="DQ164" s="125">
        <f t="shared" si="716"/>
        <v>0</v>
      </c>
      <c r="DR164" s="124"/>
      <c r="DS164" s="125">
        <f t="shared" si="717"/>
        <v>0</v>
      </c>
      <c r="DT164" s="124">
        <v>32</v>
      </c>
      <c r="DU164" s="125">
        <f t="shared" si="718"/>
        <v>17549.439999999999</v>
      </c>
      <c r="DV164" s="124">
        <v>32</v>
      </c>
      <c r="DW164" s="125">
        <f t="shared" si="719"/>
        <v>17549.439999999999</v>
      </c>
    </row>
    <row r="165" spans="1:127" ht="48">
      <c r="A165" s="156" t="s">
        <v>118</v>
      </c>
      <c r="B165" s="156" t="s">
        <v>131</v>
      </c>
      <c r="C165" s="121" t="s">
        <v>132</v>
      </c>
      <c r="D165" s="122" t="s">
        <v>403</v>
      </c>
      <c r="E165" s="123" t="s">
        <v>404</v>
      </c>
      <c r="F165" s="123">
        <f t="shared" si="539"/>
        <v>3</v>
      </c>
      <c r="G165" s="446">
        <v>969.8125</v>
      </c>
      <c r="H165" s="124"/>
      <c r="I165" s="125">
        <f t="shared" si="660"/>
        <v>0</v>
      </c>
      <c r="J165" s="124"/>
      <c r="K165" s="125">
        <f t="shared" si="661"/>
        <v>0</v>
      </c>
      <c r="L165" s="124"/>
      <c r="M165" s="125">
        <f t="shared" si="662"/>
        <v>0</v>
      </c>
      <c r="N165" s="124"/>
      <c r="O165" s="125">
        <f t="shared" si="663"/>
        <v>0</v>
      </c>
      <c r="P165" s="124"/>
      <c r="Q165" s="125">
        <f t="shared" si="664"/>
        <v>0</v>
      </c>
      <c r="R165" s="124"/>
      <c r="S165" s="125">
        <f t="shared" si="665"/>
        <v>0</v>
      </c>
      <c r="T165" s="124"/>
      <c r="U165" s="125">
        <f t="shared" si="666"/>
        <v>0</v>
      </c>
      <c r="V165" s="124"/>
      <c r="W165" s="125">
        <f t="shared" si="667"/>
        <v>0</v>
      </c>
      <c r="X165" s="124"/>
      <c r="Y165" s="125">
        <f t="shared" si="668"/>
        <v>0</v>
      </c>
      <c r="Z165" s="124">
        <v>1</v>
      </c>
      <c r="AA165" s="125">
        <f t="shared" si="669"/>
        <v>969.8125</v>
      </c>
      <c r="AB165" s="124"/>
      <c r="AC165" s="125">
        <f t="shared" si="670"/>
        <v>0</v>
      </c>
      <c r="AD165" s="124"/>
      <c r="AE165" s="125">
        <f t="shared" si="671"/>
        <v>0</v>
      </c>
      <c r="AF165" s="124"/>
      <c r="AG165" s="125">
        <f t="shared" si="672"/>
        <v>0</v>
      </c>
      <c r="AH165" s="124"/>
      <c r="AI165" s="125">
        <f t="shared" si="673"/>
        <v>0</v>
      </c>
      <c r="AJ165" s="124"/>
      <c r="AK165" s="125">
        <f t="shared" si="674"/>
        <v>0</v>
      </c>
      <c r="AL165" s="124"/>
      <c r="AM165" s="125">
        <f t="shared" si="675"/>
        <v>0</v>
      </c>
      <c r="AN165" s="124"/>
      <c r="AO165" s="125">
        <f t="shared" si="676"/>
        <v>0</v>
      </c>
      <c r="AP165" s="124"/>
      <c r="AQ165" s="125">
        <f t="shared" si="677"/>
        <v>0</v>
      </c>
      <c r="AR165" s="124"/>
      <c r="AS165" s="125">
        <f t="shared" si="678"/>
        <v>0</v>
      </c>
      <c r="AT165" s="124"/>
      <c r="AU165" s="125">
        <f t="shared" si="679"/>
        <v>0</v>
      </c>
      <c r="AV165" s="124"/>
      <c r="AW165" s="125">
        <f t="shared" si="680"/>
        <v>0</v>
      </c>
      <c r="AX165" s="124"/>
      <c r="AY165" s="125">
        <f t="shared" si="681"/>
        <v>0</v>
      </c>
      <c r="AZ165" s="124"/>
      <c r="BA165" s="125">
        <f t="shared" si="682"/>
        <v>0</v>
      </c>
      <c r="BB165" s="124"/>
      <c r="BC165" s="125">
        <f t="shared" si="683"/>
        <v>0</v>
      </c>
      <c r="BD165" s="124"/>
      <c r="BE165" s="125">
        <f t="shared" si="684"/>
        <v>0</v>
      </c>
      <c r="BF165" s="124"/>
      <c r="BG165" s="125">
        <f t="shared" si="685"/>
        <v>0</v>
      </c>
      <c r="BH165" s="124"/>
      <c r="BI165" s="125">
        <f t="shared" si="686"/>
        <v>0</v>
      </c>
      <c r="BJ165" s="124"/>
      <c r="BK165" s="125">
        <f t="shared" si="687"/>
        <v>0</v>
      </c>
      <c r="BL165" s="124"/>
      <c r="BM165" s="125">
        <f t="shared" si="688"/>
        <v>0</v>
      </c>
      <c r="BN165" s="124"/>
      <c r="BO165" s="125">
        <f t="shared" si="689"/>
        <v>0</v>
      </c>
      <c r="BP165" s="124"/>
      <c r="BQ165" s="125">
        <f t="shared" si="690"/>
        <v>0</v>
      </c>
      <c r="BR165" s="124"/>
      <c r="BS165" s="125">
        <f t="shared" si="691"/>
        <v>0</v>
      </c>
      <c r="BT165" s="124"/>
      <c r="BU165" s="125">
        <f t="shared" si="692"/>
        <v>0</v>
      </c>
      <c r="BV165" s="124">
        <v>1</v>
      </c>
      <c r="BW165" s="125">
        <f t="shared" si="693"/>
        <v>969.8125</v>
      </c>
      <c r="BX165" s="124"/>
      <c r="BY165" s="125">
        <f t="shared" si="694"/>
        <v>0</v>
      </c>
      <c r="BZ165" s="124"/>
      <c r="CA165" s="125">
        <f t="shared" si="695"/>
        <v>0</v>
      </c>
      <c r="CB165" s="124"/>
      <c r="CC165" s="125">
        <f t="shared" si="696"/>
        <v>0</v>
      </c>
      <c r="CD165" s="124"/>
      <c r="CE165" s="125">
        <f t="shared" si="697"/>
        <v>0</v>
      </c>
      <c r="CF165" s="124"/>
      <c r="CG165" s="125">
        <f t="shared" si="698"/>
        <v>0</v>
      </c>
      <c r="CH165" s="124"/>
      <c r="CI165" s="125">
        <f t="shared" si="699"/>
        <v>0</v>
      </c>
      <c r="CJ165" s="124"/>
      <c r="CK165" s="125">
        <f t="shared" si="700"/>
        <v>0</v>
      </c>
      <c r="CL165" s="124"/>
      <c r="CM165" s="125">
        <f t="shared" si="701"/>
        <v>0</v>
      </c>
      <c r="CN165" s="124"/>
      <c r="CO165" s="125">
        <f t="shared" si="702"/>
        <v>0</v>
      </c>
      <c r="CP165" s="124"/>
      <c r="CQ165" s="125">
        <f t="shared" si="703"/>
        <v>0</v>
      </c>
      <c r="CR165" s="124"/>
      <c r="CS165" s="125">
        <f t="shared" si="704"/>
        <v>0</v>
      </c>
      <c r="CT165" s="124"/>
      <c r="CU165" s="125">
        <f t="shared" si="705"/>
        <v>0</v>
      </c>
      <c r="CV165" s="124"/>
      <c r="CW165" s="125">
        <f t="shared" si="706"/>
        <v>0</v>
      </c>
      <c r="CX165" s="124"/>
      <c r="CY165" s="125">
        <f t="shared" si="707"/>
        <v>0</v>
      </c>
      <c r="CZ165" s="124"/>
      <c r="DA165" s="125">
        <f t="shared" si="708"/>
        <v>0</v>
      </c>
      <c r="DB165" s="124"/>
      <c r="DC165" s="125">
        <f t="shared" si="709"/>
        <v>0</v>
      </c>
      <c r="DD165" s="124"/>
      <c r="DE165" s="125">
        <f t="shared" si="710"/>
        <v>0</v>
      </c>
      <c r="DF165" s="124"/>
      <c r="DG165" s="125">
        <f t="shared" si="711"/>
        <v>0</v>
      </c>
      <c r="DH165" s="124"/>
      <c r="DI165" s="125">
        <f t="shared" si="712"/>
        <v>0</v>
      </c>
      <c r="DJ165" s="124"/>
      <c r="DK165" s="125">
        <f t="shared" si="713"/>
        <v>0</v>
      </c>
      <c r="DL165" s="124"/>
      <c r="DM165" s="125">
        <f t="shared" si="714"/>
        <v>0</v>
      </c>
      <c r="DN165" s="124"/>
      <c r="DO165" s="125">
        <f t="shared" si="715"/>
        <v>0</v>
      </c>
      <c r="DP165" s="124"/>
      <c r="DQ165" s="125">
        <f t="shared" si="716"/>
        <v>0</v>
      </c>
      <c r="DR165" s="124">
        <v>1</v>
      </c>
      <c r="DS165" s="125">
        <f t="shared" si="717"/>
        <v>969.8125</v>
      </c>
      <c r="DT165" s="124"/>
      <c r="DU165" s="125">
        <f t="shared" si="718"/>
        <v>0</v>
      </c>
      <c r="DV165" s="124"/>
      <c r="DW165" s="125">
        <f t="shared" si="719"/>
        <v>0</v>
      </c>
    </row>
    <row r="166" spans="1:127" ht="48">
      <c r="A166" s="156" t="s">
        <v>118</v>
      </c>
      <c r="B166" s="156" t="s">
        <v>131</v>
      </c>
      <c r="C166" s="121" t="s">
        <v>132</v>
      </c>
      <c r="D166" s="122" t="s">
        <v>405</v>
      </c>
      <c r="E166" s="123" t="s">
        <v>406</v>
      </c>
      <c r="F166" s="123">
        <f t="shared" si="539"/>
        <v>3</v>
      </c>
      <c r="G166" s="446">
        <v>969.8125</v>
      </c>
      <c r="H166" s="124"/>
      <c r="I166" s="125">
        <f t="shared" si="660"/>
        <v>0</v>
      </c>
      <c r="J166" s="124"/>
      <c r="K166" s="125">
        <f t="shared" si="661"/>
        <v>0</v>
      </c>
      <c r="L166" s="124"/>
      <c r="M166" s="125">
        <f t="shared" si="662"/>
        <v>0</v>
      </c>
      <c r="N166" s="124"/>
      <c r="O166" s="125">
        <f t="shared" si="663"/>
        <v>0</v>
      </c>
      <c r="P166" s="124">
        <v>1</v>
      </c>
      <c r="Q166" s="125">
        <f t="shared" si="664"/>
        <v>969.8125</v>
      </c>
      <c r="R166" s="124"/>
      <c r="S166" s="125">
        <f t="shared" si="665"/>
        <v>0</v>
      </c>
      <c r="T166" s="124"/>
      <c r="U166" s="125">
        <f t="shared" si="666"/>
        <v>0</v>
      </c>
      <c r="V166" s="124"/>
      <c r="W166" s="125">
        <f t="shared" si="667"/>
        <v>0</v>
      </c>
      <c r="X166" s="124"/>
      <c r="Y166" s="125">
        <f t="shared" si="668"/>
        <v>0</v>
      </c>
      <c r="Z166" s="124"/>
      <c r="AA166" s="125">
        <f t="shared" si="669"/>
        <v>0</v>
      </c>
      <c r="AB166" s="124"/>
      <c r="AC166" s="125">
        <f t="shared" si="670"/>
        <v>0</v>
      </c>
      <c r="AD166" s="124"/>
      <c r="AE166" s="125">
        <f t="shared" si="671"/>
        <v>0</v>
      </c>
      <c r="AF166" s="124"/>
      <c r="AG166" s="125">
        <f t="shared" si="672"/>
        <v>0</v>
      </c>
      <c r="AH166" s="124"/>
      <c r="AI166" s="125">
        <f t="shared" si="673"/>
        <v>0</v>
      </c>
      <c r="AJ166" s="124"/>
      <c r="AK166" s="125">
        <f t="shared" si="674"/>
        <v>0</v>
      </c>
      <c r="AL166" s="124"/>
      <c r="AM166" s="125">
        <f t="shared" si="675"/>
        <v>0</v>
      </c>
      <c r="AN166" s="124"/>
      <c r="AO166" s="125">
        <f t="shared" si="676"/>
        <v>0</v>
      </c>
      <c r="AP166" s="124"/>
      <c r="AQ166" s="125">
        <f t="shared" si="677"/>
        <v>0</v>
      </c>
      <c r="AR166" s="124"/>
      <c r="AS166" s="125">
        <f t="shared" si="678"/>
        <v>0</v>
      </c>
      <c r="AT166" s="124"/>
      <c r="AU166" s="125">
        <f t="shared" si="679"/>
        <v>0</v>
      </c>
      <c r="AV166" s="124"/>
      <c r="AW166" s="125">
        <f t="shared" si="680"/>
        <v>0</v>
      </c>
      <c r="AX166" s="124"/>
      <c r="AY166" s="125">
        <f t="shared" si="681"/>
        <v>0</v>
      </c>
      <c r="AZ166" s="124"/>
      <c r="BA166" s="125">
        <f t="shared" si="682"/>
        <v>0</v>
      </c>
      <c r="BB166" s="124"/>
      <c r="BC166" s="125">
        <f t="shared" si="683"/>
        <v>0</v>
      </c>
      <c r="BD166" s="124"/>
      <c r="BE166" s="125">
        <f t="shared" si="684"/>
        <v>0</v>
      </c>
      <c r="BF166" s="124"/>
      <c r="BG166" s="125">
        <f t="shared" si="685"/>
        <v>0</v>
      </c>
      <c r="BH166" s="124"/>
      <c r="BI166" s="125">
        <f t="shared" si="686"/>
        <v>0</v>
      </c>
      <c r="BJ166" s="124"/>
      <c r="BK166" s="125">
        <f t="shared" si="687"/>
        <v>0</v>
      </c>
      <c r="BL166" s="124">
        <v>1</v>
      </c>
      <c r="BM166" s="125">
        <f t="shared" si="688"/>
        <v>969.8125</v>
      </c>
      <c r="BN166" s="124"/>
      <c r="BO166" s="125">
        <f t="shared" si="689"/>
        <v>0</v>
      </c>
      <c r="BP166" s="124"/>
      <c r="BQ166" s="125">
        <f t="shared" si="690"/>
        <v>0</v>
      </c>
      <c r="BR166" s="124"/>
      <c r="BS166" s="125">
        <f t="shared" si="691"/>
        <v>0</v>
      </c>
      <c r="BT166" s="124"/>
      <c r="BU166" s="125">
        <f t="shared" si="692"/>
        <v>0</v>
      </c>
      <c r="BV166" s="124"/>
      <c r="BW166" s="125">
        <f t="shared" si="693"/>
        <v>0</v>
      </c>
      <c r="BX166" s="124"/>
      <c r="BY166" s="125">
        <f t="shared" si="694"/>
        <v>0</v>
      </c>
      <c r="BZ166" s="124"/>
      <c r="CA166" s="125">
        <f t="shared" si="695"/>
        <v>0</v>
      </c>
      <c r="CB166" s="124"/>
      <c r="CC166" s="125">
        <f t="shared" si="696"/>
        <v>0</v>
      </c>
      <c r="CD166" s="124"/>
      <c r="CE166" s="125">
        <f t="shared" si="697"/>
        <v>0</v>
      </c>
      <c r="CF166" s="124"/>
      <c r="CG166" s="125">
        <f t="shared" si="698"/>
        <v>0</v>
      </c>
      <c r="CH166" s="124"/>
      <c r="CI166" s="125">
        <f t="shared" si="699"/>
        <v>0</v>
      </c>
      <c r="CJ166" s="124"/>
      <c r="CK166" s="125">
        <f t="shared" si="700"/>
        <v>0</v>
      </c>
      <c r="CL166" s="124"/>
      <c r="CM166" s="125">
        <f t="shared" si="701"/>
        <v>0</v>
      </c>
      <c r="CN166" s="124"/>
      <c r="CO166" s="125">
        <f t="shared" si="702"/>
        <v>0</v>
      </c>
      <c r="CP166" s="124"/>
      <c r="CQ166" s="125">
        <f t="shared" si="703"/>
        <v>0</v>
      </c>
      <c r="CR166" s="124"/>
      <c r="CS166" s="125">
        <f t="shared" si="704"/>
        <v>0</v>
      </c>
      <c r="CT166" s="124"/>
      <c r="CU166" s="125">
        <f t="shared" si="705"/>
        <v>0</v>
      </c>
      <c r="CV166" s="124"/>
      <c r="CW166" s="125">
        <f t="shared" si="706"/>
        <v>0</v>
      </c>
      <c r="CX166" s="124"/>
      <c r="CY166" s="125">
        <f t="shared" si="707"/>
        <v>0</v>
      </c>
      <c r="CZ166" s="124"/>
      <c r="DA166" s="125">
        <f t="shared" si="708"/>
        <v>0</v>
      </c>
      <c r="DB166" s="124"/>
      <c r="DC166" s="125">
        <f t="shared" si="709"/>
        <v>0</v>
      </c>
      <c r="DD166" s="124"/>
      <c r="DE166" s="125">
        <f t="shared" si="710"/>
        <v>0</v>
      </c>
      <c r="DF166" s="124"/>
      <c r="DG166" s="125">
        <f t="shared" si="711"/>
        <v>0</v>
      </c>
      <c r="DH166" s="124">
        <v>1</v>
      </c>
      <c r="DI166" s="125">
        <f t="shared" si="712"/>
        <v>969.8125</v>
      </c>
      <c r="DJ166" s="124"/>
      <c r="DK166" s="125">
        <f t="shared" si="713"/>
        <v>0</v>
      </c>
      <c r="DL166" s="124"/>
      <c r="DM166" s="125">
        <f t="shared" si="714"/>
        <v>0</v>
      </c>
      <c r="DN166" s="124"/>
      <c r="DO166" s="125">
        <f t="shared" si="715"/>
        <v>0</v>
      </c>
      <c r="DP166" s="124"/>
      <c r="DQ166" s="125">
        <f t="shared" si="716"/>
        <v>0</v>
      </c>
      <c r="DR166" s="124"/>
      <c r="DS166" s="125">
        <f t="shared" si="717"/>
        <v>0</v>
      </c>
      <c r="DT166" s="124"/>
      <c r="DU166" s="125">
        <f t="shared" si="718"/>
        <v>0</v>
      </c>
      <c r="DV166" s="124"/>
      <c r="DW166" s="125">
        <f t="shared" si="719"/>
        <v>0</v>
      </c>
    </row>
    <row r="167" spans="1:127" ht="48">
      <c r="A167" s="156" t="s">
        <v>118</v>
      </c>
      <c r="B167" s="156" t="s">
        <v>131</v>
      </c>
      <c r="C167" s="121" t="s">
        <v>132</v>
      </c>
      <c r="D167" s="122" t="s">
        <v>407</v>
      </c>
      <c r="E167" s="123" t="s">
        <v>408</v>
      </c>
      <c r="F167" s="123">
        <f t="shared" si="539"/>
        <v>3</v>
      </c>
      <c r="G167" s="446">
        <v>838.75</v>
      </c>
      <c r="H167" s="124"/>
      <c r="I167" s="125">
        <f t="shared" si="660"/>
        <v>0</v>
      </c>
      <c r="J167" s="124"/>
      <c r="K167" s="125">
        <f t="shared" si="661"/>
        <v>0</v>
      </c>
      <c r="L167" s="124"/>
      <c r="M167" s="125">
        <f t="shared" si="662"/>
        <v>0</v>
      </c>
      <c r="N167" s="124"/>
      <c r="O167" s="125">
        <f t="shared" si="663"/>
        <v>0</v>
      </c>
      <c r="P167" s="124"/>
      <c r="Q167" s="125">
        <f t="shared" si="664"/>
        <v>0</v>
      </c>
      <c r="R167" s="124"/>
      <c r="S167" s="125">
        <f t="shared" si="665"/>
        <v>0</v>
      </c>
      <c r="T167" s="124"/>
      <c r="U167" s="125">
        <f t="shared" si="666"/>
        <v>0</v>
      </c>
      <c r="V167" s="124"/>
      <c r="W167" s="125">
        <f t="shared" si="667"/>
        <v>0</v>
      </c>
      <c r="X167" s="124"/>
      <c r="Y167" s="125">
        <f t="shared" si="668"/>
        <v>0</v>
      </c>
      <c r="Z167" s="124"/>
      <c r="AA167" s="125">
        <f t="shared" si="669"/>
        <v>0</v>
      </c>
      <c r="AB167" s="124"/>
      <c r="AC167" s="125">
        <f t="shared" si="670"/>
        <v>0</v>
      </c>
      <c r="AD167" s="124">
        <v>1</v>
      </c>
      <c r="AE167" s="125">
        <f t="shared" si="671"/>
        <v>838.75</v>
      </c>
      <c r="AF167" s="124"/>
      <c r="AG167" s="125">
        <f t="shared" si="672"/>
        <v>0</v>
      </c>
      <c r="AH167" s="124"/>
      <c r="AI167" s="125">
        <f t="shared" si="673"/>
        <v>0</v>
      </c>
      <c r="AJ167" s="124"/>
      <c r="AK167" s="125">
        <f t="shared" si="674"/>
        <v>0</v>
      </c>
      <c r="AL167" s="124"/>
      <c r="AM167" s="125">
        <f t="shared" si="675"/>
        <v>0</v>
      </c>
      <c r="AN167" s="124"/>
      <c r="AO167" s="125">
        <f t="shared" si="676"/>
        <v>0</v>
      </c>
      <c r="AP167" s="124"/>
      <c r="AQ167" s="125">
        <f t="shared" si="677"/>
        <v>0</v>
      </c>
      <c r="AR167" s="124"/>
      <c r="AS167" s="125">
        <f t="shared" si="678"/>
        <v>0</v>
      </c>
      <c r="AT167" s="124"/>
      <c r="AU167" s="125">
        <f t="shared" si="679"/>
        <v>0</v>
      </c>
      <c r="AV167" s="124"/>
      <c r="AW167" s="125">
        <f t="shared" si="680"/>
        <v>0</v>
      </c>
      <c r="AX167" s="124"/>
      <c r="AY167" s="125">
        <f t="shared" si="681"/>
        <v>0</v>
      </c>
      <c r="AZ167" s="124"/>
      <c r="BA167" s="125">
        <f t="shared" si="682"/>
        <v>0</v>
      </c>
      <c r="BB167" s="124"/>
      <c r="BC167" s="125">
        <f t="shared" si="683"/>
        <v>0</v>
      </c>
      <c r="BD167" s="124"/>
      <c r="BE167" s="125">
        <f t="shared" si="684"/>
        <v>0</v>
      </c>
      <c r="BF167" s="124"/>
      <c r="BG167" s="125">
        <f t="shared" si="685"/>
        <v>0</v>
      </c>
      <c r="BH167" s="124"/>
      <c r="BI167" s="125">
        <f t="shared" si="686"/>
        <v>0</v>
      </c>
      <c r="BJ167" s="124"/>
      <c r="BK167" s="125">
        <f t="shared" si="687"/>
        <v>0</v>
      </c>
      <c r="BL167" s="124"/>
      <c r="BM167" s="125">
        <f t="shared" si="688"/>
        <v>0</v>
      </c>
      <c r="BN167" s="124"/>
      <c r="BO167" s="125">
        <f t="shared" si="689"/>
        <v>0</v>
      </c>
      <c r="BP167" s="124"/>
      <c r="BQ167" s="125">
        <f t="shared" si="690"/>
        <v>0</v>
      </c>
      <c r="BR167" s="124"/>
      <c r="BS167" s="125">
        <f t="shared" si="691"/>
        <v>0</v>
      </c>
      <c r="BT167" s="124"/>
      <c r="BU167" s="125">
        <f t="shared" si="692"/>
        <v>0</v>
      </c>
      <c r="BV167" s="124"/>
      <c r="BW167" s="125">
        <f t="shared" si="693"/>
        <v>0</v>
      </c>
      <c r="BX167" s="124"/>
      <c r="BY167" s="125">
        <f t="shared" si="694"/>
        <v>0</v>
      </c>
      <c r="BZ167" s="124">
        <v>1</v>
      </c>
      <c r="CA167" s="125">
        <f t="shared" si="695"/>
        <v>838.75</v>
      </c>
      <c r="CB167" s="124"/>
      <c r="CC167" s="125">
        <f t="shared" si="696"/>
        <v>0</v>
      </c>
      <c r="CD167" s="124"/>
      <c r="CE167" s="125">
        <f t="shared" si="697"/>
        <v>0</v>
      </c>
      <c r="CF167" s="124"/>
      <c r="CG167" s="125">
        <f t="shared" si="698"/>
        <v>0</v>
      </c>
      <c r="CH167" s="124"/>
      <c r="CI167" s="125">
        <f t="shared" si="699"/>
        <v>0</v>
      </c>
      <c r="CJ167" s="124"/>
      <c r="CK167" s="125">
        <f t="shared" si="700"/>
        <v>0</v>
      </c>
      <c r="CL167" s="124"/>
      <c r="CM167" s="125">
        <f t="shared" si="701"/>
        <v>0</v>
      </c>
      <c r="CN167" s="124"/>
      <c r="CO167" s="125">
        <f t="shared" si="702"/>
        <v>0</v>
      </c>
      <c r="CP167" s="124"/>
      <c r="CQ167" s="125">
        <f t="shared" si="703"/>
        <v>0</v>
      </c>
      <c r="CR167" s="124"/>
      <c r="CS167" s="125">
        <f t="shared" si="704"/>
        <v>0</v>
      </c>
      <c r="CT167" s="124"/>
      <c r="CU167" s="125">
        <f t="shared" si="705"/>
        <v>0</v>
      </c>
      <c r="CV167" s="124"/>
      <c r="CW167" s="125">
        <f t="shared" si="706"/>
        <v>0</v>
      </c>
      <c r="CX167" s="124"/>
      <c r="CY167" s="125">
        <f t="shared" si="707"/>
        <v>0</v>
      </c>
      <c r="CZ167" s="124"/>
      <c r="DA167" s="125">
        <f t="shared" si="708"/>
        <v>0</v>
      </c>
      <c r="DB167" s="124"/>
      <c r="DC167" s="125">
        <f t="shared" si="709"/>
        <v>0</v>
      </c>
      <c r="DD167" s="124"/>
      <c r="DE167" s="125">
        <f t="shared" si="710"/>
        <v>0</v>
      </c>
      <c r="DF167" s="124"/>
      <c r="DG167" s="125">
        <f t="shared" si="711"/>
        <v>0</v>
      </c>
      <c r="DH167" s="124"/>
      <c r="DI167" s="125">
        <f t="shared" si="712"/>
        <v>0</v>
      </c>
      <c r="DJ167" s="124"/>
      <c r="DK167" s="125">
        <f t="shared" si="713"/>
        <v>0</v>
      </c>
      <c r="DL167" s="124"/>
      <c r="DM167" s="125">
        <f t="shared" si="714"/>
        <v>0</v>
      </c>
      <c r="DN167" s="124"/>
      <c r="DO167" s="125">
        <f t="shared" si="715"/>
        <v>0</v>
      </c>
      <c r="DP167" s="124"/>
      <c r="DQ167" s="125">
        <f t="shared" si="716"/>
        <v>0</v>
      </c>
      <c r="DR167" s="124"/>
      <c r="DS167" s="125">
        <f t="shared" si="717"/>
        <v>0</v>
      </c>
      <c r="DT167" s="124"/>
      <c r="DU167" s="125">
        <f t="shared" si="718"/>
        <v>0</v>
      </c>
      <c r="DV167" s="124">
        <v>1</v>
      </c>
      <c r="DW167" s="125">
        <f t="shared" si="719"/>
        <v>838.75</v>
      </c>
    </row>
    <row r="168" spans="1:127" ht="48">
      <c r="A168" s="156" t="s">
        <v>118</v>
      </c>
      <c r="B168" s="156" t="s">
        <v>131</v>
      </c>
      <c r="C168" s="121" t="s">
        <v>132</v>
      </c>
      <c r="D168" s="122" t="s">
        <v>409</v>
      </c>
      <c r="E168" s="123" t="s">
        <v>410</v>
      </c>
      <c r="F168" s="123">
        <f t="shared" si="539"/>
        <v>3</v>
      </c>
      <c r="G168" s="446">
        <v>1031.81</v>
      </c>
      <c r="H168" s="124"/>
      <c r="I168" s="125">
        <f t="shared" si="660"/>
        <v>0</v>
      </c>
      <c r="J168" s="124"/>
      <c r="K168" s="125">
        <f t="shared" si="661"/>
        <v>0</v>
      </c>
      <c r="L168" s="124"/>
      <c r="M168" s="125">
        <f t="shared" si="662"/>
        <v>0</v>
      </c>
      <c r="N168" s="124"/>
      <c r="O168" s="125">
        <f t="shared" si="663"/>
        <v>0</v>
      </c>
      <c r="P168" s="124"/>
      <c r="Q168" s="125">
        <f t="shared" si="664"/>
        <v>0</v>
      </c>
      <c r="R168" s="124"/>
      <c r="S168" s="125">
        <f t="shared" si="665"/>
        <v>0</v>
      </c>
      <c r="T168" s="124"/>
      <c r="U168" s="125">
        <f t="shared" si="666"/>
        <v>0</v>
      </c>
      <c r="V168" s="124"/>
      <c r="W168" s="125">
        <f t="shared" si="667"/>
        <v>0</v>
      </c>
      <c r="X168" s="124"/>
      <c r="Y168" s="125">
        <f t="shared" si="668"/>
        <v>0</v>
      </c>
      <c r="Z168" s="124">
        <v>1</v>
      </c>
      <c r="AA168" s="125">
        <f t="shared" si="669"/>
        <v>1031.81</v>
      </c>
      <c r="AB168" s="124"/>
      <c r="AC168" s="125">
        <f t="shared" si="670"/>
        <v>0</v>
      </c>
      <c r="AD168" s="124"/>
      <c r="AE168" s="125">
        <f t="shared" si="671"/>
        <v>0</v>
      </c>
      <c r="AF168" s="124"/>
      <c r="AG168" s="125">
        <f t="shared" si="672"/>
        <v>0</v>
      </c>
      <c r="AH168" s="124"/>
      <c r="AI168" s="125">
        <f t="shared" si="673"/>
        <v>0</v>
      </c>
      <c r="AJ168" s="124"/>
      <c r="AK168" s="125">
        <f t="shared" si="674"/>
        <v>0</v>
      </c>
      <c r="AL168" s="124"/>
      <c r="AM168" s="125">
        <f t="shared" si="675"/>
        <v>0</v>
      </c>
      <c r="AN168" s="124"/>
      <c r="AO168" s="125">
        <f t="shared" si="676"/>
        <v>0</v>
      </c>
      <c r="AP168" s="124"/>
      <c r="AQ168" s="125">
        <f t="shared" si="677"/>
        <v>0</v>
      </c>
      <c r="AR168" s="124"/>
      <c r="AS168" s="125">
        <f t="shared" si="678"/>
        <v>0</v>
      </c>
      <c r="AT168" s="124"/>
      <c r="AU168" s="125">
        <f t="shared" si="679"/>
        <v>0</v>
      </c>
      <c r="AV168" s="124"/>
      <c r="AW168" s="125">
        <f t="shared" si="680"/>
        <v>0</v>
      </c>
      <c r="AX168" s="124"/>
      <c r="AY168" s="125">
        <f t="shared" si="681"/>
        <v>0</v>
      </c>
      <c r="AZ168" s="124"/>
      <c r="BA168" s="125">
        <f t="shared" si="682"/>
        <v>0</v>
      </c>
      <c r="BB168" s="124"/>
      <c r="BC168" s="125">
        <f t="shared" si="683"/>
        <v>0</v>
      </c>
      <c r="BD168" s="124"/>
      <c r="BE168" s="125">
        <f t="shared" si="684"/>
        <v>0</v>
      </c>
      <c r="BF168" s="124"/>
      <c r="BG168" s="125">
        <f t="shared" si="685"/>
        <v>0</v>
      </c>
      <c r="BH168" s="124"/>
      <c r="BI168" s="125">
        <f t="shared" si="686"/>
        <v>0</v>
      </c>
      <c r="BJ168" s="124"/>
      <c r="BK168" s="125">
        <f t="shared" si="687"/>
        <v>0</v>
      </c>
      <c r="BL168" s="124"/>
      <c r="BM168" s="125">
        <f t="shared" si="688"/>
        <v>0</v>
      </c>
      <c r="BN168" s="124"/>
      <c r="BO168" s="125">
        <f t="shared" si="689"/>
        <v>0</v>
      </c>
      <c r="BP168" s="124"/>
      <c r="BQ168" s="125">
        <f t="shared" si="690"/>
        <v>0</v>
      </c>
      <c r="BR168" s="124"/>
      <c r="BS168" s="125">
        <f t="shared" si="691"/>
        <v>0</v>
      </c>
      <c r="BT168" s="124"/>
      <c r="BU168" s="125">
        <f t="shared" si="692"/>
        <v>0</v>
      </c>
      <c r="BV168" s="124">
        <v>1</v>
      </c>
      <c r="BW168" s="125">
        <f t="shared" si="693"/>
        <v>1031.81</v>
      </c>
      <c r="BX168" s="124"/>
      <c r="BY168" s="125">
        <f t="shared" si="694"/>
        <v>0</v>
      </c>
      <c r="BZ168" s="124"/>
      <c r="CA168" s="125">
        <f t="shared" si="695"/>
        <v>0</v>
      </c>
      <c r="CB168" s="124"/>
      <c r="CC168" s="125">
        <f t="shared" si="696"/>
        <v>0</v>
      </c>
      <c r="CD168" s="124"/>
      <c r="CE168" s="125">
        <f t="shared" si="697"/>
        <v>0</v>
      </c>
      <c r="CF168" s="124"/>
      <c r="CG168" s="125">
        <f t="shared" si="698"/>
        <v>0</v>
      </c>
      <c r="CH168" s="124"/>
      <c r="CI168" s="125">
        <f t="shared" si="699"/>
        <v>0</v>
      </c>
      <c r="CJ168" s="124"/>
      <c r="CK168" s="125">
        <f t="shared" si="700"/>
        <v>0</v>
      </c>
      <c r="CL168" s="124"/>
      <c r="CM168" s="125">
        <f t="shared" si="701"/>
        <v>0</v>
      </c>
      <c r="CN168" s="124"/>
      <c r="CO168" s="125">
        <f t="shared" si="702"/>
        <v>0</v>
      </c>
      <c r="CP168" s="124"/>
      <c r="CQ168" s="125">
        <f t="shared" si="703"/>
        <v>0</v>
      </c>
      <c r="CR168" s="124"/>
      <c r="CS168" s="125">
        <f t="shared" si="704"/>
        <v>0</v>
      </c>
      <c r="CT168" s="124"/>
      <c r="CU168" s="125">
        <f t="shared" si="705"/>
        <v>0</v>
      </c>
      <c r="CV168" s="124"/>
      <c r="CW168" s="125">
        <f t="shared" si="706"/>
        <v>0</v>
      </c>
      <c r="CX168" s="124"/>
      <c r="CY168" s="125">
        <f t="shared" si="707"/>
        <v>0</v>
      </c>
      <c r="CZ168" s="124"/>
      <c r="DA168" s="125">
        <f t="shared" si="708"/>
        <v>0</v>
      </c>
      <c r="DB168" s="124"/>
      <c r="DC168" s="125">
        <f t="shared" si="709"/>
        <v>0</v>
      </c>
      <c r="DD168" s="124"/>
      <c r="DE168" s="125">
        <f t="shared" si="710"/>
        <v>0</v>
      </c>
      <c r="DF168" s="124"/>
      <c r="DG168" s="125">
        <f t="shared" si="711"/>
        <v>0</v>
      </c>
      <c r="DH168" s="124"/>
      <c r="DI168" s="125">
        <f t="shared" si="712"/>
        <v>0</v>
      </c>
      <c r="DJ168" s="124"/>
      <c r="DK168" s="125">
        <f t="shared" si="713"/>
        <v>0</v>
      </c>
      <c r="DL168" s="124"/>
      <c r="DM168" s="125">
        <f t="shared" si="714"/>
        <v>0</v>
      </c>
      <c r="DN168" s="124"/>
      <c r="DO168" s="125">
        <f t="shared" si="715"/>
        <v>0</v>
      </c>
      <c r="DP168" s="124"/>
      <c r="DQ168" s="125">
        <f t="shared" si="716"/>
        <v>0</v>
      </c>
      <c r="DR168" s="124">
        <v>1</v>
      </c>
      <c r="DS168" s="125">
        <f t="shared" si="717"/>
        <v>1031.81</v>
      </c>
      <c r="DT168" s="124"/>
      <c r="DU168" s="125">
        <f t="shared" si="718"/>
        <v>0</v>
      </c>
      <c r="DV168" s="124"/>
      <c r="DW168" s="125">
        <f t="shared" si="719"/>
        <v>0</v>
      </c>
    </row>
    <row r="169" spans="1:127" ht="48">
      <c r="A169" s="156" t="s">
        <v>118</v>
      </c>
      <c r="B169" s="156" t="s">
        <v>131</v>
      </c>
      <c r="C169" s="121" t="s">
        <v>132</v>
      </c>
      <c r="D169" s="122" t="s">
        <v>411</v>
      </c>
      <c r="E169" s="123" t="s">
        <v>412</v>
      </c>
      <c r="F169" s="123">
        <f t="shared" si="539"/>
        <v>3</v>
      </c>
      <c r="G169" s="446">
        <v>1031.81</v>
      </c>
      <c r="H169" s="124"/>
      <c r="I169" s="125">
        <f t="shared" si="660"/>
        <v>0</v>
      </c>
      <c r="J169" s="124"/>
      <c r="K169" s="125">
        <f t="shared" si="661"/>
        <v>0</v>
      </c>
      <c r="L169" s="124"/>
      <c r="M169" s="125">
        <f t="shared" si="662"/>
        <v>0</v>
      </c>
      <c r="N169" s="124"/>
      <c r="O169" s="125">
        <f t="shared" si="663"/>
        <v>0</v>
      </c>
      <c r="P169" s="124"/>
      <c r="Q169" s="125">
        <f t="shared" si="664"/>
        <v>0</v>
      </c>
      <c r="R169" s="124"/>
      <c r="S169" s="125">
        <f t="shared" si="665"/>
        <v>0</v>
      </c>
      <c r="T169" s="124"/>
      <c r="U169" s="125">
        <f t="shared" si="666"/>
        <v>0</v>
      </c>
      <c r="V169" s="124"/>
      <c r="W169" s="125">
        <f t="shared" si="667"/>
        <v>0</v>
      </c>
      <c r="X169" s="124"/>
      <c r="Y169" s="125">
        <f t="shared" si="668"/>
        <v>0</v>
      </c>
      <c r="Z169" s="124"/>
      <c r="AA169" s="125">
        <f t="shared" si="669"/>
        <v>0</v>
      </c>
      <c r="AB169" s="124">
        <v>1</v>
      </c>
      <c r="AC169" s="125">
        <f t="shared" si="670"/>
        <v>1031.81</v>
      </c>
      <c r="AD169" s="124"/>
      <c r="AE169" s="125">
        <f t="shared" si="671"/>
        <v>0</v>
      </c>
      <c r="AF169" s="124"/>
      <c r="AG169" s="125">
        <f t="shared" si="672"/>
        <v>0</v>
      </c>
      <c r="AH169" s="124"/>
      <c r="AI169" s="125">
        <f t="shared" si="673"/>
        <v>0</v>
      </c>
      <c r="AJ169" s="124"/>
      <c r="AK169" s="125">
        <f t="shared" si="674"/>
        <v>0</v>
      </c>
      <c r="AL169" s="124"/>
      <c r="AM169" s="125">
        <f t="shared" si="675"/>
        <v>0</v>
      </c>
      <c r="AN169" s="124"/>
      <c r="AO169" s="125">
        <f t="shared" si="676"/>
        <v>0</v>
      </c>
      <c r="AP169" s="124"/>
      <c r="AQ169" s="125">
        <f t="shared" si="677"/>
        <v>0</v>
      </c>
      <c r="AR169" s="124"/>
      <c r="AS169" s="125">
        <f t="shared" si="678"/>
        <v>0</v>
      </c>
      <c r="AT169" s="124"/>
      <c r="AU169" s="125">
        <f t="shared" si="679"/>
        <v>0</v>
      </c>
      <c r="AV169" s="124"/>
      <c r="AW169" s="125">
        <f t="shared" si="680"/>
        <v>0</v>
      </c>
      <c r="AX169" s="124"/>
      <c r="AY169" s="125">
        <f t="shared" si="681"/>
        <v>0</v>
      </c>
      <c r="AZ169" s="124"/>
      <c r="BA169" s="125">
        <f t="shared" si="682"/>
        <v>0</v>
      </c>
      <c r="BB169" s="124"/>
      <c r="BC169" s="125">
        <f t="shared" si="683"/>
        <v>0</v>
      </c>
      <c r="BD169" s="124"/>
      <c r="BE169" s="125">
        <f t="shared" si="684"/>
        <v>0</v>
      </c>
      <c r="BF169" s="124"/>
      <c r="BG169" s="125">
        <f t="shared" si="685"/>
        <v>0</v>
      </c>
      <c r="BH169" s="124"/>
      <c r="BI169" s="125">
        <f t="shared" si="686"/>
        <v>0</v>
      </c>
      <c r="BJ169" s="124"/>
      <c r="BK169" s="125">
        <f t="shared" si="687"/>
        <v>0</v>
      </c>
      <c r="BL169" s="124"/>
      <c r="BM169" s="125">
        <f t="shared" si="688"/>
        <v>0</v>
      </c>
      <c r="BN169" s="124"/>
      <c r="BO169" s="125">
        <f t="shared" si="689"/>
        <v>0</v>
      </c>
      <c r="BP169" s="124"/>
      <c r="BQ169" s="125">
        <f t="shared" si="690"/>
        <v>0</v>
      </c>
      <c r="BR169" s="124"/>
      <c r="BS169" s="125">
        <f t="shared" si="691"/>
        <v>0</v>
      </c>
      <c r="BT169" s="124"/>
      <c r="BU169" s="125">
        <f t="shared" si="692"/>
        <v>0</v>
      </c>
      <c r="BV169" s="124"/>
      <c r="BW169" s="125">
        <f t="shared" si="693"/>
        <v>0</v>
      </c>
      <c r="BX169" s="124">
        <v>1</v>
      </c>
      <c r="BY169" s="125">
        <f t="shared" si="694"/>
        <v>1031.81</v>
      </c>
      <c r="BZ169" s="124"/>
      <c r="CA169" s="125">
        <f t="shared" si="695"/>
        <v>0</v>
      </c>
      <c r="CB169" s="124"/>
      <c r="CC169" s="125">
        <f t="shared" si="696"/>
        <v>0</v>
      </c>
      <c r="CD169" s="124"/>
      <c r="CE169" s="125">
        <f t="shared" si="697"/>
        <v>0</v>
      </c>
      <c r="CF169" s="124"/>
      <c r="CG169" s="125">
        <f t="shared" si="698"/>
        <v>0</v>
      </c>
      <c r="CH169" s="124"/>
      <c r="CI169" s="125">
        <f t="shared" si="699"/>
        <v>0</v>
      </c>
      <c r="CJ169" s="124"/>
      <c r="CK169" s="125">
        <f t="shared" si="700"/>
        <v>0</v>
      </c>
      <c r="CL169" s="124"/>
      <c r="CM169" s="125">
        <f t="shared" si="701"/>
        <v>0</v>
      </c>
      <c r="CN169" s="124"/>
      <c r="CO169" s="125">
        <f t="shared" si="702"/>
        <v>0</v>
      </c>
      <c r="CP169" s="124"/>
      <c r="CQ169" s="125">
        <f t="shared" si="703"/>
        <v>0</v>
      </c>
      <c r="CR169" s="124"/>
      <c r="CS169" s="125">
        <f t="shared" si="704"/>
        <v>0</v>
      </c>
      <c r="CT169" s="124"/>
      <c r="CU169" s="125">
        <f t="shared" si="705"/>
        <v>0</v>
      </c>
      <c r="CV169" s="124"/>
      <c r="CW169" s="125">
        <f t="shared" si="706"/>
        <v>0</v>
      </c>
      <c r="CX169" s="124"/>
      <c r="CY169" s="125">
        <f t="shared" si="707"/>
        <v>0</v>
      </c>
      <c r="CZ169" s="124"/>
      <c r="DA169" s="125">
        <f t="shared" si="708"/>
        <v>0</v>
      </c>
      <c r="DB169" s="124"/>
      <c r="DC169" s="125">
        <f t="shared" si="709"/>
        <v>0</v>
      </c>
      <c r="DD169" s="124"/>
      <c r="DE169" s="125">
        <f t="shared" si="710"/>
        <v>0</v>
      </c>
      <c r="DF169" s="124"/>
      <c r="DG169" s="125">
        <f t="shared" si="711"/>
        <v>0</v>
      </c>
      <c r="DH169" s="124"/>
      <c r="DI169" s="125">
        <f t="shared" si="712"/>
        <v>0</v>
      </c>
      <c r="DJ169" s="124"/>
      <c r="DK169" s="125">
        <f t="shared" si="713"/>
        <v>0</v>
      </c>
      <c r="DL169" s="124"/>
      <c r="DM169" s="125">
        <f t="shared" si="714"/>
        <v>0</v>
      </c>
      <c r="DN169" s="124"/>
      <c r="DO169" s="125">
        <f t="shared" si="715"/>
        <v>0</v>
      </c>
      <c r="DP169" s="124"/>
      <c r="DQ169" s="125">
        <f t="shared" si="716"/>
        <v>0</v>
      </c>
      <c r="DR169" s="124"/>
      <c r="DS169" s="125">
        <f t="shared" si="717"/>
        <v>0</v>
      </c>
      <c r="DT169" s="124">
        <v>1</v>
      </c>
      <c r="DU169" s="125">
        <f t="shared" si="718"/>
        <v>1031.81</v>
      </c>
      <c r="DV169" s="124"/>
      <c r="DW169" s="125">
        <f t="shared" si="719"/>
        <v>0</v>
      </c>
    </row>
    <row r="170" spans="1:127" ht="48">
      <c r="A170" s="156" t="s">
        <v>118</v>
      </c>
      <c r="B170" s="156" t="s">
        <v>131</v>
      </c>
      <c r="C170" s="121" t="s">
        <v>132</v>
      </c>
      <c r="D170" s="122" t="s">
        <v>413</v>
      </c>
      <c r="E170" s="123" t="s">
        <v>414</v>
      </c>
      <c r="F170" s="123">
        <f t="shared" si="539"/>
        <v>3</v>
      </c>
      <c r="G170" s="446">
        <v>1031.81</v>
      </c>
      <c r="H170" s="124"/>
      <c r="I170" s="125">
        <f t="shared" si="660"/>
        <v>0</v>
      </c>
      <c r="J170" s="124"/>
      <c r="K170" s="125">
        <f t="shared" si="661"/>
        <v>0</v>
      </c>
      <c r="L170" s="124"/>
      <c r="M170" s="125">
        <f t="shared" si="662"/>
        <v>0</v>
      </c>
      <c r="N170" s="124"/>
      <c r="O170" s="125">
        <f t="shared" si="663"/>
        <v>0</v>
      </c>
      <c r="P170" s="124"/>
      <c r="Q170" s="125">
        <f t="shared" si="664"/>
        <v>0</v>
      </c>
      <c r="R170" s="124"/>
      <c r="S170" s="125">
        <f t="shared" si="665"/>
        <v>0</v>
      </c>
      <c r="T170" s="124"/>
      <c r="U170" s="125">
        <f t="shared" si="666"/>
        <v>0</v>
      </c>
      <c r="V170" s="124"/>
      <c r="W170" s="125">
        <f t="shared" si="667"/>
        <v>0</v>
      </c>
      <c r="X170" s="124"/>
      <c r="Y170" s="125">
        <f t="shared" si="668"/>
        <v>0</v>
      </c>
      <c r="Z170" s="124">
        <v>1</v>
      </c>
      <c r="AA170" s="125">
        <f t="shared" si="669"/>
        <v>1031.81</v>
      </c>
      <c r="AB170" s="124"/>
      <c r="AC170" s="125">
        <f t="shared" si="670"/>
        <v>0</v>
      </c>
      <c r="AD170" s="124"/>
      <c r="AE170" s="125">
        <f t="shared" si="671"/>
        <v>0</v>
      </c>
      <c r="AF170" s="124"/>
      <c r="AG170" s="125">
        <f t="shared" si="672"/>
        <v>0</v>
      </c>
      <c r="AH170" s="124"/>
      <c r="AI170" s="125">
        <f t="shared" si="673"/>
        <v>0</v>
      </c>
      <c r="AJ170" s="124"/>
      <c r="AK170" s="125">
        <f t="shared" si="674"/>
        <v>0</v>
      </c>
      <c r="AL170" s="124"/>
      <c r="AM170" s="125">
        <f t="shared" si="675"/>
        <v>0</v>
      </c>
      <c r="AN170" s="124"/>
      <c r="AO170" s="125">
        <f t="shared" si="676"/>
        <v>0</v>
      </c>
      <c r="AP170" s="124"/>
      <c r="AQ170" s="125">
        <f t="shared" si="677"/>
        <v>0</v>
      </c>
      <c r="AR170" s="124"/>
      <c r="AS170" s="125">
        <f t="shared" si="678"/>
        <v>0</v>
      </c>
      <c r="AT170" s="124"/>
      <c r="AU170" s="125">
        <f t="shared" si="679"/>
        <v>0</v>
      </c>
      <c r="AV170" s="124"/>
      <c r="AW170" s="125">
        <f t="shared" si="680"/>
        <v>0</v>
      </c>
      <c r="AX170" s="124"/>
      <c r="AY170" s="125">
        <f t="shared" si="681"/>
        <v>0</v>
      </c>
      <c r="AZ170" s="124"/>
      <c r="BA170" s="125">
        <f t="shared" si="682"/>
        <v>0</v>
      </c>
      <c r="BB170" s="124"/>
      <c r="BC170" s="125">
        <f t="shared" si="683"/>
        <v>0</v>
      </c>
      <c r="BD170" s="124"/>
      <c r="BE170" s="125">
        <f t="shared" si="684"/>
        <v>0</v>
      </c>
      <c r="BF170" s="124"/>
      <c r="BG170" s="125">
        <f t="shared" si="685"/>
        <v>0</v>
      </c>
      <c r="BH170" s="124"/>
      <c r="BI170" s="125">
        <f t="shared" si="686"/>
        <v>0</v>
      </c>
      <c r="BJ170" s="124"/>
      <c r="BK170" s="125">
        <f t="shared" si="687"/>
        <v>0</v>
      </c>
      <c r="BL170" s="124"/>
      <c r="BM170" s="125">
        <f t="shared" si="688"/>
        <v>0</v>
      </c>
      <c r="BN170" s="124"/>
      <c r="BO170" s="125">
        <f t="shared" si="689"/>
        <v>0</v>
      </c>
      <c r="BP170" s="124"/>
      <c r="BQ170" s="125">
        <f t="shared" si="690"/>
        <v>0</v>
      </c>
      <c r="BR170" s="124"/>
      <c r="BS170" s="125">
        <f t="shared" si="691"/>
        <v>0</v>
      </c>
      <c r="BT170" s="124"/>
      <c r="BU170" s="125">
        <f t="shared" si="692"/>
        <v>0</v>
      </c>
      <c r="BV170" s="124">
        <v>1</v>
      </c>
      <c r="BW170" s="125">
        <f t="shared" si="693"/>
        <v>1031.81</v>
      </c>
      <c r="BX170" s="124"/>
      <c r="BY170" s="125">
        <f t="shared" si="694"/>
        <v>0</v>
      </c>
      <c r="BZ170" s="124"/>
      <c r="CA170" s="125">
        <f t="shared" si="695"/>
        <v>0</v>
      </c>
      <c r="CB170" s="124"/>
      <c r="CC170" s="125">
        <f t="shared" si="696"/>
        <v>0</v>
      </c>
      <c r="CD170" s="124"/>
      <c r="CE170" s="125">
        <f t="shared" si="697"/>
        <v>0</v>
      </c>
      <c r="CF170" s="124"/>
      <c r="CG170" s="125">
        <f t="shared" si="698"/>
        <v>0</v>
      </c>
      <c r="CH170" s="124"/>
      <c r="CI170" s="125">
        <f t="shared" si="699"/>
        <v>0</v>
      </c>
      <c r="CJ170" s="124"/>
      <c r="CK170" s="125">
        <f t="shared" si="700"/>
        <v>0</v>
      </c>
      <c r="CL170" s="124"/>
      <c r="CM170" s="125">
        <f t="shared" si="701"/>
        <v>0</v>
      </c>
      <c r="CN170" s="124"/>
      <c r="CO170" s="125">
        <f t="shared" si="702"/>
        <v>0</v>
      </c>
      <c r="CP170" s="124"/>
      <c r="CQ170" s="125">
        <f t="shared" si="703"/>
        <v>0</v>
      </c>
      <c r="CR170" s="124"/>
      <c r="CS170" s="125">
        <f t="shared" si="704"/>
        <v>0</v>
      </c>
      <c r="CT170" s="124"/>
      <c r="CU170" s="125">
        <f t="shared" si="705"/>
        <v>0</v>
      </c>
      <c r="CV170" s="124"/>
      <c r="CW170" s="125">
        <f t="shared" si="706"/>
        <v>0</v>
      </c>
      <c r="CX170" s="124"/>
      <c r="CY170" s="125">
        <f t="shared" si="707"/>
        <v>0</v>
      </c>
      <c r="CZ170" s="124"/>
      <c r="DA170" s="125">
        <f t="shared" si="708"/>
        <v>0</v>
      </c>
      <c r="DB170" s="124"/>
      <c r="DC170" s="125">
        <f t="shared" si="709"/>
        <v>0</v>
      </c>
      <c r="DD170" s="124"/>
      <c r="DE170" s="125">
        <f t="shared" si="710"/>
        <v>0</v>
      </c>
      <c r="DF170" s="124"/>
      <c r="DG170" s="125">
        <f t="shared" si="711"/>
        <v>0</v>
      </c>
      <c r="DH170" s="124"/>
      <c r="DI170" s="125">
        <f t="shared" si="712"/>
        <v>0</v>
      </c>
      <c r="DJ170" s="124"/>
      <c r="DK170" s="125">
        <f t="shared" si="713"/>
        <v>0</v>
      </c>
      <c r="DL170" s="124"/>
      <c r="DM170" s="125">
        <f t="shared" si="714"/>
        <v>0</v>
      </c>
      <c r="DN170" s="124"/>
      <c r="DO170" s="125">
        <f t="shared" si="715"/>
        <v>0</v>
      </c>
      <c r="DP170" s="124"/>
      <c r="DQ170" s="125">
        <f t="shared" si="716"/>
        <v>0</v>
      </c>
      <c r="DR170" s="124">
        <v>1</v>
      </c>
      <c r="DS170" s="125">
        <f t="shared" si="717"/>
        <v>1031.81</v>
      </c>
      <c r="DT170" s="124"/>
      <c r="DU170" s="125">
        <f t="shared" si="718"/>
        <v>0</v>
      </c>
      <c r="DV170" s="124"/>
      <c r="DW170" s="125">
        <f t="shared" si="719"/>
        <v>0</v>
      </c>
    </row>
    <row r="171" spans="1:127" ht="48">
      <c r="A171" s="156" t="s">
        <v>118</v>
      </c>
      <c r="B171" s="156" t="s">
        <v>131</v>
      </c>
      <c r="C171" s="121" t="s">
        <v>132</v>
      </c>
      <c r="D171" s="122" t="s">
        <v>415</v>
      </c>
      <c r="E171" s="123" t="s">
        <v>416</v>
      </c>
      <c r="F171" s="123">
        <f t="shared" si="539"/>
        <v>3</v>
      </c>
      <c r="G171" s="446">
        <v>1031.81</v>
      </c>
      <c r="H171" s="124"/>
      <c r="I171" s="125">
        <f t="shared" si="660"/>
        <v>0</v>
      </c>
      <c r="J171" s="124"/>
      <c r="K171" s="125">
        <f t="shared" si="661"/>
        <v>0</v>
      </c>
      <c r="L171" s="124"/>
      <c r="M171" s="125">
        <f t="shared" si="662"/>
        <v>0</v>
      </c>
      <c r="N171" s="124"/>
      <c r="O171" s="125">
        <f t="shared" si="663"/>
        <v>0</v>
      </c>
      <c r="P171" s="124"/>
      <c r="Q171" s="125">
        <f t="shared" si="664"/>
        <v>0</v>
      </c>
      <c r="R171" s="124"/>
      <c r="S171" s="125">
        <f t="shared" si="665"/>
        <v>0</v>
      </c>
      <c r="T171" s="124"/>
      <c r="U171" s="125">
        <f t="shared" si="666"/>
        <v>0</v>
      </c>
      <c r="V171" s="124"/>
      <c r="W171" s="125">
        <f t="shared" si="667"/>
        <v>0</v>
      </c>
      <c r="X171" s="124"/>
      <c r="Y171" s="125">
        <f t="shared" si="668"/>
        <v>0</v>
      </c>
      <c r="Z171" s="124"/>
      <c r="AA171" s="125">
        <f t="shared" si="669"/>
        <v>0</v>
      </c>
      <c r="AB171" s="124">
        <v>1</v>
      </c>
      <c r="AC171" s="125">
        <f t="shared" si="670"/>
        <v>1031.81</v>
      </c>
      <c r="AD171" s="124"/>
      <c r="AE171" s="125">
        <f t="shared" si="671"/>
        <v>0</v>
      </c>
      <c r="AF171" s="124"/>
      <c r="AG171" s="125">
        <f t="shared" si="672"/>
        <v>0</v>
      </c>
      <c r="AH171" s="124"/>
      <c r="AI171" s="125">
        <f t="shared" si="673"/>
        <v>0</v>
      </c>
      <c r="AJ171" s="124"/>
      <c r="AK171" s="125">
        <f t="shared" si="674"/>
        <v>0</v>
      </c>
      <c r="AL171" s="124"/>
      <c r="AM171" s="125">
        <f t="shared" si="675"/>
        <v>0</v>
      </c>
      <c r="AN171" s="124"/>
      <c r="AO171" s="125">
        <f t="shared" si="676"/>
        <v>0</v>
      </c>
      <c r="AP171" s="124"/>
      <c r="AQ171" s="125">
        <f t="shared" si="677"/>
        <v>0</v>
      </c>
      <c r="AR171" s="124"/>
      <c r="AS171" s="125">
        <f t="shared" si="678"/>
        <v>0</v>
      </c>
      <c r="AT171" s="124"/>
      <c r="AU171" s="125">
        <f t="shared" si="679"/>
        <v>0</v>
      </c>
      <c r="AV171" s="124"/>
      <c r="AW171" s="125">
        <f t="shared" si="680"/>
        <v>0</v>
      </c>
      <c r="AX171" s="124"/>
      <c r="AY171" s="125">
        <f t="shared" si="681"/>
        <v>0</v>
      </c>
      <c r="AZ171" s="124"/>
      <c r="BA171" s="125">
        <f t="shared" si="682"/>
        <v>0</v>
      </c>
      <c r="BB171" s="124"/>
      <c r="BC171" s="125">
        <f t="shared" si="683"/>
        <v>0</v>
      </c>
      <c r="BD171" s="124"/>
      <c r="BE171" s="125">
        <f t="shared" si="684"/>
        <v>0</v>
      </c>
      <c r="BF171" s="124"/>
      <c r="BG171" s="125">
        <f t="shared" si="685"/>
        <v>0</v>
      </c>
      <c r="BH171" s="124"/>
      <c r="BI171" s="125">
        <f t="shared" si="686"/>
        <v>0</v>
      </c>
      <c r="BJ171" s="124"/>
      <c r="BK171" s="125">
        <f t="shared" si="687"/>
        <v>0</v>
      </c>
      <c r="BL171" s="124"/>
      <c r="BM171" s="125">
        <f t="shared" si="688"/>
        <v>0</v>
      </c>
      <c r="BN171" s="124"/>
      <c r="BO171" s="125">
        <f t="shared" si="689"/>
        <v>0</v>
      </c>
      <c r="BP171" s="124"/>
      <c r="BQ171" s="125">
        <f t="shared" si="690"/>
        <v>0</v>
      </c>
      <c r="BR171" s="124"/>
      <c r="BS171" s="125">
        <f t="shared" si="691"/>
        <v>0</v>
      </c>
      <c r="BT171" s="124"/>
      <c r="BU171" s="125">
        <f t="shared" si="692"/>
        <v>0</v>
      </c>
      <c r="BV171" s="124"/>
      <c r="BW171" s="125">
        <f t="shared" si="693"/>
        <v>0</v>
      </c>
      <c r="BX171" s="124">
        <v>1</v>
      </c>
      <c r="BY171" s="125">
        <f t="shared" si="694"/>
        <v>1031.81</v>
      </c>
      <c r="BZ171" s="124"/>
      <c r="CA171" s="125">
        <f t="shared" si="695"/>
        <v>0</v>
      </c>
      <c r="CB171" s="124"/>
      <c r="CC171" s="125">
        <f t="shared" si="696"/>
        <v>0</v>
      </c>
      <c r="CD171" s="124"/>
      <c r="CE171" s="125">
        <f t="shared" si="697"/>
        <v>0</v>
      </c>
      <c r="CF171" s="124"/>
      <c r="CG171" s="125">
        <f t="shared" si="698"/>
        <v>0</v>
      </c>
      <c r="CH171" s="124"/>
      <c r="CI171" s="125">
        <f t="shared" si="699"/>
        <v>0</v>
      </c>
      <c r="CJ171" s="124"/>
      <c r="CK171" s="125">
        <f t="shared" si="700"/>
        <v>0</v>
      </c>
      <c r="CL171" s="124"/>
      <c r="CM171" s="125">
        <f t="shared" si="701"/>
        <v>0</v>
      </c>
      <c r="CN171" s="124"/>
      <c r="CO171" s="125">
        <f t="shared" si="702"/>
        <v>0</v>
      </c>
      <c r="CP171" s="124"/>
      <c r="CQ171" s="125">
        <f t="shared" si="703"/>
        <v>0</v>
      </c>
      <c r="CR171" s="124"/>
      <c r="CS171" s="125">
        <f t="shared" si="704"/>
        <v>0</v>
      </c>
      <c r="CT171" s="124"/>
      <c r="CU171" s="125">
        <f t="shared" si="705"/>
        <v>0</v>
      </c>
      <c r="CV171" s="124"/>
      <c r="CW171" s="125">
        <f t="shared" si="706"/>
        <v>0</v>
      </c>
      <c r="CX171" s="124"/>
      <c r="CY171" s="125">
        <f t="shared" si="707"/>
        <v>0</v>
      </c>
      <c r="CZ171" s="124"/>
      <c r="DA171" s="125">
        <f t="shared" si="708"/>
        <v>0</v>
      </c>
      <c r="DB171" s="124"/>
      <c r="DC171" s="125">
        <f t="shared" si="709"/>
        <v>0</v>
      </c>
      <c r="DD171" s="124"/>
      <c r="DE171" s="125">
        <f t="shared" si="710"/>
        <v>0</v>
      </c>
      <c r="DF171" s="124"/>
      <c r="DG171" s="125">
        <f t="shared" si="711"/>
        <v>0</v>
      </c>
      <c r="DH171" s="124"/>
      <c r="DI171" s="125">
        <f t="shared" si="712"/>
        <v>0</v>
      </c>
      <c r="DJ171" s="124"/>
      <c r="DK171" s="125">
        <f t="shared" si="713"/>
        <v>0</v>
      </c>
      <c r="DL171" s="124"/>
      <c r="DM171" s="125">
        <f t="shared" si="714"/>
        <v>0</v>
      </c>
      <c r="DN171" s="124"/>
      <c r="DO171" s="125">
        <f t="shared" si="715"/>
        <v>0</v>
      </c>
      <c r="DP171" s="124"/>
      <c r="DQ171" s="125">
        <f t="shared" si="716"/>
        <v>0</v>
      </c>
      <c r="DR171" s="124"/>
      <c r="DS171" s="125">
        <f t="shared" si="717"/>
        <v>0</v>
      </c>
      <c r="DT171" s="124">
        <v>1</v>
      </c>
      <c r="DU171" s="125">
        <f t="shared" si="718"/>
        <v>1031.81</v>
      </c>
      <c r="DV171" s="124"/>
      <c r="DW171" s="125">
        <f t="shared" si="719"/>
        <v>0</v>
      </c>
    </row>
    <row r="172" spans="1:127" ht="48">
      <c r="A172" s="156" t="s">
        <v>118</v>
      </c>
      <c r="B172" s="156" t="s">
        <v>131</v>
      </c>
      <c r="C172" s="121" t="s">
        <v>132</v>
      </c>
      <c r="D172" s="122" t="s">
        <v>417</v>
      </c>
      <c r="E172" s="123" t="s">
        <v>418</v>
      </c>
      <c r="F172" s="123">
        <f t="shared" si="539"/>
        <v>3</v>
      </c>
      <c r="G172" s="446">
        <v>1031.81</v>
      </c>
      <c r="H172" s="124"/>
      <c r="I172" s="125">
        <f t="shared" si="660"/>
        <v>0</v>
      </c>
      <c r="J172" s="124"/>
      <c r="K172" s="125">
        <f t="shared" si="661"/>
        <v>0</v>
      </c>
      <c r="L172" s="124"/>
      <c r="M172" s="125">
        <f t="shared" si="662"/>
        <v>0</v>
      </c>
      <c r="N172" s="124"/>
      <c r="O172" s="125">
        <f t="shared" si="663"/>
        <v>0</v>
      </c>
      <c r="P172" s="124"/>
      <c r="Q172" s="125">
        <f t="shared" si="664"/>
        <v>0</v>
      </c>
      <c r="R172" s="124"/>
      <c r="S172" s="125">
        <f t="shared" si="665"/>
        <v>0</v>
      </c>
      <c r="T172" s="124"/>
      <c r="U172" s="125">
        <f t="shared" si="666"/>
        <v>0</v>
      </c>
      <c r="V172" s="124"/>
      <c r="W172" s="125">
        <f t="shared" si="667"/>
        <v>0</v>
      </c>
      <c r="X172" s="124"/>
      <c r="Y172" s="125">
        <f t="shared" si="668"/>
        <v>0</v>
      </c>
      <c r="Z172" s="124">
        <v>1</v>
      </c>
      <c r="AA172" s="125">
        <f t="shared" si="669"/>
        <v>1031.81</v>
      </c>
      <c r="AB172" s="124"/>
      <c r="AC172" s="125">
        <f t="shared" si="670"/>
        <v>0</v>
      </c>
      <c r="AD172" s="124"/>
      <c r="AE172" s="125">
        <f t="shared" si="671"/>
        <v>0</v>
      </c>
      <c r="AF172" s="124"/>
      <c r="AG172" s="125">
        <f t="shared" si="672"/>
        <v>0</v>
      </c>
      <c r="AH172" s="124"/>
      <c r="AI172" s="125">
        <f t="shared" si="673"/>
        <v>0</v>
      </c>
      <c r="AJ172" s="124"/>
      <c r="AK172" s="125">
        <f t="shared" si="674"/>
        <v>0</v>
      </c>
      <c r="AL172" s="124"/>
      <c r="AM172" s="125">
        <f t="shared" si="675"/>
        <v>0</v>
      </c>
      <c r="AN172" s="124"/>
      <c r="AO172" s="125">
        <f t="shared" si="676"/>
        <v>0</v>
      </c>
      <c r="AP172" s="124"/>
      <c r="AQ172" s="125">
        <f t="shared" si="677"/>
        <v>0</v>
      </c>
      <c r="AR172" s="124"/>
      <c r="AS172" s="125">
        <f t="shared" si="678"/>
        <v>0</v>
      </c>
      <c r="AT172" s="124"/>
      <c r="AU172" s="125">
        <f t="shared" si="679"/>
        <v>0</v>
      </c>
      <c r="AV172" s="124"/>
      <c r="AW172" s="125">
        <f t="shared" si="680"/>
        <v>0</v>
      </c>
      <c r="AX172" s="124"/>
      <c r="AY172" s="125">
        <f t="shared" si="681"/>
        <v>0</v>
      </c>
      <c r="AZ172" s="124"/>
      <c r="BA172" s="125">
        <f t="shared" si="682"/>
        <v>0</v>
      </c>
      <c r="BB172" s="124"/>
      <c r="BC172" s="125">
        <f t="shared" si="683"/>
        <v>0</v>
      </c>
      <c r="BD172" s="124"/>
      <c r="BE172" s="125">
        <f t="shared" si="684"/>
        <v>0</v>
      </c>
      <c r="BF172" s="124"/>
      <c r="BG172" s="125">
        <f t="shared" si="685"/>
        <v>0</v>
      </c>
      <c r="BH172" s="124"/>
      <c r="BI172" s="125">
        <f t="shared" si="686"/>
        <v>0</v>
      </c>
      <c r="BJ172" s="124"/>
      <c r="BK172" s="125">
        <f t="shared" si="687"/>
        <v>0</v>
      </c>
      <c r="BL172" s="124"/>
      <c r="BM172" s="125">
        <f t="shared" si="688"/>
        <v>0</v>
      </c>
      <c r="BN172" s="124"/>
      <c r="BO172" s="125">
        <f t="shared" si="689"/>
        <v>0</v>
      </c>
      <c r="BP172" s="124"/>
      <c r="BQ172" s="125">
        <f t="shared" si="690"/>
        <v>0</v>
      </c>
      <c r="BR172" s="124"/>
      <c r="BS172" s="125">
        <f t="shared" si="691"/>
        <v>0</v>
      </c>
      <c r="BT172" s="124"/>
      <c r="BU172" s="125">
        <f t="shared" si="692"/>
        <v>0</v>
      </c>
      <c r="BV172" s="124">
        <v>1</v>
      </c>
      <c r="BW172" s="125">
        <f t="shared" si="693"/>
        <v>1031.81</v>
      </c>
      <c r="BX172" s="124"/>
      <c r="BY172" s="125">
        <f t="shared" si="694"/>
        <v>0</v>
      </c>
      <c r="BZ172" s="124"/>
      <c r="CA172" s="125">
        <f t="shared" si="695"/>
        <v>0</v>
      </c>
      <c r="CB172" s="124"/>
      <c r="CC172" s="125">
        <f t="shared" si="696"/>
        <v>0</v>
      </c>
      <c r="CD172" s="124"/>
      <c r="CE172" s="125">
        <f t="shared" si="697"/>
        <v>0</v>
      </c>
      <c r="CF172" s="124"/>
      <c r="CG172" s="125">
        <f t="shared" si="698"/>
        <v>0</v>
      </c>
      <c r="CH172" s="124"/>
      <c r="CI172" s="125">
        <f t="shared" si="699"/>
        <v>0</v>
      </c>
      <c r="CJ172" s="124"/>
      <c r="CK172" s="125">
        <f t="shared" si="700"/>
        <v>0</v>
      </c>
      <c r="CL172" s="124"/>
      <c r="CM172" s="125">
        <f t="shared" si="701"/>
        <v>0</v>
      </c>
      <c r="CN172" s="124"/>
      <c r="CO172" s="125">
        <f t="shared" si="702"/>
        <v>0</v>
      </c>
      <c r="CP172" s="124"/>
      <c r="CQ172" s="125">
        <f t="shared" si="703"/>
        <v>0</v>
      </c>
      <c r="CR172" s="124"/>
      <c r="CS172" s="125">
        <f t="shared" si="704"/>
        <v>0</v>
      </c>
      <c r="CT172" s="124"/>
      <c r="CU172" s="125">
        <f t="shared" si="705"/>
        <v>0</v>
      </c>
      <c r="CV172" s="124"/>
      <c r="CW172" s="125">
        <f t="shared" si="706"/>
        <v>0</v>
      </c>
      <c r="CX172" s="124"/>
      <c r="CY172" s="125">
        <f t="shared" si="707"/>
        <v>0</v>
      </c>
      <c r="CZ172" s="124"/>
      <c r="DA172" s="125">
        <f t="shared" si="708"/>
        <v>0</v>
      </c>
      <c r="DB172" s="124"/>
      <c r="DC172" s="125">
        <f t="shared" si="709"/>
        <v>0</v>
      </c>
      <c r="DD172" s="124"/>
      <c r="DE172" s="125">
        <f t="shared" si="710"/>
        <v>0</v>
      </c>
      <c r="DF172" s="124"/>
      <c r="DG172" s="125">
        <f t="shared" si="711"/>
        <v>0</v>
      </c>
      <c r="DH172" s="124"/>
      <c r="DI172" s="125">
        <f t="shared" si="712"/>
        <v>0</v>
      </c>
      <c r="DJ172" s="124"/>
      <c r="DK172" s="125">
        <f t="shared" si="713"/>
        <v>0</v>
      </c>
      <c r="DL172" s="124"/>
      <c r="DM172" s="125">
        <f t="shared" si="714"/>
        <v>0</v>
      </c>
      <c r="DN172" s="124"/>
      <c r="DO172" s="125">
        <f t="shared" si="715"/>
        <v>0</v>
      </c>
      <c r="DP172" s="124"/>
      <c r="DQ172" s="125">
        <f t="shared" si="716"/>
        <v>0</v>
      </c>
      <c r="DR172" s="124">
        <v>1</v>
      </c>
      <c r="DS172" s="125">
        <f t="shared" si="717"/>
        <v>1031.81</v>
      </c>
      <c r="DT172" s="124"/>
      <c r="DU172" s="125">
        <f t="shared" si="718"/>
        <v>0</v>
      </c>
      <c r="DV172" s="124"/>
      <c r="DW172" s="125">
        <f t="shared" si="719"/>
        <v>0</v>
      </c>
    </row>
    <row r="173" spans="1:127" ht="48">
      <c r="A173" s="156" t="s">
        <v>118</v>
      </c>
      <c r="B173" s="156" t="s">
        <v>131</v>
      </c>
      <c r="C173" s="121" t="s">
        <v>132</v>
      </c>
      <c r="D173" s="122" t="s">
        <v>419</v>
      </c>
      <c r="E173" s="123" t="s">
        <v>420</v>
      </c>
      <c r="F173" s="123">
        <f t="shared" si="539"/>
        <v>3</v>
      </c>
      <c r="G173" s="446">
        <v>1031.81</v>
      </c>
      <c r="H173" s="124"/>
      <c r="I173" s="125">
        <f t="shared" si="660"/>
        <v>0</v>
      </c>
      <c r="J173" s="124"/>
      <c r="K173" s="125">
        <f t="shared" si="661"/>
        <v>0</v>
      </c>
      <c r="L173" s="124"/>
      <c r="M173" s="125">
        <f t="shared" si="662"/>
        <v>0</v>
      </c>
      <c r="N173" s="124"/>
      <c r="O173" s="125">
        <f t="shared" si="663"/>
        <v>0</v>
      </c>
      <c r="P173" s="124"/>
      <c r="Q173" s="125">
        <f t="shared" si="664"/>
        <v>0</v>
      </c>
      <c r="R173" s="124"/>
      <c r="S173" s="125">
        <f t="shared" si="665"/>
        <v>0</v>
      </c>
      <c r="T173" s="124"/>
      <c r="U173" s="125">
        <f t="shared" si="666"/>
        <v>0</v>
      </c>
      <c r="V173" s="124"/>
      <c r="W173" s="125">
        <f t="shared" si="667"/>
        <v>0</v>
      </c>
      <c r="X173" s="124"/>
      <c r="Y173" s="125">
        <f t="shared" si="668"/>
        <v>0</v>
      </c>
      <c r="Z173" s="124"/>
      <c r="AA173" s="125">
        <f t="shared" si="669"/>
        <v>0</v>
      </c>
      <c r="AB173" s="124">
        <v>1</v>
      </c>
      <c r="AC173" s="125">
        <f t="shared" si="670"/>
        <v>1031.81</v>
      </c>
      <c r="AD173" s="124"/>
      <c r="AE173" s="125">
        <f t="shared" si="671"/>
        <v>0</v>
      </c>
      <c r="AF173" s="124"/>
      <c r="AG173" s="125">
        <f t="shared" si="672"/>
        <v>0</v>
      </c>
      <c r="AH173" s="124"/>
      <c r="AI173" s="125">
        <f t="shared" si="673"/>
        <v>0</v>
      </c>
      <c r="AJ173" s="124"/>
      <c r="AK173" s="125">
        <f t="shared" si="674"/>
        <v>0</v>
      </c>
      <c r="AL173" s="124"/>
      <c r="AM173" s="125">
        <f t="shared" si="675"/>
        <v>0</v>
      </c>
      <c r="AN173" s="124"/>
      <c r="AO173" s="125">
        <f t="shared" si="676"/>
        <v>0</v>
      </c>
      <c r="AP173" s="124"/>
      <c r="AQ173" s="125">
        <f t="shared" si="677"/>
        <v>0</v>
      </c>
      <c r="AR173" s="124"/>
      <c r="AS173" s="125">
        <f t="shared" si="678"/>
        <v>0</v>
      </c>
      <c r="AT173" s="124"/>
      <c r="AU173" s="125">
        <f t="shared" si="679"/>
        <v>0</v>
      </c>
      <c r="AV173" s="124"/>
      <c r="AW173" s="125">
        <f t="shared" si="680"/>
        <v>0</v>
      </c>
      <c r="AX173" s="124"/>
      <c r="AY173" s="125">
        <f t="shared" si="681"/>
        <v>0</v>
      </c>
      <c r="AZ173" s="124"/>
      <c r="BA173" s="125">
        <f t="shared" si="682"/>
        <v>0</v>
      </c>
      <c r="BB173" s="124"/>
      <c r="BC173" s="125">
        <f t="shared" si="683"/>
        <v>0</v>
      </c>
      <c r="BD173" s="124"/>
      <c r="BE173" s="125">
        <f t="shared" si="684"/>
        <v>0</v>
      </c>
      <c r="BF173" s="124"/>
      <c r="BG173" s="125">
        <f t="shared" si="685"/>
        <v>0</v>
      </c>
      <c r="BH173" s="124"/>
      <c r="BI173" s="125">
        <f t="shared" si="686"/>
        <v>0</v>
      </c>
      <c r="BJ173" s="124"/>
      <c r="BK173" s="125">
        <f t="shared" si="687"/>
        <v>0</v>
      </c>
      <c r="BL173" s="124"/>
      <c r="BM173" s="125">
        <f t="shared" si="688"/>
        <v>0</v>
      </c>
      <c r="BN173" s="124"/>
      <c r="BO173" s="125">
        <f t="shared" si="689"/>
        <v>0</v>
      </c>
      <c r="BP173" s="124"/>
      <c r="BQ173" s="125">
        <f t="shared" si="690"/>
        <v>0</v>
      </c>
      <c r="BR173" s="124"/>
      <c r="BS173" s="125">
        <f t="shared" si="691"/>
        <v>0</v>
      </c>
      <c r="BT173" s="124"/>
      <c r="BU173" s="125">
        <f t="shared" si="692"/>
        <v>0</v>
      </c>
      <c r="BV173" s="124"/>
      <c r="BW173" s="125">
        <f t="shared" si="693"/>
        <v>0</v>
      </c>
      <c r="BX173" s="124">
        <v>1</v>
      </c>
      <c r="BY173" s="125">
        <f t="shared" si="694"/>
        <v>1031.81</v>
      </c>
      <c r="BZ173" s="124"/>
      <c r="CA173" s="125">
        <f t="shared" si="695"/>
        <v>0</v>
      </c>
      <c r="CB173" s="124"/>
      <c r="CC173" s="125">
        <f t="shared" si="696"/>
        <v>0</v>
      </c>
      <c r="CD173" s="124"/>
      <c r="CE173" s="125">
        <f t="shared" si="697"/>
        <v>0</v>
      </c>
      <c r="CF173" s="124"/>
      <c r="CG173" s="125">
        <f t="shared" si="698"/>
        <v>0</v>
      </c>
      <c r="CH173" s="124"/>
      <c r="CI173" s="125">
        <f t="shared" si="699"/>
        <v>0</v>
      </c>
      <c r="CJ173" s="124"/>
      <c r="CK173" s="125">
        <f t="shared" si="700"/>
        <v>0</v>
      </c>
      <c r="CL173" s="124"/>
      <c r="CM173" s="125">
        <f t="shared" si="701"/>
        <v>0</v>
      </c>
      <c r="CN173" s="124"/>
      <c r="CO173" s="125">
        <f t="shared" si="702"/>
        <v>0</v>
      </c>
      <c r="CP173" s="124"/>
      <c r="CQ173" s="125">
        <f t="shared" si="703"/>
        <v>0</v>
      </c>
      <c r="CR173" s="124"/>
      <c r="CS173" s="125">
        <f t="shared" si="704"/>
        <v>0</v>
      </c>
      <c r="CT173" s="124"/>
      <c r="CU173" s="125">
        <f t="shared" si="705"/>
        <v>0</v>
      </c>
      <c r="CV173" s="124"/>
      <c r="CW173" s="125">
        <f t="shared" si="706"/>
        <v>0</v>
      </c>
      <c r="CX173" s="124"/>
      <c r="CY173" s="125">
        <f t="shared" si="707"/>
        <v>0</v>
      </c>
      <c r="CZ173" s="124"/>
      <c r="DA173" s="125">
        <f t="shared" si="708"/>
        <v>0</v>
      </c>
      <c r="DB173" s="124"/>
      <c r="DC173" s="125">
        <f t="shared" si="709"/>
        <v>0</v>
      </c>
      <c r="DD173" s="124"/>
      <c r="DE173" s="125">
        <f t="shared" si="710"/>
        <v>0</v>
      </c>
      <c r="DF173" s="124"/>
      <c r="DG173" s="125">
        <f t="shared" si="711"/>
        <v>0</v>
      </c>
      <c r="DH173" s="124"/>
      <c r="DI173" s="125">
        <f t="shared" si="712"/>
        <v>0</v>
      </c>
      <c r="DJ173" s="124"/>
      <c r="DK173" s="125">
        <f t="shared" si="713"/>
        <v>0</v>
      </c>
      <c r="DL173" s="124"/>
      <c r="DM173" s="125">
        <f t="shared" si="714"/>
        <v>0</v>
      </c>
      <c r="DN173" s="124"/>
      <c r="DO173" s="125">
        <f t="shared" si="715"/>
        <v>0</v>
      </c>
      <c r="DP173" s="124"/>
      <c r="DQ173" s="125">
        <f t="shared" si="716"/>
        <v>0</v>
      </c>
      <c r="DR173" s="124"/>
      <c r="DS173" s="125">
        <f t="shared" si="717"/>
        <v>0</v>
      </c>
      <c r="DT173" s="124">
        <v>1</v>
      </c>
      <c r="DU173" s="125">
        <f t="shared" si="718"/>
        <v>1031.81</v>
      </c>
      <c r="DV173" s="124"/>
      <c r="DW173" s="125">
        <f t="shared" si="719"/>
        <v>0</v>
      </c>
    </row>
    <row r="174" spans="1:127" ht="48">
      <c r="A174" s="156" t="s">
        <v>118</v>
      </c>
      <c r="B174" s="156" t="s">
        <v>131</v>
      </c>
      <c r="C174" s="121" t="s">
        <v>132</v>
      </c>
      <c r="D174" s="122" t="s">
        <v>421</v>
      </c>
      <c r="E174" s="123" t="s">
        <v>422</v>
      </c>
      <c r="F174" s="123">
        <f t="shared" si="539"/>
        <v>3</v>
      </c>
      <c r="G174" s="446">
        <v>1031.81</v>
      </c>
      <c r="H174" s="124"/>
      <c r="I174" s="125">
        <f t="shared" si="660"/>
        <v>0</v>
      </c>
      <c r="J174" s="124"/>
      <c r="K174" s="125">
        <f t="shared" si="661"/>
        <v>0</v>
      </c>
      <c r="L174" s="124"/>
      <c r="M174" s="125">
        <f t="shared" si="662"/>
        <v>0</v>
      </c>
      <c r="N174" s="124"/>
      <c r="O174" s="125">
        <f t="shared" si="663"/>
        <v>0</v>
      </c>
      <c r="P174" s="124"/>
      <c r="Q174" s="125">
        <f t="shared" si="664"/>
        <v>0</v>
      </c>
      <c r="R174" s="124"/>
      <c r="S174" s="125">
        <f t="shared" si="665"/>
        <v>0</v>
      </c>
      <c r="T174" s="124"/>
      <c r="U174" s="125">
        <f t="shared" si="666"/>
        <v>0</v>
      </c>
      <c r="V174" s="124"/>
      <c r="W174" s="125">
        <f t="shared" si="667"/>
        <v>0</v>
      </c>
      <c r="X174" s="124"/>
      <c r="Y174" s="125">
        <f t="shared" si="668"/>
        <v>0</v>
      </c>
      <c r="Z174" s="124"/>
      <c r="AA174" s="125">
        <f t="shared" si="669"/>
        <v>0</v>
      </c>
      <c r="AB174" s="124"/>
      <c r="AC174" s="125">
        <f t="shared" si="670"/>
        <v>0</v>
      </c>
      <c r="AD174" s="124">
        <v>1</v>
      </c>
      <c r="AE174" s="125">
        <f t="shared" si="671"/>
        <v>1031.81</v>
      </c>
      <c r="AF174" s="124"/>
      <c r="AG174" s="125">
        <f t="shared" si="672"/>
        <v>0</v>
      </c>
      <c r="AH174" s="124"/>
      <c r="AI174" s="125">
        <f t="shared" si="673"/>
        <v>0</v>
      </c>
      <c r="AJ174" s="124"/>
      <c r="AK174" s="125">
        <f t="shared" si="674"/>
        <v>0</v>
      </c>
      <c r="AL174" s="124"/>
      <c r="AM174" s="125">
        <f t="shared" si="675"/>
        <v>0</v>
      </c>
      <c r="AN174" s="124"/>
      <c r="AO174" s="125">
        <f t="shared" si="676"/>
        <v>0</v>
      </c>
      <c r="AP174" s="124"/>
      <c r="AQ174" s="125">
        <f t="shared" si="677"/>
        <v>0</v>
      </c>
      <c r="AR174" s="124"/>
      <c r="AS174" s="125">
        <f t="shared" si="678"/>
        <v>0</v>
      </c>
      <c r="AT174" s="124"/>
      <c r="AU174" s="125">
        <f t="shared" si="679"/>
        <v>0</v>
      </c>
      <c r="AV174" s="124"/>
      <c r="AW174" s="125">
        <f t="shared" si="680"/>
        <v>0</v>
      </c>
      <c r="AX174" s="124"/>
      <c r="AY174" s="125">
        <f t="shared" si="681"/>
        <v>0</v>
      </c>
      <c r="AZ174" s="124"/>
      <c r="BA174" s="125">
        <f t="shared" si="682"/>
        <v>0</v>
      </c>
      <c r="BB174" s="124"/>
      <c r="BC174" s="125">
        <f t="shared" si="683"/>
        <v>0</v>
      </c>
      <c r="BD174" s="124"/>
      <c r="BE174" s="125">
        <f t="shared" si="684"/>
        <v>0</v>
      </c>
      <c r="BF174" s="124"/>
      <c r="BG174" s="125">
        <f t="shared" si="685"/>
        <v>0</v>
      </c>
      <c r="BH174" s="124"/>
      <c r="BI174" s="125">
        <f t="shared" si="686"/>
        <v>0</v>
      </c>
      <c r="BJ174" s="124"/>
      <c r="BK174" s="125">
        <f t="shared" si="687"/>
        <v>0</v>
      </c>
      <c r="BL174" s="124"/>
      <c r="BM174" s="125">
        <f t="shared" si="688"/>
        <v>0</v>
      </c>
      <c r="BN174" s="124"/>
      <c r="BO174" s="125">
        <f t="shared" si="689"/>
        <v>0</v>
      </c>
      <c r="BP174" s="124"/>
      <c r="BQ174" s="125">
        <f t="shared" si="690"/>
        <v>0</v>
      </c>
      <c r="BR174" s="124"/>
      <c r="BS174" s="125">
        <f t="shared" si="691"/>
        <v>0</v>
      </c>
      <c r="BT174" s="124"/>
      <c r="BU174" s="125">
        <f t="shared" si="692"/>
        <v>0</v>
      </c>
      <c r="BV174" s="124"/>
      <c r="BW174" s="125">
        <f t="shared" si="693"/>
        <v>0</v>
      </c>
      <c r="BX174" s="124"/>
      <c r="BY174" s="125">
        <f t="shared" si="694"/>
        <v>0</v>
      </c>
      <c r="BZ174" s="124">
        <v>1</v>
      </c>
      <c r="CA174" s="125">
        <f t="shared" si="695"/>
        <v>1031.81</v>
      </c>
      <c r="CB174" s="124"/>
      <c r="CC174" s="125">
        <f t="shared" si="696"/>
        <v>0</v>
      </c>
      <c r="CD174" s="124"/>
      <c r="CE174" s="125">
        <f t="shared" si="697"/>
        <v>0</v>
      </c>
      <c r="CF174" s="124"/>
      <c r="CG174" s="125">
        <f t="shared" si="698"/>
        <v>0</v>
      </c>
      <c r="CH174" s="124"/>
      <c r="CI174" s="125">
        <f t="shared" si="699"/>
        <v>0</v>
      </c>
      <c r="CJ174" s="124"/>
      <c r="CK174" s="125">
        <f t="shared" si="700"/>
        <v>0</v>
      </c>
      <c r="CL174" s="124"/>
      <c r="CM174" s="125">
        <f t="shared" si="701"/>
        <v>0</v>
      </c>
      <c r="CN174" s="124"/>
      <c r="CO174" s="125">
        <f t="shared" si="702"/>
        <v>0</v>
      </c>
      <c r="CP174" s="124"/>
      <c r="CQ174" s="125">
        <f t="shared" si="703"/>
        <v>0</v>
      </c>
      <c r="CR174" s="124"/>
      <c r="CS174" s="125">
        <f t="shared" si="704"/>
        <v>0</v>
      </c>
      <c r="CT174" s="124"/>
      <c r="CU174" s="125">
        <f t="shared" si="705"/>
        <v>0</v>
      </c>
      <c r="CV174" s="124"/>
      <c r="CW174" s="125">
        <f t="shared" si="706"/>
        <v>0</v>
      </c>
      <c r="CX174" s="124"/>
      <c r="CY174" s="125">
        <f t="shared" si="707"/>
        <v>0</v>
      </c>
      <c r="CZ174" s="124"/>
      <c r="DA174" s="125">
        <f t="shared" si="708"/>
        <v>0</v>
      </c>
      <c r="DB174" s="124"/>
      <c r="DC174" s="125">
        <f t="shared" si="709"/>
        <v>0</v>
      </c>
      <c r="DD174" s="124"/>
      <c r="DE174" s="125">
        <f t="shared" si="710"/>
        <v>0</v>
      </c>
      <c r="DF174" s="124"/>
      <c r="DG174" s="125">
        <f t="shared" si="711"/>
        <v>0</v>
      </c>
      <c r="DH174" s="124"/>
      <c r="DI174" s="125">
        <f t="shared" si="712"/>
        <v>0</v>
      </c>
      <c r="DJ174" s="124"/>
      <c r="DK174" s="125">
        <f t="shared" si="713"/>
        <v>0</v>
      </c>
      <c r="DL174" s="124"/>
      <c r="DM174" s="125">
        <f t="shared" si="714"/>
        <v>0</v>
      </c>
      <c r="DN174" s="124"/>
      <c r="DO174" s="125">
        <f t="shared" si="715"/>
        <v>0</v>
      </c>
      <c r="DP174" s="124"/>
      <c r="DQ174" s="125">
        <f t="shared" si="716"/>
        <v>0</v>
      </c>
      <c r="DR174" s="124"/>
      <c r="DS174" s="125">
        <f t="shared" si="717"/>
        <v>0</v>
      </c>
      <c r="DT174" s="124"/>
      <c r="DU174" s="125">
        <f t="shared" si="718"/>
        <v>0</v>
      </c>
      <c r="DV174" s="124">
        <v>1</v>
      </c>
      <c r="DW174" s="125">
        <f t="shared" si="719"/>
        <v>1031.81</v>
      </c>
    </row>
    <row r="175" spans="1:127" ht="48">
      <c r="A175" s="156" t="s">
        <v>118</v>
      </c>
      <c r="B175" s="156" t="s">
        <v>131</v>
      </c>
      <c r="C175" s="121" t="s">
        <v>132</v>
      </c>
      <c r="D175" s="122" t="s">
        <v>423</v>
      </c>
      <c r="E175" s="123" t="s">
        <v>424</v>
      </c>
      <c r="F175" s="123">
        <f t="shared" si="539"/>
        <v>3</v>
      </c>
      <c r="G175" s="446">
        <v>1031.81</v>
      </c>
      <c r="H175" s="123"/>
      <c r="I175" s="144">
        <f t="shared" si="660"/>
        <v>0</v>
      </c>
      <c r="J175" s="123"/>
      <c r="K175" s="144">
        <f t="shared" si="661"/>
        <v>0</v>
      </c>
      <c r="L175" s="123"/>
      <c r="M175" s="144">
        <f t="shared" si="662"/>
        <v>0</v>
      </c>
      <c r="N175" s="123"/>
      <c r="O175" s="144">
        <f t="shared" si="663"/>
        <v>0</v>
      </c>
      <c r="P175" s="123"/>
      <c r="Q175" s="144">
        <f t="shared" si="664"/>
        <v>0</v>
      </c>
      <c r="R175" s="123"/>
      <c r="S175" s="144">
        <f t="shared" si="665"/>
        <v>0</v>
      </c>
      <c r="T175" s="123"/>
      <c r="U175" s="144">
        <f t="shared" si="666"/>
        <v>0</v>
      </c>
      <c r="V175" s="123"/>
      <c r="W175" s="144">
        <f t="shared" si="667"/>
        <v>0</v>
      </c>
      <c r="X175" s="123"/>
      <c r="Y175" s="144">
        <f t="shared" si="668"/>
        <v>0</v>
      </c>
      <c r="Z175" s="123">
        <v>1</v>
      </c>
      <c r="AA175" s="144">
        <f t="shared" si="669"/>
        <v>1031.81</v>
      </c>
      <c r="AB175" s="123"/>
      <c r="AC175" s="144">
        <f t="shared" si="670"/>
        <v>0</v>
      </c>
      <c r="AD175" s="123"/>
      <c r="AE175" s="144">
        <f t="shared" si="671"/>
        <v>0</v>
      </c>
      <c r="AF175" s="123"/>
      <c r="AG175" s="144">
        <f t="shared" si="672"/>
        <v>0</v>
      </c>
      <c r="AH175" s="123"/>
      <c r="AI175" s="144">
        <f t="shared" si="673"/>
        <v>0</v>
      </c>
      <c r="AJ175" s="123"/>
      <c r="AK175" s="144">
        <f t="shared" si="674"/>
        <v>0</v>
      </c>
      <c r="AL175" s="123"/>
      <c r="AM175" s="144">
        <f t="shared" si="675"/>
        <v>0</v>
      </c>
      <c r="AN175" s="123"/>
      <c r="AO175" s="144">
        <f t="shared" si="676"/>
        <v>0</v>
      </c>
      <c r="AP175" s="123"/>
      <c r="AQ175" s="144">
        <f t="shared" si="677"/>
        <v>0</v>
      </c>
      <c r="AR175" s="123"/>
      <c r="AS175" s="144">
        <f t="shared" si="678"/>
        <v>0</v>
      </c>
      <c r="AT175" s="123"/>
      <c r="AU175" s="144">
        <f t="shared" si="679"/>
        <v>0</v>
      </c>
      <c r="AV175" s="123"/>
      <c r="AW175" s="144">
        <f t="shared" si="680"/>
        <v>0</v>
      </c>
      <c r="AX175" s="123"/>
      <c r="AY175" s="144">
        <f t="shared" si="681"/>
        <v>0</v>
      </c>
      <c r="AZ175" s="123"/>
      <c r="BA175" s="144">
        <f t="shared" si="682"/>
        <v>0</v>
      </c>
      <c r="BB175" s="123"/>
      <c r="BC175" s="144">
        <f t="shared" si="683"/>
        <v>0</v>
      </c>
      <c r="BD175" s="123"/>
      <c r="BE175" s="144">
        <f t="shared" si="684"/>
        <v>0</v>
      </c>
      <c r="BF175" s="123"/>
      <c r="BG175" s="144">
        <f t="shared" si="685"/>
        <v>0</v>
      </c>
      <c r="BH175" s="123"/>
      <c r="BI175" s="144">
        <f t="shared" si="686"/>
        <v>0</v>
      </c>
      <c r="BJ175" s="123"/>
      <c r="BK175" s="144">
        <f t="shared" si="687"/>
        <v>0</v>
      </c>
      <c r="BL175" s="123"/>
      <c r="BM175" s="144">
        <f t="shared" si="688"/>
        <v>0</v>
      </c>
      <c r="BN175" s="123"/>
      <c r="BO175" s="144">
        <f t="shared" si="689"/>
        <v>0</v>
      </c>
      <c r="BP175" s="123"/>
      <c r="BQ175" s="144">
        <f t="shared" si="690"/>
        <v>0</v>
      </c>
      <c r="BR175" s="123"/>
      <c r="BS175" s="144">
        <f t="shared" si="691"/>
        <v>0</v>
      </c>
      <c r="BT175" s="123"/>
      <c r="BU175" s="144">
        <f t="shared" si="692"/>
        <v>0</v>
      </c>
      <c r="BV175" s="123">
        <v>1</v>
      </c>
      <c r="BW175" s="144">
        <f t="shared" si="693"/>
        <v>1031.81</v>
      </c>
      <c r="BX175" s="123"/>
      <c r="BY175" s="144">
        <f t="shared" si="694"/>
        <v>0</v>
      </c>
      <c r="BZ175" s="123"/>
      <c r="CA175" s="144">
        <f t="shared" si="695"/>
        <v>0</v>
      </c>
      <c r="CB175" s="123"/>
      <c r="CC175" s="144">
        <f t="shared" si="696"/>
        <v>0</v>
      </c>
      <c r="CD175" s="123"/>
      <c r="CE175" s="144">
        <f t="shared" si="697"/>
        <v>0</v>
      </c>
      <c r="CF175" s="123"/>
      <c r="CG175" s="144">
        <f t="shared" si="698"/>
        <v>0</v>
      </c>
      <c r="CH175" s="123"/>
      <c r="CI175" s="144">
        <f t="shared" si="699"/>
        <v>0</v>
      </c>
      <c r="CJ175" s="123"/>
      <c r="CK175" s="144">
        <f t="shared" si="700"/>
        <v>0</v>
      </c>
      <c r="CL175" s="123"/>
      <c r="CM175" s="144">
        <f t="shared" si="701"/>
        <v>0</v>
      </c>
      <c r="CN175" s="123"/>
      <c r="CO175" s="144">
        <f t="shared" si="702"/>
        <v>0</v>
      </c>
      <c r="CP175" s="123"/>
      <c r="CQ175" s="144">
        <f t="shared" si="703"/>
        <v>0</v>
      </c>
      <c r="CR175" s="123"/>
      <c r="CS175" s="144">
        <f t="shared" si="704"/>
        <v>0</v>
      </c>
      <c r="CT175" s="123"/>
      <c r="CU175" s="144">
        <f t="shared" si="705"/>
        <v>0</v>
      </c>
      <c r="CV175" s="123"/>
      <c r="CW175" s="144">
        <f t="shared" si="706"/>
        <v>0</v>
      </c>
      <c r="CX175" s="123"/>
      <c r="CY175" s="144">
        <f t="shared" si="707"/>
        <v>0</v>
      </c>
      <c r="CZ175" s="123"/>
      <c r="DA175" s="144">
        <f t="shared" si="708"/>
        <v>0</v>
      </c>
      <c r="DB175" s="123"/>
      <c r="DC175" s="144">
        <f t="shared" si="709"/>
        <v>0</v>
      </c>
      <c r="DD175" s="123"/>
      <c r="DE175" s="144">
        <f t="shared" si="710"/>
        <v>0</v>
      </c>
      <c r="DF175" s="123"/>
      <c r="DG175" s="144">
        <f t="shared" si="711"/>
        <v>0</v>
      </c>
      <c r="DH175" s="123"/>
      <c r="DI175" s="144">
        <f t="shared" si="712"/>
        <v>0</v>
      </c>
      <c r="DJ175" s="123"/>
      <c r="DK175" s="144">
        <f t="shared" si="713"/>
        <v>0</v>
      </c>
      <c r="DL175" s="123"/>
      <c r="DM175" s="144">
        <f t="shared" si="714"/>
        <v>0</v>
      </c>
      <c r="DN175" s="123"/>
      <c r="DO175" s="144">
        <f t="shared" si="715"/>
        <v>0</v>
      </c>
      <c r="DP175" s="123"/>
      <c r="DQ175" s="144">
        <f t="shared" si="716"/>
        <v>0</v>
      </c>
      <c r="DR175" s="123">
        <v>1</v>
      </c>
      <c r="DS175" s="144">
        <f t="shared" si="717"/>
        <v>1031.81</v>
      </c>
      <c r="DT175" s="123"/>
      <c r="DU175" s="144">
        <f t="shared" si="718"/>
        <v>0</v>
      </c>
      <c r="DV175" s="123"/>
      <c r="DW175" s="144">
        <f t="shared" si="719"/>
        <v>0</v>
      </c>
    </row>
    <row r="176" spans="1:127" ht="48">
      <c r="A176" s="156" t="s">
        <v>118</v>
      </c>
      <c r="B176" s="156" t="s">
        <v>131</v>
      </c>
      <c r="C176" s="121" t="s">
        <v>132</v>
      </c>
      <c r="D176" s="122" t="s">
        <v>425</v>
      </c>
      <c r="E176" s="123" t="s">
        <v>426</v>
      </c>
      <c r="F176" s="123">
        <f t="shared" si="539"/>
        <v>3</v>
      </c>
      <c r="G176" s="446">
        <v>1031.81</v>
      </c>
      <c r="H176" s="124"/>
      <c r="I176" s="125">
        <f t="shared" si="660"/>
        <v>0</v>
      </c>
      <c r="J176" s="124"/>
      <c r="K176" s="125">
        <f t="shared" si="661"/>
        <v>0</v>
      </c>
      <c r="L176" s="124"/>
      <c r="M176" s="125">
        <f t="shared" si="662"/>
        <v>0</v>
      </c>
      <c r="N176" s="124"/>
      <c r="O176" s="125">
        <f t="shared" si="663"/>
        <v>0</v>
      </c>
      <c r="P176" s="124"/>
      <c r="Q176" s="125">
        <f t="shared" si="664"/>
        <v>0</v>
      </c>
      <c r="R176" s="124"/>
      <c r="S176" s="125">
        <f t="shared" si="665"/>
        <v>0</v>
      </c>
      <c r="T176" s="124"/>
      <c r="U176" s="125">
        <f t="shared" si="666"/>
        <v>0</v>
      </c>
      <c r="V176" s="124"/>
      <c r="W176" s="125">
        <f t="shared" si="667"/>
        <v>0</v>
      </c>
      <c r="X176" s="124"/>
      <c r="Y176" s="125">
        <f t="shared" si="668"/>
        <v>0</v>
      </c>
      <c r="Z176" s="124"/>
      <c r="AA176" s="125">
        <f t="shared" si="669"/>
        <v>0</v>
      </c>
      <c r="AB176" s="124">
        <v>1</v>
      </c>
      <c r="AC176" s="125">
        <f t="shared" si="670"/>
        <v>1031.81</v>
      </c>
      <c r="AD176" s="124"/>
      <c r="AE176" s="125">
        <f t="shared" si="671"/>
        <v>0</v>
      </c>
      <c r="AF176" s="124"/>
      <c r="AG176" s="125">
        <f t="shared" si="672"/>
        <v>0</v>
      </c>
      <c r="AH176" s="124"/>
      <c r="AI176" s="125">
        <f t="shared" si="673"/>
        <v>0</v>
      </c>
      <c r="AJ176" s="124"/>
      <c r="AK176" s="125">
        <f t="shared" si="674"/>
        <v>0</v>
      </c>
      <c r="AL176" s="124"/>
      <c r="AM176" s="125">
        <f t="shared" si="675"/>
        <v>0</v>
      </c>
      <c r="AN176" s="124"/>
      <c r="AO176" s="125">
        <f t="shared" si="676"/>
        <v>0</v>
      </c>
      <c r="AP176" s="124"/>
      <c r="AQ176" s="125">
        <f t="shared" si="677"/>
        <v>0</v>
      </c>
      <c r="AR176" s="124"/>
      <c r="AS176" s="125">
        <f t="shared" si="678"/>
        <v>0</v>
      </c>
      <c r="AT176" s="124"/>
      <c r="AU176" s="125">
        <f t="shared" si="679"/>
        <v>0</v>
      </c>
      <c r="AV176" s="124"/>
      <c r="AW176" s="125">
        <f t="shared" si="680"/>
        <v>0</v>
      </c>
      <c r="AX176" s="124"/>
      <c r="AY176" s="125">
        <f t="shared" si="681"/>
        <v>0</v>
      </c>
      <c r="AZ176" s="124"/>
      <c r="BA176" s="125">
        <f t="shared" si="682"/>
        <v>0</v>
      </c>
      <c r="BB176" s="124"/>
      <c r="BC176" s="125">
        <f t="shared" si="683"/>
        <v>0</v>
      </c>
      <c r="BD176" s="124"/>
      <c r="BE176" s="125">
        <f t="shared" si="684"/>
        <v>0</v>
      </c>
      <c r="BF176" s="124"/>
      <c r="BG176" s="125">
        <f t="shared" si="685"/>
        <v>0</v>
      </c>
      <c r="BH176" s="124"/>
      <c r="BI176" s="125">
        <f t="shared" si="686"/>
        <v>0</v>
      </c>
      <c r="BJ176" s="124"/>
      <c r="BK176" s="125">
        <f t="shared" si="687"/>
        <v>0</v>
      </c>
      <c r="BL176" s="124"/>
      <c r="BM176" s="125">
        <f t="shared" si="688"/>
        <v>0</v>
      </c>
      <c r="BN176" s="124"/>
      <c r="BO176" s="125">
        <f t="shared" si="689"/>
        <v>0</v>
      </c>
      <c r="BP176" s="124"/>
      <c r="BQ176" s="125">
        <f t="shared" si="690"/>
        <v>0</v>
      </c>
      <c r="BR176" s="124"/>
      <c r="BS176" s="125">
        <f t="shared" si="691"/>
        <v>0</v>
      </c>
      <c r="BT176" s="124"/>
      <c r="BU176" s="125">
        <f t="shared" si="692"/>
        <v>0</v>
      </c>
      <c r="BV176" s="124"/>
      <c r="BW176" s="125">
        <f t="shared" si="693"/>
        <v>0</v>
      </c>
      <c r="BX176" s="124">
        <v>1</v>
      </c>
      <c r="BY176" s="125">
        <f t="shared" si="694"/>
        <v>1031.81</v>
      </c>
      <c r="BZ176" s="124"/>
      <c r="CA176" s="125">
        <f t="shared" si="695"/>
        <v>0</v>
      </c>
      <c r="CB176" s="124"/>
      <c r="CC176" s="125">
        <f t="shared" si="696"/>
        <v>0</v>
      </c>
      <c r="CD176" s="124"/>
      <c r="CE176" s="125">
        <f t="shared" si="697"/>
        <v>0</v>
      </c>
      <c r="CF176" s="124"/>
      <c r="CG176" s="125">
        <f t="shared" si="698"/>
        <v>0</v>
      </c>
      <c r="CH176" s="124"/>
      <c r="CI176" s="125">
        <f t="shared" si="699"/>
        <v>0</v>
      </c>
      <c r="CJ176" s="124"/>
      <c r="CK176" s="125">
        <f t="shared" si="700"/>
        <v>0</v>
      </c>
      <c r="CL176" s="124"/>
      <c r="CM176" s="125">
        <f t="shared" si="701"/>
        <v>0</v>
      </c>
      <c r="CN176" s="124"/>
      <c r="CO176" s="125">
        <f t="shared" si="702"/>
        <v>0</v>
      </c>
      <c r="CP176" s="124"/>
      <c r="CQ176" s="125">
        <f t="shared" si="703"/>
        <v>0</v>
      </c>
      <c r="CR176" s="124"/>
      <c r="CS176" s="125">
        <f t="shared" si="704"/>
        <v>0</v>
      </c>
      <c r="CT176" s="124"/>
      <c r="CU176" s="125">
        <f t="shared" si="705"/>
        <v>0</v>
      </c>
      <c r="CV176" s="124"/>
      <c r="CW176" s="125">
        <f t="shared" si="706"/>
        <v>0</v>
      </c>
      <c r="CX176" s="124"/>
      <c r="CY176" s="125">
        <f t="shared" si="707"/>
        <v>0</v>
      </c>
      <c r="CZ176" s="124"/>
      <c r="DA176" s="125">
        <f t="shared" si="708"/>
        <v>0</v>
      </c>
      <c r="DB176" s="124"/>
      <c r="DC176" s="125">
        <f t="shared" si="709"/>
        <v>0</v>
      </c>
      <c r="DD176" s="124"/>
      <c r="DE176" s="125">
        <f t="shared" si="710"/>
        <v>0</v>
      </c>
      <c r="DF176" s="124"/>
      <c r="DG176" s="125">
        <f t="shared" si="711"/>
        <v>0</v>
      </c>
      <c r="DH176" s="124"/>
      <c r="DI176" s="125">
        <f t="shared" si="712"/>
        <v>0</v>
      </c>
      <c r="DJ176" s="124"/>
      <c r="DK176" s="125">
        <f t="shared" si="713"/>
        <v>0</v>
      </c>
      <c r="DL176" s="124"/>
      <c r="DM176" s="125">
        <f t="shared" si="714"/>
        <v>0</v>
      </c>
      <c r="DN176" s="124"/>
      <c r="DO176" s="125">
        <f t="shared" si="715"/>
        <v>0</v>
      </c>
      <c r="DP176" s="124"/>
      <c r="DQ176" s="125">
        <f t="shared" si="716"/>
        <v>0</v>
      </c>
      <c r="DR176" s="124"/>
      <c r="DS176" s="125">
        <f t="shared" si="717"/>
        <v>0</v>
      </c>
      <c r="DT176" s="124">
        <v>1</v>
      </c>
      <c r="DU176" s="125">
        <f t="shared" si="718"/>
        <v>1031.81</v>
      </c>
      <c r="DV176" s="124"/>
      <c r="DW176" s="125">
        <f t="shared" si="719"/>
        <v>0</v>
      </c>
    </row>
    <row r="177" spans="1:129" ht="48.75" thickBot="1">
      <c r="A177" s="157" t="s">
        <v>118</v>
      </c>
      <c r="B177" s="157" t="s">
        <v>131</v>
      </c>
      <c r="C177" s="126" t="s">
        <v>132</v>
      </c>
      <c r="D177" s="127" t="s">
        <v>427</v>
      </c>
      <c r="E177" s="128" t="s">
        <v>428</v>
      </c>
      <c r="F177" s="128">
        <f t="shared" si="539"/>
        <v>3</v>
      </c>
      <c r="G177" s="447">
        <v>1031.81</v>
      </c>
      <c r="H177" s="145"/>
      <c r="I177" s="139">
        <f t="shared" si="660"/>
        <v>0</v>
      </c>
      <c r="J177" s="145"/>
      <c r="K177" s="139">
        <f t="shared" si="661"/>
        <v>0</v>
      </c>
      <c r="L177" s="145"/>
      <c r="M177" s="139">
        <f t="shared" si="662"/>
        <v>0</v>
      </c>
      <c r="N177" s="145"/>
      <c r="O177" s="139">
        <f t="shared" si="663"/>
        <v>0</v>
      </c>
      <c r="P177" s="145"/>
      <c r="Q177" s="139">
        <f t="shared" si="664"/>
        <v>0</v>
      </c>
      <c r="R177" s="145"/>
      <c r="S177" s="139">
        <f t="shared" si="665"/>
        <v>0</v>
      </c>
      <c r="T177" s="145"/>
      <c r="U177" s="139">
        <f t="shared" si="666"/>
        <v>0</v>
      </c>
      <c r="V177" s="145"/>
      <c r="W177" s="139">
        <f t="shared" si="667"/>
        <v>0</v>
      </c>
      <c r="X177" s="145"/>
      <c r="Y177" s="139">
        <f t="shared" si="668"/>
        <v>0</v>
      </c>
      <c r="Z177" s="145"/>
      <c r="AA177" s="139">
        <f t="shared" si="669"/>
        <v>0</v>
      </c>
      <c r="AB177" s="145"/>
      <c r="AC177" s="139">
        <f t="shared" si="670"/>
        <v>0</v>
      </c>
      <c r="AD177" s="145">
        <v>1</v>
      </c>
      <c r="AE177" s="139">
        <f t="shared" si="671"/>
        <v>1031.81</v>
      </c>
      <c r="AF177" s="145"/>
      <c r="AG177" s="139">
        <f t="shared" si="672"/>
        <v>0</v>
      </c>
      <c r="AH177" s="145"/>
      <c r="AI177" s="139">
        <f t="shared" si="673"/>
        <v>0</v>
      </c>
      <c r="AJ177" s="145"/>
      <c r="AK177" s="139">
        <f t="shared" si="674"/>
        <v>0</v>
      </c>
      <c r="AL177" s="145"/>
      <c r="AM177" s="139">
        <f t="shared" si="675"/>
        <v>0</v>
      </c>
      <c r="AN177" s="145"/>
      <c r="AO177" s="139">
        <f t="shared" si="676"/>
        <v>0</v>
      </c>
      <c r="AP177" s="145"/>
      <c r="AQ177" s="139">
        <f t="shared" si="677"/>
        <v>0</v>
      </c>
      <c r="AR177" s="145"/>
      <c r="AS177" s="139">
        <f t="shared" si="678"/>
        <v>0</v>
      </c>
      <c r="AT177" s="145"/>
      <c r="AU177" s="139">
        <f t="shared" si="679"/>
        <v>0</v>
      </c>
      <c r="AV177" s="145"/>
      <c r="AW177" s="139">
        <f t="shared" si="680"/>
        <v>0</v>
      </c>
      <c r="AX177" s="145"/>
      <c r="AY177" s="139">
        <f t="shared" si="681"/>
        <v>0</v>
      </c>
      <c r="AZ177" s="145"/>
      <c r="BA177" s="139">
        <f t="shared" si="682"/>
        <v>0</v>
      </c>
      <c r="BB177" s="145"/>
      <c r="BC177" s="139">
        <f t="shared" si="683"/>
        <v>0</v>
      </c>
      <c r="BD177" s="145"/>
      <c r="BE177" s="139">
        <f t="shared" si="684"/>
        <v>0</v>
      </c>
      <c r="BF177" s="145"/>
      <c r="BG177" s="139">
        <f t="shared" si="685"/>
        <v>0</v>
      </c>
      <c r="BH177" s="145"/>
      <c r="BI177" s="139">
        <f t="shared" si="686"/>
        <v>0</v>
      </c>
      <c r="BJ177" s="145"/>
      <c r="BK177" s="139">
        <f t="shared" si="687"/>
        <v>0</v>
      </c>
      <c r="BL177" s="145"/>
      <c r="BM177" s="139">
        <f t="shared" si="688"/>
        <v>0</v>
      </c>
      <c r="BN177" s="145"/>
      <c r="BO177" s="139">
        <f t="shared" si="689"/>
        <v>0</v>
      </c>
      <c r="BP177" s="145"/>
      <c r="BQ177" s="139">
        <f t="shared" si="690"/>
        <v>0</v>
      </c>
      <c r="BR177" s="145"/>
      <c r="BS177" s="139">
        <f t="shared" si="691"/>
        <v>0</v>
      </c>
      <c r="BT177" s="145"/>
      <c r="BU177" s="139">
        <f t="shared" si="692"/>
        <v>0</v>
      </c>
      <c r="BV177" s="145"/>
      <c r="BW177" s="139">
        <f t="shared" si="693"/>
        <v>0</v>
      </c>
      <c r="BX177" s="145"/>
      <c r="BY177" s="139">
        <f t="shared" si="694"/>
        <v>0</v>
      </c>
      <c r="BZ177" s="145">
        <v>1</v>
      </c>
      <c r="CA177" s="139">
        <f t="shared" si="695"/>
        <v>1031.81</v>
      </c>
      <c r="CB177" s="145"/>
      <c r="CC177" s="139">
        <f t="shared" si="696"/>
        <v>0</v>
      </c>
      <c r="CD177" s="145"/>
      <c r="CE177" s="139">
        <f t="shared" si="697"/>
        <v>0</v>
      </c>
      <c r="CF177" s="145"/>
      <c r="CG177" s="139">
        <f t="shared" si="698"/>
        <v>0</v>
      </c>
      <c r="CH177" s="145"/>
      <c r="CI177" s="139">
        <f t="shared" si="699"/>
        <v>0</v>
      </c>
      <c r="CJ177" s="145"/>
      <c r="CK177" s="139">
        <f t="shared" si="700"/>
        <v>0</v>
      </c>
      <c r="CL177" s="145"/>
      <c r="CM177" s="139">
        <f t="shared" si="701"/>
        <v>0</v>
      </c>
      <c r="CN177" s="145"/>
      <c r="CO177" s="139">
        <f t="shared" si="702"/>
        <v>0</v>
      </c>
      <c r="CP177" s="145"/>
      <c r="CQ177" s="139">
        <f t="shared" si="703"/>
        <v>0</v>
      </c>
      <c r="CR177" s="145"/>
      <c r="CS177" s="139">
        <f t="shared" si="704"/>
        <v>0</v>
      </c>
      <c r="CT177" s="145"/>
      <c r="CU177" s="139">
        <f t="shared" si="705"/>
        <v>0</v>
      </c>
      <c r="CV177" s="145"/>
      <c r="CW177" s="139">
        <f t="shared" si="706"/>
        <v>0</v>
      </c>
      <c r="CX177" s="145"/>
      <c r="CY177" s="139">
        <f t="shared" si="707"/>
        <v>0</v>
      </c>
      <c r="CZ177" s="145"/>
      <c r="DA177" s="139">
        <f t="shared" si="708"/>
        <v>0</v>
      </c>
      <c r="DB177" s="145"/>
      <c r="DC177" s="139">
        <f t="shared" si="709"/>
        <v>0</v>
      </c>
      <c r="DD177" s="145"/>
      <c r="DE177" s="139">
        <f t="shared" si="710"/>
        <v>0</v>
      </c>
      <c r="DF177" s="145"/>
      <c r="DG177" s="139">
        <f t="shared" si="711"/>
        <v>0</v>
      </c>
      <c r="DH177" s="145"/>
      <c r="DI177" s="139">
        <f t="shared" si="712"/>
        <v>0</v>
      </c>
      <c r="DJ177" s="145"/>
      <c r="DK177" s="139">
        <f t="shared" si="713"/>
        <v>0</v>
      </c>
      <c r="DL177" s="145"/>
      <c r="DM177" s="139">
        <f t="shared" si="714"/>
        <v>0</v>
      </c>
      <c r="DN177" s="145"/>
      <c r="DO177" s="139">
        <f t="shared" si="715"/>
        <v>0</v>
      </c>
      <c r="DP177" s="145"/>
      <c r="DQ177" s="139">
        <f t="shared" si="716"/>
        <v>0</v>
      </c>
      <c r="DR177" s="145"/>
      <c r="DS177" s="139">
        <f t="shared" si="717"/>
        <v>0</v>
      </c>
      <c r="DT177" s="145"/>
      <c r="DU177" s="139">
        <f t="shared" si="718"/>
        <v>0</v>
      </c>
      <c r="DV177" s="145">
        <v>1</v>
      </c>
      <c r="DW177" s="139">
        <f t="shared" si="719"/>
        <v>1031.81</v>
      </c>
    </row>
    <row r="178" spans="1:129" ht="36">
      <c r="A178" s="186" t="s">
        <v>118</v>
      </c>
      <c r="B178" s="186" t="s">
        <v>317</v>
      </c>
      <c r="C178" s="117" t="s">
        <v>132</v>
      </c>
      <c r="D178" s="136" t="s">
        <v>429</v>
      </c>
      <c r="E178" s="119" t="s">
        <v>382</v>
      </c>
      <c r="F178" s="123">
        <f t="shared" si="539"/>
        <v>3</v>
      </c>
      <c r="G178" s="448">
        <v>1037.97</v>
      </c>
      <c r="H178" s="119"/>
      <c r="I178" s="137">
        <f t="shared" ref="I178:I183" si="720">+$G178*H178</f>
        <v>0</v>
      </c>
      <c r="J178" s="119"/>
      <c r="K178" s="137">
        <f t="shared" ref="K178:K183" si="721">+$G178*J178</f>
        <v>0</v>
      </c>
      <c r="L178" s="119"/>
      <c r="M178" s="137">
        <f t="shared" ref="M178:M183" si="722">+$G178*L178</f>
        <v>0</v>
      </c>
      <c r="N178" s="119"/>
      <c r="O178" s="137">
        <f t="shared" ref="O178:O183" si="723">+$G178*N178</f>
        <v>0</v>
      </c>
      <c r="P178" s="119">
        <v>1</v>
      </c>
      <c r="Q178" s="137">
        <f t="shared" ref="Q178:Q183" si="724">+$G178*P178</f>
        <v>1037.97</v>
      </c>
      <c r="R178" s="119"/>
      <c r="S178" s="137">
        <f t="shared" ref="S178:S183" si="725">+$G178*R178</f>
        <v>0</v>
      </c>
      <c r="T178" s="119"/>
      <c r="U178" s="137">
        <f t="shared" ref="U178:U183" si="726">+$G178*T178</f>
        <v>0</v>
      </c>
      <c r="V178" s="119"/>
      <c r="W178" s="137">
        <f t="shared" ref="W178:W183" si="727">+$G178*V178</f>
        <v>0</v>
      </c>
      <c r="X178" s="119"/>
      <c r="Y178" s="137">
        <f t="shared" ref="Y178:Y183" si="728">+$G178*X178</f>
        <v>0</v>
      </c>
      <c r="Z178" s="119"/>
      <c r="AA178" s="137">
        <f t="shared" ref="AA178:AA183" si="729">+$G178*Z178</f>
        <v>0</v>
      </c>
      <c r="AB178" s="119"/>
      <c r="AC178" s="137">
        <f t="shared" ref="AC178:AC183" si="730">+$G178*AB178</f>
        <v>0</v>
      </c>
      <c r="AD178" s="119"/>
      <c r="AE178" s="137">
        <f t="shared" ref="AE178:AE183" si="731">+$G178*AD178</f>
        <v>0</v>
      </c>
      <c r="AF178" s="119"/>
      <c r="AG178" s="137">
        <f t="shared" ref="AG178:AG183" si="732">+$G178*AF178</f>
        <v>0</v>
      </c>
      <c r="AH178" s="119"/>
      <c r="AI178" s="137">
        <f t="shared" ref="AI178:AI183" si="733">+$G178*AH178</f>
        <v>0</v>
      </c>
      <c r="AJ178" s="119"/>
      <c r="AK178" s="137">
        <f t="shared" ref="AK178:AK183" si="734">+$G178*AJ178</f>
        <v>0</v>
      </c>
      <c r="AL178" s="119"/>
      <c r="AM178" s="137">
        <f t="shared" ref="AM178:AM183" si="735">+$G178*AL178</f>
        <v>0</v>
      </c>
      <c r="AN178" s="119"/>
      <c r="AO178" s="137">
        <f t="shared" ref="AO178:AO183" si="736">+$G178*AN178</f>
        <v>0</v>
      </c>
      <c r="AP178" s="119"/>
      <c r="AQ178" s="137">
        <f t="shared" ref="AQ178:AQ183" si="737">+$G178*AP178</f>
        <v>0</v>
      </c>
      <c r="AR178" s="119"/>
      <c r="AS178" s="137">
        <f t="shared" ref="AS178:AS183" si="738">+$G178*AR178</f>
        <v>0</v>
      </c>
      <c r="AT178" s="119"/>
      <c r="AU178" s="137">
        <f t="shared" ref="AU178:AU183" si="739">+$G178*AT178</f>
        <v>0</v>
      </c>
      <c r="AV178" s="119"/>
      <c r="AW178" s="137">
        <f t="shared" ref="AW178:AW183" si="740">+$G178*AV178</f>
        <v>0</v>
      </c>
      <c r="AX178" s="119"/>
      <c r="AY178" s="137">
        <f t="shared" ref="AY178:AY183" si="741">+$G178*AX178</f>
        <v>0</v>
      </c>
      <c r="AZ178" s="119"/>
      <c r="BA178" s="137">
        <f t="shared" ref="BA178:BA183" si="742">+$G178*AZ178</f>
        <v>0</v>
      </c>
      <c r="BB178" s="119"/>
      <c r="BC178" s="137">
        <f t="shared" ref="BC178:BC183" si="743">+$G178*BB178</f>
        <v>0</v>
      </c>
      <c r="BD178" s="119"/>
      <c r="BE178" s="137">
        <f t="shared" ref="BE178:BE183" si="744">+$G178*BD178</f>
        <v>0</v>
      </c>
      <c r="BF178" s="119"/>
      <c r="BG178" s="137">
        <f t="shared" ref="BG178:BG183" si="745">+$G178*BF178</f>
        <v>0</v>
      </c>
      <c r="BH178" s="119"/>
      <c r="BI178" s="137">
        <f t="shared" ref="BI178:BI183" si="746">+$G178*BH178</f>
        <v>0</v>
      </c>
      <c r="BJ178" s="119"/>
      <c r="BK178" s="137">
        <f t="shared" ref="BK178:BK183" si="747">+$G178*BJ178</f>
        <v>0</v>
      </c>
      <c r="BL178" s="119">
        <v>1</v>
      </c>
      <c r="BM178" s="137">
        <f t="shared" ref="BM178:BM183" si="748">+$G178*BL178</f>
        <v>1037.97</v>
      </c>
      <c r="BN178" s="119"/>
      <c r="BO178" s="137">
        <f t="shared" ref="BO178:BO183" si="749">+$G178*BN178</f>
        <v>0</v>
      </c>
      <c r="BP178" s="119"/>
      <c r="BQ178" s="137">
        <f t="shared" ref="BQ178:BQ183" si="750">+$G178*BP178</f>
        <v>0</v>
      </c>
      <c r="BR178" s="119"/>
      <c r="BS178" s="137">
        <f t="shared" ref="BS178:BS183" si="751">+$G178*BR178</f>
        <v>0</v>
      </c>
      <c r="BT178" s="119"/>
      <c r="BU178" s="137">
        <f t="shared" ref="BU178:BU183" si="752">+$G178*BT178</f>
        <v>0</v>
      </c>
      <c r="BV178" s="119"/>
      <c r="BW178" s="137">
        <f t="shared" ref="BW178:BW183" si="753">+$G178*BV178</f>
        <v>0</v>
      </c>
      <c r="BX178" s="119"/>
      <c r="BY178" s="137">
        <f t="shared" ref="BY178:BY183" si="754">+$G178*BX178</f>
        <v>0</v>
      </c>
      <c r="BZ178" s="119"/>
      <c r="CA178" s="137">
        <f t="shared" ref="CA178:CA183" si="755">+$G178*BZ178</f>
        <v>0</v>
      </c>
      <c r="CB178" s="119"/>
      <c r="CC178" s="137">
        <f t="shared" ref="CC178:CC183" si="756">+$G178*CB178</f>
        <v>0</v>
      </c>
      <c r="CD178" s="119"/>
      <c r="CE178" s="137">
        <f t="shared" ref="CE178:CE183" si="757">+$G178*CD178</f>
        <v>0</v>
      </c>
      <c r="CF178" s="119"/>
      <c r="CG178" s="137">
        <f t="shared" ref="CG178:CG183" si="758">+$G178*CF178</f>
        <v>0</v>
      </c>
      <c r="CH178" s="119"/>
      <c r="CI178" s="137">
        <f t="shared" ref="CI178:CI183" si="759">+$G178*CH178</f>
        <v>0</v>
      </c>
      <c r="CJ178" s="119">
        <v>1</v>
      </c>
      <c r="CK178" s="137">
        <f t="shared" ref="CK178:CK183" si="760">+$G178*CJ178</f>
        <v>1037.97</v>
      </c>
      <c r="CL178" s="119"/>
      <c r="CM178" s="137">
        <f t="shared" ref="CM178:CM183" si="761">+$G178*CL178</f>
        <v>0</v>
      </c>
      <c r="CN178" s="119"/>
      <c r="CO178" s="137">
        <f t="shared" ref="CO178:CO183" si="762">+$G178*CN178</f>
        <v>0</v>
      </c>
      <c r="CP178" s="119"/>
      <c r="CQ178" s="137">
        <f t="shared" ref="CQ178:CQ183" si="763">+$G178*CP178</f>
        <v>0</v>
      </c>
      <c r="CR178" s="119"/>
      <c r="CS178" s="137">
        <f t="shared" ref="CS178:CS183" si="764">+$G178*CR178</f>
        <v>0</v>
      </c>
      <c r="CT178" s="119"/>
      <c r="CU178" s="137">
        <f t="shared" ref="CU178:CU183" si="765">+$G178*CT178</f>
        <v>0</v>
      </c>
      <c r="CV178" s="119"/>
      <c r="CW178" s="137">
        <f t="shared" ref="CW178:CW183" si="766">+$G178*CV178</f>
        <v>0</v>
      </c>
      <c r="CX178" s="119"/>
      <c r="CY178" s="137">
        <f t="shared" ref="CY178:CY183" si="767">+$G178*CX178</f>
        <v>0</v>
      </c>
      <c r="CZ178" s="119"/>
      <c r="DA178" s="137">
        <f t="shared" ref="DA178:DA183" si="768">+$G178*CZ178</f>
        <v>0</v>
      </c>
      <c r="DB178" s="119"/>
      <c r="DC178" s="137">
        <f t="shared" ref="DC178:DC183" si="769">+$G178*DB178</f>
        <v>0</v>
      </c>
      <c r="DD178" s="119"/>
      <c r="DE178" s="137">
        <f t="shared" ref="DE178:DE183" si="770">+$G178*DD178</f>
        <v>0</v>
      </c>
      <c r="DF178" s="119"/>
      <c r="DG178" s="137">
        <f t="shared" ref="DG178:DG183" si="771">+$G178*DF178</f>
        <v>0</v>
      </c>
      <c r="DH178" s="119"/>
      <c r="DI178" s="137">
        <f t="shared" ref="DI178:DI183" si="772">+$G178*DH178</f>
        <v>0</v>
      </c>
      <c r="DJ178" s="119"/>
      <c r="DK178" s="137">
        <f t="shared" ref="DK178:DK183" si="773">+$G178*DJ178</f>
        <v>0</v>
      </c>
      <c r="DL178" s="119"/>
      <c r="DM178" s="137">
        <f t="shared" ref="DM178:DM183" si="774">+$G178*DL178</f>
        <v>0</v>
      </c>
      <c r="DN178" s="119"/>
      <c r="DO178" s="137">
        <f t="shared" ref="DO178:DO183" si="775">+$G178*DN178</f>
        <v>0</v>
      </c>
      <c r="DP178" s="119"/>
      <c r="DQ178" s="137">
        <f t="shared" ref="DQ178:DQ183" si="776">+$G178*DP178</f>
        <v>0</v>
      </c>
      <c r="DR178" s="119"/>
      <c r="DS178" s="137">
        <f t="shared" ref="DS178:DS183" si="777">+$G178*DR178</f>
        <v>0</v>
      </c>
      <c r="DT178" s="119"/>
      <c r="DU178" s="137">
        <f t="shared" ref="DU178:DU183" si="778">+$G178*DT178</f>
        <v>0</v>
      </c>
      <c r="DV178" s="119"/>
      <c r="DW178" s="137">
        <f t="shared" ref="DW178:DW183" si="779">+$G178*DV178</f>
        <v>0</v>
      </c>
    </row>
    <row r="179" spans="1:129" ht="36">
      <c r="A179" s="187" t="s">
        <v>118</v>
      </c>
      <c r="B179" s="187" t="s">
        <v>317</v>
      </c>
      <c r="C179" s="121" t="s">
        <v>132</v>
      </c>
      <c r="D179" s="122" t="s">
        <v>430</v>
      </c>
      <c r="E179" s="123" t="s">
        <v>384</v>
      </c>
      <c r="F179" s="123">
        <f t="shared" si="539"/>
        <v>3</v>
      </c>
      <c r="G179" s="446">
        <v>1037.97</v>
      </c>
      <c r="H179" s="124"/>
      <c r="I179" s="125">
        <f t="shared" si="720"/>
        <v>0</v>
      </c>
      <c r="J179" s="124"/>
      <c r="K179" s="125">
        <f t="shared" si="721"/>
        <v>0</v>
      </c>
      <c r="L179" s="124"/>
      <c r="M179" s="125">
        <f t="shared" si="722"/>
        <v>0</v>
      </c>
      <c r="N179" s="124"/>
      <c r="O179" s="125">
        <f t="shared" si="723"/>
        <v>0</v>
      </c>
      <c r="P179" s="124"/>
      <c r="Q179" s="125">
        <f t="shared" si="724"/>
        <v>0</v>
      </c>
      <c r="R179" s="124">
        <v>1</v>
      </c>
      <c r="S179" s="125">
        <f t="shared" si="725"/>
        <v>1037.97</v>
      </c>
      <c r="T179" s="124"/>
      <c r="U179" s="125">
        <f t="shared" si="726"/>
        <v>0</v>
      </c>
      <c r="V179" s="124"/>
      <c r="W179" s="125">
        <f t="shared" si="727"/>
        <v>0</v>
      </c>
      <c r="X179" s="124"/>
      <c r="Y179" s="125">
        <f t="shared" si="728"/>
        <v>0</v>
      </c>
      <c r="Z179" s="124"/>
      <c r="AA179" s="125">
        <f t="shared" si="729"/>
        <v>0</v>
      </c>
      <c r="AB179" s="124"/>
      <c r="AC179" s="125">
        <f t="shared" si="730"/>
        <v>0</v>
      </c>
      <c r="AD179" s="124"/>
      <c r="AE179" s="125">
        <f t="shared" si="731"/>
        <v>0</v>
      </c>
      <c r="AF179" s="124"/>
      <c r="AG179" s="125">
        <f t="shared" si="732"/>
        <v>0</v>
      </c>
      <c r="AH179" s="124"/>
      <c r="AI179" s="125">
        <f t="shared" si="733"/>
        <v>0</v>
      </c>
      <c r="AJ179" s="124"/>
      <c r="AK179" s="125">
        <f t="shared" si="734"/>
        <v>0</v>
      </c>
      <c r="AL179" s="124"/>
      <c r="AM179" s="125">
        <f t="shared" si="735"/>
        <v>0</v>
      </c>
      <c r="AN179" s="124"/>
      <c r="AO179" s="125">
        <f t="shared" si="736"/>
        <v>0</v>
      </c>
      <c r="AP179" s="124"/>
      <c r="AQ179" s="125">
        <f t="shared" si="737"/>
        <v>0</v>
      </c>
      <c r="AR179" s="124"/>
      <c r="AS179" s="125">
        <f t="shared" si="738"/>
        <v>0</v>
      </c>
      <c r="AT179" s="124"/>
      <c r="AU179" s="125">
        <f t="shared" si="739"/>
        <v>0</v>
      </c>
      <c r="AV179" s="124"/>
      <c r="AW179" s="125">
        <f t="shared" si="740"/>
        <v>0</v>
      </c>
      <c r="AX179" s="124"/>
      <c r="AY179" s="125">
        <f t="shared" si="741"/>
        <v>0</v>
      </c>
      <c r="AZ179" s="124"/>
      <c r="BA179" s="125">
        <f t="shared" si="742"/>
        <v>0</v>
      </c>
      <c r="BB179" s="124"/>
      <c r="BC179" s="125">
        <f t="shared" si="743"/>
        <v>0</v>
      </c>
      <c r="BD179" s="124"/>
      <c r="BE179" s="125">
        <f t="shared" si="744"/>
        <v>0</v>
      </c>
      <c r="BF179" s="124"/>
      <c r="BG179" s="125">
        <f t="shared" si="745"/>
        <v>0</v>
      </c>
      <c r="BH179" s="124"/>
      <c r="BI179" s="125">
        <f t="shared" si="746"/>
        <v>0</v>
      </c>
      <c r="BJ179" s="124"/>
      <c r="BK179" s="125">
        <f t="shared" si="747"/>
        <v>0</v>
      </c>
      <c r="BL179" s="124"/>
      <c r="BM179" s="125">
        <f t="shared" si="748"/>
        <v>0</v>
      </c>
      <c r="BN179" s="124">
        <v>1</v>
      </c>
      <c r="BO179" s="125">
        <f t="shared" si="749"/>
        <v>1037.97</v>
      </c>
      <c r="BP179" s="124"/>
      <c r="BQ179" s="125">
        <f t="shared" si="750"/>
        <v>0</v>
      </c>
      <c r="BR179" s="124"/>
      <c r="BS179" s="125">
        <f t="shared" si="751"/>
        <v>0</v>
      </c>
      <c r="BT179" s="124"/>
      <c r="BU179" s="125">
        <f t="shared" si="752"/>
        <v>0</v>
      </c>
      <c r="BV179" s="124"/>
      <c r="BW179" s="125">
        <f t="shared" si="753"/>
        <v>0</v>
      </c>
      <c r="BX179" s="124"/>
      <c r="BY179" s="125">
        <f t="shared" si="754"/>
        <v>0</v>
      </c>
      <c r="BZ179" s="124"/>
      <c r="CA179" s="125">
        <f t="shared" si="755"/>
        <v>0</v>
      </c>
      <c r="CB179" s="124"/>
      <c r="CC179" s="125">
        <f t="shared" si="756"/>
        <v>0</v>
      </c>
      <c r="CD179" s="124"/>
      <c r="CE179" s="125">
        <f t="shared" si="757"/>
        <v>0</v>
      </c>
      <c r="CF179" s="124"/>
      <c r="CG179" s="125">
        <f t="shared" si="758"/>
        <v>0</v>
      </c>
      <c r="CH179" s="124"/>
      <c r="CI179" s="125">
        <f t="shared" si="759"/>
        <v>0</v>
      </c>
      <c r="CJ179" s="124"/>
      <c r="CK179" s="125">
        <f t="shared" si="760"/>
        <v>0</v>
      </c>
      <c r="CL179" s="124">
        <v>1</v>
      </c>
      <c r="CM179" s="125">
        <f t="shared" si="761"/>
        <v>1037.97</v>
      </c>
      <c r="CN179" s="124"/>
      <c r="CO179" s="125">
        <f t="shared" si="762"/>
        <v>0</v>
      </c>
      <c r="CP179" s="124"/>
      <c r="CQ179" s="125">
        <f t="shared" si="763"/>
        <v>0</v>
      </c>
      <c r="CR179" s="124"/>
      <c r="CS179" s="125">
        <f t="shared" si="764"/>
        <v>0</v>
      </c>
      <c r="CT179" s="124"/>
      <c r="CU179" s="125">
        <f t="shared" si="765"/>
        <v>0</v>
      </c>
      <c r="CV179" s="124"/>
      <c r="CW179" s="125">
        <f t="shared" si="766"/>
        <v>0</v>
      </c>
      <c r="CX179" s="124"/>
      <c r="CY179" s="125">
        <f t="shared" si="767"/>
        <v>0</v>
      </c>
      <c r="CZ179" s="124"/>
      <c r="DA179" s="125">
        <f t="shared" si="768"/>
        <v>0</v>
      </c>
      <c r="DB179" s="124"/>
      <c r="DC179" s="125">
        <f t="shared" si="769"/>
        <v>0</v>
      </c>
      <c r="DD179" s="124"/>
      <c r="DE179" s="125">
        <f t="shared" si="770"/>
        <v>0</v>
      </c>
      <c r="DF179" s="124"/>
      <c r="DG179" s="125">
        <f t="shared" si="771"/>
        <v>0</v>
      </c>
      <c r="DH179" s="124"/>
      <c r="DI179" s="125">
        <f t="shared" si="772"/>
        <v>0</v>
      </c>
      <c r="DJ179" s="124"/>
      <c r="DK179" s="125">
        <f t="shared" si="773"/>
        <v>0</v>
      </c>
      <c r="DL179" s="124"/>
      <c r="DM179" s="125">
        <f t="shared" si="774"/>
        <v>0</v>
      </c>
      <c r="DN179" s="124"/>
      <c r="DO179" s="125">
        <f t="shared" si="775"/>
        <v>0</v>
      </c>
      <c r="DP179" s="124"/>
      <c r="DQ179" s="125">
        <f t="shared" si="776"/>
        <v>0</v>
      </c>
      <c r="DR179" s="124"/>
      <c r="DS179" s="125">
        <f t="shared" si="777"/>
        <v>0</v>
      </c>
      <c r="DT179" s="124"/>
      <c r="DU179" s="125">
        <f t="shared" si="778"/>
        <v>0</v>
      </c>
      <c r="DV179" s="124"/>
      <c r="DW179" s="125">
        <f t="shared" si="779"/>
        <v>0</v>
      </c>
    </row>
    <row r="180" spans="1:129" ht="36">
      <c r="A180" s="187" t="s">
        <v>118</v>
      </c>
      <c r="B180" s="187" t="s">
        <v>317</v>
      </c>
      <c r="C180" s="121" t="s">
        <v>132</v>
      </c>
      <c r="D180" s="122" t="s">
        <v>431</v>
      </c>
      <c r="E180" s="123" t="s">
        <v>386</v>
      </c>
      <c r="F180" s="123">
        <f t="shared" si="539"/>
        <v>3</v>
      </c>
      <c r="G180" s="446">
        <v>1037.97</v>
      </c>
      <c r="H180" s="124"/>
      <c r="I180" s="125">
        <f t="shared" si="720"/>
        <v>0</v>
      </c>
      <c r="J180" s="124"/>
      <c r="K180" s="125">
        <f t="shared" si="721"/>
        <v>0</v>
      </c>
      <c r="L180" s="124"/>
      <c r="M180" s="125">
        <f t="shared" si="722"/>
        <v>0</v>
      </c>
      <c r="N180" s="124"/>
      <c r="O180" s="125">
        <f t="shared" si="723"/>
        <v>0</v>
      </c>
      <c r="P180" s="124"/>
      <c r="Q180" s="125">
        <f t="shared" si="724"/>
        <v>0</v>
      </c>
      <c r="R180" s="124"/>
      <c r="S180" s="125">
        <f t="shared" si="725"/>
        <v>0</v>
      </c>
      <c r="T180" s="124">
        <v>1</v>
      </c>
      <c r="U180" s="125">
        <f t="shared" si="726"/>
        <v>1037.97</v>
      </c>
      <c r="V180" s="124"/>
      <c r="W180" s="125">
        <f t="shared" si="727"/>
        <v>0</v>
      </c>
      <c r="X180" s="124"/>
      <c r="Y180" s="125">
        <f t="shared" si="728"/>
        <v>0</v>
      </c>
      <c r="Z180" s="124"/>
      <c r="AA180" s="125">
        <f t="shared" si="729"/>
        <v>0</v>
      </c>
      <c r="AB180" s="124"/>
      <c r="AC180" s="125">
        <f t="shared" si="730"/>
        <v>0</v>
      </c>
      <c r="AD180" s="124"/>
      <c r="AE180" s="125">
        <f t="shared" si="731"/>
        <v>0</v>
      </c>
      <c r="AF180" s="124"/>
      <c r="AG180" s="125">
        <f t="shared" si="732"/>
        <v>0</v>
      </c>
      <c r="AH180" s="124"/>
      <c r="AI180" s="125">
        <f t="shared" si="733"/>
        <v>0</v>
      </c>
      <c r="AJ180" s="124"/>
      <c r="AK180" s="125">
        <f t="shared" si="734"/>
        <v>0</v>
      </c>
      <c r="AL180" s="124"/>
      <c r="AM180" s="125">
        <f t="shared" si="735"/>
        <v>0</v>
      </c>
      <c r="AN180" s="124"/>
      <c r="AO180" s="125">
        <f t="shared" si="736"/>
        <v>0</v>
      </c>
      <c r="AP180" s="124"/>
      <c r="AQ180" s="125">
        <f t="shared" si="737"/>
        <v>0</v>
      </c>
      <c r="AR180" s="124"/>
      <c r="AS180" s="125">
        <f t="shared" si="738"/>
        <v>0</v>
      </c>
      <c r="AT180" s="124"/>
      <c r="AU180" s="125">
        <f t="shared" si="739"/>
        <v>0</v>
      </c>
      <c r="AV180" s="124"/>
      <c r="AW180" s="125">
        <f t="shared" si="740"/>
        <v>0</v>
      </c>
      <c r="AX180" s="124"/>
      <c r="AY180" s="125">
        <f t="shared" si="741"/>
        <v>0</v>
      </c>
      <c r="AZ180" s="124"/>
      <c r="BA180" s="125">
        <f t="shared" si="742"/>
        <v>0</v>
      </c>
      <c r="BB180" s="124"/>
      <c r="BC180" s="125">
        <f t="shared" si="743"/>
        <v>0</v>
      </c>
      <c r="BD180" s="124"/>
      <c r="BE180" s="125">
        <f t="shared" si="744"/>
        <v>0</v>
      </c>
      <c r="BF180" s="124"/>
      <c r="BG180" s="125">
        <f t="shared" si="745"/>
        <v>0</v>
      </c>
      <c r="BH180" s="124"/>
      <c r="BI180" s="125">
        <f t="shared" si="746"/>
        <v>0</v>
      </c>
      <c r="BJ180" s="124"/>
      <c r="BK180" s="125">
        <f t="shared" si="747"/>
        <v>0</v>
      </c>
      <c r="BL180" s="124"/>
      <c r="BM180" s="125">
        <f t="shared" si="748"/>
        <v>0</v>
      </c>
      <c r="BN180" s="124"/>
      <c r="BO180" s="125">
        <f t="shared" si="749"/>
        <v>0</v>
      </c>
      <c r="BP180" s="124">
        <v>1</v>
      </c>
      <c r="BQ180" s="125">
        <f t="shared" si="750"/>
        <v>1037.97</v>
      </c>
      <c r="BR180" s="124"/>
      <c r="BS180" s="125">
        <f t="shared" si="751"/>
        <v>0</v>
      </c>
      <c r="BT180" s="124"/>
      <c r="BU180" s="125">
        <f t="shared" si="752"/>
        <v>0</v>
      </c>
      <c r="BV180" s="124"/>
      <c r="BW180" s="125">
        <f t="shared" si="753"/>
        <v>0</v>
      </c>
      <c r="BX180" s="124"/>
      <c r="BY180" s="125">
        <f t="shared" si="754"/>
        <v>0</v>
      </c>
      <c r="BZ180" s="124"/>
      <c r="CA180" s="125">
        <f t="shared" si="755"/>
        <v>0</v>
      </c>
      <c r="CB180" s="124"/>
      <c r="CC180" s="125">
        <f t="shared" si="756"/>
        <v>0</v>
      </c>
      <c r="CD180" s="124"/>
      <c r="CE180" s="125">
        <f t="shared" si="757"/>
        <v>0</v>
      </c>
      <c r="CF180" s="124"/>
      <c r="CG180" s="125">
        <f t="shared" si="758"/>
        <v>0</v>
      </c>
      <c r="CH180" s="124"/>
      <c r="CI180" s="125">
        <f t="shared" si="759"/>
        <v>0</v>
      </c>
      <c r="CJ180" s="124"/>
      <c r="CK180" s="125">
        <f t="shared" si="760"/>
        <v>0</v>
      </c>
      <c r="CL180" s="124"/>
      <c r="CM180" s="125">
        <f t="shared" si="761"/>
        <v>0</v>
      </c>
      <c r="CN180" s="124">
        <v>1</v>
      </c>
      <c r="CO180" s="125">
        <f t="shared" si="762"/>
        <v>1037.97</v>
      </c>
      <c r="CP180" s="124"/>
      <c r="CQ180" s="125">
        <f t="shared" si="763"/>
        <v>0</v>
      </c>
      <c r="CR180" s="124"/>
      <c r="CS180" s="125">
        <f t="shared" si="764"/>
        <v>0</v>
      </c>
      <c r="CT180" s="124"/>
      <c r="CU180" s="125">
        <f t="shared" si="765"/>
        <v>0</v>
      </c>
      <c r="CV180" s="124"/>
      <c r="CW180" s="125">
        <f t="shared" si="766"/>
        <v>0</v>
      </c>
      <c r="CX180" s="124"/>
      <c r="CY180" s="125">
        <f t="shared" si="767"/>
        <v>0</v>
      </c>
      <c r="CZ180" s="124"/>
      <c r="DA180" s="125">
        <f t="shared" si="768"/>
        <v>0</v>
      </c>
      <c r="DB180" s="124"/>
      <c r="DC180" s="125">
        <f t="shared" si="769"/>
        <v>0</v>
      </c>
      <c r="DD180" s="124"/>
      <c r="DE180" s="125">
        <f t="shared" si="770"/>
        <v>0</v>
      </c>
      <c r="DF180" s="124"/>
      <c r="DG180" s="125">
        <f t="shared" si="771"/>
        <v>0</v>
      </c>
      <c r="DH180" s="124"/>
      <c r="DI180" s="125">
        <f t="shared" si="772"/>
        <v>0</v>
      </c>
      <c r="DJ180" s="124"/>
      <c r="DK180" s="125">
        <f t="shared" si="773"/>
        <v>0</v>
      </c>
      <c r="DL180" s="124"/>
      <c r="DM180" s="125">
        <f t="shared" si="774"/>
        <v>0</v>
      </c>
      <c r="DN180" s="124"/>
      <c r="DO180" s="125">
        <f t="shared" si="775"/>
        <v>0</v>
      </c>
      <c r="DP180" s="124"/>
      <c r="DQ180" s="125">
        <f t="shared" si="776"/>
        <v>0</v>
      </c>
      <c r="DR180" s="124"/>
      <c r="DS180" s="125">
        <f t="shared" si="777"/>
        <v>0</v>
      </c>
      <c r="DT180" s="124"/>
      <c r="DU180" s="125">
        <f t="shared" si="778"/>
        <v>0</v>
      </c>
      <c r="DV180" s="124"/>
      <c r="DW180" s="125">
        <f t="shared" si="779"/>
        <v>0</v>
      </c>
    </row>
    <row r="181" spans="1:129" ht="36">
      <c r="A181" s="187" t="s">
        <v>118</v>
      </c>
      <c r="B181" s="187" t="s">
        <v>317</v>
      </c>
      <c r="C181" s="121" t="s">
        <v>132</v>
      </c>
      <c r="D181" s="122" t="s">
        <v>432</v>
      </c>
      <c r="E181" s="123" t="s">
        <v>394</v>
      </c>
      <c r="F181" s="123">
        <f t="shared" si="539"/>
        <v>5</v>
      </c>
      <c r="G181" s="446">
        <v>552.5</v>
      </c>
      <c r="H181" s="124"/>
      <c r="I181" s="125">
        <f t="shared" si="720"/>
        <v>0</v>
      </c>
      <c r="J181" s="124"/>
      <c r="K181" s="125">
        <f t="shared" si="721"/>
        <v>0</v>
      </c>
      <c r="L181" s="124"/>
      <c r="M181" s="125">
        <f t="shared" si="722"/>
        <v>0</v>
      </c>
      <c r="N181" s="124"/>
      <c r="O181" s="125">
        <f t="shared" si="723"/>
        <v>0</v>
      </c>
      <c r="P181" s="124"/>
      <c r="Q181" s="125">
        <f t="shared" si="724"/>
        <v>0</v>
      </c>
      <c r="R181" s="124"/>
      <c r="S181" s="125">
        <f t="shared" si="725"/>
        <v>0</v>
      </c>
      <c r="T181" s="124"/>
      <c r="U181" s="125">
        <f t="shared" si="726"/>
        <v>0</v>
      </c>
      <c r="V181" s="124"/>
      <c r="W181" s="125">
        <f t="shared" si="727"/>
        <v>0</v>
      </c>
      <c r="X181" s="124"/>
      <c r="Y181" s="125">
        <f t="shared" si="728"/>
        <v>0</v>
      </c>
      <c r="Z181" s="124">
        <v>1</v>
      </c>
      <c r="AA181" s="125">
        <f t="shared" si="729"/>
        <v>552.5</v>
      </c>
      <c r="AB181" s="124"/>
      <c r="AC181" s="125">
        <f t="shared" si="730"/>
        <v>0</v>
      </c>
      <c r="AD181" s="124"/>
      <c r="AE181" s="125">
        <f t="shared" si="731"/>
        <v>0</v>
      </c>
      <c r="AF181" s="124"/>
      <c r="AG181" s="125">
        <f t="shared" si="732"/>
        <v>0</v>
      </c>
      <c r="AH181" s="124"/>
      <c r="AI181" s="125">
        <f t="shared" si="733"/>
        <v>0</v>
      </c>
      <c r="AJ181" s="124"/>
      <c r="AK181" s="125">
        <f t="shared" si="734"/>
        <v>0</v>
      </c>
      <c r="AL181" s="124"/>
      <c r="AM181" s="125">
        <f t="shared" si="735"/>
        <v>0</v>
      </c>
      <c r="AN181" s="124"/>
      <c r="AO181" s="125">
        <f t="shared" si="736"/>
        <v>0</v>
      </c>
      <c r="AP181" s="124"/>
      <c r="AQ181" s="125">
        <f t="shared" si="737"/>
        <v>0</v>
      </c>
      <c r="AR181" s="124"/>
      <c r="AS181" s="125">
        <f t="shared" si="738"/>
        <v>0</v>
      </c>
      <c r="AT181" s="124"/>
      <c r="AU181" s="125">
        <f t="shared" si="739"/>
        <v>0</v>
      </c>
      <c r="AV181" s="124"/>
      <c r="AW181" s="125">
        <f t="shared" si="740"/>
        <v>0</v>
      </c>
      <c r="AX181" s="124">
        <v>1</v>
      </c>
      <c r="AY181" s="125">
        <f t="shared" si="741"/>
        <v>552.5</v>
      </c>
      <c r="AZ181" s="124"/>
      <c r="BA181" s="125">
        <f t="shared" si="742"/>
        <v>0</v>
      </c>
      <c r="BB181" s="124"/>
      <c r="BC181" s="125">
        <f t="shared" si="743"/>
        <v>0</v>
      </c>
      <c r="BD181" s="124"/>
      <c r="BE181" s="125">
        <f t="shared" si="744"/>
        <v>0</v>
      </c>
      <c r="BF181" s="124"/>
      <c r="BG181" s="125">
        <f t="shared" si="745"/>
        <v>0</v>
      </c>
      <c r="BH181" s="124"/>
      <c r="BI181" s="125">
        <f t="shared" si="746"/>
        <v>0</v>
      </c>
      <c r="BJ181" s="124"/>
      <c r="BK181" s="125">
        <f t="shared" si="747"/>
        <v>0</v>
      </c>
      <c r="BL181" s="124"/>
      <c r="BM181" s="125">
        <f t="shared" si="748"/>
        <v>0</v>
      </c>
      <c r="BN181" s="124"/>
      <c r="BO181" s="125">
        <f t="shared" si="749"/>
        <v>0</v>
      </c>
      <c r="BP181" s="124"/>
      <c r="BQ181" s="125">
        <f t="shared" si="750"/>
        <v>0</v>
      </c>
      <c r="BR181" s="124"/>
      <c r="BS181" s="125">
        <f t="shared" si="751"/>
        <v>0</v>
      </c>
      <c r="BT181" s="124"/>
      <c r="BU181" s="125">
        <f t="shared" si="752"/>
        <v>0</v>
      </c>
      <c r="BV181" s="124">
        <v>1</v>
      </c>
      <c r="BW181" s="125">
        <f t="shared" si="753"/>
        <v>552.5</v>
      </c>
      <c r="BX181" s="124"/>
      <c r="BY181" s="125">
        <f t="shared" si="754"/>
        <v>0</v>
      </c>
      <c r="BZ181" s="124"/>
      <c r="CA181" s="125">
        <f t="shared" si="755"/>
        <v>0</v>
      </c>
      <c r="CB181" s="124"/>
      <c r="CC181" s="125">
        <f t="shared" si="756"/>
        <v>0</v>
      </c>
      <c r="CD181" s="124"/>
      <c r="CE181" s="125">
        <f t="shared" si="757"/>
        <v>0</v>
      </c>
      <c r="CF181" s="124"/>
      <c r="CG181" s="125">
        <f t="shared" si="758"/>
        <v>0</v>
      </c>
      <c r="CH181" s="124"/>
      <c r="CI181" s="125">
        <f t="shared" si="759"/>
        <v>0</v>
      </c>
      <c r="CJ181" s="124"/>
      <c r="CK181" s="125">
        <f t="shared" si="760"/>
        <v>0</v>
      </c>
      <c r="CL181" s="124"/>
      <c r="CM181" s="125">
        <f t="shared" si="761"/>
        <v>0</v>
      </c>
      <c r="CN181" s="124"/>
      <c r="CO181" s="125">
        <f t="shared" si="762"/>
        <v>0</v>
      </c>
      <c r="CP181" s="124"/>
      <c r="CQ181" s="125">
        <f t="shared" si="763"/>
        <v>0</v>
      </c>
      <c r="CR181" s="124"/>
      <c r="CS181" s="125">
        <f t="shared" si="764"/>
        <v>0</v>
      </c>
      <c r="CT181" s="124">
        <v>1</v>
      </c>
      <c r="CU181" s="125">
        <f t="shared" si="765"/>
        <v>552.5</v>
      </c>
      <c r="CV181" s="124"/>
      <c r="CW181" s="125">
        <f t="shared" si="766"/>
        <v>0</v>
      </c>
      <c r="CX181" s="124"/>
      <c r="CY181" s="125">
        <f t="shared" si="767"/>
        <v>0</v>
      </c>
      <c r="CZ181" s="124"/>
      <c r="DA181" s="125">
        <f t="shared" si="768"/>
        <v>0</v>
      </c>
      <c r="DB181" s="124"/>
      <c r="DC181" s="125">
        <f t="shared" si="769"/>
        <v>0</v>
      </c>
      <c r="DD181" s="124"/>
      <c r="DE181" s="125">
        <f t="shared" si="770"/>
        <v>0</v>
      </c>
      <c r="DF181" s="124"/>
      <c r="DG181" s="125">
        <f t="shared" si="771"/>
        <v>0</v>
      </c>
      <c r="DH181" s="124"/>
      <c r="DI181" s="125">
        <f t="shared" si="772"/>
        <v>0</v>
      </c>
      <c r="DJ181" s="124"/>
      <c r="DK181" s="125">
        <f t="shared" si="773"/>
        <v>0</v>
      </c>
      <c r="DL181" s="124"/>
      <c r="DM181" s="125">
        <f t="shared" si="774"/>
        <v>0</v>
      </c>
      <c r="DN181" s="124"/>
      <c r="DO181" s="125">
        <f t="shared" si="775"/>
        <v>0</v>
      </c>
      <c r="DP181" s="124"/>
      <c r="DQ181" s="125">
        <f t="shared" si="776"/>
        <v>0</v>
      </c>
      <c r="DR181" s="124">
        <v>1</v>
      </c>
      <c r="DS181" s="125">
        <f t="shared" si="777"/>
        <v>552.5</v>
      </c>
      <c r="DT181" s="124"/>
      <c r="DU181" s="125">
        <f t="shared" si="778"/>
        <v>0</v>
      </c>
      <c r="DV181" s="124"/>
      <c r="DW181" s="125">
        <f t="shared" si="779"/>
        <v>0</v>
      </c>
    </row>
    <row r="182" spans="1:129" ht="36">
      <c r="A182" s="187" t="s">
        <v>118</v>
      </c>
      <c r="B182" s="187" t="s">
        <v>317</v>
      </c>
      <c r="C182" s="121" t="s">
        <v>132</v>
      </c>
      <c r="D182" s="122" t="s">
        <v>433</v>
      </c>
      <c r="E182" s="123" t="s">
        <v>396</v>
      </c>
      <c r="F182" s="123">
        <f t="shared" si="539"/>
        <v>5</v>
      </c>
      <c r="G182" s="446">
        <v>552.5</v>
      </c>
      <c r="H182" s="124"/>
      <c r="I182" s="125">
        <f t="shared" si="720"/>
        <v>0</v>
      </c>
      <c r="J182" s="124"/>
      <c r="K182" s="125">
        <f t="shared" si="721"/>
        <v>0</v>
      </c>
      <c r="L182" s="124"/>
      <c r="M182" s="125">
        <f t="shared" si="722"/>
        <v>0</v>
      </c>
      <c r="N182" s="124"/>
      <c r="O182" s="125">
        <f t="shared" si="723"/>
        <v>0</v>
      </c>
      <c r="P182" s="124"/>
      <c r="Q182" s="125">
        <f t="shared" si="724"/>
        <v>0</v>
      </c>
      <c r="R182" s="124"/>
      <c r="S182" s="125">
        <f t="shared" si="725"/>
        <v>0</v>
      </c>
      <c r="T182" s="124"/>
      <c r="U182" s="125">
        <f t="shared" si="726"/>
        <v>0</v>
      </c>
      <c r="V182" s="124"/>
      <c r="W182" s="125">
        <f t="shared" si="727"/>
        <v>0</v>
      </c>
      <c r="X182" s="124"/>
      <c r="Y182" s="125">
        <f t="shared" si="728"/>
        <v>0</v>
      </c>
      <c r="Z182" s="124">
        <v>1</v>
      </c>
      <c r="AA182" s="125">
        <f t="shared" si="729"/>
        <v>552.5</v>
      </c>
      <c r="AB182" s="124"/>
      <c r="AC182" s="125">
        <f t="shared" si="730"/>
        <v>0</v>
      </c>
      <c r="AD182" s="124"/>
      <c r="AE182" s="125">
        <f t="shared" si="731"/>
        <v>0</v>
      </c>
      <c r="AF182" s="124"/>
      <c r="AG182" s="125">
        <f t="shared" si="732"/>
        <v>0</v>
      </c>
      <c r="AH182" s="124"/>
      <c r="AI182" s="125">
        <f t="shared" si="733"/>
        <v>0</v>
      </c>
      <c r="AJ182" s="124"/>
      <c r="AK182" s="125">
        <f t="shared" si="734"/>
        <v>0</v>
      </c>
      <c r="AL182" s="124"/>
      <c r="AM182" s="125">
        <f t="shared" si="735"/>
        <v>0</v>
      </c>
      <c r="AN182" s="124"/>
      <c r="AO182" s="125">
        <f t="shared" si="736"/>
        <v>0</v>
      </c>
      <c r="AP182" s="124"/>
      <c r="AQ182" s="125">
        <f t="shared" si="737"/>
        <v>0</v>
      </c>
      <c r="AR182" s="124"/>
      <c r="AS182" s="125">
        <f t="shared" si="738"/>
        <v>0</v>
      </c>
      <c r="AT182" s="124"/>
      <c r="AU182" s="125">
        <f t="shared" si="739"/>
        <v>0</v>
      </c>
      <c r="AV182" s="124"/>
      <c r="AW182" s="125">
        <f t="shared" si="740"/>
        <v>0</v>
      </c>
      <c r="AX182" s="124">
        <v>1</v>
      </c>
      <c r="AY182" s="125">
        <f t="shared" si="741"/>
        <v>552.5</v>
      </c>
      <c r="AZ182" s="124"/>
      <c r="BA182" s="125">
        <f t="shared" si="742"/>
        <v>0</v>
      </c>
      <c r="BB182" s="124"/>
      <c r="BC182" s="125">
        <f t="shared" si="743"/>
        <v>0</v>
      </c>
      <c r="BD182" s="124"/>
      <c r="BE182" s="125">
        <f t="shared" si="744"/>
        <v>0</v>
      </c>
      <c r="BF182" s="124"/>
      <c r="BG182" s="125">
        <f t="shared" si="745"/>
        <v>0</v>
      </c>
      <c r="BH182" s="124"/>
      <c r="BI182" s="125">
        <f t="shared" si="746"/>
        <v>0</v>
      </c>
      <c r="BJ182" s="124"/>
      <c r="BK182" s="125">
        <f t="shared" si="747"/>
        <v>0</v>
      </c>
      <c r="BL182" s="124"/>
      <c r="BM182" s="125">
        <f t="shared" si="748"/>
        <v>0</v>
      </c>
      <c r="BN182" s="124"/>
      <c r="BO182" s="125">
        <f t="shared" si="749"/>
        <v>0</v>
      </c>
      <c r="BP182" s="124"/>
      <c r="BQ182" s="125">
        <f t="shared" si="750"/>
        <v>0</v>
      </c>
      <c r="BR182" s="124"/>
      <c r="BS182" s="125">
        <f t="shared" si="751"/>
        <v>0</v>
      </c>
      <c r="BT182" s="124"/>
      <c r="BU182" s="125">
        <f t="shared" si="752"/>
        <v>0</v>
      </c>
      <c r="BV182" s="124">
        <v>1</v>
      </c>
      <c r="BW182" s="125">
        <f t="shared" si="753"/>
        <v>552.5</v>
      </c>
      <c r="BX182" s="124"/>
      <c r="BY182" s="125">
        <f t="shared" si="754"/>
        <v>0</v>
      </c>
      <c r="BZ182" s="124"/>
      <c r="CA182" s="125">
        <f t="shared" si="755"/>
        <v>0</v>
      </c>
      <c r="CB182" s="124"/>
      <c r="CC182" s="125">
        <f t="shared" si="756"/>
        <v>0</v>
      </c>
      <c r="CD182" s="124"/>
      <c r="CE182" s="125">
        <f t="shared" si="757"/>
        <v>0</v>
      </c>
      <c r="CF182" s="124"/>
      <c r="CG182" s="125">
        <f t="shared" si="758"/>
        <v>0</v>
      </c>
      <c r="CH182" s="124"/>
      <c r="CI182" s="125">
        <f t="shared" si="759"/>
        <v>0</v>
      </c>
      <c r="CJ182" s="124"/>
      <c r="CK182" s="125">
        <f t="shared" si="760"/>
        <v>0</v>
      </c>
      <c r="CL182" s="124"/>
      <c r="CM182" s="125">
        <f t="shared" si="761"/>
        <v>0</v>
      </c>
      <c r="CN182" s="124"/>
      <c r="CO182" s="125">
        <f t="shared" si="762"/>
        <v>0</v>
      </c>
      <c r="CP182" s="124"/>
      <c r="CQ182" s="125">
        <f t="shared" si="763"/>
        <v>0</v>
      </c>
      <c r="CR182" s="124"/>
      <c r="CS182" s="125">
        <f t="shared" si="764"/>
        <v>0</v>
      </c>
      <c r="CT182" s="124">
        <v>1</v>
      </c>
      <c r="CU182" s="125">
        <f t="shared" si="765"/>
        <v>552.5</v>
      </c>
      <c r="CV182" s="124"/>
      <c r="CW182" s="125">
        <f t="shared" si="766"/>
        <v>0</v>
      </c>
      <c r="CX182" s="124"/>
      <c r="CY182" s="125">
        <f t="shared" si="767"/>
        <v>0</v>
      </c>
      <c r="CZ182" s="124"/>
      <c r="DA182" s="125">
        <f t="shared" si="768"/>
        <v>0</v>
      </c>
      <c r="DB182" s="124"/>
      <c r="DC182" s="125">
        <f t="shared" si="769"/>
        <v>0</v>
      </c>
      <c r="DD182" s="124"/>
      <c r="DE182" s="125">
        <f t="shared" si="770"/>
        <v>0</v>
      </c>
      <c r="DF182" s="124"/>
      <c r="DG182" s="125">
        <f t="shared" si="771"/>
        <v>0</v>
      </c>
      <c r="DH182" s="124"/>
      <c r="DI182" s="125">
        <f t="shared" si="772"/>
        <v>0</v>
      </c>
      <c r="DJ182" s="124"/>
      <c r="DK182" s="125">
        <f t="shared" si="773"/>
        <v>0</v>
      </c>
      <c r="DL182" s="124"/>
      <c r="DM182" s="125">
        <f t="shared" si="774"/>
        <v>0</v>
      </c>
      <c r="DN182" s="124"/>
      <c r="DO182" s="125">
        <f t="shared" si="775"/>
        <v>0</v>
      </c>
      <c r="DP182" s="124"/>
      <c r="DQ182" s="125">
        <f t="shared" si="776"/>
        <v>0</v>
      </c>
      <c r="DR182" s="124">
        <v>1</v>
      </c>
      <c r="DS182" s="125">
        <f t="shared" si="777"/>
        <v>552.5</v>
      </c>
      <c r="DT182" s="124"/>
      <c r="DU182" s="125">
        <f t="shared" si="778"/>
        <v>0</v>
      </c>
      <c r="DV182" s="124"/>
      <c r="DW182" s="125">
        <f t="shared" si="779"/>
        <v>0</v>
      </c>
    </row>
    <row r="183" spans="1:129" ht="36.75" thickBot="1">
      <c r="A183" s="188" t="s">
        <v>118</v>
      </c>
      <c r="B183" s="188" t="s">
        <v>317</v>
      </c>
      <c r="C183" s="126" t="s">
        <v>132</v>
      </c>
      <c r="D183" s="127" t="s">
        <v>434</v>
      </c>
      <c r="E183" s="128" t="s">
        <v>398</v>
      </c>
      <c r="F183" s="128">
        <f t="shared" si="539"/>
        <v>5</v>
      </c>
      <c r="G183" s="446">
        <v>552.5</v>
      </c>
      <c r="H183" s="128"/>
      <c r="I183" s="129">
        <f t="shared" si="720"/>
        <v>0</v>
      </c>
      <c r="J183" s="128"/>
      <c r="K183" s="129">
        <f t="shared" si="721"/>
        <v>0</v>
      </c>
      <c r="L183" s="128"/>
      <c r="M183" s="129">
        <f t="shared" si="722"/>
        <v>0</v>
      </c>
      <c r="N183" s="128"/>
      <c r="O183" s="129">
        <f t="shared" si="723"/>
        <v>0</v>
      </c>
      <c r="P183" s="128"/>
      <c r="Q183" s="129">
        <f t="shared" si="724"/>
        <v>0</v>
      </c>
      <c r="R183" s="128"/>
      <c r="S183" s="129">
        <f t="shared" si="725"/>
        <v>0</v>
      </c>
      <c r="T183" s="128"/>
      <c r="U183" s="129">
        <f t="shared" si="726"/>
        <v>0</v>
      </c>
      <c r="V183" s="128"/>
      <c r="W183" s="129">
        <f t="shared" si="727"/>
        <v>0</v>
      </c>
      <c r="X183" s="128"/>
      <c r="Y183" s="129">
        <f t="shared" si="728"/>
        <v>0</v>
      </c>
      <c r="Z183" s="128">
        <v>1</v>
      </c>
      <c r="AA183" s="129">
        <f t="shared" si="729"/>
        <v>552.5</v>
      </c>
      <c r="AB183" s="128"/>
      <c r="AC183" s="129">
        <f t="shared" si="730"/>
        <v>0</v>
      </c>
      <c r="AD183" s="128"/>
      <c r="AE183" s="129">
        <f t="shared" si="731"/>
        <v>0</v>
      </c>
      <c r="AF183" s="128"/>
      <c r="AG183" s="129">
        <f t="shared" si="732"/>
        <v>0</v>
      </c>
      <c r="AH183" s="128"/>
      <c r="AI183" s="129">
        <f t="shared" si="733"/>
        <v>0</v>
      </c>
      <c r="AJ183" s="128"/>
      <c r="AK183" s="129">
        <f t="shared" si="734"/>
        <v>0</v>
      </c>
      <c r="AL183" s="128"/>
      <c r="AM183" s="129">
        <f t="shared" si="735"/>
        <v>0</v>
      </c>
      <c r="AN183" s="128"/>
      <c r="AO183" s="129">
        <f t="shared" si="736"/>
        <v>0</v>
      </c>
      <c r="AP183" s="128"/>
      <c r="AQ183" s="129">
        <f t="shared" si="737"/>
        <v>0</v>
      </c>
      <c r="AR183" s="128"/>
      <c r="AS183" s="129">
        <f t="shared" si="738"/>
        <v>0</v>
      </c>
      <c r="AT183" s="128"/>
      <c r="AU183" s="129">
        <f t="shared" si="739"/>
        <v>0</v>
      </c>
      <c r="AV183" s="128"/>
      <c r="AW183" s="129">
        <f t="shared" si="740"/>
        <v>0</v>
      </c>
      <c r="AX183" s="128">
        <v>1</v>
      </c>
      <c r="AY183" s="129">
        <f t="shared" si="741"/>
        <v>552.5</v>
      </c>
      <c r="AZ183" s="128"/>
      <c r="BA183" s="129">
        <f t="shared" si="742"/>
        <v>0</v>
      </c>
      <c r="BB183" s="128"/>
      <c r="BC183" s="129">
        <f t="shared" si="743"/>
        <v>0</v>
      </c>
      <c r="BD183" s="128"/>
      <c r="BE183" s="129">
        <f t="shared" si="744"/>
        <v>0</v>
      </c>
      <c r="BF183" s="128"/>
      <c r="BG183" s="129">
        <f t="shared" si="745"/>
        <v>0</v>
      </c>
      <c r="BH183" s="128"/>
      <c r="BI183" s="129">
        <f t="shared" si="746"/>
        <v>0</v>
      </c>
      <c r="BJ183" s="128"/>
      <c r="BK183" s="129">
        <f t="shared" si="747"/>
        <v>0</v>
      </c>
      <c r="BL183" s="128"/>
      <c r="BM183" s="129">
        <f t="shared" si="748"/>
        <v>0</v>
      </c>
      <c r="BN183" s="128"/>
      <c r="BO183" s="129">
        <f t="shared" si="749"/>
        <v>0</v>
      </c>
      <c r="BP183" s="128"/>
      <c r="BQ183" s="129">
        <f t="shared" si="750"/>
        <v>0</v>
      </c>
      <c r="BR183" s="128"/>
      <c r="BS183" s="129">
        <f t="shared" si="751"/>
        <v>0</v>
      </c>
      <c r="BT183" s="128"/>
      <c r="BU183" s="129">
        <f t="shared" si="752"/>
        <v>0</v>
      </c>
      <c r="BV183" s="128">
        <v>1</v>
      </c>
      <c r="BW183" s="129">
        <f t="shared" si="753"/>
        <v>552.5</v>
      </c>
      <c r="BX183" s="128"/>
      <c r="BY183" s="129">
        <f t="shared" si="754"/>
        <v>0</v>
      </c>
      <c r="BZ183" s="128"/>
      <c r="CA183" s="129">
        <f t="shared" si="755"/>
        <v>0</v>
      </c>
      <c r="CB183" s="128"/>
      <c r="CC183" s="129">
        <f t="shared" si="756"/>
        <v>0</v>
      </c>
      <c r="CD183" s="128"/>
      <c r="CE183" s="129">
        <f t="shared" si="757"/>
        <v>0</v>
      </c>
      <c r="CF183" s="128"/>
      <c r="CG183" s="129">
        <f t="shared" si="758"/>
        <v>0</v>
      </c>
      <c r="CH183" s="128"/>
      <c r="CI183" s="129">
        <f t="shared" si="759"/>
        <v>0</v>
      </c>
      <c r="CJ183" s="128"/>
      <c r="CK183" s="129">
        <f t="shared" si="760"/>
        <v>0</v>
      </c>
      <c r="CL183" s="128"/>
      <c r="CM183" s="129">
        <f t="shared" si="761"/>
        <v>0</v>
      </c>
      <c r="CN183" s="128"/>
      <c r="CO183" s="129">
        <f t="shared" si="762"/>
        <v>0</v>
      </c>
      <c r="CP183" s="128"/>
      <c r="CQ183" s="129">
        <f t="shared" si="763"/>
        <v>0</v>
      </c>
      <c r="CR183" s="128"/>
      <c r="CS183" s="129">
        <f t="shared" si="764"/>
        <v>0</v>
      </c>
      <c r="CT183" s="128">
        <v>1</v>
      </c>
      <c r="CU183" s="129">
        <f t="shared" si="765"/>
        <v>552.5</v>
      </c>
      <c r="CV183" s="128"/>
      <c r="CW183" s="129">
        <f t="shared" si="766"/>
        <v>0</v>
      </c>
      <c r="CX183" s="128"/>
      <c r="CY183" s="129">
        <f t="shared" si="767"/>
        <v>0</v>
      </c>
      <c r="CZ183" s="128"/>
      <c r="DA183" s="129">
        <f t="shared" si="768"/>
        <v>0</v>
      </c>
      <c r="DB183" s="128"/>
      <c r="DC183" s="129">
        <f t="shared" si="769"/>
        <v>0</v>
      </c>
      <c r="DD183" s="128"/>
      <c r="DE183" s="129">
        <f t="shared" si="770"/>
        <v>0</v>
      </c>
      <c r="DF183" s="128"/>
      <c r="DG183" s="129">
        <f t="shared" si="771"/>
        <v>0</v>
      </c>
      <c r="DH183" s="128"/>
      <c r="DI183" s="129">
        <f t="shared" si="772"/>
        <v>0</v>
      </c>
      <c r="DJ183" s="128"/>
      <c r="DK183" s="129">
        <f t="shared" si="773"/>
        <v>0</v>
      </c>
      <c r="DL183" s="128"/>
      <c r="DM183" s="129">
        <f t="shared" si="774"/>
        <v>0</v>
      </c>
      <c r="DN183" s="128"/>
      <c r="DO183" s="129">
        <f t="shared" si="775"/>
        <v>0</v>
      </c>
      <c r="DP183" s="128"/>
      <c r="DQ183" s="129">
        <f t="shared" si="776"/>
        <v>0</v>
      </c>
      <c r="DR183" s="128">
        <v>1</v>
      </c>
      <c r="DS183" s="129">
        <f t="shared" si="777"/>
        <v>552.5</v>
      </c>
      <c r="DT183" s="128"/>
      <c r="DU183" s="129">
        <f t="shared" si="778"/>
        <v>0</v>
      </c>
      <c r="DV183" s="128"/>
      <c r="DW183" s="129">
        <f t="shared" si="779"/>
        <v>0</v>
      </c>
    </row>
    <row r="184" spans="1:129" s="208" customFormat="1" ht="31.15" customHeight="1" thickBot="1">
      <c r="G184" s="422"/>
      <c r="H184" s="147"/>
      <c r="I184" s="209"/>
      <c r="J184" s="147"/>
      <c r="K184" s="209"/>
      <c r="L184" s="147"/>
      <c r="M184" s="209"/>
      <c r="N184" s="147"/>
      <c r="O184" s="209"/>
      <c r="P184" s="147"/>
      <c r="Q184" s="209"/>
      <c r="R184" s="147"/>
      <c r="S184" s="209"/>
      <c r="T184" s="147"/>
      <c r="U184" s="209"/>
      <c r="V184" s="147"/>
      <c r="W184" s="209"/>
      <c r="X184" s="147"/>
      <c r="Y184" s="209"/>
      <c r="Z184" s="147"/>
      <c r="AA184" s="209"/>
      <c r="AB184" s="147"/>
      <c r="AC184" s="209"/>
      <c r="AD184" s="147"/>
      <c r="AE184" s="209"/>
      <c r="AF184" s="147"/>
      <c r="AG184" s="209"/>
      <c r="AH184" s="147"/>
      <c r="AI184" s="209"/>
      <c r="AJ184" s="147"/>
      <c r="AK184" s="209"/>
      <c r="AL184" s="147"/>
      <c r="AM184" s="209"/>
      <c r="AN184" s="147"/>
      <c r="AO184" s="209"/>
      <c r="AP184" s="147"/>
      <c r="AQ184" s="209"/>
      <c r="AR184" s="147"/>
      <c r="AS184" s="209"/>
      <c r="AT184" s="147"/>
      <c r="AU184" s="209"/>
      <c r="AV184" s="147"/>
      <c r="AW184" s="209"/>
      <c r="AX184" s="147"/>
      <c r="AY184" s="209"/>
      <c r="AZ184" s="147"/>
      <c r="BA184" s="209"/>
      <c r="BB184" s="147"/>
      <c r="BC184" s="209"/>
      <c r="BD184" s="147"/>
      <c r="BE184" s="209"/>
      <c r="BF184" s="147"/>
      <c r="BG184" s="209"/>
      <c r="BH184" s="147"/>
      <c r="BI184" s="209"/>
      <c r="BJ184" s="147"/>
      <c r="BK184" s="209"/>
      <c r="BL184" s="147"/>
      <c r="BM184" s="209"/>
      <c r="BN184" s="147"/>
      <c r="BO184" s="209"/>
      <c r="BP184" s="147"/>
      <c r="BQ184" s="209"/>
      <c r="BR184" s="147"/>
      <c r="BS184" s="209"/>
      <c r="BT184" s="147"/>
      <c r="BU184" s="209"/>
      <c r="BV184" s="147"/>
      <c r="BW184" s="209"/>
      <c r="BX184" s="147"/>
      <c r="BY184" s="209"/>
      <c r="BZ184" s="147"/>
      <c r="CA184" s="209"/>
      <c r="CB184" s="147"/>
      <c r="CC184" s="209"/>
      <c r="CD184" s="147"/>
      <c r="CE184" s="209"/>
      <c r="CF184" s="147"/>
      <c r="CG184" s="209"/>
      <c r="CH184" s="147"/>
      <c r="CI184" s="209"/>
      <c r="CJ184" s="147"/>
      <c r="CK184" s="209"/>
      <c r="CL184" s="147"/>
      <c r="CM184" s="209"/>
      <c r="CN184" s="147"/>
      <c r="CO184" s="209"/>
      <c r="CP184" s="147"/>
      <c r="CQ184" s="209"/>
      <c r="CR184" s="147"/>
      <c r="CS184" s="209"/>
      <c r="CT184" s="147"/>
      <c r="CU184" s="209"/>
      <c r="CV184" s="147"/>
      <c r="CW184" s="209"/>
      <c r="CX184" s="147"/>
      <c r="CY184" s="209"/>
      <c r="CZ184" s="147"/>
      <c r="DA184" s="209"/>
      <c r="DB184" s="147"/>
      <c r="DC184" s="209"/>
      <c r="DD184" s="147"/>
      <c r="DE184" s="209"/>
      <c r="DF184" s="147"/>
      <c r="DG184" s="209"/>
      <c r="DH184" s="147"/>
      <c r="DI184" s="209"/>
      <c r="DJ184" s="147"/>
      <c r="DK184" s="209"/>
      <c r="DL184" s="147"/>
      <c r="DM184" s="209"/>
      <c r="DN184" s="147"/>
      <c r="DO184" s="209"/>
      <c r="DP184" s="147"/>
      <c r="DQ184" s="209"/>
      <c r="DR184" s="147"/>
      <c r="DS184" s="209"/>
      <c r="DT184" s="147"/>
      <c r="DU184" s="209"/>
      <c r="DV184" s="147"/>
      <c r="DW184" s="209"/>
      <c r="DY184" s="134" t="s">
        <v>435</v>
      </c>
    </row>
    <row r="185" spans="1:129" ht="24.75" thickBot="1">
      <c r="A185" s="208"/>
      <c r="B185" s="208"/>
      <c r="C185" s="208"/>
      <c r="D185" s="208"/>
      <c r="E185" s="147"/>
      <c r="F185" s="442" t="s">
        <v>436</v>
      </c>
      <c r="G185" s="134" t="s">
        <v>435</v>
      </c>
      <c r="H185" s="148">
        <f>COUNTA(H3:H102)</f>
        <v>9</v>
      </c>
      <c r="I185" s="131">
        <f>SUM(I3:I102)</f>
        <v>16479.03</v>
      </c>
      <c r="J185" s="130">
        <f>COUNTA(J3:J102)</f>
        <v>9</v>
      </c>
      <c r="K185" s="131">
        <f>SUM(K3:K102)</f>
        <v>111386.62999999998</v>
      </c>
      <c r="L185" s="130">
        <f>COUNTA(L3:L102)</f>
        <v>5</v>
      </c>
      <c r="M185" s="131">
        <f>SUM(M3:M102)</f>
        <v>18681.78</v>
      </c>
      <c r="N185" s="130">
        <f>COUNTA(N3:N102)</f>
        <v>4</v>
      </c>
      <c r="O185" s="131">
        <f>SUM(O3:O102)</f>
        <v>15980.16</v>
      </c>
      <c r="P185" s="130">
        <f>COUNTA(P3:P102)</f>
        <v>13</v>
      </c>
      <c r="Q185" s="131">
        <f>SUM(Q3:Q102)</f>
        <v>12833.5</v>
      </c>
      <c r="R185" s="130">
        <f>COUNTA(R3:R102)</f>
        <v>4</v>
      </c>
      <c r="S185" s="131">
        <f>SUM(S3:S102)</f>
        <v>16367.78</v>
      </c>
      <c r="T185" s="130">
        <f>COUNTA(T3:T102)</f>
        <v>7</v>
      </c>
      <c r="U185" s="131">
        <f>SUM(U3:U102)</f>
        <v>203688.44</v>
      </c>
      <c r="V185" s="130">
        <f>COUNTA(V3:V102)</f>
        <v>9</v>
      </c>
      <c r="W185" s="131">
        <f>SUM(W3:W102)</f>
        <v>30211.079999999998</v>
      </c>
      <c r="X185" s="130">
        <f>COUNTA(X3:X102)</f>
        <v>12</v>
      </c>
      <c r="Y185" s="131">
        <f>SUM(Y3:Y102)</f>
        <v>31464.379999999997</v>
      </c>
      <c r="Z185" s="130">
        <f>COUNTA(Z3:Z102)</f>
        <v>2</v>
      </c>
      <c r="AA185" s="131">
        <f>SUM(AA3:AA102)</f>
        <v>6929.77</v>
      </c>
      <c r="AB185" s="130">
        <f>COUNTA(AB3:AB102)</f>
        <v>7</v>
      </c>
      <c r="AC185" s="131">
        <f>SUM(AC3:AC102)</f>
        <v>40098.780000000006</v>
      </c>
      <c r="AD185" s="130">
        <f>COUNTA(AD3:AD102)</f>
        <v>3</v>
      </c>
      <c r="AE185" s="131">
        <f>SUM(AE3:AE102)</f>
        <v>57541.229999999996</v>
      </c>
      <c r="AF185" s="130">
        <f>COUNTA(AF3:AF102)</f>
        <v>11</v>
      </c>
      <c r="AG185" s="131">
        <f>SUM(AG3:AG102)</f>
        <v>24331.030000000006</v>
      </c>
      <c r="AH185" s="130">
        <f>COUNTA(AH3:AH102)</f>
        <v>6</v>
      </c>
      <c r="AI185" s="131">
        <f>SUM(AI3:AI102)</f>
        <v>15615.81</v>
      </c>
      <c r="AJ185" s="130">
        <f>COUNTA(AJ3:AJ102)</f>
        <v>2</v>
      </c>
      <c r="AK185" s="131">
        <f>SUM(AK3:AK102)</f>
        <v>7805</v>
      </c>
      <c r="AL185" s="130">
        <f>COUNTA(AL3:AL102)</f>
        <v>7</v>
      </c>
      <c r="AM185" s="131">
        <f>SUM(AM3:AM102)</f>
        <v>38421.748751521882</v>
      </c>
      <c r="AN185" s="130">
        <f>COUNTA(AN3:AN102)</f>
        <v>19</v>
      </c>
      <c r="AO185" s="131">
        <f>SUM(AO3:AO102)</f>
        <v>129718.42187105311</v>
      </c>
      <c r="AP185" s="130">
        <f>COUNTA(AP3:AP102)</f>
        <v>4</v>
      </c>
      <c r="AQ185" s="131">
        <f>SUM(AQ3:AQ102)</f>
        <v>16421.78</v>
      </c>
      <c r="AR185" s="130">
        <f>COUNTA(AR3:AR102)</f>
        <v>6</v>
      </c>
      <c r="AS185" s="131">
        <f>SUM(AS3:AS102)</f>
        <v>36642.828751521876</v>
      </c>
      <c r="AT185" s="130">
        <f>COUNTA(AT3:AT102)</f>
        <v>12</v>
      </c>
      <c r="AU185" s="131">
        <f>SUM(AU3:AU102)</f>
        <v>55821.29625152189</v>
      </c>
      <c r="AV185" s="130">
        <f>COUNTA(AV3:AV102)</f>
        <v>12</v>
      </c>
      <c r="AW185" s="131">
        <f>SUM(AW3:AW102)</f>
        <v>151691.54525580004</v>
      </c>
      <c r="AX185" s="130">
        <f>COUNTA(AX3:AX102)</f>
        <v>5</v>
      </c>
      <c r="AY185" s="131">
        <f>SUM(AY3:AY102)</f>
        <v>77473.5</v>
      </c>
      <c r="AZ185" s="130">
        <f>COUNTA(AZ3:AZ102)</f>
        <v>9</v>
      </c>
      <c r="BA185" s="131">
        <f>SUM(BA3:BA102)</f>
        <v>114616.62302499999</v>
      </c>
      <c r="BB185" s="130">
        <f>COUNTA(BB3:BB102)</f>
        <v>3</v>
      </c>
      <c r="BC185" s="131">
        <f>SUM(BC3:BC102)</f>
        <v>12808.86</v>
      </c>
      <c r="BD185" s="130">
        <f>COUNTA(BD3:BD102)</f>
        <v>7</v>
      </c>
      <c r="BE185" s="131">
        <f>SUM(BE3:BE102)</f>
        <v>142213.31285034376</v>
      </c>
      <c r="BF185" s="130">
        <f>COUNTA(BF3:BF102)</f>
        <v>7</v>
      </c>
      <c r="BG185" s="131">
        <f>SUM(BG3:BG102)</f>
        <v>26414.730000000003</v>
      </c>
      <c r="BH185" s="130">
        <f>COUNTA(BH3:BH102)</f>
        <v>6</v>
      </c>
      <c r="BI185" s="131">
        <f>SUM(BI3:BI102)</f>
        <v>108801.68</v>
      </c>
      <c r="BJ185" s="130">
        <f>COUNTA(BJ3:BJ102)</f>
        <v>5</v>
      </c>
      <c r="BK185" s="131">
        <f>SUM(BK3:BK102)</f>
        <v>54837.180601115637</v>
      </c>
      <c r="BL185" s="130">
        <f>COUNTA(BL3:BL102)</f>
        <v>15</v>
      </c>
      <c r="BM185" s="131">
        <f>SUM(BM3:BM102)</f>
        <v>22651.360000000001</v>
      </c>
      <c r="BN185" s="130">
        <f>COUNTA(BN3:BN102)</f>
        <v>3</v>
      </c>
      <c r="BO185" s="131">
        <f>SUM(BO3:BO102)</f>
        <v>39104.226459025005</v>
      </c>
      <c r="BP185" s="130">
        <f>COUNTA(BP3:BP102)</f>
        <v>8</v>
      </c>
      <c r="BQ185" s="131">
        <f>SUM(BQ3:BQ102)</f>
        <v>34833.080000000009</v>
      </c>
      <c r="BR185" s="130">
        <f>COUNTA(BR3:BR102)</f>
        <v>11</v>
      </c>
      <c r="BS185" s="131">
        <f>SUM(BS3:BS102)</f>
        <v>109179.10864154065</v>
      </c>
      <c r="BT185" s="130">
        <f>COUNTA(BT3:BT102)</f>
        <v>11</v>
      </c>
      <c r="BU185" s="131">
        <f>SUM(BU3:BU102)</f>
        <v>54984.972939362509</v>
      </c>
      <c r="BV185" s="130">
        <f>COUNTA(BV3:BV102)</f>
        <v>4</v>
      </c>
      <c r="BW185" s="131">
        <f>SUM(BW3:BW102)</f>
        <v>36293.019999999997</v>
      </c>
      <c r="BX185" s="130">
        <f>COUNTA(BX3:BX102)</f>
        <v>4</v>
      </c>
      <c r="BY185" s="131">
        <f>SUM(BY3:BY102)</f>
        <v>34980</v>
      </c>
      <c r="BZ185" s="130">
        <f>COUNTA(BZ3:BZ102)</f>
        <v>6</v>
      </c>
      <c r="CA185" s="131">
        <f>SUM(CA3:CA102)</f>
        <v>43679.767371603135</v>
      </c>
      <c r="CB185" s="130">
        <f>COUNTA(CB3:CB102)</f>
        <v>11</v>
      </c>
      <c r="CC185" s="131">
        <f>SUM(CC3:CC102)</f>
        <v>70264.479999999996</v>
      </c>
      <c r="CD185" s="130">
        <f>COUNTA(CD3:CD102)</f>
        <v>6</v>
      </c>
      <c r="CE185" s="131">
        <f>SUM(CE3:CE102)</f>
        <v>14414.73</v>
      </c>
      <c r="CF185" s="130">
        <f>COUNTA(CF3:CF102)</f>
        <v>3</v>
      </c>
      <c r="CG185" s="131">
        <f>SUM(CG3:CG102)</f>
        <v>12808.86</v>
      </c>
      <c r="CH185" s="130">
        <f>COUNTA(CH3:CH102)</f>
        <v>1</v>
      </c>
      <c r="CI185" s="131">
        <f>SUM(CI3:CI102)</f>
        <v>3171.3</v>
      </c>
      <c r="CJ185" s="130">
        <f>COUNTA(CJ3:CJ102)</f>
        <v>18</v>
      </c>
      <c r="CK185" s="131">
        <f>SUM(CK3:CK102)</f>
        <v>32293.280000000006</v>
      </c>
      <c r="CL185" s="130">
        <f>COUNTA(CL3:CL102)</f>
        <v>3</v>
      </c>
      <c r="CM185" s="131">
        <f>SUM(CM3:CM102)</f>
        <v>57541.229999999996</v>
      </c>
      <c r="CN185" s="130">
        <f>COUNTA(CN3:CN102)</f>
        <v>6</v>
      </c>
      <c r="CO185" s="131">
        <f>SUM(CO3:CO102)</f>
        <v>38473.080000000009</v>
      </c>
      <c r="CP185" s="130">
        <f>COUNTA(CP3:CP102)</f>
        <v>12</v>
      </c>
      <c r="CQ185" s="131">
        <f>SUM(CQ3:CQ102)</f>
        <v>53042.160000000011</v>
      </c>
      <c r="CR185" s="130">
        <f>COUNTA(CR3:CR102)</f>
        <v>9</v>
      </c>
      <c r="CS185" s="131">
        <f>SUM(CS3:CS102)</f>
        <v>17877.52</v>
      </c>
      <c r="CT185" s="130">
        <f>COUNTA(CT3:CT102)</f>
        <v>7</v>
      </c>
      <c r="CU185" s="131">
        <f>SUM(CU3:CU102)</f>
        <v>97752.180518625013</v>
      </c>
      <c r="CV185" s="130">
        <f>COUNTA(CV3:CV102)</f>
        <v>7</v>
      </c>
      <c r="CW185" s="131">
        <f>SUM(CW3:CW102)</f>
        <v>213037.14</v>
      </c>
      <c r="CX185" s="130">
        <f>COUNTA(CX3:CX102)</f>
        <v>3</v>
      </c>
      <c r="CY185" s="131">
        <f>SUM(CY3:CY102)</f>
        <v>11607.78</v>
      </c>
      <c r="CZ185" s="130">
        <f>COUNTA(CZ3:CZ102)</f>
        <v>9</v>
      </c>
      <c r="DA185" s="131">
        <f>SUM(DA3:DA102)</f>
        <v>17680.11</v>
      </c>
      <c r="DB185" s="130">
        <f>COUNTA(DB3:DB102)</f>
        <v>3</v>
      </c>
      <c r="DC185" s="131">
        <f>SUM(DC3:DC102)</f>
        <v>2806.95</v>
      </c>
      <c r="DD185" s="130">
        <f>COUNTA(DD3:DD102)</f>
        <v>7</v>
      </c>
      <c r="DE185" s="131">
        <f>SUM(DE3:DE102)</f>
        <v>27264.780000000006</v>
      </c>
      <c r="DF185" s="130">
        <f>COUNTA(DF3:DF102)</f>
        <v>5</v>
      </c>
      <c r="DG185" s="131">
        <f>SUM(DG3:DG102)</f>
        <v>111803.64875152186</v>
      </c>
      <c r="DH185" s="130">
        <f>COUNTA(DH3:DH102)</f>
        <v>16</v>
      </c>
      <c r="DI185" s="131">
        <f>SUM(DI3:DI102)</f>
        <v>30930.280000000006</v>
      </c>
      <c r="DJ185" s="130">
        <f>COUNTA(DJ3:DJ102)</f>
        <v>4</v>
      </c>
      <c r="DK185" s="131">
        <f>SUM(DK3:DK102)</f>
        <v>17622.86</v>
      </c>
      <c r="DL185" s="130">
        <f>COUNTA(DL3:DL102)</f>
        <v>5</v>
      </c>
      <c r="DM185" s="131">
        <f>SUM(DM3:DM102)</f>
        <v>31685.968751521876</v>
      </c>
      <c r="DN185" s="130">
        <f>COUNTA(DN3:DN102)</f>
        <v>15</v>
      </c>
      <c r="DO185" s="131">
        <f>SUM(DO3:DO102)</f>
        <v>65429.076251521896</v>
      </c>
      <c r="DP185" s="130">
        <f>COUNTA(DP3:DP102)</f>
        <v>11</v>
      </c>
      <c r="DQ185" s="131">
        <f>SUM(DQ3:DQ102)</f>
        <v>73158.75</v>
      </c>
      <c r="DR185" s="130">
        <f>COUNTA(DR3:DR102)</f>
        <v>8</v>
      </c>
      <c r="DS185" s="131">
        <f>SUM(DS3:DS102)</f>
        <v>110054.68051862501</v>
      </c>
      <c r="DT185" s="130">
        <f>COUNTA(DT3:DT102)</f>
        <v>8</v>
      </c>
      <c r="DU185" s="131">
        <f>SUM(DU3:DU102)</f>
        <v>45382.860000000008</v>
      </c>
      <c r="DV185" s="130">
        <f>COUNTA(DV3:DV102)</f>
        <v>10</v>
      </c>
      <c r="DW185" s="131">
        <f>SUM(DW3:DW102)</f>
        <v>39120.640000000007</v>
      </c>
      <c r="DY185" s="132">
        <f>+I185+K185+M185+O185+Q185+S185+U185+W185+Y185+AA185+AC185+AE185+AG185+AI185+AK185+AM185+AO185+AQ185+AS185+AU185+AW185+AY185+BA185+BC185+BE185+BG185+BI185+BK185+BM185+BO185+BQ185+BS185+BU185+BW185+BY185+CA185+CC185+CE185+CG185+CI185+CK185+CM185+CO185+CQ185+CS185+CU185+CW185+CY185+DA185+DC185+DE185+DG185+DI185+DK185+DM185+DO185+DQ185+DS185+DU185+DW185</f>
        <v>3146227.7875612248</v>
      </c>
    </row>
    <row r="186" spans="1:129" ht="12.75" thickBot="1">
      <c r="A186" s="153" t="s">
        <v>107</v>
      </c>
      <c r="B186" s="170" t="s">
        <v>131</v>
      </c>
      <c r="C186" s="176" t="s">
        <v>437</v>
      </c>
      <c r="D186" s="177"/>
      <c r="E186" s="177"/>
      <c r="F186" s="210">
        <f>COUNTA(F3:F102)</f>
        <v>100</v>
      </c>
      <c r="G186" s="450">
        <f>+DY185</f>
        <v>3146227.7875612248</v>
      </c>
      <c r="H186" s="148">
        <f>COUNTA(H103:H150)</f>
        <v>3</v>
      </c>
      <c r="I186" s="131">
        <f>SUM(I103:I150)</f>
        <v>2246.12</v>
      </c>
      <c r="J186" s="130">
        <f>COUNTA(J103:J150)</f>
        <v>6</v>
      </c>
      <c r="K186" s="131">
        <f>SUM(K103:K150)</f>
        <v>3840.0599999999995</v>
      </c>
      <c r="L186" s="130">
        <f>COUNTA(L103:L150)</f>
        <v>1</v>
      </c>
      <c r="M186" s="131">
        <f>SUM(M103:M150)</f>
        <v>1525</v>
      </c>
      <c r="N186" s="130">
        <f>COUNTA(N103:N150)</f>
        <v>0</v>
      </c>
      <c r="O186" s="131">
        <f>SUM(O103:O150)</f>
        <v>0</v>
      </c>
      <c r="P186" s="130">
        <f>COUNTA(P103:P150)</f>
        <v>1</v>
      </c>
      <c r="Q186" s="131">
        <f>SUM(Q103:Q150)</f>
        <v>625</v>
      </c>
      <c r="R186" s="130">
        <f>COUNTA(R103:R150)</f>
        <v>14</v>
      </c>
      <c r="S186" s="131">
        <f>SUM(S103:S150)</f>
        <v>10936.55</v>
      </c>
      <c r="T186" s="130">
        <f>COUNTA(T103:T150)</f>
        <v>2</v>
      </c>
      <c r="U186" s="131">
        <f>SUM(U103:U150)</f>
        <v>1235.04</v>
      </c>
      <c r="V186" s="130">
        <f>COUNTA(V103:V150)</f>
        <v>4</v>
      </c>
      <c r="W186" s="131">
        <f>SUM(W103:W150)</f>
        <v>3222</v>
      </c>
      <c r="X186" s="130">
        <f>COUNTA(X103:X150)</f>
        <v>5</v>
      </c>
      <c r="Y186" s="131">
        <f>SUM(Y103:Y150)</f>
        <v>5330.1</v>
      </c>
      <c r="Z186" s="130">
        <f>COUNTA(Z103:Z150)</f>
        <v>9</v>
      </c>
      <c r="AA186" s="131">
        <f>SUM(AA103:AA150)</f>
        <v>5314.39</v>
      </c>
      <c r="AB186" s="130">
        <f>COUNTA(AB103:AB150)</f>
        <v>2</v>
      </c>
      <c r="AC186" s="131">
        <f>SUM(AC103:AC150)</f>
        <v>1911.08</v>
      </c>
      <c r="AD186" s="130">
        <f>COUNTA(AD103:AD150)</f>
        <v>8</v>
      </c>
      <c r="AE186" s="131">
        <f>SUM(AE103:AE150)</f>
        <v>11650</v>
      </c>
      <c r="AF186" s="130">
        <f>COUNTA(AF103:AF150)</f>
        <v>2</v>
      </c>
      <c r="AG186" s="131">
        <f>SUM(AG103:AG150)</f>
        <v>1235.04</v>
      </c>
      <c r="AH186" s="130">
        <f>COUNTA(AH103:AH150)</f>
        <v>2</v>
      </c>
      <c r="AI186" s="131">
        <f>SUM(AI103:AI150)</f>
        <v>939.16000000000008</v>
      </c>
      <c r="AJ186" s="130">
        <f>COUNTA(AJ103:AJ150)</f>
        <v>1</v>
      </c>
      <c r="AK186" s="131">
        <f>SUM(AK103:AK150)</f>
        <v>1525</v>
      </c>
      <c r="AL186" s="130">
        <f>COUNTA(AL103:AL150)</f>
        <v>4</v>
      </c>
      <c r="AM186" s="131">
        <f>SUM(AM103:AM150)</f>
        <v>2331.59</v>
      </c>
      <c r="AN186" s="130">
        <f>COUNTA(AN103:AN150)</f>
        <v>1</v>
      </c>
      <c r="AO186" s="131">
        <f>SUM(AO103:AO150)</f>
        <v>1525</v>
      </c>
      <c r="AP186" s="130">
        <f>COUNTA(AP103:AP150)</f>
        <v>13</v>
      </c>
      <c r="AQ186" s="131">
        <f>SUM(AQ103:AQ150)</f>
        <v>10119.35</v>
      </c>
      <c r="AR186" s="130">
        <f>COUNTA(AR103:AR150)</f>
        <v>2</v>
      </c>
      <c r="AS186" s="131">
        <f>SUM(AS103:AS150)</f>
        <v>1235.04</v>
      </c>
      <c r="AT186" s="130">
        <f>COUNTA(AT103:AT150)</f>
        <v>6</v>
      </c>
      <c r="AU186" s="131">
        <f>SUM(AU103:AU150)</f>
        <v>4318.55</v>
      </c>
      <c r="AV186" s="130">
        <f>COUNTA(AV103:AV150)</f>
        <v>3</v>
      </c>
      <c r="AW186" s="131">
        <f>SUM(AW103:AW150)</f>
        <v>3533.08</v>
      </c>
      <c r="AX186" s="130">
        <f>COUNTA(AX103:AX150)</f>
        <v>5</v>
      </c>
      <c r="AY186" s="131">
        <f>SUM(AY103:AY150)</f>
        <v>38087.372820918754</v>
      </c>
      <c r="AZ186" s="130">
        <f>COUNTA(AZ103:AZ150)</f>
        <v>3</v>
      </c>
      <c r="BA186" s="131">
        <f>SUM(BA103:BA150)</f>
        <v>1908.1</v>
      </c>
      <c r="BB186" s="130">
        <f>COUNTA(BB103:BB150)</f>
        <v>12</v>
      </c>
      <c r="BC186" s="131">
        <f>SUM(BC103:BC150)</f>
        <v>14364.35</v>
      </c>
      <c r="BD186" s="130">
        <f>COUNTA(BD103:BD150)</f>
        <v>2</v>
      </c>
      <c r="BE186" s="131">
        <f>SUM(BE103:BE150)</f>
        <v>1235.04</v>
      </c>
      <c r="BF186" s="130">
        <f>COUNTA(BF103:BF150)</f>
        <v>2</v>
      </c>
      <c r="BG186" s="131">
        <f>SUM(BG103:BG150)</f>
        <v>939.16000000000008</v>
      </c>
      <c r="BH186" s="130">
        <f>COUNTA(BH103:BH150)</f>
        <v>2</v>
      </c>
      <c r="BI186" s="131">
        <f>SUM(BI103:BI150)</f>
        <v>3050</v>
      </c>
      <c r="BJ186" s="130">
        <f>COUNTA(BJ103:BJ150)</f>
        <v>2</v>
      </c>
      <c r="BK186" s="131">
        <f>SUM(BK103:BK150)</f>
        <v>1235.04</v>
      </c>
      <c r="BL186" s="130">
        <f>COUNTA(BL103:BL150)</f>
        <v>2</v>
      </c>
      <c r="BM186" s="131">
        <f>SUM(BM103:BM150)</f>
        <v>2425</v>
      </c>
      <c r="BN186" s="130">
        <f>COUNTA(BN103:BN150)</f>
        <v>14</v>
      </c>
      <c r="BO186" s="131">
        <f>SUM(BO103:BO150)</f>
        <v>10936.55</v>
      </c>
      <c r="BP186" s="130">
        <f>COUNTA(BP103:BP150)</f>
        <v>3</v>
      </c>
      <c r="BQ186" s="131">
        <f>SUM(BQ103:BQ150)</f>
        <v>2246.12</v>
      </c>
      <c r="BR186" s="130">
        <f>COUNTA(BR103:BR150)</f>
        <v>3</v>
      </c>
      <c r="BS186" s="131">
        <f>SUM(BS103:BS150)</f>
        <v>1697</v>
      </c>
      <c r="BT186" s="130">
        <f>COUNTA(BT103:BT150)</f>
        <v>3</v>
      </c>
      <c r="BU186" s="131">
        <f>SUM(BU103:BU150)</f>
        <v>4047</v>
      </c>
      <c r="BV186" s="130">
        <f>COUNTA(BV103:BV150)</f>
        <v>9</v>
      </c>
      <c r="BW186" s="131">
        <f>SUM(BW103:BW150)</f>
        <v>5500.9400000000005</v>
      </c>
      <c r="BX186" s="130">
        <f>COUNTA(BX103:BX150)</f>
        <v>0</v>
      </c>
      <c r="BY186" s="131">
        <f>SUM(BY103:BY150)</f>
        <v>0</v>
      </c>
      <c r="BZ186" s="130">
        <f>COUNTA(BZ103:BZ150)</f>
        <v>7</v>
      </c>
      <c r="CA186" s="131">
        <f>SUM(CA103:CA150)</f>
        <v>10125</v>
      </c>
      <c r="CB186" s="130">
        <f>COUNTA(CB103:CB150)</f>
        <v>4</v>
      </c>
      <c r="CC186" s="131">
        <f>SUM(CC103:CC150)</f>
        <v>2518.14</v>
      </c>
      <c r="CD186" s="130">
        <f>COUNTA(CD103:CD150)</f>
        <v>4</v>
      </c>
      <c r="CE186" s="131">
        <f>SUM(CE103:CE150)</f>
        <v>1849.16</v>
      </c>
      <c r="CF186" s="130">
        <f>COUNTA(CF103:CF150)</f>
        <v>1</v>
      </c>
      <c r="CG186" s="131">
        <f>SUM(CG103:CG150)</f>
        <v>1525</v>
      </c>
      <c r="CH186" s="130">
        <f>COUNTA(CH103:CH150)</f>
        <v>2</v>
      </c>
      <c r="CI186" s="131">
        <f>SUM(CI103:CI150)</f>
        <v>36722.372820918754</v>
      </c>
      <c r="CJ186" s="130">
        <f>COUNTA(CJ103:CJ150)</f>
        <v>2</v>
      </c>
      <c r="CK186" s="131">
        <f>SUM(CK103:CK150)</f>
        <v>1636.08</v>
      </c>
      <c r="CL186" s="130">
        <f>COUNTA(CL103:CL150)</f>
        <v>14</v>
      </c>
      <c r="CM186" s="131">
        <f>SUM(CM103:CM150)</f>
        <v>11644.35</v>
      </c>
      <c r="CN186" s="130">
        <f>COUNTA(CN103:CN150)</f>
        <v>2</v>
      </c>
      <c r="CO186" s="131">
        <f>SUM(CO103:CO150)</f>
        <v>1235.04</v>
      </c>
      <c r="CP186" s="130">
        <f>COUNTA(CP103:CP150)</f>
        <v>6</v>
      </c>
      <c r="CQ186" s="131">
        <f>SUM(CQ103:CQ150)</f>
        <v>4318.55</v>
      </c>
      <c r="CR186" s="130">
        <f>COUNTA(CR103:CR150)</f>
        <v>3</v>
      </c>
      <c r="CS186" s="131">
        <f>SUM(CS103:CS150)</f>
        <v>4047</v>
      </c>
      <c r="CT186" s="130">
        <f>COUNTA(CT103:CT150)</f>
        <v>5</v>
      </c>
      <c r="CU186" s="131">
        <f>SUM(CU103:CU150)</f>
        <v>2600.04</v>
      </c>
      <c r="CV186" s="130">
        <f>COUNTA(CV103:CV150)</f>
        <v>1</v>
      </c>
      <c r="CW186" s="131">
        <f>SUM(CW103:CW150)</f>
        <v>900</v>
      </c>
      <c r="CX186" s="130">
        <f>COUNTA(CX103:CX150)</f>
        <v>10</v>
      </c>
      <c r="CY186" s="131">
        <f>SUM(CY103:CY150)</f>
        <v>12746.55</v>
      </c>
      <c r="CZ186" s="130">
        <f>COUNTA(CZ103:CZ150)</f>
        <v>2</v>
      </c>
      <c r="DA186" s="131">
        <f>SUM(DA103:DA150)</f>
        <v>1235.04</v>
      </c>
      <c r="DB186" s="130">
        <f>COUNTA(DB103:DB150)</f>
        <v>4</v>
      </c>
      <c r="DC186" s="131">
        <f>SUM(DC103:DC150)</f>
        <v>2743.5099999999998</v>
      </c>
      <c r="DD186" s="130">
        <f>COUNTA(DD103:DD150)</f>
        <v>4</v>
      </c>
      <c r="DE186" s="131">
        <f>SUM(DE103:DE150)</f>
        <v>3819.1800000000003</v>
      </c>
      <c r="DF186" s="130">
        <f>COUNTA(DF103:DF150)</f>
        <v>4</v>
      </c>
      <c r="DG186" s="131">
        <f>SUM(DG103:DG150)</f>
        <v>2145.04</v>
      </c>
      <c r="DH186" s="130">
        <f>COUNTA(DH103:DH150)</f>
        <v>1</v>
      </c>
      <c r="DI186" s="131">
        <f>SUM(DI103:DI150)</f>
        <v>1525</v>
      </c>
      <c r="DJ186" s="130">
        <f>COUNTA(DJ103:DJ150)</f>
        <v>11</v>
      </c>
      <c r="DK186" s="131">
        <f>SUM(DK103:DK150)</f>
        <v>8315</v>
      </c>
      <c r="DL186" s="130">
        <f>COUNTA(DL103:DL150)</f>
        <v>2</v>
      </c>
      <c r="DM186" s="131">
        <f>SUM(DM103:DM150)</f>
        <v>1235.04</v>
      </c>
      <c r="DN186" s="130">
        <f>COUNTA(DN103:DN150)</f>
        <v>4</v>
      </c>
      <c r="DO186" s="131">
        <f>SUM(DO103:DO150)</f>
        <v>3222</v>
      </c>
      <c r="DP186" s="130">
        <f>COUNTA(DP103:DP150)</f>
        <v>2</v>
      </c>
      <c r="DQ186" s="131">
        <f>SUM(DQ103:DQ150)</f>
        <v>2522</v>
      </c>
      <c r="DR186" s="130">
        <f>COUNTA(DR103:DR150)</f>
        <v>7</v>
      </c>
      <c r="DS186" s="131">
        <f>SUM(DS103:DS150)</f>
        <v>4265.8999999999996</v>
      </c>
      <c r="DT186" s="130">
        <f>COUNTA(DT103:DT150)</f>
        <v>9</v>
      </c>
      <c r="DU186" s="131">
        <f>SUM(DU103:DU150)</f>
        <v>12275</v>
      </c>
      <c r="DV186" s="130">
        <f>COUNTA(DV103:DV150)</f>
        <v>17</v>
      </c>
      <c r="DW186" s="131">
        <f>SUM(DW103:DW150)</f>
        <v>16855.060000000001</v>
      </c>
      <c r="DY186" s="132">
        <f>+I186+K186+M186+O186+Q186+S186+U186+W186+Y186+AA186+AC186+AE186+AG186+AI186+AK186+AM186+AO186+AQ186+AS186+AU186+AW186+AY186+BA186+BC186+BE186+BG186+BI186+BK186+BM186+BO186+BQ186+BS186+BU186+BW186+BY186+CA186+CC186+CE186+CG186+CI186+CK186+CM186+CO186+CQ186+CS186+CU186+CW186+CY186+DA186+DC186+DE186+DG186+DI186+DK186+DM186+DO186+DQ186+DS186+DU186+DW186</f>
        <v>314293.87564183754</v>
      </c>
    </row>
    <row r="187" spans="1:129" ht="15.75" customHeight="1" thickBot="1">
      <c r="A187" s="160" t="s">
        <v>107</v>
      </c>
      <c r="B187" s="171" t="s">
        <v>317</v>
      </c>
      <c r="C187" s="161" t="s">
        <v>438</v>
      </c>
      <c r="D187" s="162"/>
      <c r="E187" s="162"/>
      <c r="F187" s="198">
        <f>COUNTA(F103:F150)</f>
        <v>48</v>
      </c>
      <c r="G187" s="211">
        <f>+DY186</f>
        <v>314293.87564183754</v>
      </c>
      <c r="H187" s="149">
        <f t="shared" ref="H187:AM187" si="780">+H185+H186</f>
        <v>12</v>
      </c>
      <c r="I187" s="141">
        <f t="shared" si="780"/>
        <v>18725.149999999998</v>
      </c>
      <c r="J187" s="140">
        <f t="shared" si="780"/>
        <v>15</v>
      </c>
      <c r="K187" s="141">
        <f t="shared" si="780"/>
        <v>115226.68999999997</v>
      </c>
      <c r="L187" s="140">
        <f t="shared" si="780"/>
        <v>6</v>
      </c>
      <c r="M187" s="141">
        <f t="shared" si="780"/>
        <v>20206.78</v>
      </c>
      <c r="N187" s="140">
        <f t="shared" si="780"/>
        <v>4</v>
      </c>
      <c r="O187" s="141">
        <f t="shared" si="780"/>
        <v>15980.16</v>
      </c>
      <c r="P187" s="140">
        <f t="shared" si="780"/>
        <v>14</v>
      </c>
      <c r="Q187" s="141">
        <f t="shared" si="780"/>
        <v>13458.5</v>
      </c>
      <c r="R187" s="140">
        <f t="shared" si="780"/>
        <v>18</v>
      </c>
      <c r="S187" s="141">
        <f t="shared" si="780"/>
        <v>27304.33</v>
      </c>
      <c r="T187" s="140">
        <f t="shared" si="780"/>
        <v>9</v>
      </c>
      <c r="U187" s="141">
        <f t="shared" si="780"/>
        <v>204923.48</v>
      </c>
      <c r="V187" s="140">
        <f t="shared" si="780"/>
        <v>13</v>
      </c>
      <c r="W187" s="141">
        <f t="shared" si="780"/>
        <v>33433.08</v>
      </c>
      <c r="X187" s="140">
        <f t="shared" si="780"/>
        <v>17</v>
      </c>
      <c r="Y187" s="141">
        <f t="shared" si="780"/>
        <v>36794.479999999996</v>
      </c>
      <c r="Z187" s="140">
        <f t="shared" si="780"/>
        <v>11</v>
      </c>
      <c r="AA187" s="141">
        <f t="shared" si="780"/>
        <v>12244.16</v>
      </c>
      <c r="AB187" s="140">
        <f t="shared" si="780"/>
        <v>9</v>
      </c>
      <c r="AC187" s="141">
        <f t="shared" si="780"/>
        <v>42009.860000000008</v>
      </c>
      <c r="AD187" s="140">
        <f t="shared" si="780"/>
        <v>11</v>
      </c>
      <c r="AE187" s="141">
        <f t="shared" si="780"/>
        <v>69191.23</v>
      </c>
      <c r="AF187" s="140">
        <f t="shared" si="780"/>
        <v>13</v>
      </c>
      <c r="AG187" s="141">
        <f t="shared" si="780"/>
        <v>25566.070000000007</v>
      </c>
      <c r="AH187" s="140">
        <f t="shared" si="780"/>
        <v>8</v>
      </c>
      <c r="AI187" s="141">
        <f t="shared" si="780"/>
        <v>16554.97</v>
      </c>
      <c r="AJ187" s="140">
        <f t="shared" si="780"/>
        <v>3</v>
      </c>
      <c r="AK187" s="141">
        <f t="shared" si="780"/>
        <v>9330</v>
      </c>
      <c r="AL187" s="140">
        <f t="shared" si="780"/>
        <v>11</v>
      </c>
      <c r="AM187" s="141">
        <f t="shared" si="780"/>
        <v>40753.338751521878</v>
      </c>
      <c r="AN187" s="140">
        <f t="shared" ref="AN187:BS187" si="781">+AN185+AN186</f>
        <v>20</v>
      </c>
      <c r="AO187" s="141">
        <f t="shared" si="781"/>
        <v>131243.42187105311</v>
      </c>
      <c r="AP187" s="140">
        <f t="shared" si="781"/>
        <v>17</v>
      </c>
      <c r="AQ187" s="141">
        <f t="shared" si="781"/>
        <v>26541.129999999997</v>
      </c>
      <c r="AR187" s="140">
        <f t="shared" si="781"/>
        <v>8</v>
      </c>
      <c r="AS187" s="141">
        <f t="shared" si="781"/>
        <v>37877.868751521877</v>
      </c>
      <c r="AT187" s="140">
        <f t="shared" si="781"/>
        <v>18</v>
      </c>
      <c r="AU187" s="141">
        <f t="shared" si="781"/>
        <v>60139.846251521893</v>
      </c>
      <c r="AV187" s="140">
        <f t="shared" si="781"/>
        <v>15</v>
      </c>
      <c r="AW187" s="141">
        <f t="shared" si="781"/>
        <v>155224.62525580003</v>
      </c>
      <c r="AX187" s="140">
        <f t="shared" si="781"/>
        <v>10</v>
      </c>
      <c r="AY187" s="141">
        <f t="shared" si="781"/>
        <v>115560.87282091875</v>
      </c>
      <c r="AZ187" s="140">
        <f t="shared" si="781"/>
        <v>12</v>
      </c>
      <c r="BA187" s="141">
        <f t="shared" si="781"/>
        <v>116524.723025</v>
      </c>
      <c r="BB187" s="140">
        <f t="shared" si="781"/>
        <v>15</v>
      </c>
      <c r="BC187" s="141">
        <f t="shared" si="781"/>
        <v>27173.21</v>
      </c>
      <c r="BD187" s="140">
        <f t="shared" si="781"/>
        <v>9</v>
      </c>
      <c r="BE187" s="141">
        <f t="shared" si="781"/>
        <v>143448.35285034377</v>
      </c>
      <c r="BF187" s="140">
        <f t="shared" si="781"/>
        <v>9</v>
      </c>
      <c r="BG187" s="141">
        <f t="shared" si="781"/>
        <v>27353.890000000003</v>
      </c>
      <c r="BH187" s="140">
        <f t="shared" si="781"/>
        <v>8</v>
      </c>
      <c r="BI187" s="141">
        <f t="shared" si="781"/>
        <v>111851.68</v>
      </c>
      <c r="BJ187" s="140">
        <f t="shared" si="781"/>
        <v>7</v>
      </c>
      <c r="BK187" s="141">
        <f t="shared" si="781"/>
        <v>56072.220601115638</v>
      </c>
      <c r="BL187" s="140">
        <f t="shared" si="781"/>
        <v>17</v>
      </c>
      <c r="BM187" s="141">
        <f t="shared" si="781"/>
        <v>25076.36</v>
      </c>
      <c r="BN187" s="140">
        <f t="shared" si="781"/>
        <v>17</v>
      </c>
      <c r="BO187" s="141">
        <f t="shared" si="781"/>
        <v>50040.776459025001</v>
      </c>
      <c r="BP187" s="140">
        <f t="shared" si="781"/>
        <v>11</v>
      </c>
      <c r="BQ187" s="141">
        <f t="shared" si="781"/>
        <v>37079.200000000012</v>
      </c>
      <c r="BR187" s="140">
        <f t="shared" si="781"/>
        <v>14</v>
      </c>
      <c r="BS187" s="141">
        <f t="shared" si="781"/>
        <v>110876.10864154065</v>
      </c>
      <c r="BT187" s="140">
        <f t="shared" ref="BT187:CY187" si="782">+BT185+BT186</f>
        <v>14</v>
      </c>
      <c r="BU187" s="141">
        <f t="shared" si="782"/>
        <v>59031.972939362509</v>
      </c>
      <c r="BV187" s="140">
        <f t="shared" si="782"/>
        <v>13</v>
      </c>
      <c r="BW187" s="141">
        <f t="shared" si="782"/>
        <v>41793.96</v>
      </c>
      <c r="BX187" s="140">
        <f t="shared" si="782"/>
        <v>4</v>
      </c>
      <c r="BY187" s="141">
        <f t="shared" si="782"/>
        <v>34980</v>
      </c>
      <c r="BZ187" s="140">
        <f t="shared" si="782"/>
        <v>13</v>
      </c>
      <c r="CA187" s="141">
        <f t="shared" si="782"/>
        <v>53804.767371603135</v>
      </c>
      <c r="CB187" s="140">
        <f t="shared" si="782"/>
        <v>15</v>
      </c>
      <c r="CC187" s="141">
        <f t="shared" si="782"/>
        <v>72782.62</v>
      </c>
      <c r="CD187" s="140">
        <f t="shared" si="782"/>
        <v>10</v>
      </c>
      <c r="CE187" s="141">
        <f t="shared" si="782"/>
        <v>16263.89</v>
      </c>
      <c r="CF187" s="140">
        <f t="shared" si="782"/>
        <v>4</v>
      </c>
      <c r="CG187" s="141">
        <f t="shared" si="782"/>
        <v>14333.86</v>
      </c>
      <c r="CH187" s="140">
        <f t="shared" si="782"/>
        <v>3</v>
      </c>
      <c r="CI187" s="141">
        <f t="shared" si="782"/>
        <v>39893.672820918757</v>
      </c>
      <c r="CJ187" s="140">
        <f t="shared" si="782"/>
        <v>20</v>
      </c>
      <c r="CK187" s="141">
        <f t="shared" si="782"/>
        <v>33929.360000000008</v>
      </c>
      <c r="CL187" s="140">
        <f t="shared" si="782"/>
        <v>17</v>
      </c>
      <c r="CM187" s="141">
        <f t="shared" si="782"/>
        <v>69185.58</v>
      </c>
      <c r="CN187" s="140">
        <f t="shared" si="782"/>
        <v>8</v>
      </c>
      <c r="CO187" s="141">
        <f t="shared" si="782"/>
        <v>39708.12000000001</v>
      </c>
      <c r="CP187" s="140">
        <f t="shared" si="782"/>
        <v>18</v>
      </c>
      <c r="CQ187" s="141">
        <f t="shared" si="782"/>
        <v>57360.710000000014</v>
      </c>
      <c r="CR187" s="140">
        <f t="shared" si="782"/>
        <v>12</v>
      </c>
      <c r="CS187" s="141">
        <f t="shared" si="782"/>
        <v>21924.52</v>
      </c>
      <c r="CT187" s="140">
        <f t="shared" si="782"/>
        <v>12</v>
      </c>
      <c r="CU187" s="141">
        <f t="shared" si="782"/>
        <v>100352.22051862501</v>
      </c>
      <c r="CV187" s="140">
        <f t="shared" si="782"/>
        <v>8</v>
      </c>
      <c r="CW187" s="141">
        <f t="shared" si="782"/>
        <v>213937.14</v>
      </c>
      <c r="CX187" s="140">
        <f t="shared" si="782"/>
        <v>13</v>
      </c>
      <c r="CY187" s="141">
        <f t="shared" si="782"/>
        <v>24354.33</v>
      </c>
      <c r="CZ187" s="140">
        <f t="shared" ref="CZ187:DW187" si="783">+CZ185+CZ186</f>
        <v>11</v>
      </c>
      <c r="DA187" s="141">
        <f t="shared" si="783"/>
        <v>18915.150000000001</v>
      </c>
      <c r="DB187" s="140">
        <f t="shared" si="783"/>
        <v>7</v>
      </c>
      <c r="DC187" s="141">
        <f t="shared" si="783"/>
        <v>5550.4599999999991</v>
      </c>
      <c r="DD187" s="140">
        <f t="shared" si="783"/>
        <v>11</v>
      </c>
      <c r="DE187" s="141">
        <f t="shared" si="783"/>
        <v>31083.960000000006</v>
      </c>
      <c r="DF187" s="140">
        <f t="shared" si="783"/>
        <v>9</v>
      </c>
      <c r="DG187" s="141">
        <f t="shared" si="783"/>
        <v>113948.68875152186</v>
      </c>
      <c r="DH187" s="140">
        <f t="shared" si="783"/>
        <v>17</v>
      </c>
      <c r="DI187" s="141">
        <f t="shared" si="783"/>
        <v>32455.280000000006</v>
      </c>
      <c r="DJ187" s="140">
        <f t="shared" si="783"/>
        <v>15</v>
      </c>
      <c r="DK187" s="141">
        <f t="shared" si="783"/>
        <v>25937.86</v>
      </c>
      <c r="DL187" s="140">
        <f t="shared" si="783"/>
        <v>7</v>
      </c>
      <c r="DM187" s="141">
        <f t="shared" si="783"/>
        <v>32921.008751521877</v>
      </c>
      <c r="DN187" s="140">
        <f t="shared" si="783"/>
        <v>19</v>
      </c>
      <c r="DO187" s="141">
        <f t="shared" si="783"/>
        <v>68651.076251521896</v>
      </c>
      <c r="DP187" s="140">
        <f t="shared" si="783"/>
        <v>13</v>
      </c>
      <c r="DQ187" s="141">
        <f t="shared" si="783"/>
        <v>75680.75</v>
      </c>
      <c r="DR187" s="140">
        <f t="shared" si="783"/>
        <v>15</v>
      </c>
      <c r="DS187" s="141">
        <f t="shared" si="783"/>
        <v>114320.58051862501</v>
      </c>
      <c r="DT187" s="140">
        <f t="shared" si="783"/>
        <v>17</v>
      </c>
      <c r="DU187" s="141">
        <f t="shared" si="783"/>
        <v>57657.860000000008</v>
      </c>
      <c r="DV187" s="140">
        <f t="shared" si="783"/>
        <v>27</v>
      </c>
      <c r="DW187" s="134">
        <f t="shared" si="783"/>
        <v>55975.700000000012</v>
      </c>
      <c r="DY187" s="134">
        <f>+I187+K187+M187+O187+Q187+S187+U187+W187+Y187+AA187+AC187+AE187+AG187+AI187+AK187+AM187+AO187+AQ187+AS187+AU187+AW187+AY187+BA187+BC187+BE187+BG187+BI187+BK187+BM187+BO187+BQ187+BS187+BU187+BW187+BY187+CA187+CC187+CE187+CG187+CI187+CK187+CM187+CO187+CQ187+CS187+CU187+CW187+CY187+DA187+DC187+DE187+DG187+DI187+DK187+DM187+DO187+DQ187+DS187+DU187+DW187</f>
        <v>3460521.663203062</v>
      </c>
    </row>
    <row r="188" spans="1:129" ht="12.75" thickBot="1">
      <c r="C188" s="166" t="s">
        <v>439</v>
      </c>
      <c r="D188" s="167"/>
      <c r="E188" s="178"/>
      <c r="F188" s="199">
        <f t="shared" ref="F188" si="784">+F186+F187</f>
        <v>148</v>
      </c>
      <c r="G188" s="451">
        <f>+DY187</f>
        <v>3460521.663203062</v>
      </c>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2"/>
      <c r="AW188" s="142"/>
      <c r="AX188" s="142"/>
      <c r="AY188" s="142"/>
      <c r="AZ188" s="142"/>
      <c r="BA188" s="142"/>
      <c r="BB188" s="142"/>
      <c r="BC188" s="142"/>
      <c r="BD188" s="142"/>
      <c r="BE188" s="142"/>
      <c r="BF188" s="142"/>
      <c r="BG188" s="142"/>
      <c r="BH188" s="142"/>
      <c r="BI188" s="142"/>
      <c r="BJ188" s="142"/>
      <c r="BK188" s="142"/>
      <c r="BL188" s="142"/>
      <c r="BM188" s="142"/>
      <c r="BN188" s="142"/>
      <c r="BO188" s="142"/>
      <c r="BP188" s="142"/>
      <c r="BQ188" s="142"/>
      <c r="BR188" s="142"/>
      <c r="BS188" s="142"/>
      <c r="BT188" s="142"/>
      <c r="BU188" s="142"/>
      <c r="BV188" s="142"/>
      <c r="BW188" s="142"/>
      <c r="BX188" s="142"/>
      <c r="BY188" s="142"/>
      <c r="BZ188" s="142"/>
      <c r="CA188" s="142"/>
      <c r="CB188" s="142"/>
      <c r="CC188" s="142"/>
      <c r="CD188" s="142"/>
      <c r="CE188" s="142"/>
      <c r="CF188" s="142"/>
      <c r="CG188" s="142"/>
      <c r="CH188" s="142"/>
      <c r="CI188" s="142"/>
      <c r="CJ188" s="142"/>
      <c r="CK188" s="142"/>
      <c r="CL188" s="142"/>
      <c r="CM188" s="142"/>
      <c r="CN188" s="142"/>
      <c r="CO188" s="142"/>
      <c r="CP188" s="142"/>
      <c r="CQ188" s="142"/>
      <c r="CR188" s="142"/>
      <c r="CS188" s="142"/>
      <c r="CT188" s="142"/>
      <c r="CU188" s="142"/>
      <c r="CV188" s="142"/>
      <c r="CW188" s="142"/>
      <c r="CX188" s="142"/>
      <c r="CY188" s="142"/>
      <c r="CZ188" s="142"/>
      <c r="DA188" s="142"/>
      <c r="DB188" s="142"/>
      <c r="DC188" s="142"/>
      <c r="DD188" s="142"/>
      <c r="DE188" s="142"/>
      <c r="DF188" s="142"/>
      <c r="DG188" s="142"/>
      <c r="DH188" s="142"/>
      <c r="DI188" s="142"/>
      <c r="DJ188" s="142"/>
      <c r="DK188" s="142"/>
      <c r="DL188" s="142"/>
      <c r="DM188" s="142"/>
      <c r="DN188" s="142"/>
      <c r="DO188" s="142"/>
      <c r="DP188" s="142"/>
      <c r="DQ188" s="142"/>
      <c r="DR188" s="142"/>
      <c r="DS188" s="142"/>
      <c r="DT188" s="142"/>
      <c r="DU188" s="142"/>
      <c r="DV188" s="142"/>
      <c r="DW188" s="142"/>
    </row>
    <row r="189" spans="1:129" ht="12.75" thickBot="1">
      <c r="A189" s="103"/>
      <c r="B189" s="103"/>
      <c r="C189" s="104"/>
      <c r="D189" s="135"/>
      <c r="F189" s="201"/>
      <c r="G189" s="212"/>
      <c r="H189" s="130">
        <f>COUNTA(H151:H177)</f>
        <v>0</v>
      </c>
      <c r="I189" s="131">
        <f>SUM(I151:I177)</f>
        <v>0</v>
      </c>
      <c r="J189" s="130">
        <f>COUNTA(J151:J177)</f>
        <v>0</v>
      </c>
      <c r="K189" s="131">
        <f>SUM(K151:K177)</f>
        <v>0</v>
      </c>
      <c r="L189" s="130">
        <f>COUNTA(L151:L177)</f>
        <v>0</v>
      </c>
      <c r="M189" s="131">
        <f>SUM(M151:M177)</f>
        <v>0</v>
      </c>
      <c r="N189" s="130">
        <f>COUNTA(N151:N177)</f>
        <v>0</v>
      </c>
      <c r="O189" s="131">
        <f>SUM(O151:O177)</f>
        <v>0</v>
      </c>
      <c r="P189" s="130">
        <f>COUNTA(P151:P177)</f>
        <v>1</v>
      </c>
      <c r="Q189" s="131">
        <f>SUM(Q151:Q177)</f>
        <v>969.8125</v>
      </c>
      <c r="R189" s="130">
        <f>COUNTA(R151:R177)</f>
        <v>7</v>
      </c>
      <c r="S189" s="131">
        <f>SUM(S151:S177)</f>
        <v>1781.2375000000002</v>
      </c>
      <c r="T189" s="130">
        <f>COUNTA(T151:T177)</f>
        <v>0</v>
      </c>
      <c r="U189" s="131">
        <f>SUM(U151:U177)</f>
        <v>0</v>
      </c>
      <c r="V189" s="130">
        <f>COUNTA(V151:V177)</f>
        <v>1</v>
      </c>
      <c r="W189" s="131">
        <f>SUM(W151:W177)</f>
        <v>12875.817594543752</v>
      </c>
      <c r="X189" s="130">
        <f>COUNTA(X151:X177)</f>
        <v>0</v>
      </c>
      <c r="Y189" s="131">
        <f>SUM(Y151:Y177)</f>
        <v>0</v>
      </c>
      <c r="Z189" s="130">
        <f>COUNTA(Z151:Z177)</f>
        <v>5</v>
      </c>
      <c r="AA189" s="131">
        <f>SUM(AA151:AA177)</f>
        <v>5097.0524999999998</v>
      </c>
      <c r="AB189" s="130">
        <f>COUNTA(AB151:AB177)</f>
        <v>6</v>
      </c>
      <c r="AC189" s="131">
        <f>SUM(AC151:AC177)</f>
        <v>28264.180000000004</v>
      </c>
      <c r="AD189" s="130">
        <f>COUNTA(AD151:AD177)</f>
        <v>10</v>
      </c>
      <c r="AE189" s="131">
        <f>SUM(AE151:AE177)</f>
        <v>4683.6075000000001</v>
      </c>
      <c r="AF189" s="130">
        <f>COUNTA(AF151:AF177)</f>
        <v>0</v>
      </c>
      <c r="AG189" s="131">
        <f>SUM(AG151:AG177)</f>
        <v>0</v>
      </c>
      <c r="AH189" s="130">
        <f>COUNTA(AH151:AH177)</f>
        <v>0</v>
      </c>
      <c r="AI189" s="131">
        <f>SUM(AI151:AI177)</f>
        <v>0</v>
      </c>
      <c r="AJ189" s="130">
        <f>COUNTA(AJ151:AJ177)</f>
        <v>0</v>
      </c>
      <c r="AK189" s="131">
        <f>SUM(AK151:AK177)</f>
        <v>0</v>
      </c>
      <c r="AL189" s="130">
        <f>COUNTA(AL151:AL177)</f>
        <v>0</v>
      </c>
      <c r="AM189" s="131">
        <f>SUM(AM151:AM177)</f>
        <v>0</v>
      </c>
      <c r="AN189" s="130">
        <f>COUNTA(AN151:AN177)</f>
        <v>1</v>
      </c>
      <c r="AO189" s="131">
        <f>SUM(AO151:AO177)</f>
        <v>2337.34</v>
      </c>
      <c r="AP189" s="130">
        <f>COUNTA(AP151:AP177)</f>
        <v>8</v>
      </c>
      <c r="AQ189" s="131">
        <f>SUM(AQ151:AQ177)</f>
        <v>4118.5775000000003</v>
      </c>
      <c r="AR189" s="130">
        <f>COUNTA(AR151:AR177)</f>
        <v>1</v>
      </c>
      <c r="AS189" s="131">
        <f>SUM(AS151:AS177)</f>
        <v>2337.34</v>
      </c>
      <c r="AT189" s="130">
        <f>COUNTA(AT151:AT177)</f>
        <v>0</v>
      </c>
      <c r="AU189" s="131">
        <f>SUM(AU151:AU177)</f>
        <v>0</v>
      </c>
      <c r="AV189" s="130">
        <f>COUNTA(AV151:AV177)</f>
        <v>0</v>
      </c>
      <c r="AW189" s="131">
        <f>SUM(AW151:AW177)</f>
        <v>0</v>
      </c>
      <c r="AX189" s="130">
        <f>COUNTA(AX151:AX177)</f>
        <v>0</v>
      </c>
      <c r="AY189" s="131">
        <f>SUM(AY151:AY177)</f>
        <v>0</v>
      </c>
      <c r="AZ189" s="130">
        <f>COUNTA(AZ151:AZ177)</f>
        <v>2</v>
      </c>
      <c r="BA189" s="131">
        <f>SUM(BA151:BA177)</f>
        <v>24136.94</v>
      </c>
      <c r="BB189" s="130">
        <f>COUNTA(BB151:BB177)</f>
        <v>7</v>
      </c>
      <c r="BC189" s="131">
        <f>SUM(BC151:BC177)</f>
        <v>1781.2375000000002</v>
      </c>
      <c r="BD189" s="130">
        <f>COUNTA(BD151:BD177)</f>
        <v>0</v>
      </c>
      <c r="BE189" s="131">
        <f>SUM(BE151:BE177)</f>
        <v>0</v>
      </c>
      <c r="BF189" s="130">
        <f>COUNTA(BF151:BF177)</f>
        <v>0</v>
      </c>
      <c r="BG189" s="131">
        <f>SUM(BG151:BG177)</f>
        <v>0</v>
      </c>
      <c r="BH189" s="130">
        <f>COUNTA(BH151:BH177)</f>
        <v>0</v>
      </c>
      <c r="BI189" s="131">
        <f>SUM(BI151:BI177)</f>
        <v>0</v>
      </c>
      <c r="BJ189" s="130">
        <f>COUNTA(BJ151:BJ177)</f>
        <v>0</v>
      </c>
      <c r="BK189" s="131">
        <f>SUM(BK151:BK177)</f>
        <v>0</v>
      </c>
      <c r="BL189" s="130">
        <f>COUNTA(BL151:BL177)</f>
        <v>1</v>
      </c>
      <c r="BM189" s="131">
        <f>SUM(BM151:BM177)</f>
        <v>969.8125</v>
      </c>
      <c r="BN189" s="130">
        <f>COUNTA(BN151:BN177)</f>
        <v>7</v>
      </c>
      <c r="BO189" s="131">
        <f>SUM(BO151:BO177)</f>
        <v>1781.2375000000002</v>
      </c>
      <c r="BP189" s="130">
        <f>COUNTA(BP151:BP177)</f>
        <v>0</v>
      </c>
      <c r="BQ189" s="131">
        <f>SUM(BQ151:BQ177)</f>
        <v>0</v>
      </c>
      <c r="BR189" s="130">
        <f>COUNTA(BR151:BR177)</f>
        <v>1</v>
      </c>
      <c r="BS189" s="131">
        <f>SUM(BS151:BS177)</f>
        <v>23685.26</v>
      </c>
      <c r="BT189" s="130">
        <f>COUNTA(BT151:BT177)</f>
        <v>0</v>
      </c>
      <c r="BU189" s="131">
        <f>SUM(BU151:BU177)</f>
        <v>0</v>
      </c>
      <c r="BV189" s="130">
        <f>COUNTA(BV151:BV177)</f>
        <v>5</v>
      </c>
      <c r="BW189" s="131">
        <f>SUM(BW151:BW177)</f>
        <v>5097.0524999999998</v>
      </c>
      <c r="BX189" s="130">
        <f>COUNTA(BX151:BX177)</f>
        <v>6</v>
      </c>
      <c r="BY189" s="131">
        <f>SUM(BY151:BY177)</f>
        <v>28264.180000000004</v>
      </c>
      <c r="BZ189" s="130">
        <f>COUNTA(BZ151:BZ177)</f>
        <v>10</v>
      </c>
      <c r="CA189" s="131">
        <f>SUM(CA151:CA177)</f>
        <v>4683.6075000000001</v>
      </c>
      <c r="CB189" s="130">
        <f>COUNTA(CB151:CB177)</f>
        <v>0</v>
      </c>
      <c r="CC189" s="131">
        <f>SUM(CC151:CC177)</f>
        <v>0</v>
      </c>
      <c r="CD189" s="130">
        <f>COUNTA(CD151:CD177)</f>
        <v>0</v>
      </c>
      <c r="CE189" s="131">
        <f>SUM(CE151:CE177)</f>
        <v>0</v>
      </c>
      <c r="CF189" s="130">
        <f>COUNTA(CF151:CF177)</f>
        <v>0</v>
      </c>
      <c r="CG189" s="131">
        <f>SUM(CG151:CG177)</f>
        <v>0</v>
      </c>
      <c r="CH189" s="130">
        <f>COUNTA(CH151:CH177)</f>
        <v>0</v>
      </c>
      <c r="CI189" s="131">
        <f>SUM(CI151:CI177)</f>
        <v>0</v>
      </c>
      <c r="CJ189" s="130">
        <f>COUNTA(CJ151:CJ177)</f>
        <v>0</v>
      </c>
      <c r="CK189" s="131">
        <f>SUM(CK151:CK177)</f>
        <v>0</v>
      </c>
      <c r="CL189" s="130">
        <f>COUNTA(CL151:CL177)</f>
        <v>7</v>
      </c>
      <c r="CM189" s="131">
        <f>SUM(CM151:CM177)</f>
        <v>1781.2375000000002</v>
      </c>
      <c r="CN189" s="130">
        <f>COUNTA(CN151:CN177)</f>
        <v>0</v>
      </c>
      <c r="CO189" s="131">
        <f>SUM(CO151:CO177)</f>
        <v>0</v>
      </c>
      <c r="CP189" s="130">
        <f>COUNTA(CP151:CP177)</f>
        <v>0</v>
      </c>
      <c r="CQ189" s="131">
        <f>SUM(CQ151:CQ177)</f>
        <v>0</v>
      </c>
      <c r="CR189" s="130">
        <f>COUNTA(CR151:CR177)</f>
        <v>0</v>
      </c>
      <c r="CS189" s="131">
        <f>SUM(CS151:CS177)</f>
        <v>0</v>
      </c>
      <c r="CT189" s="130">
        <f>COUNTA(CT151:CT177)</f>
        <v>0</v>
      </c>
      <c r="CU189" s="131">
        <f>SUM(CU151:CU177)</f>
        <v>0</v>
      </c>
      <c r="CV189" s="130">
        <f>COUNTA(CV151:CV177)</f>
        <v>2</v>
      </c>
      <c r="CW189" s="131">
        <f>SUM(CW151:CW177)</f>
        <v>24136.94</v>
      </c>
      <c r="CX189" s="130">
        <f>COUNTA(CX151:CX177)</f>
        <v>7</v>
      </c>
      <c r="CY189" s="131">
        <f>SUM(CY151:CY177)</f>
        <v>1781.2375000000002</v>
      </c>
      <c r="CZ189" s="130">
        <f>COUNTA(CZ151:CZ177)</f>
        <v>0</v>
      </c>
      <c r="DA189" s="131">
        <f>SUM(DA151:DA177)</f>
        <v>0</v>
      </c>
      <c r="DB189" s="130">
        <f>COUNTA(DB151:DB177)</f>
        <v>0</v>
      </c>
      <c r="DC189" s="131">
        <f>SUM(DC151:DC177)</f>
        <v>0</v>
      </c>
      <c r="DD189" s="130">
        <f>COUNTA(DD151:DD177)</f>
        <v>0</v>
      </c>
      <c r="DE189" s="131">
        <f>SUM(DE151:DE177)</f>
        <v>0</v>
      </c>
      <c r="DF189" s="130">
        <f>COUNTA(DF151:DF177)</f>
        <v>0</v>
      </c>
      <c r="DG189" s="131">
        <f>SUM(DG151:DG177)</f>
        <v>0</v>
      </c>
      <c r="DH189" s="130">
        <f>COUNTA(DH151:DH177)</f>
        <v>2</v>
      </c>
      <c r="DI189" s="131">
        <f>SUM(DI151:DI177)</f>
        <v>3307.1525000000001</v>
      </c>
      <c r="DJ189" s="130">
        <f>COUNTA(DJ151:DJ177)</f>
        <v>8</v>
      </c>
      <c r="DK189" s="131">
        <f>SUM(DK151:DK177)</f>
        <v>4118.5775000000003</v>
      </c>
      <c r="DL189" s="130">
        <f>COUNTA(DL151:DL177)</f>
        <v>1</v>
      </c>
      <c r="DM189" s="131">
        <f>SUM(DM151:DM177)</f>
        <v>2337.34</v>
      </c>
      <c r="DN189" s="130">
        <f>COUNTA(DN151:DN177)</f>
        <v>0</v>
      </c>
      <c r="DO189" s="131">
        <f>SUM(DO151:DO177)</f>
        <v>0</v>
      </c>
      <c r="DP189" s="130">
        <f>COUNTA(DP151:DP177)</f>
        <v>0</v>
      </c>
      <c r="DQ189" s="131">
        <f>SUM(DQ151:DQ177)</f>
        <v>0</v>
      </c>
      <c r="DR189" s="130">
        <f>COUNTA(DR151:DR177)</f>
        <v>5</v>
      </c>
      <c r="DS189" s="131">
        <f>SUM(DS151:DS177)</f>
        <v>5097.0524999999998</v>
      </c>
      <c r="DT189" s="130">
        <f>COUNTA(DT151:DT177)</f>
        <v>13</v>
      </c>
      <c r="DU189" s="131">
        <f>SUM(DU151:DU177)</f>
        <v>30045.417500000003</v>
      </c>
      <c r="DV189" s="130">
        <f>COUNTA(DV151:DV177)</f>
        <v>12</v>
      </c>
      <c r="DW189" s="131">
        <f>SUM(DW151:DW177)</f>
        <v>28820.547500000001</v>
      </c>
      <c r="DY189" s="132">
        <f>+I189+K189+M189+O189+Q189+S189+U189+W189+Y189+AA189+AC189+AE189+AG189+AI189+AK189+AM189+AO189+AQ189+AS189+AU189+AW189+AY189+BA189+BC189+BE189+BG189+BI189+BK189+BM189+BO189+BQ189+BS189+BU189+BW189+BY189+CA189+CC189+CE189+CG189+CI189+CK189+CM189+CO189+CQ189+CS189+CU189+CW189+CY189+DA189+DC189+DE189+DG189+DI189+DK189+DM189+DO189+DQ189+DS189+DU189+DW189</f>
        <v>254289.79509454378</v>
      </c>
    </row>
    <row r="190" spans="1:129" ht="12.75" thickBot="1">
      <c r="A190" s="165" t="s">
        <v>118</v>
      </c>
      <c r="B190" s="172" t="s">
        <v>131</v>
      </c>
      <c r="C190" s="179" t="s">
        <v>440</v>
      </c>
      <c r="D190" s="180"/>
      <c r="E190" s="180"/>
      <c r="F190" s="202">
        <f>COUNTA(F151:F177)</f>
        <v>27</v>
      </c>
      <c r="G190" s="211">
        <f>+DY189</f>
        <v>254289.79509454378</v>
      </c>
      <c r="H190" s="130">
        <f>COUNTA(H178:H183)</f>
        <v>0</v>
      </c>
      <c r="I190" s="131">
        <f>SUM(I178:I183)</f>
        <v>0</v>
      </c>
      <c r="J190" s="130">
        <f>COUNTA(J178:J183)</f>
        <v>0</v>
      </c>
      <c r="K190" s="131">
        <f>SUM(K178:K183)</f>
        <v>0</v>
      </c>
      <c r="L190" s="130">
        <f>COUNTA(L178:L183)</f>
        <v>0</v>
      </c>
      <c r="M190" s="131">
        <f>SUM(M178:M183)</f>
        <v>0</v>
      </c>
      <c r="N190" s="130">
        <f>COUNTA(N178:N183)</f>
        <v>0</v>
      </c>
      <c r="O190" s="131">
        <f>SUM(O178:O183)</f>
        <v>0</v>
      </c>
      <c r="P190" s="130">
        <f>COUNTA(P178:P183)</f>
        <v>1</v>
      </c>
      <c r="Q190" s="131">
        <f>SUM(Q178:Q183)</f>
        <v>1037.97</v>
      </c>
      <c r="R190" s="130">
        <f>COUNTA(R178:R183)</f>
        <v>1</v>
      </c>
      <c r="S190" s="131">
        <f>SUM(S178:S183)</f>
        <v>1037.97</v>
      </c>
      <c r="T190" s="130">
        <f>COUNTA(T178:T183)</f>
        <v>1</v>
      </c>
      <c r="U190" s="131">
        <f>SUM(U178:U183)</f>
        <v>1037.97</v>
      </c>
      <c r="V190" s="130">
        <f>COUNTA(V178:V183)</f>
        <v>0</v>
      </c>
      <c r="W190" s="131">
        <f>SUM(W178:W183)</f>
        <v>0</v>
      </c>
      <c r="X190" s="130">
        <f>COUNTA(X178:X183)</f>
        <v>0</v>
      </c>
      <c r="Y190" s="131">
        <f>SUM(Y178:Y183)</f>
        <v>0</v>
      </c>
      <c r="Z190" s="130">
        <f>COUNTA(Z178:Z183)</f>
        <v>3</v>
      </c>
      <c r="AA190" s="131">
        <f>SUM(AA178:AA183)</f>
        <v>1657.5</v>
      </c>
      <c r="AB190" s="130">
        <f>COUNTA(AB178:AB183)</f>
        <v>0</v>
      </c>
      <c r="AC190" s="131">
        <f>SUM(AC178:AC183)</f>
        <v>0</v>
      </c>
      <c r="AD190" s="130">
        <f>COUNTA(AD178:AD183)</f>
        <v>0</v>
      </c>
      <c r="AE190" s="131">
        <f>SUM(AE178:AE183)</f>
        <v>0</v>
      </c>
      <c r="AF190" s="130">
        <f>COUNTA(AF178:AF183)</f>
        <v>0</v>
      </c>
      <c r="AG190" s="131">
        <f>SUM(AG178:AG183)</f>
        <v>0</v>
      </c>
      <c r="AH190" s="130">
        <f>COUNTA(AH178:AH183)</f>
        <v>0</v>
      </c>
      <c r="AI190" s="131">
        <f>SUM(AI178:AI183)</f>
        <v>0</v>
      </c>
      <c r="AJ190" s="130">
        <f>COUNTA(AJ178:AJ183)</f>
        <v>0</v>
      </c>
      <c r="AK190" s="131">
        <f>SUM(AK178:AK183)</f>
        <v>0</v>
      </c>
      <c r="AL190" s="130">
        <f>COUNTA(AL178:AL183)</f>
        <v>0</v>
      </c>
      <c r="AM190" s="131">
        <f>SUM(AM178:AM183)</f>
        <v>0</v>
      </c>
      <c r="AN190" s="130">
        <f>COUNTA(AN178:AN183)</f>
        <v>0</v>
      </c>
      <c r="AO190" s="131">
        <f>SUM(AO178:AO183)</f>
        <v>0</v>
      </c>
      <c r="AP190" s="130">
        <f>COUNTA(AP178:AP183)</f>
        <v>0</v>
      </c>
      <c r="AQ190" s="131">
        <f>SUM(AQ178:AQ183)</f>
        <v>0</v>
      </c>
      <c r="AR190" s="130">
        <f>COUNTA(AR178:AR183)</f>
        <v>0</v>
      </c>
      <c r="AS190" s="131">
        <f>SUM(AS178:AS183)</f>
        <v>0</v>
      </c>
      <c r="AT190" s="130">
        <f>COUNTA(AT178:AT183)</f>
        <v>0</v>
      </c>
      <c r="AU190" s="131">
        <f>SUM(AU178:AU183)</f>
        <v>0</v>
      </c>
      <c r="AV190" s="130">
        <f>COUNTA(AV178:AV183)</f>
        <v>0</v>
      </c>
      <c r="AW190" s="131">
        <f>SUM(AW178:AW183)</f>
        <v>0</v>
      </c>
      <c r="AX190" s="130">
        <f>COUNTA(AX178:AX183)</f>
        <v>3</v>
      </c>
      <c r="AY190" s="131">
        <f>SUM(AY178:AY183)</f>
        <v>1657.5</v>
      </c>
      <c r="AZ190" s="130">
        <f>COUNTA(AZ178:AZ183)</f>
        <v>0</v>
      </c>
      <c r="BA190" s="131">
        <f>SUM(BA178:BA183)</f>
        <v>0</v>
      </c>
      <c r="BB190" s="130">
        <f>COUNTA(BB178:BB183)</f>
        <v>0</v>
      </c>
      <c r="BC190" s="131">
        <f>SUM(BC178:BC183)</f>
        <v>0</v>
      </c>
      <c r="BD190" s="130">
        <f>COUNTA(BD178:BD183)</f>
        <v>0</v>
      </c>
      <c r="BE190" s="131">
        <f>SUM(BE178:BE183)</f>
        <v>0</v>
      </c>
      <c r="BF190" s="130">
        <f>COUNTA(BF178:BF183)</f>
        <v>0</v>
      </c>
      <c r="BG190" s="131">
        <f>SUM(BG178:BG183)</f>
        <v>0</v>
      </c>
      <c r="BH190" s="130">
        <f>COUNTA(BH178:BH183)</f>
        <v>0</v>
      </c>
      <c r="BI190" s="131">
        <f>SUM(BI178:BI183)</f>
        <v>0</v>
      </c>
      <c r="BJ190" s="130">
        <f>COUNTA(BJ178:BJ183)</f>
        <v>0</v>
      </c>
      <c r="BK190" s="131">
        <f>SUM(BK178:BK183)</f>
        <v>0</v>
      </c>
      <c r="BL190" s="130">
        <f>COUNTA(BL178:BL183)</f>
        <v>1</v>
      </c>
      <c r="BM190" s="131">
        <f>SUM(BM178:BM183)</f>
        <v>1037.97</v>
      </c>
      <c r="BN190" s="130">
        <f>COUNTA(BN178:BN183)</f>
        <v>1</v>
      </c>
      <c r="BO190" s="131">
        <f>SUM(BO178:BO183)</f>
        <v>1037.97</v>
      </c>
      <c r="BP190" s="130">
        <f>COUNTA(BP178:BP183)</f>
        <v>1</v>
      </c>
      <c r="BQ190" s="131">
        <f>SUM(BQ178:BQ183)</f>
        <v>1037.97</v>
      </c>
      <c r="BR190" s="130">
        <f>COUNTA(BR178:BR183)</f>
        <v>0</v>
      </c>
      <c r="BS190" s="131">
        <f>SUM(BS178:BS183)</f>
        <v>0</v>
      </c>
      <c r="BT190" s="130">
        <f>COUNTA(BT178:BT183)</f>
        <v>0</v>
      </c>
      <c r="BU190" s="131">
        <f>SUM(BU178:BU183)</f>
        <v>0</v>
      </c>
      <c r="BV190" s="130">
        <f>COUNTA(BV178:BV183)</f>
        <v>3</v>
      </c>
      <c r="BW190" s="131">
        <f>SUM(BW178:BW183)</f>
        <v>1657.5</v>
      </c>
      <c r="BX190" s="130">
        <f>COUNTA(BX178:BX183)</f>
        <v>0</v>
      </c>
      <c r="BY190" s="131">
        <f>SUM(BY178:BY183)</f>
        <v>0</v>
      </c>
      <c r="BZ190" s="130">
        <f>COUNTA(BZ178:BZ183)</f>
        <v>0</v>
      </c>
      <c r="CA190" s="131">
        <f>SUM(CA178:CA183)</f>
        <v>0</v>
      </c>
      <c r="CB190" s="130">
        <f>COUNTA(CB178:CB183)</f>
        <v>0</v>
      </c>
      <c r="CC190" s="131">
        <f>SUM(CC178:CC183)</f>
        <v>0</v>
      </c>
      <c r="CD190" s="130">
        <f>COUNTA(CD178:CD183)</f>
        <v>0</v>
      </c>
      <c r="CE190" s="131">
        <f>SUM(CE178:CE183)</f>
        <v>0</v>
      </c>
      <c r="CF190" s="130">
        <f>COUNTA(CF178:CF183)</f>
        <v>0</v>
      </c>
      <c r="CG190" s="131">
        <f>SUM(CG178:CG183)</f>
        <v>0</v>
      </c>
      <c r="CH190" s="130">
        <f>COUNTA(CH178:CH183)</f>
        <v>0</v>
      </c>
      <c r="CI190" s="131">
        <f>SUM(CI178:CI183)</f>
        <v>0</v>
      </c>
      <c r="CJ190" s="130">
        <f>COUNTA(CJ178:CJ183)</f>
        <v>1</v>
      </c>
      <c r="CK190" s="131">
        <f>SUM(CK178:CK183)</f>
        <v>1037.97</v>
      </c>
      <c r="CL190" s="130">
        <f>COUNTA(CL178:CL183)</f>
        <v>1</v>
      </c>
      <c r="CM190" s="131">
        <f>SUM(CM178:CM183)</f>
        <v>1037.97</v>
      </c>
      <c r="CN190" s="130">
        <f>COUNTA(CN178:CN183)</f>
        <v>1</v>
      </c>
      <c r="CO190" s="131">
        <f>SUM(CO178:CO183)</f>
        <v>1037.97</v>
      </c>
      <c r="CP190" s="130">
        <f>COUNTA(CP178:CP183)</f>
        <v>0</v>
      </c>
      <c r="CQ190" s="131">
        <f>SUM(CQ178:CQ183)</f>
        <v>0</v>
      </c>
      <c r="CR190" s="130">
        <f>COUNTA(CR178:CR183)</f>
        <v>0</v>
      </c>
      <c r="CS190" s="131">
        <f>SUM(CS178:CS183)</f>
        <v>0</v>
      </c>
      <c r="CT190" s="130">
        <f>COUNTA(CT178:CT183)</f>
        <v>3</v>
      </c>
      <c r="CU190" s="131">
        <f>SUM(CU178:CU183)</f>
        <v>1657.5</v>
      </c>
      <c r="CV190" s="130">
        <f>COUNTA(CV178:CV183)</f>
        <v>0</v>
      </c>
      <c r="CW190" s="131">
        <f>SUM(CW178:CW183)</f>
        <v>0</v>
      </c>
      <c r="CX190" s="130">
        <f>COUNTA(CX178:CX183)</f>
        <v>0</v>
      </c>
      <c r="CY190" s="131">
        <f>SUM(CY178:CY183)</f>
        <v>0</v>
      </c>
      <c r="CZ190" s="130">
        <f>COUNTA(CZ178:CZ183)</f>
        <v>0</v>
      </c>
      <c r="DA190" s="131">
        <f>SUM(DA178:DA183)</f>
        <v>0</v>
      </c>
      <c r="DB190" s="130">
        <f>COUNTA(DB178:DB183)</f>
        <v>0</v>
      </c>
      <c r="DC190" s="131">
        <f>SUM(DC178:DC183)</f>
        <v>0</v>
      </c>
      <c r="DD190" s="130">
        <f>COUNTA(DD178:DD183)</f>
        <v>0</v>
      </c>
      <c r="DE190" s="131">
        <f>SUM(DE178:DE183)</f>
        <v>0</v>
      </c>
      <c r="DF190" s="130">
        <f>COUNTA(DF178:DF183)</f>
        <v>0</v>
      </c>
      <c r="DG190" s="131">
        <f>SUM(DG178:DG183)</f>
        <v>0</v>
      </c>
      <c r="DH190" s="130">
        <f>COUNTA(DH178:DH183)</f>
        <v>0</v>
      </c>
      <c r="DI190" s="131">
        <f>SUM(DI178:DI183)</f>
        <v>0</v>
      </c>
      <c r="DJ190" s="130">
        <f>COUNTA(DJ178:DJ183)</f>
        <v>0</v>
      </c>
      <c r="DK190" s="131">
        <f>SUM(DK178:DK183)</f>
        <v>0</v>
      </c>
      <c r="DL190" s="130">
        <f>COUNTA(DL178:DL183)</f>
        <v>0</v>
      </c>
      <c r="DM190" s="131">
        <f>SUM(DM178:DM183)</f>
        <v>0</v>
      </c>
      <c r="DN190" s="130">
        <f>COUNTA(DN178:DN183)</f>
        <v>0</v>
      </c>
      <c r="DO190" s="131">
        <f>SUM(DO178:DO183)</f>
        <v>0</v>
      </c>
      <c r="DP190" s="130">
        <f>COUNTA(DP178:DP183)</f>
        <v>0</v>
      </c>
      <c r="DQ190" s="131">
        <f>SUM(DQ178:DQ183)</f>
        <v>0</v>
      </c>
      <c r="DR190" s="130">
        <f>COUNTA(DR178:DR183)</f>
        <v>3</v>
      </c>
      <c r="DS190" s="131">
        <f>SUM(DS178:DS183)</f>
        <v>1657.5</v>
      </c>
      <c r="DT190" s="130">
        <f>COUNTA(DT178:DT183)</f>
        <v>0</v>
      </c>
      <c r="DU190" s="131">
        <f>SUM(DU178:DU183)</f>
        <v>0</v>
      </c>
      <c r="DV190" s="130">
        <f>COUNTA(DV178:DV183)</f>
        <v>0</v>
      </c>
      <c r="DW190" s="131">
        <f>SUM(DW178:DW183)</f>
        <v>0</v>
      </c>
      <c r="DY190" s="132">
        <f>+I190+K190+M190+O190+Q190+S190+U190+W190+Y190+AA190+AC190+AE190+AG190+AI190+AK190+AM190+AO190+AQ190+AS190+AU190+AW190+AY190+BA190+BC190+BE190+BG190+BI190+BK190+BM190+BO190+BQ190+BS190+BU190+BW190+BY190+CA190+CC190+CE190+CG190+CI190+CK190+CM190+CO190+CQ190+CS190+CU190+CW190+CY190+DA190+DC190+DE190+DG190+DI190+DK190+DM190+DO190+DQ190+DS190+DU190+DW190</f>
        <v>17629.229999999996</v>
      </c>
    </row>
    <row r="191" spans="1:129" ht="15.75" customHeight="1" thickBot="1">
      <c r="A191" s="188" t="s">
        <v>118</v>
      </c>
      <c r="B191" s="189" t="s">
        <v>317</v>
      </c>
      <c r="C191" s="190" t="s">
        <v>441</v>
      </c>
      <c r="D191" s="191"/>
      <c r="E191" s="191"/>
      <c r="F191" s="203">
        <f>COUNTA(F178:F183)</f>
        <v>6</v>
      </c>
      <c r="G191" s="211">
        <f>+DY190</f>
        <v>17629.229999999996</v>
      </c>
      <c r="H191" s="133">
        <f t="shared" ref="H191:AM191" si="785">+H189+H190</f>
        <v>0</v>
      </c>
      <c r="I191" s="134">
        <f t="shared" si="785"/>
        <v>0</v>
      </c>
      <c r="J191" s="133">
        <f t="shared" si="785"/>
        <v>0</v>
      </c>
      <c r="K191" s="134">
        <f t="shared" si="785"/>
        <v>0</v>
      </c>
      <c r="L191" s="133">
        <f t="shared" si="785"/>
        <v>0</v>
      </c>
      <c r="M191" s="134">
        <f t="shared" si="785"/>
        <v>0</v>
      </c>
      <c r="N191" s="133">
        <f t="shared" si="785"/>
        <v>0</v>
      </c>
      <c r="O191" s="134">
        <f t="shared" si="785"/>
        <v>0</v>
      </c>
      <c r="P191" s="133">
        <f t="shared" si="785"/>
        <v>2</v>
      </c>
      <c r="Q191" s="134">
        <f t="shared" si="785"/>
        <v>2007.7825</v>
      </c>
      <c r="R191" s="133">
        <f t="shared" si="785"/>
        <v>8</v>
      </c>
      <c r="S191" s="134">
        <f t="shared" si="785"/>
        <v>2819.2075000000004</v>
      </c>
      <c r="T191" s="133">
        <f t="shared" si="785"/>
        <v>1</v>
      </c>
      <c r="U191" s="134">
        <f t="shared" si="785"/>
        <v>1037.97</v>
      </c>
      <c r="V191" s="133">
        <f t="shared" si="785"/>
        <v>1</v>
      </c>
      <c r="W191" s="134">
        <f t="shared" si="785"/>
        <v>12875.817594543752</v>
      </c>
      <c r="X191" s="133">
        <f t="shared" si="785"/>
        <v>0</v>
      </c>
      <c r="Y191" s="134">
        <f t="shared" si="785"/>
        <v>0</v>
      </c>
      <c r="Z191" s="133">
        <f t="shared" si="785"/>
        <v>8</v>
      </c>
      <c r="AA191" s="134">
        <f t="shared" si="785"/>
        <v>6754.5524999999998</v>
      </c>
      <c r="AB191" s="133">
        <f t="shared" si="785"/>
        <v>6</v>
      </c>
      <c r="AC191" s="134">
        <f t="shared" si="785"/>
        <v>28264.180000000004</v>
      </c>
      <c r="AD191" s="133">
        <f t="shared" si="785"/>
        <v>10</v>
      </c>
      <c r="AE191" s="134">
        <f t="shared" si="785"/>
        <v>4683.6075000000001</v>
      </c>
      <c r="AF191" s="133">
        <f t="shared" si="785"/>
        <v>0</v>
      </c>
      <c r="AG191" s="134">
        <f t="shared" si="785"/>
        <v>0</v>
      </c>
      <c r="AH191" s="133">
        <f t="shared" si="785"/>
        <v>0</v>
      </c>
      <c r="AI191" s="134">
        <f t="shared" si="785"/>
        <v>0</v>
      </c>
      <c r="AJ191" s="133">
        <f t="shared" si="785"/>
        <v>0</v>
      </c>
      <c r="AK191" s="134">
        <f t="shared" si="785"/>
        <v>0</v>
      </c>
      <c r="AL191" s="133">
        <f t="shared" si="785"/>
        <v>0</v>
      </c>
      <c r="AM191" s="134">
        <f t="shared" si="785"/>
        <v>0</v>
      </c>
      <c r="AN191" s="133">
        <f t="shared" ref="AN191:BS191" si="786">+AN189+AN190</f>
        <v>1</v>
      </c>
      <c r="AO191" s="134">
        <f t="shared" si="786"/>
        <v>2337.34</v>
      </c>
      <c r="AP191" s="133">
        <f t="shared" si="786"/>
        <v>8</v>
      </c>
      <c r="AQ191" s="134">
        <f t="shared" si="786"/>
        <v>4118.5775000000003</v>
      </c>
      <c r="AR191" s="133">
        <f t="shared" si="786"/>
        <v>1</v>
      </c>
      <c r="AS191" s="134">
        <f t="shared" si="786"/>
        <v>2337.34</v>
      </c>
      <c r="AT191" s="133">
        <f t="shared" si="786"/>
        <v>0</v>
      </c>
      <c r="AU191" s="134">
        <f t="shared" si="786"/>
        <v>0</v>
      </c>
      <c r="AV191" s="133">
        <f t="shared" si="786"/>
        <v>0</v>
      </c>
      <c r="AW191" s="134">
        <f t="shared" si="786"/>
        <v>0</v>
      </c>
      <c r="AX191" s="133">
        <f t="shared" si="786"/>
        <v>3</v>
      </c>
      <c r="AY191" s="134">
        <f t="shared" si="786"/>
        <v>1657.5</v>
      </c>
      <c r="AZ191" s="133">
        <f t="shared" si="786"/>
        <v>2</v>
      </c>
      <c r="BA191" s="134">
        <f t="shared" si="786"/>
        <v>24136.94</v>
      </c>
      <c r="BB191" s="133">
        <f t="shared" si="786"/>
        <v>7</v>
      </c>
      <c r="BC191" s="134">
        <f t="shared" si="786"/>
        <v>1781.2375000000002</v>
      </c>
      <c r="BD191" s="133">
        <f t="shared" si="786"/>
        <v>0</v>
      </c>
      <c r="BE191" s="134">
        <f t="shared" si="786"/>
        <v>0</v>
      </c>
      <c r="BF191" s="133">
        <f t="shared" si="786"/>
        <v>0</v>
      </c>
      <c r="BG191" s="134">
        <f t="shared" si="786"/>
        <v>0</v>
      </c>
      <c r="BH191" s="133">
        <f t="shared" si="786"/>
        <v>0</v>
      </c>
      <c r="BI191" s="134">
        <f t="shared" si="786"/>
        <v>0</v>
      </c>
      <c r="BJ191" s="133">
        <f t="shared" si="786"/>
        <v>0</v>
      </c>
      <c r="BK191" s="134">
        <f t="shared" si="786"/>
        <v>0</v>
      </c>
      <c r="BL191" s="133">
        <f t="shared" si="786"/>
        <v>2</v>
      </c>
      <c r="BM191" s="134">
        <f t="shared" si="786"/>
        <v>2007.7825</v>
      </c>
      <c r="BN191" s="133">
        <f t="shared" si="786"/>
        <v>8</v>
      </c>
      <c r="BO191" s="134">
        <f t="shared" si="786"/>
        <v>2819.2075000000004</v>
      </c>
      <c r="BP191" s="133">
        <f t="shared" si="786"/>
        <v>1</v>
      </c>
      <c r="BQ191" s="134">
        <f t="shared" si="786"/>
        <v>1037.97</v>
      </c>
      <c r="BR191" s="133">
        <f t="shared" si="786"/>
        <v>1</v>
      </c>
      <c r="BS191" s="134">
        <f t="shared" si="786"/>
        <v>23685.26</v>
      </c>
      <c r="BT191" s="133">
        <f t="shared" ref="BT191:CY191" si="787">+BT189+BT190</f>
        <v>0</v>
      </c>
      <c r="BU191" s="134">
        <f t="shared" si="787"/>
        <v>0</v>
      </c>
      <c r="BV191" s="133">
        <f t="shared" si="787"/>
        <v>8</v>
      </c>
      <c r="BW191" s="134">
        <f t="shared" si="787"/>
        <v>6754.5524999999998</v>
      </c>
      <c r="BX191" s="133">
        <f t="shared" si="787"/>
        <v>6</v>
      </c>
      <c r="BY191" s="134">
        <f t="shared" si="787"/>
        <v>28264.180000000004</v>
      </c>
      <c r="BZ191" s="133">
        <f t="shared" si="787"/>
        <v>10</v>
      </c>
      <c r="CA191" s="134">
        <f t="shared" si="787"/>
        <v>4683.6075000000001</v>
      </c>
      <c r="CB191" s="133">
        <f t="shared" si="787"/>
        <v>0</v>
      </c>
      <c r="CC191" s="134">
        <f t="shared" si="787"/>
        <v>0</v>
      </c>
      <c r="CD191" s="133">
        <f t="shared" si="787"/>
        <v>0</v>
      </c>
      <c r="CE191" s="134">
        <f t="shared" si="787"/>
        <v>0</v>
      </c>
      <c r="CF191" s="133">
        <f t="shared" si="787"/>
        <v>0</v>
      </c>
      <c r="CG191" s="134">
        <f t="shared" si="787"/>
        <v>0</v>
      </c>
      <c r="CH191" s="133">
        <f t="shared" si="787"/>
        <v>0</v>
      </c>
      <c r="CI191" s="134">
        <f t="shared" si="787"/>
        <v>0</v>
      </c>
      <c r="CJ191" s="133">
        <f t="shared" si="787"/>
        <v>1</v>
      </c>
      <c r="CK191" s="134">
        <f t="shared" si="787"/>
        <v>1037.97</v>
      </c>
      <c r="CL191" s="133">
        <f t="shared" si="787"/>
        <v>8</v>
      </c>
      <c r="CM191" s="134">
        <f t="shared" si="787"/>
        <v>2819.2075000000004</v>
      </c>
      <c r="CN191" s="133">
        <f t="shared" si="787"/>
        <v>1</v>
      </c>
      <c r="CO191" s="134">
        <f t="shared" si="787"/>
        <v>1037.97</v>
      </c>
      <c r="CP191" s="133">
        <f t="shared" si="787"/>
        <v>0</v>
      </c>
      <c r="CQ191" s="134">
        <f t="shared" si="787"/>
        <v>0</v>
      </c>
      <c r="CR191" s="133">
        <f t="shared" si="787"/>
        <v>0</v>
      </c>
      <c r="CS191" s="134">
        <f t="shared" si="787"/>
        <v>0</v>
      </c>
      <c r="CT191" s="133">
        <f t="shared" si="787"/>
        <v>3</v>
      </c>
      <c r="CU191" s="134">
        <f t="shared" si="787"/>
        <v>1657.5</v>
      </c>
      <c r="CV191" s="133">
        <f t="shared" si="787"/>
        <v>2</v>
      </c>
      <c r="CW191" s="134">
        <f t="shared" si="787"/>
        <v>24136.94</v>
      </c>
      <c r="CX191" s="133">
        <f t="shared" si="787"/>
        <v>7</v>
      </c>
      <c r="CY191" s="134">
        <f t="shared" si="787"/>
        <v>1781.2375000000002</v>
      </c>
      <c r="CZ191" s="133">
        <f t="shared" ref="CZ191:DW191" si="788">+CZ189+CZ190</f>
        <v>0</v>
      </c>
      <c r="DA191" s="134">
        <f t="shared" si="788"/>
        <v>0</v>
      </c>
      <c r="DB191" s="133">
        <f t="shared" si="788"/>
        <v>0</v>
      </c>
      <c r="DC191" s="134">
        <f t="shared" si="788"/>
        <v>0</v>
      </c>
      <c r="DD191" s="133">
        <f t="shared" si="788"/>
        <v>0</v>
      </c>
      <c r="DE191" s="134">
        <f t="shared" si="788"/>
        <v>0</v>
      </c>
      <c r="DF191" s="133">
        <f t="shared" si="788"/>
        <v>0</v>
      </c>
      <c r="DG191" s="134">
        <f t="shared" si="788"/>
        <v>0</v>
      </c>
      <c r="DH191" s="133">
        <f t="shared" si="788"/>
        <v>2</v>
      </c>
      <c r="DI191" s="134">
        <f t="shared" si="788"/>
        <v>3307.1525000000001</v>
      </c>
      <c r="DJ191" s="133">
        <f t="shared" si="788"/>
        <v>8</v>
      </c>
      <c r="DK191" s="134">
        <f t="shared" si="788"/>
        <v>4118.5775000000003</v>
      </c>
      <c r="DL191" s="133">
        <f t="shared" si="788"/>
        <v>1</v>
      </c>
      <c r="DM191" s="134">
        <f t="shared" si="788"/>
        <v>2337.34</v>
      </c>
      <c r="DN191" s="133">
        <f t="shared" si="788"/>
        <v>0</v>
      </c>
      <c r="DO191" s="134">
        <f t="shared" si="788"/>
        <v>0</v>
      </c>
      <c r="DP191" s="133">
        <f t="shared" si="788"/>
        <v>0</v>
      </c>
      <c r="DQ191" s="134">
        <f t="shared" si="788"/>
        <v>0</v>
      </c>
      <c r="DR191" s="133">
        <f t="shared" si="788"/>
        <v>8</v>
      </c>
      <c r="DS191" s="134">
        <f t="shared" si="788"/>
        <v>6754.5524999999998</v>
      </c>
      <c r="DT191" s="133">
        <f t="shared" si="788"/>
        <v>13</v>
      </c>
      <c r="DU191" s="134">
        <f t="shared" si="788"/>
        <v>30045.417500000003</v>
      </c>
      <c r="DV191" s="133">
        <f t="shared" si="788"/>
        <v>12</v>
      </c>
      <c r="DW191" s="134">
        <f t="shared" si="788"/>
        <v>28820.547500000001</v>
      </c>
      <c r="DY191" s="134">
        <f>+I191+K191+M191+O191+Q191+S191+U191+W191+Y191+AA191+AC191+AE191+AG191+AI191+AK191+AM191+AO191+AQ191+AS191+AU191+AW191+AY191+BA191+BC191+BE191+BG191+BI191+BK191+BM191+BO191+BQ191+BS191+BU191+BW191+BY191+CA191+CC191+CE191+CG191+CI191+CK191+CM191+CO191+CQ191+CS191+CU191+CW191+CY191+DA191+DC191+DE191+DG191+DI191+DK191+DM191+DO191+DQ191+DS191+DU191+DW191</f>
        <v>271919.02509454376</v>
      </c>
    </row>
    <row r="192" spans="1:129" ht="12.75" thickBot="1">
      <c r="B192" s="103"/>
      <c r="C192" s="168" t="s">
        <v>442</v>
      </c>
      <c r="D192" s="169"/>
      <c r="E192" s="181"/>
      <c r="F192" s="204">
        <f t="shared" ref="F192" si="789">+F190+F191</f>
        <v>33</v>
      </c>
      <c r="G192" s="452">
        <f>+DY191</f>
        <v>271919.02509454376</v>
      </c>
      <c r="H192" s="107"/>
      <c r="I192" s="107"/>
      <c r="J192" s="107"/>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c r="AK192" s="107"/>
      <c r="AL192" s="107"/>
      <c r="AM192" s="107"/>
      <c r="AN192" s="107"/>
      <c r="AO192" s="107"/>
      <c r="AP192" s="107"/>
      <c r="AQ192" s="107"/>
      <c r="AR192" s="107"/>
      <c r="AS192" s="107"/>
      <c r="AT192" s="107"/>
      <c r="AU192" s="107"/>
      <c r="AV192" s="107"/>
      <c r="AW192" s="107"/>
      <c r="AX192" s="107"/>
      <c r="AY192" s="107"/>
      <c r="AZ192" s="107"/>
      <c r="BA192" s="107"/>
      <c r="BB192" s="107"/>
      <c r="BC192" s="107"/>
      <c r="BD192" s="107"/>
      <c r="BE192" s="107"/>
      <c r="BF192" s="107"/>
      <c r="BG192" s="107"/>
      <c r="BH192" s="107"/>
      <c r="BI192" s="107"/>
      <c r="BJ192" s="107"/>
      <c r="BK192" s="107"/>
      <c r="BL192" s="107"/>
      <c r="BM192" s="107"/>
      <c r="BN192" s="107"/>
      <c r="BO192" s="107"/>
      <c r="BP192" s="107"/>
      <c r="BQ192" s="107"/>
      <c r="BR192" s="107"/>
      <c r="BS192" s="107"/>
      <c r="BT192" s="107"/>
      <c r="BU192" s="107"/>
      <c r="BV192" s="107"/>
      <c r="BW192" s="107"/>
      <c r="BX192" s="107"/>
      <c r="BY192" s="107"/>
      <c r="BZ192" s="107"/>
      <c r="CA192" s="107"/>
      <c r="CB192" s="107"/>
      <c r="CC192" s="107"/>
      <c r="CD192" s="107"/>
      <c r="CE192" s="107"/>
      <c r="CF192" s="107"/>
      <c r="CG192" s="107"/>
      <c r="CH192" s="107"/>
      <c r="CI192" s="107"/>
      <c r="CJ192" s="107"/>
      <c r="CK192" s="107"/>
      <c r="CL192" s="107"/>
      <c r="CM192" s="107"/>
      <c r="CN192" s="107"/>
      <c r="CO192" s="107"/>
      <c r="CP192" s="107"/>
      <c r="CQ192" s="107"/>
      <c r="CR192" s="107"/>
      <c r="CS192" s="107"/>
      <c r="CT192" s="107"/>
      <c r="CU192" s="107"/>
      <c r="CV192" s="107"/>
      <c r="CW192" s="107"/>
      <c r="CX192" s="107"/>
      <c r="CY192" s="107"/>
      <c r="CZ192" s="107"/>
      <c r="DA192" s="107"/>
      <c r="DB192" s="107"/>
      <c r="DC192" s="107"/>
      <c r="DD192" s="107"/>
      <c r="DE192" s="107"/>
      <c r="DF192" s="107"/>
      <c r="DG192" s="107"/>
      <c r="DH192" s="107"/>
      <c r="DI192" s="107"/>
      <c r="DJ192" s="107"/>
      <c r="DK192" s="107"/>
      <c r="DL192" s="107"/>
      <c r="DM192" s="107"/>
      <c r="DN192" s="107"/>
      <c r="DO192" s="107"/>
      <c r="DP192" s="107"/>
      <c r="DQ192" s="107"/>
      <c r="DR192" s="107"/>
      <c r="DS192" s="107"/>
      <c r="DT192" s="107"/>
      <c r="DU192" s="107"/>
      <c r="DV192" s="107"/>
      <c r="DW192" s="107"/>
    </row>
    <row r="193" spans="1:129" s="226" customFormat="1" ht="15.75" customHeight="1" thickBot="1">
      <c r="A193" s="101"/>
      <c r="B193" s="101"/>
      <c r="C193" s="135"/>
      <c r="D193" s="135"/>
      <c r="E193" s="101"/>
      <c r="F193" s="201"/>
      <c r="G193" s="212"/>
      <c r="H193" s="231">
        <f t="shared" ref="H193:AM193" si="790">+H187+H191</f>
        <v>12</v>
      </c>
      <c r="I193" s="232">
        <f t="shared" si="790"/>
        <v>18725.149999999998</v>
      </c>
      <c r="J193" s="233">
        <f t="shared" si="790"/>
        <v>15</v>
      </c>
      <c r="K193" s="232">
        <f t="shared" si="790"/>
        <v>115226.68999999997</v>
      </c>
      <c r="L193" s="233">
        <f t="shared" si="790"/>
        <v>6</v>
      </c>
      <c r="M193" s="232">
        <f t="shared" si="790"/>
        <v>20206.78</v>
      </c>
      <c r="N193" s="233">
        <f t="shared" si="790"/>
        <v>4</v>
      </c>
      <c r="O193" s="232">
        <f t="shared" si="790"/>
        <v>15980.16</v>
      </c>
      <c r="P193" s="233">
        <f t="shared" si="790"/>
        <v>16</v>
      </c>
      <c r="Q193" s="232">
        <f t="shared" si="790"/>
        <v>15466.282499999999</v>
      </c>
      <c r="R193" s="233">
        <f t="shared" si="790"/>
        <v>26</v>
      </c>
      <c r="S193" s="232">
        <f t="shared" si="790"/>
        <v>30123.537500000002</v>
      </c>
      <c r="T193" s="233">
        <f t="shared" si="790"/>
        <v>10</v>
      </c>
      <c r="U193" s="232">
        <f t="shared" si="790"/>
        <v>205961.45</v>
      </c>
      <c r="V193" s="233">
        <f t="shared" si="790"/>
        <v>14</v>
      </c>
      <c r="W193" s="232">
        <f t="shared" si="790"/>
        <v>46308.897594543756</v>
      </c>
      <c r="X193" s="233">
        <f t="shared" si="790"/>
        <v>17</v>
      </c>
      <c r="Y193" s="232">
        <f t="shared" si="790"/>
        <v>36794.479999999996</v>
      </c>
      <c r="Z193" s="233">
        <f t="shared" si="790"/>
        <v>19</v>
      </c>
      <c r="AA193" s="232">
        <f t="shared" si="790"/>
        <v>18998.712500000001</v>
      </c>
      <c r="AB193" s="233">
        <f t="shared" si="790"/>
        <v>15</v>
      </c>
      <c r="AC193" s="232">
        <f t="shared" si="790"/>
        <v>70274.040000000008</v>
      </c>
      <c r="AD193" s="233">
        <f t="shared" si="790"/>
        <v>21</v>
      </c>
      <c r="AE193" s="232">
        <f t="shared" si="790"/>
        <v>73874.837499999994</v>
      </c>
      <c r="AF193" s="233">
        <f t="shared" si="790"/>
        <v>13</v>
      </c>
      <c r="AG193" s="232">
        <f t="shared" si="790"/>
        <v>25566.070000000007</v>
      </c>
      <c r="AH193" s="233">
        <f t="shared" si="790"/>
        <v>8</v>
      </c>
      <c r="AI193" s="232">
        <f t="shared" si="790"/>
        <v>16554.97</v>
      </c>
      <c r="AJ193" s="233">
        <f t="shared" si="790"/>
        <v>3</v>
      </c>
      <c r="AK193" s="232">
        <f t="shared" si="790"/>
        <v>9330</v>
      </c>
      <c r="AL193" s="233">
        <f t="shared" si="790"/>
        <v>11</v>
      </c>
      <c r="AM193" s="232">
        <f t="shared" si="790"/>
        <v>40753.338751521878</v>
      </c>
      <c r="AN193" s="233">
        <f t="shared" ref="AN193:BS193" si="791">+AN187+AN191</f>
        <v>21</v>
      </c>
      <c r="AO193" s="232">
        <f t="shared" si="791"/>
        <v>133580.76187105311</v>
      </c>
      <c r="AP193" s="233">
        <f t="shared" si="791"/>
        <v>25</v>
      </c>
      <c r="AQ193" s="232">
        <f t="shared" si="791"/>
        <v>30659.707499999997</v>
      </c>
      <c r="AR193" s="233">
        <f t="shared" si="791"/>
        <v>9</v>
      </c>
      <c r="AS193" s="232">
        <f t="shared" si="791"/>
        <v>40215.208751521874</v>
      </c>
      <c r="AT193" s="233">
        <f t="shared" si="791"/>
        <v>18</v>
      </c>
      <c r="AU193" s="232">
        <f t="shared" si="791"/>
        <v>60139.846251521893</v>
      </c>
      <c r="AV193" s="233">
        <f t="shared" si="791"/>
        <v>15</v>
      </c>
      <c r="AW193" s="232">
        <f t="shared" si="791"/>
        <v>155224.62525580003</v>
      </c>
      <c r="AX193" s="233">
        <f t="shared" si="791"/>
        <v>13</v>
      </c>
      <c r="AY193" s="232">
        <f t="shared" si="791"/>
        <v>117218.37282091875</v>
      </c>
      <c r="AZ193" s="233">
        <f t="shared" si="791"/>
        <v>14</v>
      </c>
      <c r="BA193" s="232">
        <f t="shared" si="791"/>
        <v>140661.66302499999</v>
      </c>
      <c r="BB193" s="233">
        <f t="shared" si="791"/>
        <v>22</v>
      </c>
      <c r="BC193" s="232">
        <f t="shared" si="791"/>
        <v>28954.447499999998</v>
      </c>
      <c r="BD193" s="233">
        <f t="shared" si="791"/>
        <v>9</v>
      </c>
      <c r="BE193" s="232">
        <f t="shared" si="791"/>
        <v>143448.35285034377</v>
      </c>
      <c r="BF193" s="233">
        <f t="shared" si="791"/>
        <v>9</v>
      </c>
      <c r="BG193" s="232">
        <f t="shared" si="791"/>
        <v>27353.890000000003</v>
      </c>
      <c r="BH193" s="233">
        <f t="shared" si="791"/>
        <v>8</v>
      </c>
      <c r="BI193" s="232">
        <f t="shared" si="791"/>
        <v>111851.68</v>
      </c>
      <c r="BJ193" s="233">
        <f t="shared" si="791"/>
        <v>7</v>
      </c>
      <c r="BK193" s="232">
        <f t="shared" si="791"/>
        <v>56072.220601115638</v>
      </c>
      <c r="BL193" s="233">
        <f t="shared" si="791"/>
        <v>19</v>
      </c>
      <c r="BM193" s="232">
        <f t="shared" si="791"/>
        <v>27084.142500000002</v>
      </c>
      <c r="BN193" s="233">
        <f t="shared" si="791"/>
        <v>25</v>
      </c>
      <c r="BO193" s="232">
        <f t="shared" si="791"/>
        <v>52859.983959025005</v>
      </c>
      <c r="BP193" s="233">
        <f t="shared" si="791"/>
        <v>12</v>
      </c>
      <c r="BQ193" s="232">
        <f t="shared" si="791"/>
        <v>38117.170000000013</v>
      </c>
      <c r="BR193" s="233">
        <f t="shared" si="791"/>
        <v>15</v>
      </c>
      <c r="BS193" s="232">
        <f t="shared" si="791"/>
        <v>134561.36864154064</v>
      </c>
      <c r="BT193" s="233">
        <f t="shared" ref="BT193:CY193" si="792">+BT187+BT191</f>
        <v>14</v>
      </c>
      <c r="BU193" s="232">
        <f t="shared" si="792"/>
        <v>59031.972939362509</v>
      </c>
      <c r="BV193" s="233">
        <f t="shared" si="792"/>
        <v>21</v>
      </c>
      <c r="BW193" s="232">
        <f t="shared" si="792"/>
        <v>48548.512499999997</v>
      </c>
      <c r="BX193" s="233">
        <f t="shared" si="792"/>
        <v>10</v>
      </c>
      <c r="BY193" s="232">
        <f t="shared" si="792"/>
        <v>63244.180000000008</v>
      </c>
      <c r="BZ193" s="233">
        <f t="shared" si="792"/>
        <v>23</v>
      </c>
      <c r="CA193" s="232">
        <f t="shared" si="792"/>
        <v>58488.374871603133</v>
      </c>
      <c r="CB193" s="233">
        <f t="shared" si="792"/>
        <v>15</v>
      </c>
      <c r="CC193" s="232">
        <f t="shared" si="792"/>
        <v>72782.62</v>
      </c>
      <c r="CD193" s="233">
        <f t="shared" si="792"/>
        <v>10</v>
      </c>
      <c r="CE193" s="232">
        <f t="shared" si="792"/>
        <v>16263.89</v>
      </c>
      <c r="CF193" s="233">
        <f t="shared" si="792"/>
        <v>4</v>
      </c>
      <c r="CG193" s="232">
        <f t="shared" si="792"/>
        <v>14333.86</v>
      </c>
      <c r="CH193" s="233">
        <f t="shared" si="792"/>
        <v>3</v>
      </c>
      <c r="CI193" s="232">
        <f t="shared" si="792"/>
        <v>39893.672820918757</v>
      </c>
      <c r="CJ193" s="233">
        <f t="shared" si="792"/>
        <v>21</v>
      </c>
      <c r="CK193" s="232">
        <f t="shared" si="792"/>
        <v>34967.330000000009</v>
      </c>
      <c r="CL193" s="233">
        <f t="shared" si="792"/>
        <v>25</v>
      </c>
      <c r="CM193" s="232">
        <f t="shared" si="792"/>
        <v>72004.787500000006</v>
      </c>
      <c r="CN193" s="233">
        <f t="shared" si="792"/>
        <v>9</v>
      </c>
      <c r="CO193" s="232">
        <f t="shared" si="792"/>
        <v>40746.090000000011</v>
      </c>
      <c r="CP193" s="233">
        <f t="shared" si="792"/>
        <v>18</v>
      </c>
      <c r="CQ193" s="232">
        <f t="shared" si="792"/>
        <v>57360.710000000014</v>
      </c>
      <c r="CR193" s="233">
        <f t="shared" si="792"/>
        <v>12</v>
      </c>
      <c r="CS193" s="232">
        <f t="shared" si="792"/>
        <v>21924.52</v>
      </c>
      <c r="CT193" s="233">
        <f t="shared" si="792"/>
        <v>15</v>
      </c>
      <c r="CU193" s="232">
        <f t="shared" si="792"/>
        <v>102009.72051862501</v>
      </c>
      <c r="CV193" s="233">
        <f t="shared" si="792"/>
        <v>10</v>
      </c>
      <c r="CW193" s="232">
        <f t="shared" si="792"/>
        <v>238074.08000000002</v>
      </c>
      <c r="CX193" s="233">
        <f t="shared" si="792"/>
        <v>20</v>
      </c>
      <c r="CY193" s="232">
        <f t="shared" si="792"/>
        <v>26135.567500000001</v>
      </c>
      <c r="CZ193" s="233">
        <f t="shared" ref="CZ193:DW193" si="793">+CZ187+CZ191</f>
        <v>11</v>
      </c>
      <c r="DA193" s="232">
        <f t="shared" si="793"/>
        <v>18915.150000000001</v>
      </c>
      <c r="DB193" s="233">
        <f t="shared" si="793"/>
        <v>7</v>
      </c>
      <c r="DC193" s="232">
        <f t="shared" si="793"/>
        <v>5550.4599999999991</v>
      </c>
      <c r="DD193" s="233">
        <f t="shared" si="793"/>
        <v>11</v>
      </c>
      <c r="DE193" s="232">
        <f t="shared" si="793"/>
        <v>31083.960000000006</v>
      </c>
      <c r="DF193" s="233">
        <f t="shared" si="793"/>
        <v>9</v>
      </c>
      <c r="DG193" s="232">
        <f t="shared" si="793"/>
        <v>113948.68875152186</v>
      </c>
      <c r="DH193" s="233">
        <f t="shared" si="793"/>
        <v>19</v>
      </c>
      <c r="DI193" s="232">
        <f t="shared" si="793"/>
        <v>35762.43250000001</v>
      </c>
      <c r="DJ193" s="233">
        <f t="shared" si="793"/>
        <v>23</v>
      </c>
      <c r="DK193" s="232">
        <f t="shared" si="793"/>
        <v>30056.4375</v>
      </c>
      <c r="DL193" s="233">
        <f t="shared" si="793"/>
        <v>8</v>
      </c>
      <c r="DM193" s="232">
        <f t="shared" si="793"/>
        <v>35258.348751521873</v>
      </c>
      <c r="DN193" s="233">
        <f t="shared" si="793"/>
        <v>19</v>
      </c>
      <c r="DO193" s="232">
        <f t="shared" si="793"/>
        <v>68651.076251521896</v>
      </c>
      <c r="DP193" s="233">
        <f t="shared" si="793"/>
        <v>13</v>
      </c>
      <c r="DQ193" s="232">
        <f t="shared" si="793"/>
        <v>75680.75</v>
      </c>
      <c r="DR193" s="233">
        <f t="shared" si="793"/>
        <v>23</v>
      </c>
      <c r="DS193" s="232">
        <f t="shared" si="793"/>
        <v>121075.13301862501</v>
      </c>
      <c r="DT193" s="233">
        <f t="shared" si="793"/>
        <v>30</v>
      </c>
      <c r="DU193" s="232">
        <f t="shared" si="793"/>
        <v>87703.277500000011</v>
      </c>
      <c r="DV193" s="233">
        <f t="shared" si="793"/>
        <v>39</v>
      </c>
      <c r="DW193" s="232">
        <f t="shared" si="793"/>
        <v>84796.247500000012</v>
      </c>
      <c r="DY193" s="232">
        <f>+I193+K193+M193+O193+Q193+S193+U193+W193+Y193+AA193+AC193+AE193+AG193+AI193+AK193+AM193+AO193+AQ193+AS193+AU193+AW193+AY193+BA193+BC193+BE193+BG193+BI193+BK193+BM193+BO193+BQ193+BS193+BU193+BW193+BY193+CA193+CC193+CE193+CG193+CI193+CK193+CM193+CO193+CQ193+CS193+CU193+CW193+CY193+DA193+DC193+DE193+DG193+DI193+DK193+DM193+DO193+DQ193+DS193+DU193+DW193</f>
        <v>3732440.6882976061</v>
      </c>
    </row>
    <row r="194" spans="1:129" ht="13.15" customHeight="1" thickBot="1">
      <c r="A194" s="226"/>
      <c r="B194" s="226"/>
      <c r="C194" s="227" t="s">
        <v>443</v>
      </c>
      <c r="D194" s="228"/>
      <c r="E194" s="229"/>
      <c r="F194" s="230">
        <f>+F188+F192</f>
        <v>181</v>
      </c>
      <c r="G194" s="453">
        <f>+G188+G192</f>
        <v>3732440.6882976056</v>
      </c>
    </row>
    <row r="195" spans="1:129" ht="12.75" thickBot="1">
      <c r="C195" s="108"/>
      <c r="D195" s="174"/>
      <c r="E195" s="175"/>
      <c r="F195" s="205"/>
    </row>
    <row r="196" spans="1:129" ht="12.75" thickBot="1">
      <c r="A196" s="102"/>
      <c r="B196" s="173" t="s">
        <v>131</v>
      </c>
      <c r="C196" s="105" t="s">
        <v>444</v>
      </c>
      <c r="D196" s="106"/>
      <c r="E196" s="106"/>
      <c r="F196" s="206">
        <f>+F186+F190</f>
        <v>127</v>
      </c>
      <c r="G196" s="211">
        <f t="shared" ref="G196:G199" si="794">+DY196</f>
        <v>3400517.5826557684</v>
      </c>
      <c r="H196" s="130">
        <f t="shared" ref="H196:AM196" si="795">+H185+H189</f>
        <v>9</v>
      </c>
      <c r="I196" s="131">
        <f t="shared" si="795"/>
        <v>16479.03</v>
      </c>
      <c r="J196" s="130">
        <f t="shared" si="795"/>
        <v>9</v>
      </c>
      <c r="K196" s="131">
        <f t="shared" si="795"/>
        <v>111386.62999999998</v>
      </c>
      <c r="L196" s="130">
        <f t="shared" si="795"/>
        <v>5</v>
      </c>
      <c r="M196" s="131">
        <f t="shared" si="795"/>
        <v>18681.78</v>
      </c>
      <c r="N196" s="130">
        <f t="shared" si="795"/>
        <v>4</v>
      </c>
      <c r="O196" s="131">
        <f t="shared" si="795"/>
        <v>15980.16</v>
      </c>
      <c r="P196" s="130">
        <f t="shared" si="795"/>
        <v>14</v>
      </c>
      <c r="Q196" s="131">
        <f t="shared" si="795"/>
        <v>13803.3125</v>
      </c>
      <c r="R196" s="130">
        <f t="shared" si="795"/>
        <v>11</v>
      </c>
      <c r="S196" s="131">
        <f t="shared" si="795"/>
        <v>18149.017500000002</v>
      </c>
      <c r="T196" s="130">
        <f t="shared" si="795"/>
        <v>7</v>
      </c>
      <c r="U196" s="131">
        <f t="shared" si="795"/>
        <v>203688.44</v>
      </c>
      <c r="V196" s="130">
        <f t="shared" si="795"/>
        <v>10</v>
      </c>
      <c r="W196" s="131">
        <f t="shared" si="795"/>
        <v>43086.897594543749</v>
      </c>
      <c r="X196" s="130">
        <f t="shared" si="795"/>
        <v>12</v>
      </c>
      <c r="Y196" s="131">
        <f t="shared" si="795"/>
        <v>31464.379999999997</v>
      </c>
      <c r="Z196" s="130">
        <f t="shared" si="795"/>
        <v>7</v>
      </c>
      <c r="AA196" s="131">
        <f t="shared" si="795"/>
        <v>12026.8225</v>
      </c>
      <c r="AB196" s="130">
        <f t="shared" si="795"/>
        <v>13</v>
      </c>
      <c r="AC196" s="131">
        <f t="shared" si="795"/>
        <v>68362.960000000006</v>
      </c>
      <c r="AD196" s="130">
        <f t="shared" si="795"/>
        <v>13</v>
      </c>
      <c r="AE196" s="131">
        <f t="shared" si="795"/>
        <v>62224.837499999994</v>
      </c>
      <c r="AF196" s="130">
        <f t="shared" si="795"/>
        <v>11</v>
      </c>
      <c r="AG196" s="131">
        <f t="shared" si="795"/>
        <v>24331.030000000006</v>
      </c>
      <c r="AH196" s="130">
        <f t="shared" si="795"/>
        <v>6</v>
      </c>
      <c r="AI196" s="131">
        <f t="shared" si="795"/>
        <v>15615.81</v>
      </c>
      <c r="AJ196" s="130">
        <f t="shared" si="795"/>
        <v>2</v>
      </c>
      <c r="AK196" s="131">
        <f t="shared" si="795"/>
        <v>7805</v>
      </c>
      <c r="AL196" s="130">
        <f t="shared" si="795"/>
        <v>7</v>
      </c>
      <c r="AM196" s="131">
        <f t="shared" si="795"/>
        <v>38421.748751521882</v>
      </c>
      <c r="AN196" s="130">
        <f t="shared" ref="AN196:BS196" si="796">+AN185+AN189</f>
        <v>20</v>
      </c>
      <c r="AO196" s="131">
        <f t="shared" si="796"/>
        <v>132055.76187105311</v>
      </c>
      <c r="AP196" s="130">
        <f t="shared" si="796"/>
        <v>12</v>
      </c>
      <c r="AQ196" s="131">
        <f t="shared" si="796"/>
        <v>20540.357499999998</v>
      </c>
      <c r="AR196" s="130">
        <f t="shared" si="796"/>
        <v>7</v>
      </c>
      <c r="AS196" s="131">
        <f t="shared" si="796"/>
        <v>38980.16875152188</v>
      </c>
      <c r="AT196" s="130">
        <f t="shared" si="796"/>
        <v>12</v>
      </c>
      <c r="AU196" s="131">
        <f t="shared" si="796"/>
        <v>55821.29625152189</v>
      </c>
      <c r="AV196" s="130">
        <f t="shared" si="796"/>
        <v>12</v>
      </c>
      <c r="AW196" s="131">
        <f t="shared" si="796"/>
        <v>151691.54525580004</v>
      </c>
      <c r="AX196" s="130">
        <f t="shared" si="796"/>
        <v>5</v>
      </c>
      <c r="AY196" s="131">
        <f t="shared" si="796"/>
        <v>77473.5</v>
      </c>
      <c r="AZ196" s="130">
        <f t="shared" si="796"/>
        <v>11</v>
      </c>
      <c r="BA196" s="131">
        <f t="shared" si="796"/>
        <v>138753.56302499998</v>
      </c>
      <c r="BB196" s="130">
        <f t="shared" si="796"/>
        <v>10</v>
      </c>
      <c r="BC196" s="131">
        <f t="shared" si="796"/>
        <v>14590.0975</v>
      </c>
      <c r="BD196" s="130">
        <f t="shared" si="796"/>
        <v>7</v>
      </c>
      <c r="BE196" s="131">
        <f t="shared" si="796"/>
        <v>142213.31285034376</v>
      </c>
      <c r="BF196" s="130">
        <f t="shared" si="796"/>
        <v>7</v>
      </c>
      <c r="BG196" s="131">
        <f t="shared" si="796"/>
        <v>26414.730000000003</v>
      </c>
      <c r="BH196" s="130">
        <f t="shared" si="796"/>
        <v>6</v>
      </c>
      <c r="BI196" s="131">
        <f t="shared" si="796"/>
        <v>108801.68</v>
      </c>
      <c r="BJ196" s="130">
        <f t="shared" si="796"/>
        <v>5</v>
      </c>
      <c r="BK196" s="131">
        <f t="shared" si="796"/>
        <v>54837.180601115637</v>
      </c>
      <c r="BL196" s="130">
        <f t="shared" si="796"/>
        <v>16</v>
      </c>
      <c r="BM196" s="131">
        <f t="shared" si="796"/>
        <v>23621.172500000001</v>
      </c>
      <c r="BN196" s="130">
        <f t="shared" si="796"/>
        <v>10</v>
      </c>
      <c r="BO196" s="131">
        <f t="shared" si="796"/>
        <v>40885.463959025008</v>
      </c>
      <c r="BP196" s="130">
        <f t="shared" si="796"/>
        <v>8</v>
      </c>
      <c r="BQ196" s="131">
        <f t="shared" si="796"/>
        <v>34833.080000000009</v>
      </c>
      <c r="BR196" s="130">
        <f t="shared" si="796"/>
        <v>12</v>
      </c>
      <c r="BS196" s="131">
        <f t="shared" si="796"/>
        <v>132864.36864154064</v>
      </c>
      <c r="BT196" s="130">
        <f t="shared" ref="BT196:CY196" si="797">+BT185+BT189</f>
        <v>11</v>
      </c>
      <c r="BU196" s="131">
        <f t="shared" si="797"/>
        <v>54984.972939362509</v>
      </c>
      <c r="BV196" s="130">
        <f t="shared" si="797"/>
        <v>9</v>
      </c>
      <c r="BW196" s="131">
        <f t="shared" si="797"/>
        <v>41390.072499999995</v>
      </c>
      <c r="BX196" s="130">
        <f t="shared" si="797"/>
        <v>10</v>
      </c>
      <c r="BY196" s="131">
        <f t="shared" si="797"/>
        <v>63244.180000000008</v>
      </c>
      <c r="BZ196" s="130">
        <f t="shared" si="797"/>
        <v>16</v>
      </c>
      <c r="CA196" s="131">
        <f t="shared" si="797"/>
        <v>48363.374871603133</v>
      </c>
      <c r="CB196" s="130">
        <f t="shared" si="797"/>
        <v>11</v>
      </c>
      <c r="CC196" s="131">
        <f t="shared" si="797"/>
        <v>70264.479999999996</v>
      </c>
      <c r="CD196" s="130">
        <f t="shared" si="797"/>
        <v>6</v>
      </c>
      <c r="CE196" s="131">
        <f t="shared" si="797"/>
        <v>14414.73</v>
      </c>
      <c r="CF196" s="130">
        <f t="shared" si="797"/>
        <v>3</v>
      </c>
      <c r="CG196" s="131">
        <f t="shared" si="797"/>
        <v>12808.86</v>
      </c>
      <c r="CH196" s="130">
        <f t="shared" si="797"/>
        <v>1</v>
      </c>
      <c r="CI196" s="131">
        <f t="shared" si="797"/>
        <v>3171.3</v>
      </c>
      <c r="CJ196" s="130">
        <f t="shared" si="797"/>
        <v>18</v>
      </c>
      <c r="CK196" s="131">
        <f t="shared" si="797"/>
        <v>32293.280000000006</v>
      </c>
      <c r="CL196" s="130">
        <f t="shared" si="797"/>
        <v>10</v>
      </c>
      <c r="CM196" s="131">
        <f t="shared" si="797"/>
        <v>59322.467499999999</v>
      </c>
      <c r="CN196" s="130">
        <f t="shared" si="797"/>
        <v>6</v>
      </c>
      <c r="CO196" s="131">
        <f t="shared" si="797"/>
        <v>38473.080000000009</v>
      </c>
      <c r="CP196" s="130">
        <f t="shared" si="797"/>
        <v>12</v>
      </c>
      <c r="CQ196" s="131">
        <f t="shared" si="797"/>
        <v>53042.160000000011</v>
      </c>
      <c r="CR196" s="130">
        <f t="shared" si="797"/>
        <v>9</v>
      </c>
      <c r="CS196" s="131">
        <f t="shared" si="797"/>
        <v>17877.52</v>
      </c>
      <c r="CT196" s="130">
        <f t="shared" si="797"/>
        <v>7</v>
      </c>
      <c r="CU196" s="131">
        <f t="shared" si="797"/>
        <v>97752.180518625013</v>
      </c>
      <c r="CV196" s="130">
        <f t="shared" si="797"/>
        <v>9</v>
      </c>
      <c r="CW196" s="131">
        <f t="shared" si="797"/>
        <v>237174.08000000002</v>
      </c>
      <c r="CX196" s="130">
        <f t="shared" si="797"/>
        <v>10</v>
      </c>
      <c r="CY196" s="131">
        <f t="shared" si="797"/>
        <v>13389.017500000002</v>
      </c>
      <c r="CZ196" s="130">
        <f t="shared" ref="CZ196:DW196" si="798">+CZ185+CZ189</f>
        <v>9</v>
      </c>
      <c r="DA196" s="131">
        <f t="shared" si="798"/>
        <v>17680.11</v>
      </c>
      <c r="DB196" s="130">
        <f t="shared" si="798"/>
        <v>3</v>
      </c>
      <c r="DC196" s="131">
        <f t="shared" si="798"/>
        <v>2806.95</v>
      </c>
      <c r="DD196" s="130">
        <f t="shared" si="798"/>
        <v>7</v>
      </c>
      <c r="DE196" s="131">
        <f t="shared" si="798"/>
        <v>27264.780000000006</v>
      </c>
      <c r="DF196" s="130">
        <f t="shared" si="798"/>
        <v>5</v>
      </c>
      <c r="DG196" s="131">
        <f t="shared" si="798"/>
        <v>111803.64875152186</v>
      </c>
      <c r="DH196" s="130">
        <f t="shared" si="798"/>
        <v>18</v>
      </c>
      <c r="DI196" s="131">
        <f t="shared" si="798"/>
        <v>34237.43250000001</v>
      </c>
      <c r="DJ196" s="130">
        <f t="shared" si="798"/>
        <v>12</v>
      </c>
      <c r="DK196" s="131">
        <f t="shared" si="798"/>
        <v>21741.4375</v>
      </c>
      <c r="DL196" s="130">
        <f t="shared" si="798"/>
        <v>6</v>
      </c>
      <c r="DM196" s="131">
        <f t="shared" si="798"/>
        <v>34023.308751521879</v>
      </c>
      <c r="DN196" s="130">
        <f t="shared" si="798"/>
        <v>15</v>
      </c>
      <c r="DO196" s="131">
        <f t="shared" si="798"/>
        <v>65429.076251521896</v>
      </c>
      <c r="DP196" s="130">
        <f t="shared" si="798"/>
        <v>11</v>
      </c>
      <c r="DQ196" s="131">
        <f t="shared" si="798"/>
        <v>73158.75</v>
      </c>
      <c r="DR196" s="130">
        <f t="shared" si="798"/>
        <v>13</v>
      </c>
      <c r="DS196" s="131">
        <f t="shared" si="798"/>
        <v>115151.73301862502</v>
      </c>
      <c r="DT196" s="130">
        <f t="shared" si="798"/>
        <v>21</v>
      </c>
      <c r="DU196" s="131">
        <f t="shared" si="798"/>
        <v>75428.277500000011</v>
      </c>
      <c r="DV196" s="130">
        <f t="shared" si="798"/>
        <v>22</v>
      </c>
      <c r="DW196" s="131">
        <f t="shared" si="798"/>
        <v>67941.1875</v>
      </c>
      <c r="DY196" s="132">
        <f>+I196+K196+M196+O196+Q196+S196+U196+W196+Y196+AA196+AC196+AE196+AG196+AI196+AK196+AM196+AO196+AQ196+AS196+AU196+AW196+AY196+BA196+BC196+BE196+BG196+BI196+BK196+BM196+BO196+BQ196+BS196+BU196+BW196+BY196+CA196+CC196+CE196+CG196+CI196+CK196+CM196+CO196+CQ196+CS196+CU196+CW196+CY196+DA196+DC196+DE196+DG196+DI196+DK196+DM196+DO196+DQ196+DS196+DU196+DW196</f>
        <v>3400517.5826557684</v>
      </c>
    </row>
    <row r="197" spans="1:129" ht="12.75" thickBot="1">
      <c r="A197" s="102"/>
      <c r="B197" s="173" t="s">
        <v>317</v>
      </c>
      <c r="C197" s="99" t="s">
        <v>445</v>
      </c>
      <c r="D197" s="100"/>
      <c r="E197" s="100"/>
      <c r="F197" s="207">
        <f>+F187+F191</f>
        <v>54</v>
      </c>
      <c r="G197" s="211">
        <f t="shared" si="794"/>
        <v>331923.10564183752</v>
      </c>
      <c r="H197" s="130">
        <f t="shared" ref="H197:AM197" si="799">+H186+H190</f>
        <v>3</v>
      </c>
      <c r="I197" s="131">
        <f t="shared" si="799"/>
        <v>2246.12</v>
      </c>
      <c r="J197" s="130">
        <f t="shared" si="799"/>
        <v>6</v>
      </c>
      <c r="K197" s="131">
        <f t="shared" si="799"/>
        <v>3840.0599999999995</v>
      </c>
      <c r="L197" s="130">
        <f t="shared" si="799"/>
        <v>1</v>
      </c>
      <c r="M197" s="131">
        <f t="shared" si="799"/>
        <v>1525</v>
      </c>
      <c r="N197" s="130">
        <f t="shared" si="799"/>
        <v>0</v>
      </c>
      <c r="O197" s="131">
        <f t="shared" si="799"/>
        <v>0</v>
      </c>
      <c r="P197" s="130">
        <f t="shared" si="799"/>
        <v>2</v>
      </c>
      <c r="Q197" s="131">
        <f t="shared" si="799"/>
        <v>1662.97</v>
      </c>
      <c r="R197" s="130">
        <f t="shared" si="799"/>
        <v>15</v>
      </c>
      <c r="S197" s="131">
        <f t="shared" si="799"/>
        <v>11974.519999999999</v>
      </c>
      <c r="T197" s="130">
        <f t="shared" si="799"/>
        <v>3</v>
      </c>
      <c r="U197" s="131">
        <f t="shared" si="799"/>
        <v>2273.0100000000002</v>
      </c>
      <c r="V197" s="130">
        <f t="shared" si="799"/>
        <v>4</v>
      </c>
      <c r="W197" s="131">
        <f t="shared" si="799"/>
        <v>3222</v>
      </c>
      <c r="X197" s="130">
        <f t="shared" si="799"/>
        <v>5</v>
      </c>
      <c r="Y197" s="131">
        <f t="shared" si="799"/>
        <v>5330.1</v>
      </c>
      <c r="Z197" s="130">
        <f t="shared" si="799"/>
        <v>12</v>
      </c>
      <c r="AA197" s="131">
        <f t="shared" si="799"/>
        <v>6971.89</v>
      </c>
      <c r="AB197" s="130">
        <f t="shared" si="799"/>
        <v>2</v>
      </c>
      <c r="AC197" s="131">
        <f t="shared" si="799"/>
        <v>1911.08</v>
      </c>
      <c r="AD197" s="130">
        <f t="shared" si="799"/>
        <v>8</v>
      </c>
      <c r="AE197" s="131">
        <f t="shared" si="799"/>
        <v>11650</v>
      </c>
      <c r="AF197" s="130">
        <f t="shared" si="799"/>
        <v>2</v>
      </c>
      <c r="AG197" s="131">
        <f t="shared" si="799"/>
        <v>1235.04</v>
      </c>
      <c r="AH197" s="130">
        <f t="shared" si="799"/>
        <v>2</v>
      </c>
      <c r="AI197" s="131">
        <f t="shared" si="799"/>
        <v>939.16000000000008</v>
      </c>
      <c r="AJ197" s="130">
        <f t="shared" si="799"/>
        <v>1</v>
      </c>
      <c r="AK197" s="131">
        <f t="shared" si="799"/>
        <v>1525</v>
      </c>
      <c r="AL197" s="130">
        <f t="shared" si="799"/>
        <v>4</v>
      </c>
      <c r="AM197" s="131">
        <f t="shared" si="799"/>
        <v>2331.59</v>
      </c>
      <c r="AN197" s="130">
        <f t="shared" ref="AN197:BS197" si="800">+AN186+AN190</f>
        <v>1</v>
      </c>
      <c r="AO197" s="131">
        <f t="shared" si="800"/>
        <v>1525</v>
      </c>
      <c r="AP197" s="130">
        <f t="shared" si="800"/>
        <v>13</v>
      </c>
      <c r="AQ197" s="131">
        <f t="shared" si="800"/>
        <v>10119.35</v>
      </c>
      <c r="AR197" s="130">
        <f t="shared" si="800"/>
        <v>2</v>
      </c>
      <c r="AS197" s="131">
        <f t="shared" si="800"/>
        <v>1235.04</v>
      </c>
      <c r="AT197" s="130">
        <f t="shared" si="800"/>
        <v>6</v>
      </c>
      <c r="AU197" s="131">
        <f t="shared" si="800"/>
        <v>4318.55</v>
      </c>
      <c r="AV197" s="130">
        <f t="shared" si="800"/>
        <v>3</v>
      </c>
      <c r="AW197" s="131">
        <f t="shared" si="800"/>
        <v>3533.08</v>
      </c>
      <c r="AX197" s="130">
        <f t="shared" si="800"/>
        <v>8</v>
      </c>
      <c r="AY197" s="131">
        <f t="shared" si="800"/>
        <v>39744.872820918754</v>
      </c>
      <c r="AZ197" s="130">
        <f t="shared" si="800"/>
        <v>3</v>
      </c>
      <c r="BA197" s="131">
        <f t="shared" si="800"/>
        <v>1908.1</v>
      </c>
      <c r="BB197" s="130">
        <f t="shared" si="800"/>
        <v>12</v>
      </c>
      <c r="BC197" s="131">
        <f t="shared" si="800"/>
        <v>14364.35</v>
      </c>
      <c r="BD197" s="130">
        <f t="shared" si="800"/>
        <v>2</v>
      </c>
      <c r="BE197" s="131">
        <f t="shared" si="800"/>
        <v>1235.04</v>
      </c>
      <c r="BF197" s="130">
        <f t="shared" si="800"/>
        <v>2</v>
      </c>
      <c r="BG197" s="131">
        <f t="shared" si="800"/>
        <v>939.16000000000008</v>
      </c>
      <c r="BH197" s="130">
        <f t="shared" si="800"/>
        <v>2</v>
      </c>
      <c r="BI197" s="131">
        <f t="shared" si="800"/>
        <v>3050</v>
      </c>
      <c r="BJ197" s="130">
        <f t="shared" si="800"/>
        <v>2</v>
      </c>
      <c r="BK197" s="131">
        <f t="shared" si="800"/>
        <v>1235.04</v>
      </c>
      <c r="BL197" s="130">
        <f t="shared" si="800"/>
        <v>3</v>
      </c>
      <c r="BM197" s="131">
        <f t="shared" si="800"/>
        <v>3462.9700000000003</v>
      </c>
      <c r="BN197" s="130">
        <f t="shared" si="800"/>
        <v>15</v>
      </c>
      <c r="BO197" s="131">
        <f t="shared" si="800"/>
        <v>11974.519999999999</v>
      </c>
      <c r="BP197" s="130">
        <f t="shared" si="800"/>
        <v>4</v>
      </c>
      <c r="BQ197" s="131">
        <f t="shared" si="800"/>
        <v>3284.09</v>
      </c>
      <c r="BR197" s="130">
        <f t="shared" si="800"/>
        <v>3</v>
      </c>
      <c r="BS197" s="131">
        <f t="shared" si="800"/>
        <v>1697</v>
      </c>
      <c r="BT197" s="130">
        <f t="shared" ref="BT197:CY197" si="801">+BT186+BT190</f>
        <v>3</v>
      </c>
      <c r="BU197" s="131">
        <f t="shared" si="801"/>
        <v>4047</v>
      </c>
      <c r="BV197" s="130">
        <f t="shared" si="801"/>
        <v>12</v>
      </c>
      <c r="BW197" s="131">
        <f t="shared" si="801"/>
        <v>7158.4400000000005</v>
      </c>
      <c r="BX197" s="130">
        <f t="shared" si="801"/>
        <v>0</v>
      </c>
      <c r="BY197" s="131">
        <f t="shared" si="801"/>
        <v>0</v>
      </c>
      <c r="BZ197" s="130">
        <f t="shared" si="801"/>
        <v>7</v>
      </c>
      <c r="CA197" s="131">
        <f t="shared" si="801"/>
        <v>10125</v>
      </c>
      <c r="CB197" s="130">
        <f t="shared" si="801"/>
        <v>4</v>
      </c>
      <c r="CC197" s="131">
        <f t="shared" si="801"/>
        <v>2518.14</v>
      </c>
      <c r="CD197" s="130">
        <f t="shared" si="801"/>
        <v>4</v>
      </c>
      <c r="CE197" s="131">
        <f t="shared" si="801"/>
        <v>1849.16</v>
      </c>
      <c r="CF197" s="130">
        <f t="shared" si="801"/>
        <v>1</v>
      </c>
      <c r="CG197" s="131">
        <f t="shared" si="801"/>
        <v>1525</v>
      </c>
      <c r="CH197" s="130">
        <f t="shared" si="801"/>
        <v>2</v>
      </c>
      <c r="CI197" s="131">
        <f t="shared" si="801"/>
        <v>36722.372820918754</v>
      </c>
      <c r="CJ197" s="130">
        <f t="shared" si="801"/>
        <v>3</v>
      </c>
      <c r="CK197" s="131">
        <f t="shared" si="801"/>
        <v>2674.05</v>
      </c>
      <c r="CL197" s="130">
        <f t="shared" si="801"/>
        <v>15</v>
      </c>
      <c r="CM197" s="131">
        <f t="shared" si="801"/>
        <v>12682.32</v>
      </c>
      <c r="CN197" s="130">
        <f t="shared" si="801"/>
        <v>3</v>
      </c>
      <c r="CO197" s="131">
        <f t="shared" si="801"/>
        <v>2273.0100000000002</v>
      </c>
      <c r="CP197" s="130">
        <f t="shared" si="801"/>
        <v>6</v>
      </c>
      <c r="CQ197" s="131">
        <f t="shared" si="801"/>
        <v>4318.55</v>
      </c>
      <c r="CR197" s="130">
        <f t="shared" si="801"/>
        <v>3</v>
      </c>
      <c r="CS197" s="131">
        <f t="shared" si="801"/>
        <v>4047</v>
      </c>
      <c r="CT197" s="130">
        <f t="shared" si="801"/>
        <v>8</v>
      </c>
      <c r="CU197" s="131">
        <f t="shared" si="801"/>
        <v>4257.54</v>
      </c>
      <c r="CV197" s="130">
        <f t="shared" si="801"/>
        <v>1</v>
      </c>
      <c r="CW197" s="131">
        <f t="shared" si="801"/>
        <v>900</v>
      </c>
      <c r="CX197" s="130">
        <f t="shared" si="801"/>
        <v>10</v>
      </c>
      <c r="CY197" s="131">
        <f t="shared" si="801"/>
        <v>12746.55</v>
      </c>
      <c r="CZ197" s="130">
        <f t="shared" ref="CZ197:DW197" si="802">+CZ186+CZ190</f>
        <v>2</v>
      </c>
      <c r="DA197" s="131">
        <f t="shared" si="802"/>
        <v>1235.04</v>
      </c>
      <c r="DB197" s="130">
        <f t="shared" si="802"/>
        <v>4</v>
      </c>
      <c r="DC197" s="131">
        <f t="shared" si="802"/>
        <v>2743.5099999999998</v>
      </c>
      <c r="DD197" s="130">
        <f t="shared" si="802"/>
        <v>4</v>
      </c>
      <c r="DE197" s="131">
        <f t="shared" si="802"/>
        <v>3819.1800000000003</v>
      </c>
      <c r="DF197" s="130">
        <f t="shared" si="802"/>
        <v>4</v>
      </c>
      <c r="DG197" s="131">
        <f t="shared" si="802"/>
        <v>2145.04</v>
      </c>
      <c r="DH197" s="130">
        <f t="shared" si="802"/>
        <v>1</v>
      </c>
      <c r="DI197" s="131">
        <f t="shared" si="802"/>
        <v>1525</v>
      </c>
      <c r="DJ197" s="130">
        <f t="shared" si="802"/>
        <v>11</v>
      </c>
      <c r="DK197" s="131">
        <f t="shared" si="802"/>
        <v>8315</v>
      </c>
      <c r="DL197" s="130">
        <f t="shared" si="802"/>
        <v>2</v>
      </c>
      <c r="DM197" s="131">
        <f t="shared" si="802"/>
        <v>1235.04</v>
      </c>
      <c r="DN197" s="130">
        <f t="shared" si="802"/>
        <v>4</v>
      </c>
      <c r="DO197" s="131">
        <f t="shared" si="802"/>
        <v>3222</v>
      </c>
      <c r="DP197" s="130">
        <f t="shared" si="802"/>
        <v>2</v>
      </c>
      <c r="DQ197" s="131">
        <f t="shared" si="802"/>
        <v>2522</v>
      </c>
      <c r="DR197" s="130">
        <f t="shared" si="802"/>
        <v>10</v>
      </c>
      <c r="DS197" s="131">
        <f t="shared" si="802"/>
        <v>5923.4</v>
      </c>
      <c r="DT197" s="130">
        <f t="shared" si="802"/>
        <v>9</v>
      </c>
      <c r="DU197" s="131">
        <f t="shared" si="802"/>
        <v>12275</v>
      </c>
      <c r="DV197" s="130">
        <f t="shared" si="802"/>
        <v>17</v>
      </c>
      <c r="DW197" s="131">
        <f t="shared" si="802"/>
        <v>16855.060000000001</v>
      </c>
      <c r="DY197" s="132">
        <f>+I197+K197+M197+O197+Q197+S197+U197+W197+Y197+AA197+AC197+AE197+AG197+AI197+AK197+AM197+AO197+AQ197+AS197+AU197+AW197+AY197+BA197+BC197+BE197+BG197+BI197+BK197+BM197+BO197+BQ197+BS197+BU197+BW197+BY197+CA197+CC197+CE197+CG197+CI197+CK197+CM197+CO197+CQ197+CS197+CU197+CW197+CY197+DA197+DC197+DE197+DG197+DI197+DK197+DM197+DO197+DQ197+DS197+DU197+DW197</f>
        <v>331923.10564183752</v>
      </c>
    </row>
    <row r="198" spans="1:129" ht="12.75" thickBot="1">
      <c r="A198" s="102"/>
      <c r="B198" s="103"/>
      <c r="C198" s="135"/>
      <c r="D198" s="108"/>
      <c r="E198" s="108"/>
      <c r="F198" s="201"/>
      <c r="G198" s="212">
        <f t="shared" si="794"/>
        <v>0</v>
      </c>
      <c r="H198" s="151"/>
      <c r="I198" s="152"/>
      <c r="J198" s="151"/>
      <c r="K198" s="152"/>
      <c r="L198" s="151"/>
      <c r="M198" s="152"/>
      <c r="N198" s="151"/>
      <c r="O198" s="152"/>
      <c r="P198" s="151"/>
      <c r="Q198" s="152"/>
      <c r="R198" s="151"/>
      <c r="S198" s="152"/>
      <c r="T198" s="151"/>
      <c r="U198" s="152"/>
      <c r="V198" s="151"/>
      <c r="W198" s="152"/>
      <c r="X198" s="151"/>
      <c r="Y198" s="152"/>
      <c r="Z198" s="151"/>
      <c r="AA198" s="152"/>
      <c r="AB198" s="151"/>
      <c r="AC198" s="152"/>
      <c r="AD198" s="151"/>
      <c r="AE198" s="152"/>
      <c r="AF198" s="151"/>
      <c r="AG198" s="152"/>
      <c r="AH198" s="151"/>
      <c r="AI198" s="152"/>
      <c r="AJ198" s="151"/>
      <c r="AK198" s="152"/>
      <c r="AL198" s="151"/>
      <c r="AM198" s="152"/>
      <c r="AN198" s="151"/>
      <c r="AO198" s="152"/>
      <c r="AP198" s="151"/>
      <c r="AQ198" s="152"/>
      <c r="AR198" s="151"/>
      <c r="AS198" s="152"/>
      <c r="AT198" s="151"/>
      <c r="AU198" s="152"/>
      <c r="AV198" s="151"/>
      <c r="AW198" s="152"/>
      <c r="AX198" s="151"/>
      <c r="AY198" s="152"/>
      <c r="AZ198" s="151"/>
      <c r="BA198" s="152"/>
      <c r="BB198" s="151"/>
      <c r="BC198" s="152"/>
      <c r="BD198" s="151"/>
      <c r="BE198" s="152"/>
      <c r="BF198" s="151"/>
      <c r="BG198" s="152"/>
      <c r="BH198" s="151"/>
      <c r="BI198" s="152"/>
      <c r="BJ198" s="151"/>
      <c r="BK198" s="152"/>
      <c r="BL198" s="151"/>
      <c r="BM198" s="152"/>
      <c r="BN198" s="151"/>
      <c r="BO198" s="152"/>
      <c r="BP198" s="151"/>
      <c r="BQ198" s="152"/>
      <c r="BR198" s="151"/>
      <c r="BS198" s="152"/>
      <c r="BT198" s="151"/>
      <c r="BU198" s="152"/>
      <c r="BV198" s="151"/>
      <c r="BW198" s="152"/>
      <c r="BX198" s="151"/>
      <c r="BY198" s="152"/>
      <c r="BZ198" s="151"/>
      <c r="CA198" s="152"/>
      <c r="CB198" s="151"/>
      <c r="CC198" s="152"/>
      <c r="CD198" s="151"/>
      <c r="CE198" s="152"/>
      <c r="CF198" s="151"/>
      <c r="CG198" s="152"/>
      <c r="CH198" s="151"/>
      <c r="CI198" s="152"/>
      <c r="CJ198" s="151"/>
      <c r="CK198" s="152"/>
      <c r="CL198" s="151"/>
      <c r="CM198" s="152"/>
      <c r="CN198" s="151"/>
      <c r="CO198" s="152"/>
      <c r="CP198" s="151"/>
      <c r="CQ198" s="152"/>
      <c r="CR198" s="151"/>
      <c r="CS198" s="152"/>
      <c r="CT198" s="151"/>
      <c r="CU198" s="152"/>
      <c r="CV198" s="151"/>
      <c r="CW198" s="152"/>
      <c r="CX198" s="151"/>
      <c r="CY198" s="152"/>
      <c r="CZ198" s="151"/>
      <c r="DA198" s="152"/>
      <c r="DB198" s="151"/>
      <c r="DC198" s="152"/>
      <c r="DD198" s="151"/>
      <c r="DE198" s="152"/>
      <c r="DF198" s="151"/>
      <c r="DG198" s="152"/>
      <c r="DH198" s="151"/>
      <c r="DI198" s="152"/>
      <c r="DJ198" s="151"/>
      <c r="DK198" s="152"/>
      <c r="DL198" s="151"/>
      <c r="DM198" s="152"/>
      <c r="DN198" s="151"/>
      <c r="DO198" s="152"/>
      <c r="DP198" s="151"/>
      <c r="DQ198" s="152"/>
      <c r="DR198" s="151"/>
      <c r="DS198" s="152"/>
      <c r="DT198" s="151"/>
      <c r="DU198" s="152"/>
      <c r="DV198" s="151"/>
      <c r="DW198" s="152"/>
      <c r="DY198" s="147"/>
    </row>
    <row r="199" spans="1:129" s="226" customFormat="1" ht="15.75" customHeight="1" thickBot="1">
      <c r="C199" s="227" t="s">
        <v>443</v>
      </c>
      <c r="D199" s="228"/>
      <c r="E199" s="229"/>
      <c r="F199" s="230">
        <f t="shared" ref="F199" si="803">+F197+F196</f>
        <v>181</v>
      </c>
      <c r="G199" s="453">
        <f t="shared" si="794"/>
        <v>3732440.6882976061</v>
      </c>
      <c r="H199" s="231">
        <f t="shared" ref="H199:AM199" si="804">+H197+H196</f>
        <v>12</v>
      </c>
      <c r="I199" s="232">
        <f t="shared" si="804"/>
        <v>18725.149999999998</v>
      </c>
      <c r="J199" s="233">
        <f t="shared" si="804"/>
        <v>15</v>
      </c>
      <c r="K199" s="232">
        <f t="shared" si="804"/>
        <v>115226.68999999997</v>
      </c>
      <c r="L199" s="233">
        <f t="shared" si="804"/>
        <v>6</v>
      </c>
      <c r="M199" s="232">
        <f t="shared" si="804"/>
        <v>20206.78</v>
      </c>
      <c r="N199" s="233">
        <f t="shared" si="804"/>
        <v>4</v>
      </c>
      <c r="O199" s="232">
        <f t="shared" si="804"/>
        <v>15980.16</v>
      </c>
      <c r="P199" s="233">
        <f t="shared" si="804"/>
        <v>16</v>
      </c>
      <c r="Q199" s="232">
        <f t="shared" si="804"/>
        <v>15466.282499999999</v>
      </c>
      <c r="R199" s="233">
        <f t="shared" si="804"/>
        <v>26</v>
      </c>
      <c r="S199" s="232">
        <f t="shared" si="804"/>
        <v>30123.537499999999</v>
      </c>
      <c r="T199" s="233">
        <f t="shared" si="804"/>
        <v>10</v>
      </c>
      <c r="U199" s="232">
        <f t="shared" si="804"/>
        <v>205961.45</v>
      </c>
      <c r="V199" s="233">
        <f t="shared" si="804"/>
        <v>14</v>
      </c>
      <c r="W199" s="232">
        <f t="shared" si="804"/>
        <v>46308.897594543749</v>
      </c>
      <c r="X199" s="233">
        <f t="shared" si="804"/>
        <v>17</v>
      </c>
      <c r="Y199" s="232">
        <f t="shared" si="804"/>
        <v>36794.479999999996</v>
      </c>
      <c r="Z199" s="233">
        <f t="shared" si="804"/>
        <v>19</v>
      </c>
      <c r="AA199" s="232">
        <f t="shared" si="804"/>
        <v>18998.712500000001</v>
      </c>
      <c r="AB199" s="233">
        <f t="shared" si="804"/>
        <v>15</v>
      </c>
      <c r="AC199" s="232">
        <f t="shared" si="804"/>
        <v>70274.040000000008</v>
      </c>
      <c r="AD199" s="233">
        <f t="shared" si="804"/>
        <v>21</v>
      </c>
      <c r="AE199" s="232">
        <f t="shared" si="804"/>
        <v>73874.837499999994</v>
      </c>
      <c r="AF199" s="233">
        <f t="shared" si="804"/>
        <v>13</v>
      </c>
      <c r="AG199" s="232">
        <f t="shared" si="804"/>
        <v>25566.070000000007</v>
      </c>
      <c r="AH199" s="233">
        <f t="shared" si="804"/>
        <v>8</v>
      </c>
      <c r="AI199" s="232">
        <f t="shared" si="804"/>
        <v>16554.97</v>
      </c>
      <c r="AJ199" s="233">
        <f t="shared" si="804"/>
        <v>3</v>
      </c>
      <c r="AK199" s="232">
        <f t="shared" si="804"/>
        <v>9330</v>
      </c>
      <c r="AL199" s="233">
        <f t="shared" si="804"/>
        <v>11</v>
      </c>
      <c r="AM199" s="232">
        <f t="shared" si="804"/>
        <v>40753.338751521878</v>
      </c>
      <c r="AN199" s="233">
        <f t="shared" ref="AN199:BS199" si="805">+AN197+AN196</f>
        <v>21</v>
      </c>
      <c r="AO199" s="232">
        <f t="shared" si="805"/>
        <v>133580.76187105311</v>
      </c>
      <c r="AP199" s="233">
        <f t="shared" si="805"/>
        <v>25</v>
      </c>
      <c r="AQ199" s="232">
        <f t="shared" si="805"/>
        <v>30659.707499999997</v>
      </c>
      <c r="AR199" s="233">
        <f t="shared" si="805"/>
        <v>9</v>
      </c>
      <c r="AS199" s="232">
        <f t="shared" si="805"/>
        <v>40215.208751521881</v>
      </c>
      <c r="AT199" s="233">
        <f t="shared" si="805"/>
        <v>18</v>
      </c>
      <c r="AU199" s="232">
        <f t="shared" si="805"/>
        <v>60139.846251521893</v>
      </c>
      <c r="AV199" s="233">
        <f t="shared" si="805"/>
        <v>15</v>
      </c>
      <c r="AW199" s="232">
        <f t="shared" si="805"/>
        <v>155224.62525580003</v>
      </c>
      <c r="AX199" s="233">
        <f t="shared" si="805"/>
        <v>13</v>
      </c>
      <c r="AY199" s="232">
        <f t="shared" si="805"/>
        <v>117218.37282091875</v>
      </c>
      <c r="AZ199" s="233">
        <f t="shared" si="805"/>
        <v>14</v>
      </c>
      <c r="BA199" s="232">
        <f t="shared" si="805"/>
        <v>140661.66302499999</v>
      </c>
      <c r="BB199" s="233">
        <f t="shared" si="805"/>
        <v>22</v>
      </c>
      <c r="BC199" s="232">
        <f t="shared" si="805"/>
        <v>28954.447500000002</v>
      </c>
      <c r="BD199" s="233">
        <f t="shared" si="805"/>
        <v>9</v>
      </c>
      <c r="BE199" s="232">
        <f t="shared" si="805"/>
        <v>143448.35285034377</v>
      </c>
      <c r="BF199" s="233">
        <f t="shared" si="805"/>
        <v>9</v>
      </c>
      <c r="BG199" s="232">
        <f t="shared" si="805"/>
        <v>27353.890000000003</v>
      </c>
      <c r="BH199" s="233">
        <f t="shared" si="805"/>
        <v>8</v>
      </c>
      <c r="BI199" s="232">
        <f t="shared" si="805"/>
        <v>111851.68</v>
      </c>
      <c r="BJ199" s="233">
        <f t="shared" si="805"/>
        <v>7</v>
      </c>
      <c r="BK199" s="232">
        <f t="shared" si="805"/>
        <v>56072.220601115638</v>
      </c>
      <c r="BL199" s="233">
        <f t="shared" si="805"/>
        <v>19</v>
      </c>
      <c r="BM199" s="232">
        <f t="shared" si="805"/>
        <v>27084.142500000002</v>
      </c>
      <c r="BN199" s="233">
        <f t="shared" si="805"/>
        <v>25</v>
      </c>
      <c r="BO199" s="232">
        <f t="shared" si="805"/>
        <v>52859.983959025005</v>
      </c>
      <c r="BP199" s="233">
        <f t="shared" si="805"/>
        <v>12</v>
      </c>
      <c r="BQ199" s="232">
        <f t="shared" si="805"/>
        <v>38117.170000000013</v>
      </c>
      <c r="BR199" s="233">
        <f t="shared" si="805"/>
        <v>15</v>
      </c>
      <c r="BS199" s="232">
        <f t="shared" si="805"/>
        <v>134561.36864154064</v>
      </c>
      <c r="BT199" s="233">
        <f t="shared" ref="BT199:CY199" si="806">+BT197+BT196</f>
        <v>14</v>
      </c>
      <c r="BU199" s="232">
        <f t="shared" si="806"/>
        <v>59031.972939362509</v>
      </c>
      <c r="BV199" s="233">
        <f t="shared" si="806"/>
        <v>21</v>
      </c>
      <c r="BW199" s="232">
        <f t="shared" si="806"/>
        <v>48548.512499999997</v>
      </c>
      <c r="BX199" s="233">
        <f t="shared" si="806"/>
        <v>10</v>
      </c>
      <c r="BY199" s="232">
        <f t="shared" si="806"/>
        <v>63244.180000000008</v>
      </c>
      <c r="BZ199" s="233">
        <f t="shared" si="806"/>
        <v>23</v>
      </c>
      <c r="CA199" s="232">
        <f t="shared" si="806"/>
        <v>58488.374871603133</v>
      </c>
      <c r="CB199" s="233">
        <f t="shared" si="806"/>
        <v>15</v>
      </c>
      <c r="CC199" s="232">
        <f t="shared" si="806"/>
        <v>72782.62</v>
      </c>
      <c r="CD199" s="233">
        <f t="shared" si="806"/>
        <v>10</v>
      </c>
      <c r="CE199" s="232">
        <f t="shared" si="806"/>
        <v>16263.89</v>
      </c>
      <c r="CF199" s="233">
        <f t="shared" si="806"/>
        <v>4</v>
      </c>
      <c r="CG199" s="232">
        <f t="shared" si="806"/>
        <v>14333.86</v>
      </c>
      <c r="CH199" s="233">
        <f t="shared" si="806"/>
        <v>3</v>
      </c>
      <c r="CI199" s="232">
        <f t="shared" si="806"/>
        <v>39893.672820918757</v>
      </c>
      <c r="CJ199" s="233">
        <f t="shared" si="806"/>
        <v>21</v>
      </c>
      <c r="CK199" s="232">
        <f t="shared" si="806"/>
        <v>34967.330000000009</v>
      </c>
      <c r="CL199" s="233">
        <f t="shared" si="806"/>
        <v>25</v>
      </c>
      <c r="CM199" s="232">
        <f t="shared" si="806"/>
        <v>72004.787500000006</v>
      </c>
      <c r="CN199" s="233">
        <f t="shared" si="806"/>
        <v>9</v>
      </c>
      <c r="CO199" s="232">
        <f t="shared" si="806"/>
        <v>40746.090000000011</v>
      </c>
      <c r="CP199" s="233">
        <f t="shared" si="806"/>
        <v>18</v>
      </c>
      <c r="CQ199" s="232">
        <f t="shared" si="806"/>
        <v>57360.710000000014</v>
      </c>
      <c r="CR199" s="233">
        <f t="shared" si="806"/>
        <v>12</v>
      </c>
      <c r="CS199" s="232">
        <f t="shared" si="806"/>
        <v>21924.52</v>
      </c>
      <c r="CT199" s="233">
        <f t="shared" si="806"/>
        <v>15</v>
      </c>
      <c r="CU199" s="232">
        <f t="shared" si="806"/>
        <v>102009.72051862501</v>
      </c>
      <c r="CV199" s="233">
        <f t="shared" si="806"/>
        <v>10</v>
      </c>
      <c r="CW199" s="232">
        <f t="shared" si="806"/>
        <v>238074.08000000002</v>
      </c>
      <c r="CX199" s="233">
        <f t="shared" si="806"/>
        <v>20</v>
      </c>
      <c r="CY199" s="232">
        <f t="shared" si="806"/>
        <v>26135.567500000001</v>
      </c>
      <c r="CZ199" s="233">
        <f t="shared" ref="CZ199:DW199" si="807">+CZ197+CZ196</f>
        <v>11</v>
      </c>
      <c r="DA199" s="232">
        <f t="shared" si="807"/>
        <v>18915.150000000001</v>
      </c>
      <c r="DB199" s="233">
        <f t="shared" si="807"/>
        <v>7</v>
      </c>
      <c r="DC199" s="232">
        <f t="shared" si="807"/>
        <v>5550.4599999999991</v>
      </c>
      <c r="DD199" s="233">
        <f t="shared" si="807"/>
        <v>11</v>
      </c>
      <c r="DE199" s="232">
        <f t="shared" si="807"/>
        <v>31083.960000000006</v>
      </c>
      <c r="DF199" s="233">
        <f t="shared" si="807"/>
        <v>9</v>
      </c>
      <c r="DG199" s="232">
        <f t="shared" si="807"/>
        <v>113948.68875152186</v>
      </c>
      <c r="DH199" s="233">
        <f t="shared" si="807"/>
        <v>19</v>
      </c>
      <c r="DI199" s="232">
        <f t="shared" si="807"/>
        <v>35762.43250000001</v>
      </c>
      <c r="DJ199" s="233">
        <f t="shared" si="807"/>
        <v>23</v>
      </c>
      <c r="DK199" s="232">
        <f t="shared" si="807"/>
        <v>30056.4375</v>
      </c>
      <c r="DL199" s="233">
        <f t="shared" si="807"/>
        <v>8</v>
      </c>
      <c r="DM199" s="232">
        <f t="shared" si="807"/>
        <v>35258.34875152188</v>
      </c>
      <c r="DN199" s="233">
        <f t="shared" si="807"/>
        <v>19</v>
      </c>
      <c r="DO199" s="232">
        <f t="shared" si="807"/>
        <v>68651.076251521896</v>
      </c>
      <c r="DP199" s="233">
        <f t="shared" si="807"/>
        <v>13</v>
      </c>
      <c r="DQ199" s="232">
        <f t="shared" si="807"/>
        <v>75680.75</v>
      </c>
      <c r="DR199" s="233">
        <f t="shared" si="807"/>
        <v>23</v>
      </c>
      <c r="DS199" s="232">
        <f t="shared" si="807"/>
        <v>121075.13301862501</v>
      </c>
      <c r="DT199" s="233">
        <f t="shared" si="807"/>
        <v>30</v>
      </c>
      <c r="DU199" s="232">
        <f t="shared" si="807"/>
        <v>87703.277500000011</v>
      </c>
      <c r="DV199" s="233">
        <f t="shared" si="807"/>
        <v>39</v>
      </c>
      <c r="DW199" s="232">
        <f t="shared" si="807"/>
        <v>84796.247499999998</v>
      </c>
      <c r="DY199" s="232">
        <f>+I199+K199+M199+O199+Q199+S199+U199+W199+Y199+AA199+AC199+AE199+AG199+AI199+AK199+AM199+AO199+AQ199+AS199+AU199+AW199+AY199+BA199+BC199+BE199+BG199+BI199+BK199+BM199+BO199+BQ199+BS199+BU199+BW199+BY199+CA199+CC199+CE199+CG199+CI199+CK199+CM199+CO199+CQ199+CS199+CU199+CW199+CY199+DA199+DC199+DE199+DG199+DI199+DK199+DM199+DO199+DQ199+DS199+DU199+DW199</f>
        <v>3732440.6882976061</v>
      </c>
    </row>
  </sheetData>
  <autoFilter ref="A2:DY183" xr:uid="{00000000-0001-0000-0400-000000000000}"/>
  <mergeCells count="60">
    <mergeCell ref="BD1:BE1"/>
    <mergeCell ref="BF1:BG1"/>
    <mergeCell ref="BH1:BI1"/>
    <mergeCell ref="BJ1:BK1"/>
    <mergeCell ref="BL1:BM1"/>
    <mergeCell ref="BN1:BO1"/>
    <mergeCell ref="BP1:BQ1"/>
    <mergeCell ref="BR1:BS1"/>
    <mergeCell ref="BT1:BU1"/>
    <mergeCell ref="CT1:CU1"/>
    <mergeCell ref="BV1:BW1"/>
    <mergeCell ref="BX1:BY1"/>
    <mergeCell ref="BZ1:CA1"/>
    <mergeCell ref="CB1:CC1"/>
    <mergeCell ref="CD1:CE1"/>
    <mergeCell ref="CF1:CG1"/>
    <mergeCell ref="CH1:CI1"/>
    <mergeCell ref="CJ1:CK1"/>
    <mergeCell ref="CL1:CM1"/>
    <mergeCell ref="CN1:CO1"/>
    <mergeCell ref="CP1:CQ1"/>
    <mergeCell ref="AZ1:BA1"/>
    <mergeCell ref="BB1:BC1"/>
    <mergeCell ref="AX1:AY1"/>
    <mergeCell ref="R1:S1"/>
    <mergeCell ref="T1:U1"/>
    <mergeCell ref="AR1:AS1"/>
    <mergeCell ref="AT1:AU1"/>
    <mergeCell ref="AV1:AW1"/>
    <mergeCell ref="H1:I1"/>
    <mergeCell ref="J1:K1"/>
    <mergeCell ref="X1:Y1"/>
    <mergeCell ref="Z1:AA1"/>
    <mergeCell ref="AP1:AQ1"/>
    <mergeCell ref="AF1:AG1"/>
    <mergeCell ref="AH1:AI1"/>
    <mergeCell ref="AJ1:AK1"/>
    <mergeCell ref="AL1:AM1"/>
    <mergeCell ref="AN1:AO1"/>
    <mergeCell ref="V1:W1"/>
    <mergeCell ref="AB1:AC1"/>
    <mergeCell ref="AD1:AE1"/>
    <mergeCell ref="L1:M1"/>
    <mergeCell ref="N1:O1"/>
    <mergeCell ref="P1:Q1"/>
    <mergeCell ref="CR1:CS1"/>
    <mergeCell ref="CV1:CW1"/>
    <mergeCell ref="CX1:CY1"/>
    <mergeCell ref="CZ1:DA1"/>
    <mergeCell ref="DB1:DC1"/>
    <mergeCell ref="DD1:DE1"/>
    <mergeCell ref="DP1:DQ1"/>
    <mergeCell ref="DR1:DS1"/>
    <mergeCell ref="DT1:DU1"/>
    <mergeCell ref="DV1:DW1"/>
    <mergeCell ref="DF1:DG1"/>
    <mergeCell ref="DH1:DI1"/>
    <mergeCell ref="DJ1:DK1"/>
    <mergeCell ref="DL1:DM1"/>
    <mergeCell ref="DN1:DO1"/>
  </mergeCells>
  <phoneticPr fontId="30" type="noConversion"/>
  <pageMargins left="0.78740157480314965" right="0.55118110236220474" top="0.74803149606299213" bottom="0.74803149606299213" header="0.31496062992125984" footer="0.31496062992125984"/>
  <pageSetup paperSize="8" scale="48" fitToWidth="6" fitToHeight="10" pageOrder="overThenDown" orientation="portrait" r:id="rId1"/>
  <colBreaks count="3" manualBreakCount="3">
    <brk id="7" max="212" man="1"/>
    <brk id="29" max="212" man="1"/>
    <brk id="111" max="212"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tabColor rgb="FF00B050"/>
    <pageSetUpPr fitToPage="1"/>
  </sheetPr>
  <dimension ref="A1:DY139"/>
  <sheetViews>
    <sheetView zoomScaleNormal="100" workbookViewId="0">
      <pane xSplit="6" ySplit="2" topLeftCell="G3" activePane="bottomRight" state="frozen"/>
      <selection pane="bottomRight" activeCell="F1" sqref="F1:F1048576"/>
      <selection pane="bottomLeft" activeCell="A3" sqref="A3"/>
      <selection pane="topRight" activeCell="H1" sqref="H1"/>
    </sheetView>
  </sheetViews>
  <sheetFormatPr defaultColWidth="11" defaultRowHeight="12"/>
  <cols>
    <col min="1" max="3" width="10.625" style="101" customWidth="1"/>
    <col min="4" max="4" width="50.625" style="101" customWidth="1"/>
    <col min="5" max="5" width="11.25" style="101" customWidth="1"/>
    <col min="6" max="6" width="9.125" style="101" bestFit="1" customWidth="1"/>
    <col min="7" max="7" width="17.75" style="116" bestFit="1" customWidth="1"/>
    <col min="8" max="8" width="11" style="101" bestFit="1" customWidth="1"/>
    <col min="9" max="9" width="5.625" style="107" bestFit="1" customWidth="1"/>
    <col min="10" max="10" width="11" style="101" bestFit="1" customWidth="1"/>
    <col min="11" max="11" width="9.75" style="107" bestFit="1" customWidth="1"/>
    <col min="12" max="12" width="11" style="101" bestFit="1" customWidth="1"/>
    <col min="13" max="13" width="5.625" style="107" bestFit="1" customWidth="1"/>
    <col min="14" max="14" width="11" style="101" bestFit="1" customWidth="1"/>
    <col min="15" max="15" width="9.125" style="107" bestFit="1" customWidth="1"/>
    <col min="16" max="16" width="11" style="101" bestFit="1" customWidth="1"/>
    <col min="17" max="17" width="9.5" style="107" bestFit="1" customWidth="1"/>
    <col min="18" max="18" width="11" style="101" bestFit="1" customWidth="1"/>
    <col min="19" max="19" width="8" style="107" bestFit="1" customWidth="1"/>
    <col min="20" max="20" width="11" style="101" bestFit="1" customWidth="1"/>
    <col min="21" max="21" width="5.625" style="107" bestFit="1" customWidth="1"/>
    <col min="22" max="22" width="11" style="101" bestFit="1" customWidth="1"/>
    <col min="23" max="23" width="9.75" style="107" bestFit="1" customWidth="1"/>
    <col min="24" max="24" width="11" style="101" bestFit="1" customWidth="1"/>
    <col min="25" max="25" width="5.625" style="107" bestFit="1" customWidth="1"/>
    <col min="26" max="26" width="11" style="101" bestFit="1" customWidth="1"/>
    <col min="27" max="27" width="5.625" style="107" bestFit="1" customWidth="1"/>
    <col min="28" max="28" width="11" style="101" bestFit="1" customWidth="1"/>
    <col min="29" max="29" width="9.75" style="107" bestFit="1" customWidth="1"/>
    <col min="30" max="30" width="11" style="101" bestFit="1" customWidth="1"/>
    <col min="31" max="31" width="9.125" style="107" bestFit="1" customWidth="1"/>
    <col min="32" max="32" width="11" style="101" bestFit="1" customWidth="1"/>
    <col min="33" max="33" width="5.625" style="107" bestFit="1" customWidth="1"/>
    <col min="34" max="34" width="11" style="101" bestFit="1" customWidth="1"/>
    <col min="35" max="35" width="9.75" style="107" bestFit="1" customWidth="1"/>
    <col min="36" max="36" width="11" style="101" bestFit="1" customWidth="1"/>
    <col min="37" max="37" width="5.625" style="107" bestFit="1" customWidth="1"/>
    <col min="38" max="38" width="11" style="101" bestFit="1" customWidth="1"/>
    <col min="39" max="39" width="9.125" style="107" bestFit="1" customWidth="1"/>
    <col min="40" max="40" width="11" style="101" bestFit="1" customWidth="1"/>
    <col min="41" max="41" width="9.5" style="107" bestFit="1" customWidth="1"/>
    <col min="42" max="42" width="11" style="101" bestFit="1" customWidth="1"/>
    <col min="43" max="43" width="8" style="107" bestFit="1" customWidth="1"/>
    <col min="44" max="44" width="11" style="101" bestFit="1" customWidth="1"/>
    <col min="45" max="45" width="5.625" style="107" bestFit="1" customWidth="1"/>
    <col min="46" max="46" width="11" style="101" bestFit="1" customWidth="1"/>
    <col min="47" max="47" width="9.75" style="107" bestFit="1" customWidth="1"/>
    <col min="48" max="48" width="11" style="101" bestFit="1" customWidth="1"/>
    <col min="49" max="49" width="5.625" style="107" bestFit="1" customWidth="1"/>
    <col min="50" max="50" width="11" style="101" bestFit="1" customWidth="1"/>
    <col min="51" max="51" width="5.625" style="107" bestFit="1" customWidth="1"/>
    <col min="52" max="52" width="11" style="101" bestFit="1" customWidth="1"/>
    <col min="53" max="53" width="9.75" style="107" bestFit="1" customWidth="1"/>
    <col min="54" max="54" width="11" style="101" bestFit="1" customWidth="1"/>
    <col min="55" max="55" width="9.125" style="107" bestFit="1" customWidth="1"/>
    <col min="56" max="56" width="11" style="101" bestFit="1" customWidth="1"/>
    <col min="57" max="57" width="5.625" style="107" bestFit="1" customWidth="1"/>
    <col min="58" max="58" width="11" style="101" bestFit="1" customWidth="1"/>
    <col min="59" max="59" width="9.75" style="107" bestFit="1" customWidth="1"/>
    <col min="60" max="60" width="11" style="101" bestFit="1" customWidth="1"/>
    <col min="61" max="61" width="5.625" style="107" bestFit="1" customWidth="1"/>
    <col min="62" max="62" width="11" style="101" bestFit="1" customWidth="1"/>
    <col min="63" max="63" width="9.125" style="107" bestFit="1" customWidth="1"/>
    <col min="64" max="64" width="11" style="101" bestFit="1" customWidth="1"/>
    <col min="65" max="65" width="9.5" style="107" bestFit="1" customWidth="1"/>
    <col min="66" max="66" width="11" style="101" bestFit="1" customWidth="1"/>
    <col min="67" max="67" width="8" style="107" bestFit="1" customWidth="1"/>
    <col min="68" max="68" width="11" style="101" bestFit="1" customWidth="1"/>
    <col min="69" max="69" width="5.625" style="107" bestFit="1" customWidth="1"/>
    <col min="70" max="70" width="11" style="101" bestFit="1" customWidth="1"/>
    <col min="71" max="71" width="9.75" style="107" bestFit="1" customWidth="1"/>
    <col min="72" max="72" width="11" style="101" bestFit="1" customWidth="1"/>
    <col min="73" max="73" width="5.625" style="107" bestFit="1" customWidth="1"/>
    <col min="74" max="74" width="11" style="101" bestFit="1" customWidth="1"/>
    <col min="75" max="75" width="5.625" style="107" bestFit="1" customWidth="1"/>
    <col min="76" max="76" width="11" style="101" bestFit="1" customWidth="1"/>
    <col min="77" max="77" width="9.75" style="107" bestFit="1" customWidth="1"/>
    <col min="78" max="78" width="11" style="101" bestFit="1" customWidth="1"/>
    <col min="79" max="79" width="9.125" style="107" bestFit="1" customWidth="1"/>
    <col min="80" max="80" width="11" style="101" bestFit="1" customWidth="1"/>
    <col min="81" max="81" width="5.625" style="101" bestFit="1" customWidth="1"/>
    <col min="82" max="82" width="11" style="101" bestFit="1" customWidth="1"/>
    <col min="83" max="83" width="9.75" style="101" bestFit="1" customWidth="1"/>
    <col min="84" max="84" width="11" style="101" bestFit="1" customWidth="1"/>
    <col min="85" max="85" width="5.625" style="101" bestFit="1" customWidth="1"/>
    <col min="86" max="86" width="11" style="101" bestFit="1" customWidth="1"/>
    <col min="87" max="87" width="9.125" style="101" bestFit="1" customWidth="1"/>
    <col min="88" max="88" width="11" style="101" bestFit="1" customWidth="1"/>
    <col min="89" max="89" width="9.5" style="101" bestFit="1" customWidth="1"/>
    <col min="90" max="90" width="11" style="101" bestFit="1" customWidth="1"/>
    <col min="91" max="91" width="8" style="101" bestFit="1" customWidth="1"/>
    <col min="92" max="92" width="11" style="101" bestFit="1" customWidth="1"/>
    <col min="93" max="93" width="5.625" style="101" bestFit="1" customWidth="1"/>
    <col min="94" max="94" width="11" style="101" bestFit="1" customWidth="1"/>
    <col min="95" max="95" width="9.75" style="101" bestFit="1" customWidth="1"/>
    <col min="96" max="96" width="11" style="101" bestFit="1" customWidth="1"/>
    <col min="97" max="97" width="5.625" style="101" bestFit="1" customWidth="1"/>
    <col min="98" max="98" width="11" style="101" bestFit="1" customWidth="1"/>
    <col min="99" max="99" width="5.625" style="101" bestFit="1" customWidth="1"/>
    <col min="100" max="100" width="11" style="101" bestFit="1" customWidth="1"/>
    <col min="101" max="101" width="9.75" style="101" bestFit="1" customWidth="1"/>
    <col min="102" max="102" width="11" style="101" bestFit="1" customWidth="1"/>
    <col min="103" max="103" width="9.125" style="101" bestFit="1" customWidth="1"/>
    <col min="104" max="104" width="11" style="101" bestFit="1" customWidth="1"/>
    <col min="105" max="105" width="5.625" style="101" bestFit="1" customWidth="1"/>
    <col min="106" max="106" width="11" style="101" bestFit="1" customWidth="1"/>
    <col min="107" max="107" width="9.75" style="101" bestFit="1" customWidth="1"/>
    <col min="108" max="108" width="11" style="101" bestFit="1" customWidth="1"/>
    <col min="109" max="109" width="5.625" style="101" bestFit="1" customWidth="1"/>
    <col min="110" max="110" width="11" style="101" bestFit="1" customWidth="1"/>
    <col min="111" max="111" width="9.125" style="101" bestFit="1" customWidth="1"/>
    <col min="112" max="112" width="11" style="101" bestFit="1" customWidth="1"/>
    <col min="113" max="113" width="9.5" style="101" bestFit="1" customWidth="1"/>
    <col min="114" max="114" width="11" style="101" bestFit="1" customWidth="1"/>
    <col min="115" max="115" width="8" style="101" bestFit="1" customWidth="1"/>
    <col min="116" max="116" width="11" style="101" bestFit="1" customWidth="1"/>
    <col min="117" max="117" width="5.625" style="101" bestFit="1" customWidth="1"/>
    <col min="118" max="118" width="11" style="101" bestFit="1" customWidth="1"/>
    <col min="119" max="119" width="9.75" style="101" bestFit="1" customWidth="1"/>
    <col min="120" max="120" width="11" style="101" bestFit="1" customWidth="1"/>
    <col min="121" max="121" width="5.625" style="101" bestFit="1" customWidth="1"/>
    <col min="122" max="122" width="11" style="101" bestFit="1" customWidth="1"/>
    <col min="123" max="123" width="5.625" style="101" bestFit="1" customWidth="1"/>
    <col min="124" max="124" width="11" style="101" bestFit="1" customWidth="1"/>
    <col min="125" max="125" width="9.75" style="101" bestFit="1" customWidth="1"/>
    <col min="126" max="126" width="11" style="101" bestFit="1" customWidth="1"/>
    <col min="127" max="127" width="9.125" style="101" bestFit="1" customWidth="1"/>
    <col min="128" max="16384" width="11" style="101"/>
  </cols>
  <sheetData>
    <row r="1" spans="1:129" ht="12.75" thickBot="1">
      <c r="A1" s="90" t="s">
        <v>446</v>
      </c>
      <c r="B1" s="90"/>
      <c r="C1" s="90"/>
      <c r="D1" s="90"/>
      <c r="E1" s="90"/>
      <c r="F1" s="90"/>
      <c r="G1" s="90"/>
      <c r="H1" s="614">
        <v>46388</v>
      </c>
      <c r="I1" s="615"/>
      <c r="J1" s="614">
        <v>46419</v>
      </c>
      <c r="K1" s="615"/>
      <c r="L1" s="614">
        <v>46447</v>
      </c>
      <c r="M1" s="615"/>
      <c r="N1" s="614">
        <v>46478</v>
      </c>
      <c r="O1" s="615"/>
      <c r="P1" s="614">
        <v>46508</v>
      </c>
      <c r="Q1" s="615"/>
      <c r="R1" s="614">
        <v>46539</v>
      </c>
      <c r="S1" s="615"/>
      <c r="T1" s="614">
        <v>46569</v>
      </c>
      <c r="U1" s="615"/>
      <c r="V1" s="614">
        <v>46600</v>
      </c>
      <c r="W1" s="615"/>
      <c r="X1" s="614">
        <v>46631</v>
      </c>
      <c r="Y1" s="615"/>
      <c r="Z1" s="614">
        <v>46661</v>
      </c>
      <c r="AA1" s="615"/>
      <c r="AB1" s="614">
        <v>46692</v>
      </c>
      <c r="AC1" s="615"/>
      <c r="AD1" s="614">
        <v>46722</v>
      </c>
      <c r="AE1" s="615"/>
      <c r="AF1" s="614">
        <v>46753</v>
      </c>
      <c r="AG1" s="615"/>
      <c r="AH1" s="614">
        <v>46784</v>
      </c>
      <c r="AI1" s="615"/>
      <c r="AJ1" s="614">
        <v>46813</v>
      </c>
      <c r="AK1" s="615"/>
      <c r="AL1" s="614">
        <v>46844</v>
      </c>
      <c r="AM1" s="615"/>
      <c r="AN1" s="614">
        <v>46874</v>
      </c>
      <c r="AO1" s="615"/>
      <c r="AP1" s="614">
        <v>46905</v>
      </c>
      <c r="AQ1" s="615"/>
      <c r="AR1" s="614">
        <v>46935</v>
      </c>
      <c r="AS1" s="615"/>
      <c r="AT1" s="614">
        <v>46966</v>
      </c>
      <c r="AU1" s="615"/>
      <c r="AV1" s="614">
        <v>46997</v>
      </c>
      <c r="AW1" s="615"/>
      <c r="AX1" s="614">
        <v>47027</v>
      </c>
      <c r="AY1" s="615"/>
      <c r="AZ1" s="614">
        <v>47058</v>
      </c>
      <c r="BA1" s="615"/>
      <c r="BB1" s="614">
        <v>47088</v>
      </c>
      <c r="BC1" s="615"/>
      <c r="BD1" s="614">
        <v>47119</v>
      </c>
      <c r="BE1" s="615"/>
      <c r="BF1" s="614">
        <v>47150</v>
      </c>
      <c r="BG1" s="615"/>
      <c r="BH1" s="614">
        <v>47178</v>
      </c>
      <c r="BI1" s="615"/>
      <c r="BJ1" s="614">
        <v>47209</v>
      </c>
      <c r="BK1" s="615"/>
      <c r="BL1" s="614">
        <v>47239</v>
      </c>
      <c r="BM1" s="615"/>
      <c r="BN1" s="614">
        <v>47270</v>
      </c>
      <c r="BO1" s="615"/>
      <c r="BP1" s="614">
        <v>47300</v>
      </c>
      <c r="BQ1" s="615"/>
      <c r="BR1" s="614">
        <v>47331</v>
      </c>
      <c r="BS1" s="615"/>
      <c r="BT1" s="614">
        <v>47362</v>
      </c>
      <c r="BU1" s="615"/>
      <c r="BV1" s="614">
        <v>47392</v>
      </c>
      <c r="BW1" s="615"/>
      <c r="BX1" s="614">
        <v>47423</v>
      </c>
      <c r="BY1" s="615"/>
      <c r="BZ1" s="614">
        <v>47453</v>
      </c>
      <c r="CA1" s="615"/>
      <c r="CB1" s="614">
        <v>47484</v>
      </c>
      <c r="CC1" s="615"/>
      <c r="CD1" s="614">
        <v>47515</v>
      </c>
      <c r="CE1" s="615"/>
      <c r="CF1" s="614">
        <v>47543</v>
      </c>
      <c r="CG1" s="615"/>
      <c r="CH1" s="614">
        <v>47574</v>
      </c>
      <c r="CI1" s="615"/>
      <c r="CJ1" s="614">
        <v>47604</v>
      </c>
      <c r="CK1" s="615"/>
      <c r="CL1" s="614">
        <v>47635</v>
      </c>
      <c r="CM1" s="615"/>
      <c r="CN1" s="614">
        <v>47665</v>
      </c>
      <c r="CO1" s="615"/>
      <c r="CP1" s="614">
        <v>47696</v>
      </c>
      <c r="CQ1" s="615"/>
      <c r="CR1" s="614">
        <v>47727</v>
      </c>
      <c r="CS1" s="615"/>
      <c r="CT1" s="614">
        <v>47757</v>
      </c>
      <c r="CU1" s="615"/>
      <c r="CV1" s="614">
        <v>47788</v>
      </c>
      <c r="CW1" s="615"/>
      <c r="CX1" s="614">
        <v>47818</v>
      </c>
      <c r="CY1" s="615"/>
      <c r="CZ1" s="614">
        <v>47849</v>
      </c>
      <c r="DA1" s="615"/>
      <c r="DB1" s="614">
        <v>47880</v>
      </c>
      <c r="DC1" s="615"/>
      <c r="DD1" s="614">
        <v>47908</v>
      </c>
      <c r="DE1" s="615"/>
      <c r="DF1" s="614">
        <v>47939</v>
      </c>
      <c r="DG1" s="615"/>
      <c r="DH1" s="614">
        <v>47969</v>
      </c>
      <c r="DI1" s="615"/>
      <c r="DJ1" s="614">
        <v>48000</v>
      </c>
      <c r="DK1" s="615"/>
      <c r="DL1" s="614">
        <v>48030</v>
      </c>
      <c r="DM1" s="615"/>
      <c r="DN1" s="614">
        <v>48061</v>
      </c>
      <c r="DO1" s="615"/>
      <c r="DP1" s="614">
        <v>48092</v>
      </c>
      <c r="DQ1" s="615"/>
      <c r="DR1" s="614">
        <v>48122</v>
      </c>
      <c r="DS1" s="615"/>
      <c r="DT1" s="614">
        <v>48153</v>
      </c>
      <c r="DU1" s="615"/>
      <c r="DV1" s="614">
        <v>48183</v>
      </c>
      <c r="DW1" s="615"/>
    </row>
    <row r="2" spans="1:129" ht="24.75" thickBot="1">
      <c r="A2" s="91" t="s">
        <v>123</v>
      </c>
      <c r="B2" s="91" t="s">
        <v>124</v>
      </c>
      <c r="C2" s="91" t="s">
        <v>125</v>
      </c>
      <c r="D2" s="92" t="s">
        <v>126</v>
      </c>
      <c r="E2" s="92" t="s">
        <v>127</v>
      </c>
      <c r="F2" s="93" t="s">
        <v>128</v>
      </c>
      <c r="G2" s="94" t="s">
        <v>129</v>
      </c>
      <c r="H2" s="95" t="s">
        <v>130</v>
      </c>
      <c r="I2" s="96" t="s">
        <v>12</v>
      </c>
      <c r="J2" s="95" t="s">
        <v>130</v>
      </c>
      <c r="K2" s="96" t="s">
        <v>12</v>
      </c>
      <c r="L2" s="95" t="s">
        <v>130</v>
      </c>
      <c r="M2" s="96" t="s">
        <v>12</v>
      </c>
      <c r="N2" s="95" t="s">
        <v>130</v>
      </c>
      <c r="O2" s="96" t="s">
        <v>12</v>
      </c>
      <c r="P2" s="95" t="s">
        <v>130</v>
      </c>
      <c r="Q2" s="96" t="s">
        <v>12</v>
      </c>
      <c r="R2" s="95" t="s">
        <v>130</v>
      </c>
      <c r="S2" s="96" t="s">
        <v>12</v>
      </c>
      <c r="T2" s="95" t="s">
        <v>130</v>
      </c>
      <c r="U2" s="96" t="s">
        <v>12</v>
      </c>
      <c r="V2" s="95" t="s">
        <v>130</v>
      </c>
      <c r="W2" s="96" t="s">
        <v>12</v>
      </c>
      <c r="X2" s="95" t="s">
        <v>130</v>
      </c>
      <c r="Y2" s="96" t="s">
        <v>12</v>
      </c>
      <c r="Z2" s="95" t="s">
        <v>130</v>
      </c>
      <c r="AA2" s="96" t="s">
        <v>12</v>
      </c>
      <c r="AB2" s="95" t="s">
        <v>130</v>
      </c>
      <c r="AC2" s="96" t="s">
        <v>12</v>
      </c>
      <c r="AD2" s="95" t="s">
        <v>130</v>
      </c>
      <c r="AE2" s="96" t="s">
        <v>12</v>
      </c>
      <c r="AF2" s="95" t="s">
        <v>130</v>
      </c>
      <c r="AG2" s="96" t="s">
        <v>12</v>
      </c>
      <c r="AH2" s="95" t="s">
        <v>130</v>
      </c>
      <c r="AI2" s="96" t="s">
        <v>12</v>
      </c>
      <c r="AJ2" s="95" t="s">
        <v>130</v>
      </c>
      <c r="AK2" s="96" t="s">
        <v>12</v>
      </c>
      <c r="AL2" s="95" t="s">
        <v>130</v>
      </c>
      <c r="AM2" s="96" t="s">
        <v>12</v>
      </c>
      <c r="AN2" s="95" t="s">
        <v>130</v>
      </c>
      <c r="AO2" s="96" t="s">
        <v>12</v>
      </c>
      <c r="AP2" s="95" t="s">
        <v>130</v>
      </c>
      <c r="AQ2" s="96" t="s">
        <v>12</v>
      </c>
      <c r="AR2" s="95" t="s">
        <v>130</v>
      </c>
      <c r="AS2" s="96" t="s">
        <v>12</v>
      </c>
      <c r="AT2" s="95" t="s">
        <v>130</v>
      </c>
      <c r="AU2" s="96" t="s">
        <v>12</v>
      </c>
      <c r="AV2" s="95" t="s">
        <v>130</v>
      </c>
      <c r="AW2" s="96" t="s">
        <v>12</v>
      </c>
      <c r="AX2" s="95" t="s">
        <v>130</v>
      </c>
      <c r="AY2" s="96" t="s">
        <v>12</v>
      </c>
      <c r="AZ2" s="95" t="s">
        <v>130</v>
      </c>
      <c r="BA2" s="96" t="s">
        <v>12</v>
      </c>
      <c r="BB2" s="95" t="s">
        <v>130</v>
      </c>
      <c r="BC2" s="96" t="s">
        <v>12</v>
      </c>
      <c r="BD2" s="95" t="s">
        <v>130</v>
      </c>
      <c r="BE2" s="96" t="s">
        <v>12</v>
      </c>
      <c r="BF2" s="95" t="s">
        <v>130</v>
      </c>
      <c r="BG2" s="96" t="s">
        <v>12</v>
      </c>
      <c r="BH2" s="95" t="s">
        <v>130</v>
      </c>
      <c r="BI2" s="96" t="s">
        <v>12</v>
      </c>
      <c r="BJ2" s="95" t="s">
        <v>130</v>
      </c>
      <c r="BK2" s="96" t="s">
        <v>12</v>
      </c>
      <c r="BL2" s="95" t="s">
        <v>130</v>
      </c>
      <c r="BM2" s="96" t="s">
        <v>12</v>
      </c>
      <c r="BN2" s="95" t="s">
        <v>130</v>
      </c>
      <c r="BO2" s="96" t="s">
        <v>12</v>
      </c>
      <c r="BP2" s="95" t="s">
        <v>130</v>
      </c>
      <c r="BQ2" s="96" t="s">
        <v>12</v>
      </c>
      <c r="BR2" s="95" t="s">
        <v>130</v>
      </c>
      <c r="BS2" s="96" t="s">
        <v>12</v>
      </c>
      <c r="BT2" s="95" t="s">
        <v>130</v>
      </c>
      <c r="BU2" s="96" t="s">
        <v>12</v>
      </c>
      <c r="BV2" s="95" t="s">
        <v>130</v>
      </c>
      <c r="BW2" s="96" t="s">
        <v>12</v>
      </c>
      <c r="BX2" s="95" t="s">
        <v>130</v>
      </c>
      <c r="BY2" s="96" t="s">
        <v>12</v>
      </c>
      <c r="BZ2" s="95" t="s">
        <v>130</v>
      </c>
      <c r="CA2" s="96" t="s">
        <v>12</v>
      </c>
      <c r="CB2" s="95" t="s">
        <v>130</v>
      </c>
      <c r="CC2" s="96" t="s">
        <v>12</v>
      </c>
      <c r="CD2" s="95" t="s">
        <v>130</v>
      </c>
      <c r="CE2" s="96" t="s">
        <v>12</v>
      </c>
      <c r="CF2" s="95" t="s">
        <v>130</v>
      </c>
      <c r="CG2" s="96" t="s">
        <v>12</v>
      </c>
      <c r="CH2" s="95" t="s">
        <v>130</v>
      </c>
      <c r="CI2" s="96" t="s">
        <v>12</v>
      </c>
      <c r="CJ2" s="95" t="s">
        <v>130</v>
      </c>
      <c r="CK2" s="96" t="s">
        <v>12</v>
      </c>
      <c r="CL2" s="95" t="s">
        <v>130</v>
      </c>
      <c r="CM2" s="96" t="s">
        <v>12</v>
      </c>
      <c r="CN2" s="95" t="s">
        <v>130</v>
      </c>
      <c r="CO2" s="96" t="s">
        <v>12</v>
      </c>
      <c r="CP2" s="95" t="s">
        <v>130</v>
      </c>
      <c r="CQ2" s="96" t="s">
        <v>12</v>
      </c>
      <c r="CR2" s="95" t="s">
        <v>130</v>
      </c>
      <c r="CS2" s="96" t="s">
        <v>12</v>
      </c>
      <c r="CT2" s="95" t="s">
        <v>130</v>
      </c>
      <c r="CU2" s="96" t="s">
        <v>12</v>
      </c>
      <c r="CV2" s="95" t="s">
        <v>130</v>
      </c>
      <c r="CW2" s="96" t="s">
        <v>12</v>
      </c>
      <c r="CX2" s="95" t="s">
        <v>130</v>
      </c>
      <c r="CY2" s="96" t="s">
        <v>12</v>
      </c>
      <c r="CZ2" s="95" t="s">
        <v>130</v>
      </c>
      <c r="DA2" s="96" t="s">
        <v>12</v>
      </c>
      <c r="DB2" s="95" t="s">
        <v>130</v>
      </c>
      <c r="DC2" s="96" t="s">
        <v>12</v>
      </c>
      <c r="DD2" s="95" t="s">
        <v>130</v>
      </c>
      <c r="DE2" s="96" t="s">
        <v>12</v>
      </c>
      <c r="DF2" s="95" t="s">
        <v>130</v>
      </c>
      <c r="DG2" s="96" t="s">
        <v>12</v>
      </c>
      <c r="DH2" s="95" t="s">
        <v>130</v>
      </c>
      <c r="DI2" s="96" t="s">
        <v>12</v>
      </c>
      <c r="DJ2" s="95" t="s">
        <v>130</v>
      </c>
      <c r="DK2" s="96" t="s">
        <v>12</v>
      </c>
      <c r="DL2" s="95" t="s">
        <v>130</v>
      </c>
      <c r="DM2" s="96" t="s">
        <v>12</v>
      </c>
      <c r="DN2" s="95" t="s">
        <v>130</v>
      </c>
      <c r="DO2" s="96" t="s">
        <v>12</v>
      </c>
      <c r="DP2" s="95" t="s">
        <v>130</v>
      </c>
      <c r="DQ2" s="96" t="s">
        <v>12</v>
      </c>
      <c r="DR2" s="95" t="s">
        <v>130</v>
      </c>
      <c r="DS2" s="96" t="s">
        <v>12</v>
      </c>
      <c r="DT2" s="95" t="s">
        <v>130</v>
      </c>
      <c r="DU2" s="96" t="s">
        <v>12</v>
      </c>
      <c r="DV2" s="95" t="s">
        <v>130</v>
      </c>
      <c r="DW2" s="96" t="s">
        <v>12</v>
      </c>
      <c r="DY2" s="97"/>
    </row>
    <row r="3" spans="1:129" ht="36">
      <c r="A3" s="153" t="s">
        <v>107</v>
      </c>
      <c r="B3" s="153" t="s">
        <v>131</v>
      </c>
      <c r="C3" s="117" t="s">
        <v>132</v>
      </c>
      <c r="D3" s="118" t="s">
        <v>447</v>
      </c>
      <c r="E3" s="119" t="s">
        <v>448</v>
      </c>
      <c r="F3" s="119">
        <f>+H3+J3+L3+N3+P3+R3+T3+V3+X3+Z3+AB3+AD3+AF3+AH3+AJ3+AL3+AN3+AP3+AR3+AT3+AV3+AX3+AZ3+BB3+BD3+BF3+BH3+BJ3+BL3+BN3+BP3+BR3+BT3+BV3+BX3+BZ3+CB3+CD3+CF3+CH3+CJ3+CL3+CN3+CP3+CR3+CT3+CV3+CX3+CZ3+DB3+DD3+DF3+DH3+DJ3+DL3+DN3+DP3+DR3+DT3+DV3</f>
        <v>21</v>
      </c>
      <c r="G3" s="445">
        <v>75</v>
      </c>
      <c r="H3" s="119"/>
      <c r="I3" s="120">
        <f>+$G3*H3</f>
        <v>0</v>
      </c>
      <c r="J3" s="119">
        <v>1</v>
      </c>
      <c r="K3" s="120">
        <f>+$G3*J3</f>
        <v>75</v>
      </c>
      <c r="L3" s="119"/>
      <c r="M3" s="120">
        <f>+$G3*L3</f>
        <v>0</v>
      </c>
      <c r="N3" s="119"/>
      <c r="O3" s="120">
        <f>+$G3*N3</f>
        <v>0</v>
      </c>
      <c r="P3" s="119">
        <v>1</v>
      </c>
      <c r="Q3" s="120">
        <f>+$G3*P3</f>
        <v>75</v>
      </c>
      <c r="R3" s="119"/>
      <c r="S3" s="120">
        <f>+$G3*R3</f>
        <v>0</v>
      </c>
      <c r="T3" s="119"/>
      <c r="U3" s="120">
        <f>+$G3*T3</f>
        <v>0</v>
      </c>
      <c r="V3" s="119">
        <v>1</v>
      </c>
      <c r="W3" s="120">
        <f>+$G3*V3</f>
        <v>75</v>
      </c>
      <c r="X3" s="119"/>
      <c r="Y3" s="120">
        <f>+$G3*X3</f>
        <v>0</v>
      </c>
      <c r="Z3" s="119"/>
      <c r="AA3" s="120">
        <f>+$G3*Z3</f>
        <v>0</v>
      </c>
      <c r="AB3" s="119">
        <v>1</v>
      </c>
      <c r="AC3" s="120">
        <f>+$G3*AB3</f>
        <v>75</v>
      </c>
      <c r="AD3" s="119"/>
      <c r="AE3" s="120">
        <f>+$G3*AD3</f>
        <v>0</v>
      </c>
      <c r="AF3" s="119"/>
      <c r="AG3" s="120">
        <f>+$G3*AF3</f>
        <v>0</v>
      </c>
      <c r="AH3" s="119">
        <v>1</v>
      </c>
      <c r="AI3" s="120">
        <f>+$G3*AH3</f>
        <v>75</v>
      </c>
      <c r="AJ3" s="119"/>
      <c r="AK3" s="120">
        <f>+$G3*AJ3</f>
        <v>0</v>
      </c>
      <c r="AL3" s="119"/>
      <c r="AM3" s="120">
        <f>+$G3*AL3</f>
        <v>0</v>
      </c>
      <c r="AN3" s="119">
        <v>1</v>
      </c>
      <c r="AO3" s="120">
        <f>+$G3*AN3</f>
        <v>75</v>
      </c>
      <c r="AP3" s="119"/>
      <c r="AQ3" s="120">
        <f>+$G3*AP3</f>
        <v>0</v>
      </c>
      <c r="AR3" s="119"/>
      <c r="AS3" s="120">
        <f>+$G3*AR3</f>
        <v>0</v>
      </c>
      <c r="AT3" s="119">
        <v>1</v>
      </c>
      <c r="AU3" s="120">
        <f>+$G3*AT3</f>
        <v>75</v>
      </c>
      <c r="AV3" s="119"/>
      <c r="AW3" s="120">
        <f>+$G3*AV3</f>
        <v>0</v>
      </c>
      <c r="AX3" s="119"/>
      <c r="AY3" s="120">
        <f>+$G3*AX3</f>
        <v>0</v>
      </c>
      <c r="AZ3" s="119">
        <v>1</v>
      </c>
      <c r="BA3" s="120">
        <f>+$G3*AZ3</f>
        <v>75</v>
      </c>
      <c r="BB3" s="119"/>
      <c r="BC3" s="120">
        <f>+$G3*BB3</f>
        <v>0</v>
      </c>
      <c r="BD3" s="119"/>
      <c r="BE3" s="120">
        <f>+$G3*BD3</f>
        <v>0</v>
      </c>
      <c r="BF3" s="119">
        <v>1</v>
      </c>
      <c r="BG3" s="120">
        <f>+$G3*BF3</f>
        <v>75</v>
      </c>
      <c r="BH3" s="119"/>
      <c r="BI3" s="120">
        <f>+$G3*BH3</f>
        <v>0</v>
      </c>
      <c r="BJ3" s="119"/>
      <c r="BK3" s="120">
        <f>+$G3*BJ3</f>
        <v>0</v>
      </c>
      <c r="BL3" s="119">
        <v>1</v>
      </c>
      <c r="BM3" s="120">
        <f>+$G3*BL3</f>
        <v>75</v>
      </c>
      <c r="BN3" s="119"/>
      <c r="BO3" s="120">
        <f>+$G3*BN3</f>
        <v>0</v>
      </c>
      <c r="BP3" s="119"/>
      <c r="BQ3" s="120">
        <f>+$G3*BP3</f>
        <v>0</v>
      </c>
      <c r="BR3" s="119">
        <v>1</v>
      </c>
      <c r="BS3" s="120">
        <f>+$G3*BR3</f>
        <v>75</v>
      </c>
      <c r="BT3" s="119"/>
      <c r="BU3" s="120">
        <f>+$G3*BT3</f>
        <v>0</v>
      </c>
      <c r="BV3" s="119"/>
      <c r="BW3" s="120">
        <f>+$G3*BV3</f>
        <v>0</v>
      </c>
      <c r="BX3" s="119">
        <v>1</v>
      </c>
      <c r="BY3" s="120">
        <f>+$G3*BX3</f>
        <v>75</v>
      </c>
      <c r="BZ3" s="119"/>
      <c r="CA3" s="120">
        <f>+$G3*BZ3</f>
        <v>0</v>
      </c>
      <c r="CB3" s="119"/>
      <c r="CC3" s="120">
        <f>+$G3*CB3</f>
        <v>0</v>
      </c>
      <c r="CD3" s="119">
        <v>1</v>
      </c>
      <c r="CE3" s="120">
        <f>+$G3*CD3</f>
        <v>75</v>
      </c>
      <c r="CF3" s="119"/>
      <c r="CG3" s="120">
        <f>+$G3*CF3</f>
        <v>0</v>
      </c>
      <c r="CH3" s="119"/>
      <c r="CI3" s="120">
        <f>+$G3*CH3</f>
        <v>0</v>
      </c>
      <c r="CJ3" s="119">
        <v>1</v>
      </c>
      <c r="CK3" s="120">
        <f>+$G3*CJ3</f>
        <v>75</v>
      </c>
      <c r="CL3" s="119"/>
      <c r="CM3" s="120">
        <f>+$G3*CL3</f>
        <v>0</v>
      </c>
      <c r="CN3" s="119"/>
      <c r="CO3" s="120">
        <f>+$G3*CN3</f>
        <v>0</v>
      </c>
      <c r="CP3" s="119">
        <v>1</v>
      </c>
      <c r="CQ3" s="120">
        <f>+$G3*CP3</f>
        <v>75</v>
      </c>
      <c r="CR3" s="119"/>
      <c r="CS3" s="120">
        <f>+$G3*CR3</f>
        <v>0</v>
      </c>
      <c r="CT3" s="119"/>
      <c r="CU3" s="120">
        <f>+$G3*CT3</f>
        <v>0</v>
      </c>
      <c r="CV3" s="119">
        <v>1</v>
      </c>
      <c r="CW3" s="120">
        <f>+$G3*CV3</f>
        <v>75</v>
      </c>
      <c r="CX3" s="119"/>
      <c r="CY3" s="120">
        <f>+$G3*CX3</f>
        <v>0</v>
      </c>
      <c r="CZ3" s="119"/>
      <c r="DA3" s="120">
        <f>+$G3*CZ3</f>
        <v>0</v>
      </c>
      <c r="DB3" s="119">
        <v>1</v>
      </c>
      <c r="DC3" s="120">
        <f>+$G3*DB3</f>
        <v>75</v>
      </c>
      <c r="DD3" s="119"/>
      <c r="DE3" s="120">
        <f>+$G3*DD3</f>
        <v>0</v>
      </c>
      <c r="DF3" s="119"/>
      <c r="DG3" s="120">
        <f>+$G3*DF3</f>
        <v>0</v>
      </c>
      <c r="DH3" s="119">
        <v>1</v>
      </c>
      <c r="DI3" s="120">
        <f>+$G3*DH3</f>
        <v>75</v>
      </c>
      <c r="DJ3" s="119"/>
      <c r="DK3" s="120">
        <f>+$G3*DJ3</f>
        <v>0</v>
      </c>
      <c r="DL3" s="119"/>
      <c r="DM3" s="120">
        <f>+$G3*DL3</f>
        <v>0</v>
      </c>
      <c r="DN3" s="119">
        <v>1</v>
      </c>
      <c r="DO3" s="120">
        <f>+$G3*DN3</f>
        <v>75</v>
      </c>
      <c r="DP3" s="119"/>
      <c r="DQ3" s="120">
        <f>+$G3*DP3</f>
        <v>0</v>
      </c>
      <c r="DR3" s="119"/>
      <c r="DS3" s="120">
        <f>+$G3*DR3</f>
        <v>0</v>
      </c>
      <c r="DT3" s="119">
        <v>1</v>
      </c>
      <c r="DU3" s="120">
        <f>+$G3*DT3</f>
        <v>75</v>
      </c>
      <c r="DV3" s="119">
        <v>1</v>
      </c>
      <c r="DW3" s="120">
        <f>+$G3*DV3</f>
        <v>75</v>
      </c>
    </row>
    <row r="4" spans="1:129" ht="36">
      <c r="A4" s="154" t="s">
        <v>107</v>
      </c>
      <c r="B4" s="154" t="s">
        <v>131</v>
      </c>
      <c r="C4" s="121" t="s">
        <v>132</v>
      </c>
      <c r="D4" s="122" t="s">
        <v>449</v>
      </c>
      <c r="E4" s="123" t="s">
        <v>450</v>
      </c>
      <c r="F4" s="123">
        <f>+H4+J4+L4+N4+P4+R4+T4+V4+X4+Z4+AB4+AD4+AF4+AH4+AJ4+AL4+AN4+AP4+AR4+AT4+AV4+AX4+AZ4+BB4+BD4+BF4+BH4+BJ4+BL4+BN4+BP4+BR4+BT4+BV4+BX4+BZ4+CB4+CD4+CF4+CH4+CJ4+CL4+CN4+CP4+CR4+CT4+CV4+CX4+CZ4+DB4+DD4+DF4+DH4+DJ4+DL4+DN4+DP4+DR4+DT4+DV4</f>
        <v>21</v>
      </c>
      <c r="G4" s="446">
        <v>75</v>
      </c>
      <c r="H4" s="124"/>
      <c r="I4" s="125">
        <f t="shared" ref="I4:K60" si="0">+$G4*H4</f>
        <v>0</v>
      </c>
      <c r="J4" s="124">
        <v>1</v>
      </c>
      <c r="K4" s="125">
        <f t="shared" si="0"/>
        <v>75</v>
      </c>
      <c r="L4" s="124"/>
      <c r="M4" s="125">
        <f t="shared" ref="M4:M60" si="1">+$G4*L4</f>
        <v>0</v>
      </c>
      <c r="N4" s="124"/>
      <c r="O4" s="125">
        <f t="shared" ref="O4:O60" si="2">+$G4*N4</f>
        <v>0</v>
      </c>
      <c r="P4" s="124">
        <v>1</v>
      </c>
      <c r="Q4" s="125">
        <f t="shared" ref="Q4:Q60" si="3">+$G4*P4</f>
        <v>75</v>
      </c>
      <c r="R4" s="124"/>
      <c r="S4" s="125">
        <f t="shared" ref="S4:S60" si="4">+$G4*R4</f>
        <v>0</v>
      </c>
      <c r="T4" s="124"/>
      <c r="U4" s="125">
        <f t="shared" ref="U4:U60" si="5">+$G4*T4</f>
        <v>0</v>
      </c>
      <c r="V4" s="124">
        <v>1</v>
      </c>
      <c r="W4" s="125">
        <f t="shared" ref="W4:W60" si="6">+$G4*V4</f>
        <v>75</v>
      </c>
      <c r="X4" s="124"/>
      <c r="Y4" s="125">
        <f t="shared" ref="Y4:Y60" si="7">+$G4*X4</f>
        <v>0</v>
      </c>
      <c r="Z4" s="124"/>
      <c r="AA4" s="125">
        <f t="shared" ref="AA4:AA60" si="8">+$G4*Z4</f>
        <v>0</v>
      </c>
      <c r="AB4" s="124">
        <v>1</v>
      </c>
      <c r="AC4" s="125">
        <f t="shared" ref="AC4:AC60" si="9">+$G4*AB4</f>
        <v>75</v>
      </c>
      <c r="AD4" s="124"/>
      <c r="AE4" s="125">
        <f t="shared" ref="AE4:AE60" si="10">+$G4*AD4</f>
        <v>0</v>
      </c>
      <c r="AF4" s="124"/>
      <c r="AG4" s="125">
        <f t="shared" ref="AG4:AG60" si="11">+$G4*AF4</f>
        <v>0</v>
      </c>
      <c r="AH4" s="124">
        <v>1</v>
      </c>
      <c r="AI4" s="125">
        <f t="shared" ref="AI4:AI60" si="12">+$G4*AH4</f>
        <v>75</v>
      </c>
      <c r="AJ4" s="124"/>
      <c r="AK4" s="125">
        <f t="shared" ref="AK4:AK60" si="13">+$G4*AJ4</f>
        <v>0</v>
      </c>
      <c r="AL4" s="124"/>
      <c r="AM4" s="125">
        <f t="shared" ref="AM4:AM60" si="14">+$G4*AL4</f>
        <v>0</v>
      </c>
      <c r="AN4" s="124">
        <v>1</v>
      </c>
      <c r="AO4" s="125">
        <f t="shared" ref="AO4:AO60" si="15">+$G4*AN4</f>
        <v>75</v>
      </c>
      <c r="AP4" s="124"/>
      <c r="AQ4" s="125">
        <f t="shared" ref="AQ4:AQ60" si="16">+$G4*AP4</f>
        <v>0</v>
      </c>
      <c r="AR4" s="124"/>
      <c r="AS4" s="125">
        <f t="shared" ref="AS4:AS60" si="17">+$G4*AR4</f>
        <v>0</v>
      </c>
      <c r="AT4" s="124">
        <v>1</v>
      </c>
      <c r="AU4" s="125">
        <f t="shared" ref="AU4:AU60" si="18">+$G4*AT4</f>
        <v>75</v>
      </c>
      <c r="AV4" s="124"/>
      <c r="AW4" s="125">
        <f t="shared" ref="AW4:AW60" si="19">+$G4*AV4</f>
        <v>0</v>
      </c>
      <c r="AX4" s="124"/>
      <c r="AY4" s="125">
        <f t="shared" ref="AY4:AY60" si="20">+$G4*AX4</f>
        <v>0</v>
      </c>
      <c r="AZ4" s="124">
        <v>1</v>
      </c>
      <c r="BA4" s="125">
        <f t="shared" ref="BA4:BA60" si="21">+$G4*AZ4</f>
        <v>75</v>
      </c>
      <c r="BB4" s="124"/>
      <c r="BC4" s="125">
        <f t="shared" ref="BC4:BC60" si="22">+$G4*BB4</f>
        <v>0</v>
      </c>
      <c r="BD4" s="124"/>
      <c r="BE4" s="125">
        <f t="shared" ref="BE4:BE60" si="23">+$G4*BD4</f>
        <v>0</v>
      </c>
      <c r="BF4" s="124">
        <v>1</v>
      </c>
      <c r="BG4" s="125">
        <f t="shared" ref="BG4:BG60" si="24">+$G4*BF4</f>
        <v>75</v>
      </c>
      <c r="BH4" s="124"/>
      <c r="BI4" s="125">
        <f t="shared" ref="BI4:BI60" si="25">+$G4*BH4</f>
        <v>0</v>
      </c>
      <c r="BJ4" s="124"/>
      <c r="BK4" s="125">
        <f t="shared" ref="BK4:BK60" si="26">+$G4*BJ4</f>
        <v>0</v>
      </c>
      <c r="BL4" s="124">
        <v>1</v>
      </c>
      <c r="BM4" s="125">
        <f t="shared" ref="BM4:BM60" si="27">+$G4*BL4</f>
        <v>75</v>
      </c>
      <c r="BN4" s="124"/>
      <c r="BO4" s="125">
        <f t="shared" ref="BO4:BO60" si="28">+$G4*BN4</f>
        <v>0</v>
      </c>
      <c r="BP4" s="124"/>
      <c r="BQ4" s="125">
        <f t="shared" ref="BQ4:BQ60" si="29">+$G4*BP4</f>
        <v>0</v>
      </c>
      <c r="BR4" s="124">
        <v>1</v>
      </c>
      <c r="BS4" s="125">
        <f t="shared" ref="BS4:BS60" si="30">+$G4*BR4</f>
        <v>75</v>
      </c>
      <c r="BT4" s="124"/>
      <c r="BU4" s="125">
        <f t="shared" ref="BU4:BU60" si="31">+$G4*BT4</f>
        <v>0</v>
      </c>
      <c r="BV4" s="124"/>
      <c r="BW4" s="125">
        <f t="shared" ref="BW4:BW60" si="32">+$G4*BV4</f>
        <v>0</v>
      </c>
      <c r="BX4" s="124">
        <v>1</v>
      </c>
      <c r="BY4" s="125">
        <f t="shared" ref="BY4:BY60" si="33">+$G4*BX4</f>
        <v>75</v>
      </c>
      <c r="BZ4" s="124"/>
      <c r="CA4" s="125">
        <f t="shared" ref="CA4:CA60" si="34">+$G4*BZ4</f>
        <v>0</v>
      </c>
      <c r="CB4" s="124"/>
      <c r="CC4" s="125">
        <f t="shared" ref="CC4:CC60" si="35">+$G4*CB4</f>
        <v>0</v>
      </c>
      <c r="CD4" s="124">
        <v>1</v>
      </c>
      <c r="CE4" s="125">
        <f t="shared" ref="CE4:CE60" si="36">+$G4*CD4</f>
        <v>75</v>
      </c>
      <c r="CF4" s="124"/>
      <c r="CG4" s="125">
        <f t="shared" ref="CG4:CG60" si="37">+$G4*CF4</f>
        <v>0</v>
      </c>
      <c r="CH4" s="124"/>
      <c r="CI4" s="125">
        <f t="shared" ref="CI4:CI60" si="38">+$G4*CH4</f>
        <v>0</v>
      </c>
      <c r="CJ4" s="124">
        <v>1</v>
      </c>
      <c r="CK4" s="125">
        <f t="shared" ref="CK4:CK60" si="39">+$G4*CJ4</f>
        <v>75</v>
      </c>
      <c r="CL4" s="124"/>
      <c r="CM4" s="125">
        <f t="shared" ref="CM4:CM60" si="40">+$G4*CL4</f>
        <v>0</v>
      </c>
      <c r="CN4" s="124"/>
      <c r="CO4" s="125">
        <f t="shared" ref="CO4:CO60" si="41">+$G4*CN4</f>
        <v>0</v>
      </c>
      <c r="CP4" s="124">
        <v>1</v>
      </c>
      <c r="CQ4" s="125">
        <f t="shared" ref="CQ4:CQ60" si="42">+$G4*CP4</f>
        <v>75</v>
      </c>
      <c r="CR4" s="124"/>
      <c r="CS4" s="125">
        <f t="shared" ref="CS4:CS60" si="43">+$G4*CR4</f>
        <v>0</v>
      </c>
      <c r="CT4" s="124"/>
      <c r="CU4" s="125">
        <f t="shared" ref="CU4:CU60" si="44">+$G4*CT4</f>
        <v>0</v>
      </c>
      <c r="CV4" s="124">
        <v>1</v>
      </c>
      <c r="CW4" s="125">
        <f t="shared" ref="CW4:CW60" si="45">+$G4*CV4</f>
        <v>75</v>
      </c>
      <c r="CX4" s="124"/>
      <c r="CY4" s="125">
        <f t="shared" ref="CY4:CY60" si="46">+$G4*CX4</f>
        <v>0</v>
      </c>
      <c r="CZ4" s="124"/>
      <c r="DA4" s="125">
        <f t="shared" ref="DA4:DA60" si="47">+$G4*CZ4</f>
        <v>0</v>
      </c>
      <c r="DB4" s="124">
        <v>1</v>
      </c>
      <c r="DC4" s="125">
        <f t="shared" ref="DC4:DC60" si="48">+$G4*DB4</f>
        <v>75</v>
      </c>
      <c r="DD4" s="124"/>
      <c r="DE4" s="125">
        <f t="shared" ref="DE4:DE60" si="49">+$G4*DD4</f>
        <v>0</v>
      </c>
      <c r="DF4" s="124"/>
      <c r="DG4" s="125">
        <f t="shared" ref="DG4:DG60" si="50">+$G4*DF4</f>
        <v>0</v>
      </c>
      <c r="DH4" s="124">
        <v>1</v>
      </c>
      <c r="DI4" s="125">
        <f t="shared" ref="DI4:DI60" si="51">+$G4*DH4</f>
        <v>75</v>
      </c>
      <c r="DJ4" s="124"/>
      <c r="DK4" s="125">
        <f t="shared" ref="DK4:DK60" si="52">+$G4*DJ4</f>
        <v>0</v>
      </c>
      <c r="DL4" s="124"/>
      <c r="DM4" s="125">
        <f t="shared" ref="DM4:DM60" si="53">+$G4*DL4</f>
        <v>0</v>
      </c>
      <c r="DN4" s="124">
        <v>1</v>
      </c>
      <c r="DO4" s="125">
        <f t="shared" ref="DO4:DO60" si="54">+$G4*DN4</f>
        <v>75</v>
      </c>
      <c r="DP4" s="124"/>
      <c r="DQ4" s="125">
        <f t="shared" ref="DQ4:DQ60" si="55">+$G4*DP4</f>
        <v>0</v>
      </c>
      <c r="DR4" s="124"/>
      <c r="DS4" s="125">
        <f t="shared" ref="DS4:DS60" si="56">+$G4*DR4</f>
        <v>0</v>
      </c>
      <c r="DT4" s="124">
        <v>1</v>
      </c>
      <c r="DU4" s="125">
        <f t="shared" ref="DU4:DU60" si="57">+$G4*DT4</f>
        <v>75</v>
      </c>
      <c r="DV4" s="124">
        <v>1</v>
      </c>
      <c r="DW4" s="125">
        <f t="shared" ref="DW4:DW60" si="58">+$G4*DV4</f>
        <v>75</v>
      </c>
    </row>
    <row r="5" spans="1:129" ht="36">
      <c r="A5" s="154" t="s">
        <v>107</v>
      </c>
      <c r="B5" s="154" t="s">
        <v>131</v>
      </c>
      <c r="C5" s="121" t="s">
        <v>132</v>
      </c>
      <c r="D5" s="122" t="s">
        <v>451</v>
      </c>
      <c r="E5" s="123" t="s">
        <v>452</v>
      </c>
      <c r="F5" s="123">
        <f t="shared" ref="F5:F68" si="59">+H5+J5+L5+N5+P5+R5+T5+V5+X5+Z5+AB5+AD5+AF5+AH5+AJ5+AL5+AN5+AP5+AR5+AT5+AV5+AX5+AZ5+BB5+BD5+BF5+BH5+BJ5+BL5+BN5+BP5+BR5+BT5+BV5+BX5+BZ5+CB5+CD5+CF5+CH5+CJ5+CL5+CN5+CP5+CR5+CT5+CV5+CX5+CZ5+DB5+DD5+DF5+DH5+DJ5+DL5+DN5+DP5+DR5+DT5+DV5</f>
        <v>21</v>
      </c>
      <c r="G5" s="446">
        <v>75</v>
      </c>
      <c r="H5" s="124"/>
      <c r="I5" s="125">
        <f t="shared" si="0"/>
        <v>0</v>
      </c>
      <c r="J5" s="124">
        <v>1</v>
      </c>
      <c r="K5" s="125">
        <f t="shared" si="0"/>
        <v>75</v>
      </c>
      <c r="L5" s="124"/>
      <c r="M5" s="125">
        <f t="shared" si="1"/>
        <v>0</v>
      </c>
      <c r="N5" s="124"/>
      <c r="O5" s="125">
        <f t="shared" si="2"/>
        <v>0</v>
      </c>
      <c r="P5" s="124">
        <v>1</v>
      </c>
      <c r="Q5" s="125">
        <f t="shared" si="3"/>
        <v>75</v>
      </c>
      <c r="R5" s="124"/>
      <c r="S5" s="125">
        <f t="shared" si="4"/>
        <v>0</v>
      </c>
      <c r="T5" s="124"/>
      <c r="U5" s="125">
        <f t="shared" si="5"/>
        <v>0</v>
      </c>
      <c r="V5" s="124">
        <v>1</v>
      </c>
      <c r="W5" s="125">
        <f t="shared" si="6"/>
        <v>75</v>
      </c>
      <c r="X5" s="124"/>
      <c r="Y5" s="125">
        <f t="shared" si="7"/>
        <v>0</v>
      </c>
      <c r="Z5" s="124"/>
      <c r="AA5" s="125">
        <f t="shared" si="8"/>
        <v>0</v>
      </c>
      <c r="AB5" s="124">
        <v>1</v>
      </c>
      <c r="AC5" s="125">
        <f t="shared" si="9"/>
        <v>75</v>
      </c>
      <c r="AD5" s="124"/>
      <c r="AE5" s="125">
        <f t="shared" si="10"/>
        <v>0</v>
      </c>
      <c r="AF5" s="124"/>
      <c r="AG5" s="125">
        <f t="shared" si="11"/>
        <v>0</v>
      </c>
      <c r="AH5" s="124">
        <v>1</v>
      </c>
      <c r="AI5" s="125">
        <f t="shared" si="12"/>
        <v>75</v>
      </c>
      <c r="AJ5" s="124"/>
      <c r="AK5" s="125">
        <f t="shared" si="13"/>
        <v>0</v>
      </c>
      <c r="AL5" s="124"/>
      <c r="AM5" s="125">
        <f t="shared" si="14"/>
        <v>0</v>
      </c>
      <c r="AN5" s="124">
        <v>1</v>
      </c>
      <c r="AO5" s="125">
        <f t="shared" si="15"/>
        <v>75</v>
      </c>
      <c r="AP5" s="124"/>
      <c r="AQ5" s="125">
        <f t="shared" si="16"/>
        <v>0</v>
      </c>
      <c r="AR5" s="124"/>
      <c r="AS5" s="125">
        <f t="shared" si="17"/>
        <v>0</v>
      </c>
      <c r="AT5" s="124">
        <v>1</v>
      </c>
      <c r="AU5" s="125">
        <f t="shared" si="18"/>
        <v>75</v>
      </c>
      <c r="AV5" s="124"/>
      <c r="AW5" s="125">
        <f t="shared" si="19"/>
        <v>0</v>
      </c>
      <c r="AX5" s="124"/>
      <c r="AY5" s="125">
        <f t="shared" si="20"/>
        <v>0</v>
      </c>
      <c r="AZ5" s="124">
        <v>1</v>
      </c>
      <c r="BA5" s="125">
        <f t="shared" si="21"/>
        <v>75</v>
      </c>
      <c r="BB5" s="124"/>
      <c r="BC5" s="125">
        <f t="shared" si="22"/>
        <v>0</v>
      </c>
      <c r="BD5" s="124"/>
      <c r="BE5" s="125">
        <f t="shared" si="23"/>
        <v>0</v>
      </c>
      <c r="BF5" s="124">
        <v>1</v>
      </c>
      <c r="BG5" s="125">
        <f t="shared" si="24"/>
        <v>75</v>
      </c>
      <c r="BH5" s="124"/>
      <c r="BI5" s="125">
        <f t="shared" si="25"/>
        <v>0</v>
      </c>
      <c r="BJ5" s="124"/>
      <c r="BK5" s="125">
        <f t="shared" si="26"/>
        <v>0</v>
      </c>
      <c r="BL5" s="124">
        <v>1</v>
      </c>
      <c r="BM5" s="125">
        <f t="shared" si="27"/>
        <v>75</v>
      </c>
      <c r="BN5" s="124"/>
      <c r="BO5" s="125">
        <f t="shared" si="28"/>
        <v>0</v>
      </c>
      <c r="BP5" s="124"/>
      <c r="BQ5" s="125">
        <f t="shared" si="29"/>
        <v>0</v>
      </c>
      <c r="BR5" s="124">
        <v>1</v>
      </c>
      <c r="BS5" s="125">
        <f t="shared" si="30"/>
        <v>75</v>
      </c>
      <c r="BT5" s="124"/>
      <c r="BU5" s="125">
        <f t="shared" si="31"/>
        <v>0</v>
      </c>
      <c r="BV5" s="124"/>
      <c r="BW5" s="125">
        <f t="shared" si="32"/>
        <v>0</v>
      </c>
      <c r="BX5" s="124">
        <v>1</v>
      </c>
      <c r="BY5" s="125">
        <f t="shared" si="33"/>
        <v>75</v>
      </c>
      <c r="BZ5" s="124"/>
      <c r="CA5" s="125">
        <f t="shared" si="34"/>
        <v>0</v>
      </c>
      <c r="CB5" s="124"/>
      <c r="CC5" s="125">
        <f t="shared" si="35"/>
        <v>0</v>
      </c>
      <c r="CD5" s="124">
        <v>1</v>
      </c>
      <c r="CE5" s="125">
        <f t="shared" si="36"/>
        <v>75</v>
      </c>
      <c r="CF5" s="124"/>
      <c r="CG5" s="125">
        <f t="shared" si="37"/>
        <v>0</v>
      </c>
      <c r="CH5" s="124"/>
      <c r="CI5" s="125">
        <f t="shared" si="38"/>
        <v>0</v>
      </c>
      <c r="CJ5" s="124">
        <v>1</v>
      </c>
      <c r="CK5" s="125">
        <f t="shared" si="39"/>
        <v>75</v>
      </c>
      <c r="CL5" s="124"/>
      <c r="CM5" s="125">
        <f t="shared" si="40"/>
        <v>0</v>
      </c>
      <c r="CN5" s="124"/>
      <c r="CO5" s="125">
        <f t="shared" si="41"/>
        <v>0</v>
      </c>
      <c r="CP5" s="124">
        <v>1</v>
      </c>
      <c r="CQ5" s="125">
        <f t="shared" si="42"/>
        <v>75</v>
      </c>
      <c r="CR5" s="124"/>
      <c r="CS5" s="125">
        <f t="shared" si="43"/>
        <v>0</v>
      </c>
      <c r="CT5" s="124"/>
      <c r="CU5" s="125">
        <f t="shared" si="44"/>
        <v>0</v>
      </c>
      <c r="CV5" s="124">
        <v>1</v>
      </c>
      <c r="CW5" s="125">
        <f t="shared" si="45"/>
        <v>75</v>
      </c>
      <c r="CX5" s="124"/>
      <c r="CY5" s="125">
        <f t="shared" si="46"/>
        <v>0</v>
      </c>
      <c r="CZ5" s="124"/>
      <c r="DA5" s="125">
        <f t="shared" si="47"/>
        <v>0</v>
      </c>
      <c r="DB5" s="124">
        <v>1</v>
      </c>
      <c r="DC5" s="125">
        <f t="shared" si="48"/>
        <v>75</v>
      </c>
      <c r="DD5" s="124"/>
      <c r="DE5" s="125">
        <f t="shared" si="49"/>
        <v>0</v>
      </c>
      <c r="DF5" s="124"/>
      <c r="DG5" s="125">
        <f t="shared" si="50"/>
        <v>0</v>
      </c>
      <c r="DH5" s="124">
        <v>1</v>
      </c>
      <c r="DI5" s="125">
        <f t="shared" si="51"/>
        <v>75</v>
      </c>
      <c r="DJ5" s="124"/>
      <c r="DK5" s="125">
        <f t="shared" si="52"/>
        <v>0</v>
      </c>
      <c r="DL5" s="124"/>
      <c r="DM5" s="125">
        <f t="shared" si="53"/>
        <v>0</v>
      </c>
      <c r="DN5" s="124">
        <v>1</v>
      </c>
      <c r="DO5" s="125">
        <f t="shared" si="54"/>
        <v>75</v>
      </c>
      <c r="DP5" s="124"/>
      <c r="DQ5" s="125">
        <f t="shared" si="55"/>
        <v>0</v>
      </c>
      <c r="DR5" s="124"/>
      <c r="DS5" s="125">
        <f t="shared" si="56"/>
        <v>0</v>
      </c>
      <c r="DT5" s="124">
        <v>1</v>
      </c>
      <c r="DU5" s="125">
        <f t="shared" si="57"/>
        <v>75</v>
      </c>
      <c r="DV5" s="124">
        <v>1</v>
      </c>
      <c r="DW5" s="125">
        <f t="shared" si="58"/>
        <v>75</v>
      </c>
    </row>
    <row r="6" spans="1:129" ht="36">
      <c r="A6" s="154" t="s">
        <v>107</v>
      </c>
      <c r="B6" s="154" t="s">
        <v>131</v>
      </c>
      <c r="C6" s="121" t="s">
        <v>132</v>
      </c>
      <c r="D6" s="122" t="s">
        <v>453</v>
      </c>
      <c r="E6" s="123" t="s">
        <v>454</v>
      </c>
      <c r="F6" s="123">
        <f t="shared" si="59"/>
        <v>21</v>
      </c>
      <c r="G6" s="446">
        <v>75</v>
      </c>
      <c r="H6" s="124"/>
      <c r="I6" s="125">
        <f t="shared" si="0"/>
        <v>0</v>
      </c>
      <c r="J6" s="124">
        <v>1</v>
      </c>
      <c r="K6" s="125">
        <f t="shared" si="0"/>
        <v>75</v>
      </c>
      <c r="L6" s="124"/>
      <c r="M6" s="125">
        <f t="shared" si="1"/>
        <v>0</v>
      </c>
      <c r="N6" s="124"/>
      <c r="O6" s="125">
        <f t="shared" si="2"/>
        <v>0</v>
      </c>
      <c r="P6" s="124">
        <v>1</v>
      </c>
      <c r="Q6" s="125">
        <f t="shared" si="3"/>
        <v>75</v>
      </c>
      <c r="R6" s="124"/>
      <c r="S6" s="125">
        <f t="shared" si="4"/>
        <v>0</v>
      </c>
      <c r="T6" s="124"/>
      <c r="U6" s="125">
        <f t="shared" si="5"/>
        <v>0</v>
      </c>
      <c r="V6" s="124">
        <v>1</v>
      </c>
      <c r="W6" s="125">
        <f t="shared" si="6"/>
        <v>75</v>
      </c>
      <c r="X6" s="124"/>
      <c r="Y6" s="125">
        <f t="shared" si="7"/>
        <v>0</v>
      </c>
      <c r="Z6" s="124"/>
      <c r="AA6" s="125">
        <f t="shared" si="8"/>
        <v>0</v>
      </c>
      <c r="AB6" s="124">
        <v>1</v>
      </c>
      <c r="AC6" s="125">
        <f t="shared" si="9"/>
        <v>75</v>
      </c>
      <c r="AD6" s="124"/>
      <c r="AE6" s="125">
        <f t="shared" si="10"/>
        <v>0</v>
      </c>
      <c r="AF6" s="124"/>
      <c r="AG6" s="125">
        <f t="shared" si="11"/>
        <v>0</v>
      </c>
      <c r="AH6" s="124">
        <v>1</v>
      </c>
      <c r="AI6" s="125">
        <f t="shared" si="12"/>
        <v>75</v>
      </c>
      <c r="AJ6" s="124"/>
      <c r="AK6" s="125">
        <f t="shared" si="13"/>
        <v>0</v>
      </c>
      <c r="AL6" s="124"/>
      <c r="AM6" s="125">
        <f t="shared" si="14"/>
        <v>0</v>
      </c>
      <c r="AN6" s="124">
        <v>1</v>
      </c>
      <c r="AO6" s="125">
        <f t="shared" si="15"/>
        <v>75</v>
      </c>
      <c r="AP6" s="124"/>
      <c r="AQ6" s="125">
        <f t="shared" si="16"/>
        <v>0</v>
      </c>
      <c r="AR6" s="124"/>
      <c r="AS6" s="125">
        <f t="shared" si="17"/>
        <v>0</v>
      </c>
      <c r="AT6" s="124">
        <v>1</v>
      </c>
      <c r="AU6" s="125">
        <f t="shared" si="18"/>
        <v>75</v>
      </c>
      <c r="AV6" s="124"/>
      <c r="AW6" s="125">
        <f t="shared" si="19"/>
        <v>0</v>
      </c>
      <c r="AX6" s="124"/>
      <c r="AY6" s="125">
        <f t="shared" si="20"/>
        <v>0</v>
      </c>
      <c r="AZ6" s="124">
        <v>1</v>
      </c>
      <c r="BA6" s="125">
        <f t="shared" si="21"/>
        <v>75</v>
      </c>
      <c r="BB6" s="124"/>
      <c r="BC6" s="125">
        <f t="shared" si="22"/>
        <v>0</v>
      </c>
      <c r="BD6" s="124"/>
      <c r="BE6" s="125">
        <f t="shared" si="23"/>
        <v>0</v>
      </c>
      <c r="BF6" s="124">
        <v>1</v>
      </c>
      <c r="BG6" s="125">
        <f t="shared" si="24"/>
        <v>75</v>
      </c>
      <c r="BH6" s="124"/>
      <c r="BI6" s="125">
        <f t="shared" si="25"/>
        <v>0</v>
      </c>
      <c r="BJ6" s="124"/>
      <c r="BK6" s="125">
        <f t="shared" si="26"/>
        <v>0</v>
      </c>
      <c r="BL6" s="124">
        <v>1</v>
      </c>
      <c r="BM6" s="125">
        <f t="shared" si="27"/>
        <v>75</v>
      </c>
      <c r="BN6" s="124"/>
      <c r="BO6" s="125">
        <f t="shared" si="28"/>
        <v>0</v>
      </c>
      <c r="BP6" s="124"/>
      <c r="BQ6" s="125">
        <f t="shared" si="29"/>
        <v>0</v>
      </c>
      <c r="BR6" s="124">
        <v>1</v>
      </c>
      <c r="BS6" s="125">
        <f t="shared" si="30"/>
        <v>75</v>
      </c>
      <c r="BT6" s="124"/>
      <c r="BU6" s="125">
        <f t="shared" si="31"/>
        <v>0</v>
      </c>
      <c r="BV6" s="124"/>
      <c r="BW6" s="125">
        <f t="shared" si="32"/>
        <v>0</v>
      </c>
      <c r="BX6" s="124">
        <v>1</v>
      </c>
      <c r="BY6" s="125">
        <f t="shared" si="33"/>
        <v>75</v>
      </c>
      <c r="BZ6" s="124"/>
      <c r="CA6" s="125">
        <f t="shared" si="34"/>
        <v>0</v>
      </c>
      <c r="CB6" s="124"/>
      <c r="CC6" s="125">
        <f t="shared" si="35"/>
        <v>0</v>
      </c>
      <c r="CD6" s="124">
        <v>1</v>
      </c>
      <c r="CE6" s="125">
        <f t="shared" si="36"/>
        <v>75</v>
      </c>
      <c r="CF6" s="124"/>
      <c r="CG6" s="125">
        <f t="shared" si="37"/>
        <v>0</v>
      </c>
      <c r="CH6" s="124"/>
      <c r="CI6" s="125">
        <f t="shared" si="38"/>
        <v>0</v>
      </c>
      <c r="CJ6" s="124">
        <v>1</v>
      </c>
      <c r="CK6" s="125">
        <f t="shared" si="39"/>
        <v>75</v>
      </c>
      <c r="CL6" s="124"/>
      <c r="CM6" s="125">
        <f t="shared" si="40"/>
        <v>0</v>
      </c>
      <c r="CN6" s="124"/>
      <c r="CO6" s="125">
        <f t="shared" si="41"/>
        <v>0</v>
      </c>
      <c r="CP6" s="124">
        <v>1</v>
      </c>
      <c r="CQ6" s="125">
        <f t="shared" si="42"/>
        <v>75</v>
      </c>
      <c r="CR6" s="124"/>
      <c r="CS6" s="125">
        <f t="shared" si="43"/>
        <v>0</v>
      </c>
      <c r="CT6" s="124"/>
      <c r="CU6" s="125">
        <f t="shared" si="44"/>
        <v>0</v>
      </c>
      <c r="CV6" s="124">
        <v>1</v>
      </c>
      <c r="CW6" s="125">
        <f t="shared" si="45"/>
        <v>75</v>
      </c>
      <c r="CX6" s="124"/>
      <c r="CY6" s="125">
        <f t="shared" si="46"/>
        <v>0</v>
      </c>
      <c r="CZ6" s="124"/>
      <c r="DA6" s="125">
        <f t="shared" si="47"/>
        <v>0</v>
      </c>
      <c r="DB6" s="124">
        <v>1</v>
      </c>
      <c r="DC6" s="125">
        <f t="shared" si="48"/>
        <v>75</v>
      </c>
      <c r="DD6" s="124"/>
      <c r="DE6" s="125">
        <f t="shared" si="49"/>
        <v>0</v>
      </c>
      <c r="DF6" s="124"/>
      <c r="DG6" s="125">
        <f t="shared" si="50"/>
        <v>0</v>
      </c>
      <c r="DH6" s="124">
        <v>1</v>
      </c>
      <c r="DI6" s="125">
        <f t="shared" si="51"/>
        <v>75</v>
      </c>
      <c r="DJ6" s="124"/>
      <c r="DK6" s="125">
        <f t="shared" si="52"/>
        <v>0</v>
      </c>
      <c r="DL6" s="124"/>
      <c r="DM6" s="125">
        <f t="shared" si="53"/>
        <v>0</v>
      </c>
      <c r="DN6" s="124">
        <v>1</v>
      </c>
      <c r="DO6" s="125">
        <f t="shared" si="54"/>
        <v>75</v>
      </c>
      <c r="DP6" s="124"/>
      <c r="DQ6" s="125">
        <f t="shared" si="55"/>
        <v>0</v>
      </c>
      <c r="DR6" s="124"/>
      <c r="DS6" s="125">
        <f t="shared" si="56"/>
        <v>0</v>
      </c>
      <c r="DT6" s="124">
        <v>1</v>
      </c>
      <c r="DU6" s="125">
        <f t="shared" si="57"/>
        <v>75</v>
      </c>
      <c r="DV6" s="124">
        <v>1</v>
      </c>
      <c r="DW6" s="125">
        <f t="shared" si="58"/>
        <v>75</v>
      </c>
    </row>
    <row r="7" spans="1:129" ht="36">
      <c r="A7" s="154" t="s">
        <v>107</v>
      </c>
      <c r="B7" s="154" t="s">
        <v>131</v>
      </c>
      <c r="C7" s="121" t="s">
        <v>132</v>
      </c>
      <c r="D7" s="122" t="s">
        <v>455</v>
      </c>
      <c r="E7" s="123" t="s">
        <v>456</v>
      </c>
      <c r="F7" s="123">
        <f t="shared" si="59"/>
        <v>21</v>
      </c>
      <c r="G7" s="446">
        <v>75</v>
      </c>
      <c r="H7" s="124"/>
      <c r="I7" s="125">
        <f t="shared" si="0"/>
        <v>0</v>
      </c>
      <c r="J7" s="124">
        <v>1</v>
      </c>
      <c r="K7" s="125">
        <f t="shared" si="0"/>
        <v>75</v>
      </c>
      <c r="L7" s="124"/>
      <c r="M7" s="125">
        <f t="shared" si="1"/>
        <v>0</v>
      </c>
      <c r="N7" s="124"/>
      <c r="O7" s="125">
        <f t="shared" si="2"/>
        <v>0</v>
      </c>
      <c r="P7" s="124">
        <v>1</v>
      </c>
      <c r="Q7" s="125">
        <f t="shared" si="3"/>
        <v>75</v>
      </c>
      <c r="R7" s="124"/>
      <c r="S7" s="125">
        <f t="shared" si="4"/>
        <v>0</v>
      </c>
      <c r="T7" s="124"/>
      <c r="U7" s="125">
        <f t="shared" si="5"/>
        <v>0</v>
      </c>
      <c r="V7" s="124">
        <v>1</v>
      </c>
      <c r="W7" s="125">
        <f t="shared" si="6"/>
        <v>75</v>
      </c>
      <c r="X7" s="124"/>
      <c r="Y7" s="125">
        <f t="shared" si="7"/>
        <v>0</v>
      </c>
      <c r="Z7" s="124"/>
      <c r="AA7" s="125">
        <f t="shared" si="8"/>
        <v>0</v>
      </c>
      <c r="AB7" s="124">
        <v>1</v>
      </c>
      <c r="AC7" s="125">
        <f t="shared" si="9"/>
        <v>75</v>
      </c>
      <c r="AD7" s="124"/>
      <c r="AE7" s="125">
        <f t="shared" si="10"/>
        <v>0</v>
      </c>
      <c r="AF7" s="124"/>
      <c r="AG7" s="125">
        <f t="shared" si="11"/>
        <v>0</v>
      </c>
      <c r="AH7" s="124">
        <v>1</v>
      </c>
      <c r="AI7" s="125">
        <f t="shared" si="12"/>
        <v>75</v>
      </c>
      <c r="AJ7" s="124"/>
      <c r="AK7" s="125">
        <f t="shared" si="13"/>
        <v>0</v>
      </c>
      <c r="AL7" s="124"/>
      <c r="AM7" s="125">
        <f t="shared" si="14"/>
        <v>0</v>
      </c>
      <c r="AN7" s="124">
        <v>1</v>
      </c>
      <c r="AO7" s="125">
        <f t="shared" si="15"/>
        <v>75</v>
      </c>
      <c r="AP7" s="124"/>
      <c r="AQ7" s="125">
        <f t="shared" si="16"/>
        <v>0</v>
      </c>
      <c r="AR7" s="124"/>
      <c r="AS7" s="125">
        <f t="shared" si="17"/>
        <v>0</v>
      </c>
      <c r="AT7" s="124">
        <v>1</v>
      </c>
      <c r="AU7" s="125">
        <f t="shared" si="18"/>
        <v>75</v>
      </c>
      <c r="AV7" s="124"/>
      <c r="AW7" s="125">
        <f t="shared" si="19"/>
        <v>0</v>
      </c>
      <c r="AX7" s="124"/>
      <c r="AY7" s="125">
        <f t="shared" si="20"/>
        <v>0</v>
      </c>
      <c r="AZ7" s="124">
        <v>1</v>
      </c>
      <c r="BA7" s="125">
        <f t="shared" si="21"/>
        <v>75</v>
      </c>
      <c r="BB7" s="124"/>
      <c r="BC7" s="125">
        <f t="shared" si="22"/>
        <v>0</v>
      </c>
      <c r="BD7" s="124"/>
      <c r="BE7" s="125">
        <f t="shared" si="23"/>
        <v>0</v>
      </c>
      <c r="BF7" s="124">
        <v>1</v>
      </c>
      <c r="BG7" s="125">
        <f t="shared" si="24"/>
        <v>75</v>
      </c>
      <c r="BH7" s="124"/>
      <c r="BI7" s="125">
        <f t="shared" si="25"/>
        <v>0</v>
      </c>
      <c r="BJ7" s="124"/>
      <c r="BK7" s="125">
        <f t="shared" si="26"/>
        <v>0</v>
      </c>
      <c r="BL7" s="124">
        <v>1</v>
      </c>
      <c r="BM7" s="125">
        <f t="shared" si="27"/>
        <v>75</v>
      </c>
      <c r="BN7" s="124"/>
      <c r="BO7" s="125">
        <f t="shared" si="28"/>
        <v>0</v>
      </c>
      <c r="BP7" s="124"/>
      <c r="BQ7" s="125">
        <f t="shared" si="29"/>
        <v>0</v>
      </c>
      <c r="BR7" s="124">
        <v>1</v>
      </c>
      <c r="BS7" s="125">
        <f t="shared" si="30"/>
        <v>75</v>
      </c>
      <c r="BT7" s="124"/>
      <c r="BU7" s="125">
        <f t="shared" si="31"/>
        <v>0</v>
      </c>
      <c r="BV7" s="124"/>
      <c r="BW7" s="125">
        <f t="shared" si="32"/>
        <v>0</v>
      </c>
      <c r="BX7" s="124">
        <v>1</v>
      </c>
      <c r="BY7" s="125">
        <f t="shared" si="33"/>
        <v>75</v>
      </c>
      <c r="BZ7" s="124"/>
      <c r="CA7" s="125">
        <f t="shared" si="34"/>
        <v>0</v>
      </c>
      <c r="CB7" s="124"/>
      <c r="CC7" s="125">
        <f t="shared" si="35"/>
        <v>0</v>
      </c>
      <c r="CD7" s="124">
        <v>1</v>
      </c>
      <c r="CE7" s="125">
        <f t="shared" si="36"/>
        <v>75</v>
      </c>
      <c r="CF7" s="124"/>
      <c r="CG7" s="125">
        <f t="shared" si="37"/>
        <v>0</v>
      </c>
      <c r="CH7" s="124"/>
      <c r="CI7" s="125">
        <f t="shared" si="38"/>
        <v>0</v>
      </c>
      <c r="CJ7" s="124">
        <v>1</v>
      </c>
      <c r="CK7" s="125">
        <f t="shared" si="39"/>
        <v>75</v>
      </c>
      <c r="CL7" s="124"/>
      <c r="CM7" s="125">
        <f t="shared" si="40"/>
        <v>0</v>
      </c>
      <c r="CN7" s="124"/>
      <c r="CO7" s="125">
        <f t="shared" si="41"/>
        <v>0</v>
      </c>
      <c r="CP7" s="124">
        <v>1</v>
      </c>
      <c r="CQ7" s="125">
        <f t="shared" si="42"/>
        <v>75</v>
      </c>
      <c r="CR7" s="124"/>
      <c r="CS7" s="125">
        <f t="shared" si="43"/>
        <v>0</v>
      </c>
      <c r="CT7" s="124"/>
      <c r="CU7" s="125">
        <f t="shared" si="44"/>
        <v>0</v>
      </c>
      <c r="CV7" s="124">
        <v>1</v>
      </c>
      <c r="CW7" s="125">
        <f t="shared" si="45"/>
        <v>75</v>
      </c>
      <c r="CX7" s="124"/>
      <c r="CY7" s="125">
        <f t="shared" si="46"/>
        <v>0</v>
      </c>
      <c r="CZ7" s="124"/>
      <c r="DA7" s="125">
        <f t="shared" si="47"/>
        <v>0</v>
      </c>
      <c r="DB7" s="124">
        <v>1</v>
      </c>
      <c r="DC7" s="125">
        <f t="shared" si="48"/>
        <v>75</v>
      </c>
      <c r="DD7" s="124"/>
      <c r="DE7" s="125">
        <f t="shared" si="49"/>
        <v>0</v>
      </c>
      <c r="DF7" s="124"/>
      <c r="DG7" s="125">
        <f t="shared" si="50"/>
        <v>0</v>
      </c>
      <c r="DH7" s="124">
        <v>1</v>
      </c>
      <c r="DI7" s="125">
        <f t="shared" si="51"/>
        <v>75</v>
      </c>
      <c r="DJ7" s="124"/>
      <c r="DK7" s="125">
        <f t="shared" si="52"/>
        <v>0</v>
      </c>
      <c r="DL7" s="124"/>
      <c r="DM7" s="125">
        <f t="shared" si="53"/>
        <v>0</v>
      </c>
      <c r="DN7" s="124">
        <v>1</v>
      </c>
      <c r="DO7" s="125">
        <f t="shared" si="54"/>
        <v>75</v>
      </c>
      <c r="DP7" s="124"/>
      <c r="DQ7" s="125">
        <f t="shared" si="55"/>
        <v>0</v>
      </c>
      <c r="DR7" s="124"/>
      <c r="DS7" s="125">
        <f t="shared" si="56"/>
        <v>0</v>
      </c>
      <c r="DT7" s="124">
        <v>1</v>
      </c>
      <c r="DU7" s="125">
        <f t="shared" si="57"/>
        <v>75</v>
      </c>
      <c r="DV7" s="124">
        <v>1</v>
      </c>
      <c r="DW7" s="125">
        <f t="shared" si="58"/>
        <v>75</v>
      </c>
    </row>
    <row r="8" spans="1:129" ht="36">
      <c r="A8" s="154" t="s">
        <v>107</v>
      </c>
      <c r="B8" s="154" t="s">
        <v>131</v>
      </c>
      <c r="C8" s="121" t="s">
        <v>132</v>
      </c>
      <c r="D8" s="122" t="s">
        <v>457</v>
      </c>
      <c r="E8" s="123" t="s">
        <v>458</v>
      </c>
      <c r="F8" s="123">
        <f t="shared" si="59"/>
        <v>21</v>
      </c>
      <c r="G8" s="446">
        <v>75</v>
      </c>
      <c r="H8" s="124"/>
      <c r="I8" s="125">
        <f t="shared" si="0"/>
        <v>0</v>
      </c>
      <c r="J8" s="124">
        <v>1</v>
      </c>
      <c r="K8" s="125">
        <f t="shared" si="0"/>
        <v>75</v>
      </c>
      <c r="L8" s="124"/>
      <c r="M8" s="125">
        <f t="shared" si="1"/>
        <v>0</v>
      </c>
      <c r="N8" s="124"/>
      <c r="O8" s="125">
        <f t="shared" si="2"/>
        <v>0</v>
      </c>
      <c r="P8" s="124">
        <v>1</v>
      </c>
      <c r="Q8" s="125">
        <f t="shared" si="3"/>
        <v>75</v>
      </c>
      <c r="R8" s="124"/>
      <c r="S8" s="125">
        <f t="shared" si="4"/>
        <v>0</v>
      </c>
      <c r="T8" s="124"/>
      <c r="U8" s="125">
        <f t="shared" si="5"/>
        <v>0</v>
      </c>
      <c r="V8" s="124">
        <v>1</v>
      </c>
      <c r="W8" s="125">
        <f t="shared" si="6"/>
        <v>75</v>
      </c>
      <c r="X8" s="124"/>
      <c r="Y8" s="125">
        <f t="shared" si="7"/>
        <v>0</v>
      </c>
      <c r="Z8" s="124"/>
      <c r="AA8" s="125">
        <f t="shared" si="8"/>
        <v>0</v>
      </c>
      <c r="AB8" s="124">
        <v>1</v>
      </c>
      <c r="AC8" s="125">
        <f t="shared" si="9"/>
        <v>75</v>
      </c>
      <c r="AD8" s="124"/>
      <c r="AE8" s="125">
        <f t="shared" si="10"/>
        <v>0</v>
      </c>
      <c r="AF8" s="124"/>
      <c r="AG8" s="125">
        <f t="shared" si="11"/>
        <v>0</v>
      </c>
      <c r="AH8" s="124">
        <v>1</v>
      </c>
      <c r="AI8" s="125">
        <f t="shared" si="12"/>
        <v>75</v>
      </c>
      <c r="AJ8" s="124"/>
      <c r="AK8" s="125">
        <f t="shared" si="13"/>
        <v>0</v>
      </c>
      <c r="AL8" s="124"/>
      <c r="AM8" s="125">
        <f t="shared" si="14"/>
        <v>0</v>
      </c>
      <c r="AN8" s="124">
        <v>1</v>
      </c>
      <c r="AO8" s="125">
        <f t="shared" si="15"/>
        <v>75</v>
      </c>
      <c r="AP8" s="124"/>
      <c r="AQ8" s="125">
        <f t="shared" si="16"/>
        <v>0</v>
      </c>
      <c r="AR8" s="124"/>
      <c r="AS8" s="125">
        <f t="shared" si="17"/>
        <v>0</v>
      </c>
      <c r="AT8" s="124">
        <v>1</v>
      </c>
      <c r="AU8" s="125">
        <f t="shared" si="18"/>
        <v>75</v>
      </c>
      <c r="AV8" s="124"/>
      <c r="AW8" s="125">
        <f t="shared" si="19"/>
        <v>0</v>
      </c>
      <c r="AX8" s="124"/>
      <c r="AY8" s="125">
        <f t="shared" si="20"/>
        <v>0</v>
      </c>
      <c r="AZ8" s="124">
        <v>1</v>
      </c>
      <c r="BA8" s="125">
        <f t="shared" si="21"/>
        <v>75</v>
      </c>
      <c r="BB8" s="124"/>
      <c r="BC8" s="125">
        <f t="shared" si="22"/>
        <v>0</v>
      </c>
      <c r="BD8" s="124"/>
      <c r="BE8" s="125">
        <f t="shared" si="23"/>
        <v>0</v>
      </c>
      <c r="BF8" s="124">
        <v>1</v>
      </c>
      <c r="BG8" s="125">
        <f t="shared" si="24"/>
        <v>75</v>
      </c>
      <c r="BH8" s="124"/>
      <c r="BI8" s="125">
        <f t="shared" si="25"/>
        <v>0</v>
      </c>
      <c r="BJ8" s="124"/>
      <c r="BK8" s="125">
        <f t="shared" si="26"/>
        <v>0</v>
      </c>
      <c r="BL8" s="124">
        <v>1</v>
      </c>
      <c r="BM8" s="125">
        <f t="shared" si="27"/>
        <v>75</v>
      </c>
      <c r="BN8" s="124"/>
      <c r="BO8" s="125">
        <f t="shared" si="28"/>
        <v>0</v>
      </c>
      <c r="BP8" s="124"/>
      <c r="BQ8" s="125">
        <f t="shared" si="29"/>
        <v>0</v>
      </c>
      <c r="BR8" s="124">
        <v>1</v>
      </c>
      <c r="BS8" s="125">
        <f t="shared" si="30"/>
        <v>75</v>
      </c>
      <c r="BT8" s="124"/>
      <c r="BU8" s="125">
        <f t="shared" si="31"/>
        <v>0</v>
      </c>
      <c r="BV8" s="124"/>
      <c r="BW8" s="125">
        <f t="shared" si="32"/>
        <v>0</v>
      </c>
      <c r="BX8" s="124">
        <v>1</v>
      </c>
      <c r="BY8" s="125">
        <f t="shared" si="33"/>
        <v>75</v>
      </c>
      <c r="BZ8" s="124"/>
      <c r="CA8" s="125">
        <f t="shared" si="34"/>
        <v>0</v>
      </c>
      <c r="CB8" s="124"/>
      <c r="CC8" s="125">
        <f t="shared" si="35"/>
        <v>0</v>
      </c>
      <c r="CD8" s="124">
        <v>1</v>
      </c>
      <c r="CE8" s="125">
        <f t="shared" si="36"/>
        <v>75</v>
      </c>
      <c r="CF8" s="124"/>
      <c r="CG8" s="125">
        <f t="shared" si="37"/>
        <v>0</v>
      </c>
      <c r="CH8" s="124"/>
      <c r="CI8" s="125">
        <f t="shared" si="38"/>
        <v>0</v>
      </c>
      <c r="CJ8" s="124">
        <v>1</v>
      </c>
      <c r="CK8" s="125">
        <f t="shared" si="39"/>
        <v>75</v>
      </c>
      <c r="CL8" s="124"/>
      <c r="CM8" s="125">
        <f t="shared" si="40"/>
        <v>0</v>
      </c>
      <c r="CN8" s="124"/>
      <c r="CO8" s="125">
        <f t="shared" si="41"/>
        <v>0</v>
      </c>
      <c r="CP8" s="124">
        <v>1</v>
      </c>
      <c r="CQ8" s="125">
        <f t="shared" si="42"/>
        <v>75</v>
      </c>
      <c r="CR8" s="124"/>
      <c r="CS8" s="125">
        <f t="shared" si="43"/>
        <v>0</v>
      </c>
      <c r="CT8" s="124"/>
      <c r="CU8" s="125">
        <f t="shared" si="44"/>
        <v>0</v>
      </c>
      <c r="CV8" s="124">
        <v>1</v>
      </c>
      <c r="CW8" s="125">
        <f t="shared" si="45"/>
        <v>75</v>
      </c>
      <c r="CX8" s="124"/>
      <c r="CY8" s="125">
        <f t="shared" si="46"/>
        <v>0</v>
      </c>
      <c r="CZ8" s="124"/>
      <c r="DA8" s="125">
        <f t="shared" si="47"/>
        <v>0</v>
      </c>
      <c r="DB8" s="124">
        <v>1</v>
      </c>
      <c r="DC8" s="125">
        <f t="shared" si="48"/>
        <v>75</v>
      </c>
      <c r="DD8" s="124"/>
      <c r="DE8" s="125">
        <f t="shared" si="49"/>
        <v>0</v>
      </c>
      <c r="DF8" s="124"/>
      <c r="DG8" s="125">
        <f t="shared" si="50"/>
        <v>0</v>
      </c>
      <c r="DH8" s="124">
        <v>1</v>
      </c>
      <c r="DI8" s="125">
        <f t="shared" si="51"/>
        <v>75</v>
      </c>
      <c r="DJ8" s="124"/>
      <c r="DK8" s="125">
        <f t="shared" si="52"/>
        <v>0</v>
      </c>
      <c r="DL8" s="124"/>
      <c r="DM8" s="125">
        <f t="shared" si="53"/>
        <v>0</v>
      </c>
      <c r="DN8" s="124">
        <v>1</v>
      </c>
      <c r="DO8" s="125">
        <f t="shared" si="54"/>
        <v>75</v>
      </c>
      <c r="DP8" s="124"/>
      <c r="DQ8" s="125">
        <f t="shared" si="55"/>
        <v>0</v>
      </c>
      <c r="DR8" s="124"/>
      <c r="DS8" s="125">
        <f t="shared" si="56"/>
        <v>0</v>
      </c>
      <c r="DT8" s="124">
        <v>1</v>
      </c>
      <c r="DU8" s="125">
        <f t="shared" si="57"/>
        <v>75</v>
      </c>
      <c r="DV8" s="124">
        <v>1</v>
      </c>
      <c r="DW8" s="125">
        <f t="shared" si="58"/>
        <v>75</v>
      </c>
    </row>
    <row r="9" spans="1:129" ht="36">
      <c r="A9" s="154" t="s">
        <v>107</v>
      </c>
      <c r="B9" s="154" t="s">
        <v>131</v>
      </c>
      <c r="C9" s="121" t="s">
        <v>132</v>
      </c>
      <c r="D9" s="122" t="s">
        <v>459</v>
      </c>
      <c r="E9" s="123" t="s">
        <v>460</v>
      </c>
      <c r="F9" s="123">
        <f t="shared" si="59"/>
        <v>21</v>
      </c>
      <c r="G9" s="446">
        <v>75</v>
      </c>
      <c r="H9" s="124"/>
      <c r="I9" s="125">
        <f t="shared" si="0"/>
        <v>0</v>
      </c>
      <c r="J9" s="124">
        <v>1</v>
      </c>
      <c r="K9" s="125">
        <f t="shared" si="0"/>
        <v>75</v>
      </c>
      <c r="L9" s="124"/>
      <c r="M9" s="125">
        <f t="shared" si="1"/>
        <v>0</v>
      </c>
      <c r="N9" s="124"/>
      <c r="O9" s="125">
        <f t="shared" si="2"/>
        <v>0</v>
      </c>
      <c r="P9" s="124">
        <v>1</v>
      </c>
      <c r="Q9" s="125">
        <f t="shared" si="3"/>
        <v>75</v>
      </c>
      <c r="R9" s="124"/>
      <c r="S9" s="125">
        <f t="shared" si="4"/>
        <v>0</v>
      </c>
      <c r="T9" s="124"/>
      <c r="U9" s="125">
        <f t="shared" si="5"/>
        <v>0</v>
      </c>
      <c r="V9" s="124">
        <v>1</v>
      </c>
      <c r="W9" s="125">
        <f t="shared" si="6"/>
        <v>75</v>
      </c>
      <c r="X9" s="124"/>
      <c r="Y9" s="125">
        <f t="shared" si="7"/>
        <v>0</v>
      </c>
      <c r="Z9" s="124"/>
      <c r="AA9" s="125">
        <f t="shared" si="8"/>
        <v>0</v>
      </c>
      <c r="AB9" s="124">
        <v>1</v>
      </c>
      <c r="AC9" s="125">
        <f t="shared" si="9"/>
        <v>75</v>
      </c>
      <c r="AD9" s="124"/>
      <c r="AE9" s="125">
        <f t="shared" si="10"/>
        <v>0</v>
      </c>
      <c r="AF9" s="124"/>
      <c r="AG9" s="125">
        <f t="shared" si="11"/>
        <v>0</v>
      </c>
      <c r="AH9" s="124">
        <v>1</v>
      </c>
      <c r="AI9" s="125">
        <f t="shared" si="12"/>
        <v>75</v>
      </c>
      <c r="AJ9" s="124"/>
      <c r="AK9" s="125">
        <f t="shared" si="13"/>
        <v>0</v>
      </c>
      <c r="AL9" s="124"/>
      <c r="AM9" s="125">
        <f t="shared" si="14"/>
        <v>0</v>
      </c>
      <c r="AN9" s="124">
        <v>1</v>
      </c>
      <c r="AO9" s="125">
        <f t="shared" si="15"/>
        <v>75</v>
      </c>
      <c r="AP9" s="124"/>
      <c r="AQ9" s="125">
        <f t="shared" si="16"/>
        <v>0</v>
      </c>
      <c r="AR9" s="124"/>
      <c r="AS9" s="125">
        <f t="shared" si="17"/>
        <v>0</v>
      </c>
      <c r="AT9" s="124">
        <v>1</v>
      </c>
      <c r="AU9" s="125">
        <f t="shared" si="18"/>
        <v>75</v>
      </c>
      <c r="AV9" s="124"/>
      <c r="AW9" s="125">
        <f t="shared" si="19"/>
        <v>0</v>
      </c>
      <c r="AX9" s="124"/>
      <c r="AY9" s="125">
        <f t="shared" si="20"/>
        <v>0</v>
      </c>
      <c r="AZ9" s="124">
        <v>1</v>
      </c>
      <c r="BA9" s="125">
        <f t="shared" si="21"/>
        <v>75</v>
      </c>
      <c r="BB9" s="124"/>
      <c r="BC9" s="125">
        <f t="shared" si="22"/>
        <v>0</v>
      </c>
      <c r="BD9" s="124"/>
      <c r="BE9" s="125">
        <f t="shared" si="23"/>
        <v>0</v>
      </c>
      <c r="BF9" s="124">
        <v>1</v>
      </c>
      <c r="BG9" s="125">
        <f t="shared" si="24"/>
        <v>75</v>
      </c>
      <c r="BH9" s="124"/>
      <c r="BI9" s="125">
        <f t="shared" si="25"/>
        <v>0</v>
      </c>
      <c r="BJ9" s="124"/>
      <c r="BK9" s="125">
        <f t="shared" si="26"/>
        <v>0</v>
      </c>
      <c r="BL9" s="124">
        <v>1</v>
      </c>
      <c r="BM9" s="125">
        <f t="shared" si="27"/>
        <v>75</v>
      </c>
      <c r="BN9" s="124"/>
      <c r="BO9" s="125">
        <f t="shared" si="28"/>
        <v>0</v>
      </c>
      <c r="BP9" s="124"/>
      <c r="BQ9" s="125">
        <f t="shared" si="29"/>
        <v>0</v>
      </c>
      <c r="BR9" s="124">
        <v>1</v>
      </c>
      <c r="BS9" s="125">
        <f t="shared" si="30"/>
        <v>75</v>
      </c>
      <c r="BT9" s="124"/>
      <c r="BU9" s="125">
        <f t="shared" si="31"/>
        <v>0</v>
      </c>
      <c r="BV9" s="124"/>
      <c r="BW9" s="125">
        <f t="shared" si="32"/>
        <v>0</v>
      </c>
      <c r="BX9" s="124">
        <v>1</v>
      </c>
      <c r="BY9" s="125">
        <f t="shared" si="33"/>
        <v>75</v>
      </c>
      <c r="BZ9" s="124"/>
      <c r="CA9" s="125">
        <f t="shared" si="34"/>
        <v>0</v>
      </c>
      <c r="CB9" s="124"/>
      <c r="CC9" s="125">
        <f t="shared" si="35"/>
        <v>0</v>
      </c>
      <c r="CD9" s="124">
        <v>1</v>
      </c>
      <c r="CE9" s="125">
        <f t="shared" si="36"/>
        <v>75</v>
      </c>
      <c r="CF9" s="124"/>
      <c r="CG9" s="125">
        <f t="shared" si="37"/>
        <v>0</v>
      </c>
      <c r="CH9" s="124"/>
      <c r="CI9" s="125">
        <f t="shared" si="38"/>
        <v>0</v>
      </c>
      <c r="CJ9" s="124">
        <v>1</v>
      </c>
      <c r="CK9" s="125">
        <f t="shared" si="39"/>
        <v>75</v>
      </c>
      <c r="CL9" s="124"/>
      <c r="CM9" s="125">
        <f t="shared" si="40"/>
        <v>0</v>
      </c>
      <c r="CN9" s="124"/>
      <c r="CO9" s="125">
        <f t="shared" si="41"/>
        <v>0</v>
      </c>
      <c r="CP9" s="124">
        <v>1</v>
      </c>
      <c r="CQ9" s="125">
        <f t="shared" si="42"/>
        <v>75</v>
      </c>
      <c r="CR9" s="124"/>
      <c r="CS9" s="125">
        <f t="shared" si="43"/>
        <v>0</v>
      </c>
      <c r="CT9" s="124"/>
      <c r="CU9" s="125">
        <f t="shared" si="44"/>
        <v>0</v>
      </c>
      <c r="CV9" s="124">
        <v>1</v>
      </c>
      <c r="CW9" s="125">
        <f t="shared" si="45"/>
        <v>75</v>
      </c>
      <c r="CX9" s="124"/>
      <c r="CY9" s="125">
        <f t="shared" si="46"/>
        <v>0</v>
      </c>
      <c r="CZ9" s="124"/>
      <c r="DA9" s="125">
        <f t="shared" si="47"/>
        <v>0</v>
      </c>
      <c r="DB9" s="124">
        <v>1</v>
      </c>
      <c r="DC9" s="125">
        <f t="shared" si="48"/>
        <v>75</v>
      </c>
      <c r="DD9" s="124"/>
      <c r="DE9" s="125">
        <f t="shared" si="49"/>
        <v>0</v>
      </c>
      <c r="DF9" s="124"/>
      <c r="DG9" s="125">
        <f t="shared" si="50"/>
        <v>0</v>
      </c>
      <c r="DH9" s="124">
        <v>1</v>
      </c>
      <c r="DI9" s="125">
        <f t="shared" si="51"/>
        <v>75</v>
      </c>
      <c r="DJ9" s="124"/>
      <c r="DK9" s="125">
        <f t="shared" si="52"/>
        <v>0</v>
      </c>
      <c r="DL9" s="124"/>
      <c r="DM9" s="125">
        <f t="shared" si="53"/>
        <v>0</v>
      </c>
      <c r="DN9" s="124">
        <v>1</v>
      </c>
      <c r="DO9" s="125">
        <f t="shared" si="54"/>
        <v>75</v>
      </c>
      <c r="DP9" s="124"/>
      <c r="DQ9" s="125">
        <f t="shared" si="55"/>
        <v>0</v>
      </c>
      <c r="DR9" s="124"/>
      <c r="DS9" s="125">
        <f t="shared" si="56"/>
        <v>0</v>
      </c>
      <c r="DT9" s="124">
        <v>1</v>
      </c>
      <c r="DU9" s="125">
        <f t="shared" si="57"/>
        <v>75</v>
      </c>
      <c r="DV9" s="124">
        <v>1</v>
      </c>
      <c r="DW9" s="125">
        <f t="shared" si="58"/>
        <v>75</v>
      </c>
    </row>
    <row r="10" spans="1:129" ht="36">
      <c r="A10" s="154" t="s">
        <v>107</v>
      </c>
      <c r="B10" s="154" t="s">
        <v>131</v>
      </c>
      <c r="C10" s="121" t="s">
        <v>132</v>
      </c>
      <c r="D10" s="122" t="s">
        <v>461</v>
      </c>
      <c r="E10" s="123" t="s">
        <v>462</v>
      </c>
      <c r="F10" s="123">
        <f t="shared" si="59"/>
        <v>21</v>
      </c>
      <c r="G10" s="446">
        <v>75</v>
      </c>
      <c r="H10" s="124"/>
      <c r="I10" s="125">
        <f t="shared" si="0"/>
        <v>0</v>
      </c>
      <c r="J10" s="124">
        <v>1</v>
      </c>
      <c r="K10" s="125">
        <f t="shared" si="0"/>
        <v>75</v>
      </c>
      <c r="L10" s="124"/>
      <c r="M10" s="125">
        <f t="shared" si="1"/>
        <v>0</v>
      </c>
      <c r="N10" s="124"/>
      <c r="O10" s="125">
        <f t="shared" si="2"/>
        <v>0</v>
      </c>
      <c r="P10" s="124">
        <v>1</v>
      </c>
      <c r="Q10" s="125">
        <f t="shared" si="3"/>
        <v>75</v>
      </c>
      <c r="R10" s="124"/>
      <c r="S10" s="125">
        <f t="shared" si="4"/>
        <v>0</v>
      </c>
      <c r="T10" s="124"/>
      <c r="U10" s="125">
        <f t="shared" si="5"/>
        <v>0</v>
      </c>
      <c r="V10" s="124">
        <v>1</v>
      </c>
      <c r="W10" s="125">
        <f t="shared" si="6"/>
        <v>75</v>
      </c>
      <c r="X10" s="124"/>
      <c r="Y10" s="125">
        <f t="shared" si="7"/>
        <v>0</v>
      </c>
      <c r="Z10" s="124"/>
      <c r="AA10" s="125">
        <f t="shared" si="8"/>
        <v>0</v>
      </c>
      <c r="AB10" s="124">
        <v>1</v>
      </c>
      <c r="AC10" s="125">
        <f t="shared" si="9"/>
        <v>75</v>
      </c>
      <c r="AD10" s="124"/>
      <c r="AE10" s="125">
        <f t="shared" si="10"/>
        <v>0</v>
      </c>
      <c r="AF10" s="124"/>
      <c r="AG10" s="125">
        <f t="shared" si="11"/>
        <v>0</v>
      </c>
      <c r="AH10" s="124">
        <v>1</v>
      </c>
      <c r="AI10" s="125">
        <f t="shared" si="12"/>
        <v>75</v>
      </c>
      <c r="AJ10" s="124"/>
      <c r="AK10" s="125">
        <f t="shared" si="13"/>
        <v>0</v>
      </c>
      <c r="AL10" s="124"/>
      <c r="AM10" s="125">
        <f t="shared" si="14"/>
        <v>0</v>
      </c>
      <c r="AN10" s="124">
        <v>1</v>
      </c>
      <c r="AO10" s="125">
        <f t="shared" si="15"/>
        <v>75</v>
      </c>
      <c r="AP10" s="124"/>
      <c r="AQ10" s="125">
        <f t="shared" si="16"/>
        <v>0</v>
      </c>
      <c r="AR10" s="124"/>
      <c r="AS10" s="125">
        <f t="shared" si="17"/>
        <v>0</v>
      </c>
      <c r="AT10" s="124">
        <v>1</v>
      </c>
      <c r="AU10" s="125">
        <f t="shared" si="18"/>
        <v>75</v>
      </c>
      <c r="AV10" s="124"/>
      <c r="AW10" s="125">
        <f t="shared" si="19"/>
        <v>0</v>
      </c>
      <c r="AX10" s="124"/>
      <c r="AY10" s="125">
        <f t="shared" si="20"/>
        <v>0</v>
      </c>
      <c r="AZ10" s="124">
        <v>1</v>
      </c>
      <c r="BA10" s="125">
        <f t="shared" si="21"/>
        <v>75</v>
      </c>
      <c r="BB10" s="124"/>
      <c r="BC10" s="125">
        <f t="shared" si="22"/>
        <v>0</v>
      </c>
      <c r="BD10" s="124"/>
      <c r="BE10" s="125">
        <f t="shared" si="23"/>
        <v>0</v>
      </c>
      <c r="BF10" s="124">
        <v>1</v>
      </c>
      <c r="BG10" s="125">
        <f t="shared" si="24"/>
        <v>75</v>
      </c>
      <c r="BH10" s="124"/>
      <c r="BI10" s="125">
        <f t="shared" si="25"/>
        <v>0</v>
      </c>
      <c r="BJ10" s="124"/>
      <c r="BK10" s="125">
        <f t="shared" si="26"/>
        <v>0</v>
      </c>
      <c r="BL10" s="124">
        <v>1</v>
      </c>
      <c r="BM10" s="125">
        <f t="shared" si="27"/>
        <v>75</v>
      </c>
      <c r="BN10" s="124"/>
      <c r="BO10" s="125">
        <f t="shared" si="28"/>
        <v>0</v>
      </c>
      <c r="BP10" s="124"/>
      <c r="BQ10" s="125">
        <f t="shared" si="29"/>
        <v>0</v>
      </c>
      <c r="BR10" s="124">
        <v>1</v>
      </c>
      <c r="BS10" s="125">
        <f t="shared" si="30"/>
        <v>75</v>
      </c>
      <c r="BT10" s="124"/>
      <c r="BU10" s="125">
        <f t="shared" si="31"/>
        <v>0</v>
      </c>
      <c r="BV10" s="124"/>
      <c r="BW10" s="125">
        <f t="shared" si="32"/>
        <v>0</v>
      </c>
      <c r="BX10" s="124">
        <v>1</v>
      </c>
      <c r="BY10" s="125">
        <f t="shared" si="33"/>
        <v>75</v>
      </c>
      <c r="BZ10" s="124"/>
      <c r="CA10" s="125">
        <f t="shared" si="34"/>
        <v>0</v>
      </c>
      <c r="CB10" s="124"/>
      <c r="CC10" s="125">
        <f t="shared" si="35"/>
        <v>0</v>
      </c>
      <c r="CD10" s="124">
        <v>1</v>
      </c>
      <c r="CE10" s="125">
        <f t="shared" si="36"/>
        <v>75</v>
      </c>
      <c r="CF10" s="124"/>
      <c r="CG10" s="125">
        <f t="shared" si="37"/>
        <v>0</v>
      </c>
      <c r="CH10" s="124"/>
      <c r="CI10" s="125">
        <f t="shared" si="38"/>
        <v>0</v>
      </c>
      <c r="CJ10" s="124">
        <v>1</v>
      </c>
      <c r="CK10" s="125">
        <f t="shared" si="39"/>
        <v>75</v>
      </c>
      <c r="CL10" s="124"/>
      <c r="CM10" s="125">
        <f t="shared" si="40"/>
        <v>0</v>
      </c>
      <c r="CN10" s="124"/>
      <c r="CO10" s="125">
        <f t="shared" si="41"/>
        <v>0</v>
      </c>
      <c r="CP10" s="124">
        <v>1</v>
      </c>
      <c r="CQ10" s="125">
        <f t="shared" si="42"/>
        <v>75</v>
      </c>
      <c r="CR10" s="124"/>
      <c r="CS10" s="125">
        <f t="shared" si="43"/>
        <v>0</v>
      </c>
      <c r="CT10" s="124"/>
      <c r="CU10" s="125">
        <f t="shared" si="44"/>
        <v>0</v>
      </c>
      <c r="CV10" s="124">
        <v>1</v>
      </c>
      <c r="CW10" s="125">
        <f t="shared" si="45"/>
        <v>75</v>
      </c>
      <c r="CX10" s="124"/>
      <c r="CY10" s="125">
        <f t="shared" si="46"/>
        <v>0</v>
      </c>
      <c r="CZ10" s="124"/>
      <c r="DA10" s="125">
        <f t="shared" si="47"/>
        <v>0</v>
      </c>
      <c r="DB10" s="124">
        <v>1</v>
      </c>
      <c r="DC10" s="125">
        <f t="shared" si="48"/>
        <v>75</v>
      </c>
      <c r="DD10" s="124"/>
      <c r="DE10" s="125">
        <f t="shared" si="49"/>
        <v>0</v>
      </c>
      <c r="DF10" s="124"/>
      <c r="DG10" s="125">
        <f t="shared" si="50"/>
        <v>0</v>
      </c>
      <c r="DH10" s="124">
        <v>1</v>
      </c>
      <c r="DI10" s="125">
        <f t="shared" si="51"/>
        <v>75</v>
      </c>
      <c r="DJ10" s="124"/>
      <c r="DK10" s="125">
        <f t="shared" si="52"/>
        <v>0</v>
      </c>
      <c r="DL10" s="124"/>
      <c r="DM10" s="125">
        <f t="shared" si="53"/>
        <v>0</v>
      </c>
      <c r="DN10" s="124">
        <v>1</v>
      </c>
      <c r="DO10" s="125">
        <f t="shared" si="54"/>
        <v>75</v>
      </c>
      <c r="DP10" s="124"/>
      <c r="DQ10" s="125">
        <f t="shared" si="55"/>
        <v>0</v>
      </c>
      <c r="DR10" s="124"/>
      <c r="DS10" s="125">
        <f t="shared" si="56"/>
        <v>0</v>
      </c>
      <c r="DT10" s="124">
        <v>1</v>
      </c>
      <c r="DU10" s="125">
        <f t="shared" si="57"/>
        <v>75</v>
      </c>
      <c r="DV10" s="124">
        <v>1</v>
      </c>
      <c r="DW10" s="125">
        <f t="shared" si="58"/>
        <v>75</v>
      </c>
    </row>
    <row r="11" spans="1:129" ht="36">
      <c r="A11" s="154" t="s">
        <v>107</v>
      </c>
      <c r="B11" s="154" t="s">
        <v>131</v>
      </c>
      <c r="C11" s="121" t="s">
        <v>132</v>
      </c>
      <c r="D11" s="122" t="s">
        <v>463</v>
      </c>
      <c r="E11" s="123" t="s">
        <v>464</v>
      </c>
      <c r="F11" s="123">
        <f t="shared" si="59"/>
        <v>21</v>
      </c>
      <c r="G11" s="446">
        <v>75</v>
      </c>
      <c r="H11" s="124"/>
      <c r="I11" s="125">
        <f t="shared" si="0"/>
        <v>0</v>
      </c>
      <c r="J11" s="124">
        <v>1</v>
      </c>
      <c r="K11" s="125">
        <f t="shared" si="0"/>
        <v>75</v>
      </c>
      <c r="L11" s="124"/>
      <c r="M11" s="125">
        <f t="shared" si="1"/>
        <v>0</v>
      </c>
      <c r="N11" s="124"/>
      <c r="O11" s="125">
        <f t="shared" si="2"/>
        <v>0</v>
      </c>
      <c r="P11" s="124">
        <v>1</v>
      </c>
      <c r="Q11" s="125">
        <f t="shared" si="3"/>
        <v>75</v>
      </c>
      <c r="R11" s="124"/>
      <c r="S11" s="125">
        <f t="shared" si="4"/>
        <v>0</v>
      </c>
      <c r="T11" s="124"/>
      <c r="U11" s="125">
        <f t="shared" si="5"/>
        <v>0</v>
      </c>
      <c r="V11" s="124">
        <v>1</v>
      </c>
      <c r="W11" s="125">
        <f t="shared" si="6"/>
        <v>75</v>
      </c>
      <c r="X11" s="124"/>
      <c r="Y11" s="125">
        <f t="shared" si="7"/>
        <v>0</v>
      </c>
      <c r="Z11" s="124"/>
      <c r="AA11" s="125">
        <f t="shared" si="8"/>
        <v>0</v>
      </c>
      <c r="AB11" s="124">
        <v>1</v>
      </c>
      <c r="AC11" s="125">
        <f t="shared" si="9"/>
        <v>75</v>
      </c>
      <c r="AD11" s="124"/>
      <c r="AE11" s="125">
        <f t="shared" si="10"/>
        <v>0</v>
      </c>
      <c r="AF11" s="124"/>
      <c r="AG11" s="125">
        <f t="shared" si="11"/>
        <v>0</v>
      </c>
      <c r="AH11" s="124">
        <v>1</v>
      </c>
      <c r="AI11" s="125">
        <f t="shared" si="12"/>
        <v>75</v>
      </c>
      <c r="AJ11" s="124"/>
      <c r="AK11" s="125">
        <f t="shared" si="13"/>
        <v>0</v>
      </c>
      <c r="AL11" s="124"/>
      <c r="AM11" s="125">
        <f t="shared" si="14"/>
        <v>0</v>
      </c>
      <c r="AN11" s="124">
        <v>1</v>
      </c>
      <c r="AO11" s="125">
        <f t="shared" si="15"/>
        <v>75</v>
      </c>
      <c r="AP11" s="124"/>
      <c r="AQ11" s="125">
        <f t="shared" si="16"/>
        <v>0</v>
      </c>
      <c r="AR11" s="124"/>
      <c r="AS11" s="125">
        <f t="shared" si="17"/>
        <v>0</v>
      </c>
      <c r="AT11" s="124">
        <v>1</v>
      </c>
      <c r="AU11" s="125">
        <f t="shared" si="18"/>
        <v>75</v>
      </c>
      <c r="AV11" s="124"/>
      <c r="AW11" s="125">
        <f t="shared" si="19"/>
        <v>0</v>
      </c>
      <c r="AX11" s="124"/>
      <c r="AY11" s="125">
        <f t="shared" si="20"/>
        <v>0</v>
      </c>
      <c r="AZ11" s="124">
        <v>1</v>
      </c>
      <c r="BA11" s="125">
        <f t="shared" si="21"/>
        <v>75</v>
      </c>
      <c r="BB11" s="124"/>
      <c r="BC11" s="125">
        <f t="shared" si="22"/>
        <v>0</v>
      </c>
      <c r="BD11" s="124"/>
      <c r="BE11" s="125">
        <f t="shared" si="23"/>
        <v>0</v>
      </c>
      <c r="BF11" s="124">
        <v>1</v>
      </c>
      <c r="BG11" s="125">
        <f t="shared" si="24"/>
        <v>75</v>
      </c>
      <c r="BH11" s="124"/>
      <c r="BI11" s="125">
        <f t="shared" si="25"/>
        <v>0</v>
      </c>
      <c r="BJ11" s="124"/>
      <c r="BK11" s="125">
        <f t="shared" si="26"/>
        <v>0</v>
      </c>
      <c r="BL11" s="124">
        <v>1</v>
      </c>
      <c r="BM11" s="125">
        <f t="shared" si="27"/>
        <v>75</v>
      </c>
      <c r="BN11" s="124"/>
      <c r="BO11" s="125">
        <f t="shared" si="28"/>
        <v>0</v>
      </c>
      <c r="BP11" s="124"/>
      <c r="BQ11" s="125">
        <f t="shared" si="29"/>
        <v>0</v>
      </c>
      <c r="BR11" s="124">
        <v>1</v>
      </c>
      <c r="BS11" s="125">
        <f t="shared" si="30"/>
        <v>75</v>
      </c>
      <c r="BT11" s="124"/>
      <c r="BU11" s="125">
        <f t="shared" si="31"/>
        <v>0</v>
      </c>
      <c r="BV11" s="124"/>
      <c r="BW11" s="125">
        <f t="shared" si="32"/>
        <v>0</v>
      </c>
      <c r="BX11" s="124">
        <v>1</v>
      </c>
      <c r="BY11" s="125">
        <f t="shared" si="33"/>
        <v>75</v>
      </c>
      <c r="BZ11" s="124"/>
      <c r="CA11" s="125">
        <f t="shared" si="34"/>
        <v>0</v>
      </c>
      <c r="CB11" s="124"/>
      <c r="CC11" s="125">
        <f t="shared" si="35"/>
        <v>0</v>
      </c>
      <c r="CD11" s="124">
        <v>1</v>
      </c>
      <c r="CE11" s="125">
        <f t="shared" si="36"/>
        <v>75</v>
      </c>
      <c r="CF11" s="124"/>
      <c r="CG11" s="125">
        <f t="shared" si="37"/>
        <v>0</v>
      </c>
      <c r="CH11" s="124"/>
      <c r="CI11" s="125">
        <f t="shared" si="38"/>
        <v>0</v>
      </c>
      <c r="CJ11" s="124">
        <v>1</v>
      </c>
      <c r="CK11" s="125">
        <f t="shared" si="39"/>
        <v>75</v>
      </c>
      <c r="CL11" s="124"/>
      <c r="CM11" s="125">
        <f t="shared" si="40"/>
        <v>0</v>
      </c>
      <c r="CN11" s="124"/>
      <c r="CO11" s="125">
        <f t="shared" si="41"/>
        <v>0</v>
      </c>
      <c r="CP11" s="124">
        <v>1</v>
      </c>
      <c r="CQ11" s="125">
        <f t="shared" si="42"/>
        <v>75</v>
      </c>
      <c r="CR11" s="124"/>
      <c r="CS11" s="125">
        <f t="shared" si="43"/>
        <v>0</v>
      </c>
      <c r="CT11" s="124"/>
      <c r="CU11" s="125">
        <f t="shared" si="44"/>
        <v>0</v>
      </c>
      <c r="CV11" s="124">
        <v>1</v>
      </c>
      <c r="CW11" s="125">
        <f t="shared" si="45"/>
        <v>75</v>
      </c>
      <c r="CX11" s="124"/>
      <c r="CY11" s="125">
        <f t="shared" si="46"/>
        <v>0</v>
      </c>
      <c r="CZ11" s="124"/>
      <c r="DA11" s="125">
        <f t="shared" si="47"/>
        <v>0</v>
      </c>
      <c r="DB11" s="124">
        <v>1</v>
      </c>
      <c r="DC11" s="125">
        <f t="shared" si="48"/>
        <v>75</v>
      </c>
      <c r="DD11" s="124"/>
      <c r="DE11" s="125">
        <f t="shared" si="49"/>
        <v>0</v>
      </c>
      <c r="DF11" s="124"/>
      <c r="DG11" s="125">
        <f t="shared" si="50"/>
        <v>0</v>
      </c>
      <c r="DH11" s="124">
        <v>1</v>
      </c>
      <c r="DI11" s="125">
        <f t="shared" si="51"/>
        <v>75</v>
      </c>
      <c r="DJ11" s="124"/>
      <c r="DK11" s="125">
        <f t="shared" si="52"/>
        <v>0</v>
      </c>
      <c r="DL11" s="124"/>
      <c r="DM11" s="125">
        <f t="shared" si="53"/>
        <v>0</v>
      </c>
      <c r="DN11" s="124">
        <v>1</v>
      </c>
      <c r="DO11" s="125">
        <f t="shared" si="54"/>
        <v>75</v>
      </c>
      <c r="DP11" s="124"/>
      <c r="DQ11" s="125">
        <f t="shared" si="55"/>
        <v>0</v>
      </c>
      <c r="DR11" s="124"/>
      <c r="DS11" s="125">
        <f t="shared" si="56"/>
        <v>0</v>
      </c>
      <c r="DT11" s="124">
        <v>1</v>
      </c>
      <c r="DU11" s="125">
        <f t="shared" si="57"/>
        <v>75</v>
      </c>
      <c r="DV11" s="124">
        <v>1</v>
      </c>
      <c r="DW11" s="125">
        <f t="shared" si="58"/>
        <v>75</v>
      </c>
    </row>
    <row r="12" spans="1:129" ht="36">
      <c r="A12" s="154" t="s">
        <v>107</v>
      </c>
      <c r="B12" s="154" t="s">
        <v>131</v>
      </c>
      <c r="C12" s="121" t="s">
        <v>132</v>
      </c>
      <c r="D12" s="122" t="s">
        <v>465</v>
      </c>
      <c r="E12" s="123" t="s">
        <v>466</v>
      </c>
      <c r="F12" s="123">
        <f t="shared" si="59"/>
        <v>0</v>
      </c>
      <c r="G12" s="446">
        <v>75</v>
      </c>
      <c r="H12" s="124"/>
      <c r="I12" s="125">
        <f t="shared" si="0"/>
        <v>0</v>
      </c>
      <c r="J12" s="124"/>
      <c r="K12" s="125">
        <f t="shared" si="0"/>
        <v>0</v>
      </c>
      <c r="L12" s="124"/>
      <c r="M12" s="125">
        <f t="shared" si="1"/>
        <v>0</v>
      </c>
      <c r="N12" s="124"/>
      <c r="O12" s="125">
        <f t="shared" si="2"/>
        <v>0</v>
      </c>
      <c r="P12" s="124"/>
      <c r="Q12" s="125">
        <f t="shared" si="3"/>
        <v>0</v>
      </c>
      <c r="R12" s="124"/>
      <c r="S12" s="125">
        <f t="shared" si="4"/>
        <v>0</v>
      </c>
      <c r="T12" s="124"/>
      <c r="U12" s="125">
        <f t="shared" si="5"/>
        <v>0</v>
      </c>
      <c r="V12" s="124"/>
      <c r="W12" s="125">
        <f t="shared" si="6"/>
        <v>0</v>
      </c>
      <c r="X12" s="124"/>
      <c r="Y12" s="125">
        <f t="shared" si="7"/>
        <v>0</v>
      </c>
      <c r="Z12" s="124"/>
      <c r="AA12" s="125">
        <f t="shared" si="8"/>
        <v>0</v>
      </c>
      <c r="AB12" s="124"/>
      <c r="AC12" s="125">
        <f t="shared" si="9"/>
        <v>0</v>
      </c>
      <c r="AD12" s="124"/>
      <c r="AE12" s="125">
        <f t="shared" si="10"/>
        <v>0</v>
      </c>
      <c r="AF12" s="124"/>
      <c r="AG12" s="125">
        <f t="shared" si="11"/>
        <v>0</v>
      </c>
      <c r="AH12" s="124"/>
      <c r="AI12" s="125">
        <f t="shared" si="12"/>
        <v>0</v>
      </c>
      <c r="AJ12" s="124"/>
      <c r="AK12" s="125">
        <f t="shared" si="13"/>
        <v>0</v>
      </c>
      <c r="AL12" s="124"/>
      <c r="AM12" s="125">
        <f t="shared" si="14"/>
        <v>0</v>
      </c>
      <c r="AN12" s="124"/>
      <c r="AO12" s="125">
        <f t="shared" si="15"/>
        <v>0</v>
      </c>
      <c r="AP12" s="124"/>
      <c r="AQ12" s="125">
        <f t="shared" si="16"/>
        <v>0</v>
      </c>
      <c r="AR12" s="124"/>
      <c r="AS12" s="125">
        <f t="shared" si="17"/>
        <v>0</v>
      </c>
      <c r="AT12" s="124"/>
      <c r="AU12" s="125">
        <f t="shared" si="18"/>
        <v>0</v>
      </c>
      <c r="AV12" s="124"/>
      <c r="AW12" s="125">
        <f t="shared" si="19"/>
        <v>0</v>
      </c>
      <c r="AX12" s="124"/>
      <c r="AY12" s="125">
        <f t="shared" si="20"/>
        <v>0</v>
      </c>
      <c r="AZ12" s="124"/>
      <c r="BA12" s="125">
        <f t="shared" si="21"/>
        <v>0</v>
      </c>
      <c r="BB12" s="124"/>
      <c r="BC12" s="125">
        <f t="shared" si="22"/>
        <v>0</v>
      </c>
      <c r="BD12" s="124"/>
      <c r="BE12" s="125">
        <f t="shared" si="23"/>
        <v>0</v>
      </c>
      <c r="BF12" s="124"/>
      <c r="BG12" s="125">
        <f t="shared" si="24"/>
        <v>0</v>
      </c>
      <c r="BH12" s="124"/>
      <c r="BI12" s="125">
        <f t="shared" si="25"/>
        <v>0</v>
      </c>
      <c r="BJ12" s="124"/>
      <c r="BK12" s="125">
        <f t="shared" si="26"/>
        <v>0</v>
      </c>
      <c r="BL12" s="124"/>
      <c r="BM12" s="125">
        <f t="shared" si="27"/>
        <v>0</v>
      </c>
      <c r="BN12" s="124"/>
      <c r="BO12" s="125">
        <f t="shared" si="28"/>
        <v>0</v>
      </c>
      <c r="BP12" s="124"/>
      <c r="BQ12" s="125">
        <f t="shared" si="29"/>
        <v>0</v>
      </c>
      <c r="BR12" s="124"/>
      <c r="BS12" s="125">
        <f t="shared" si="30"/>
        <v>0</v>
      </c>
      <c r="BT12" s="124"/>
      <c r="BU12" s="125">
        <f t="shared" si="31"/>
        <v>0</v>
      </c>
      <c r="BV12" s="124"/>
      <c r="BW12" s="125">
        <f t="shared" si="32"/>
        <v>0</v>
      </c>
      <c r="BX12" s="124"/>
      <c r="BY12" s="125">
        <f t="shared" si="33"/>
        <v>0</v>
      </c>
      <c r="BZ12" s="124"/>
      <c r="CA12" s="125">
        <f t="shared" si="34"/>
        <v>0</v>
      </c>
      <c r="CB12" s="124"/>
      <c r="CC12" s="125">
        <f t="shared" si="35"/>
        <v>0</v>
      </c>
      <c r="CD12" s="124"/>
      <c r="CE12" s="125">
        <f t="shared" si="36"/>
        <v>0</v>
      </c>
      <c r="CF12" s="124"/>
      <c r="CG12" s="125">
        <f t="shared" si="37"/>
        <v>0</v>
      </c>
      <c r="CH12" s="124"/>
      <c r="CI12" s="125">
        <f t="shared" si="38"/>
        <v>0</v>
      </c>
      <c r="CJ12" s="124"/>
      <c r="CK12" s="125">
        <f t="shared" si="39"/>
        <v>0</v>
      </c>
      <c r="CL12" s="124"/>
      <c r="CM12" s="125">
        <f t="shared" si="40"/>
        <v>0</v>
      </c>
      <c r="CN12" s="124"/>
      <c r="CO12" s="125">
        <f t="shared" si="41"/>
        <v>0</v>
      </c>
      <c r="CP12" s="124"/>
      <c r="CQ12" s="125">
        <f t="shared" si="42"/>
        <v>0</v>
      </c>
      <c r="CR12" s="124"/>
      <c r="CS12" s="125">
        <f t="shared" si="43"/>
        <v>0</v>
      </c>
      <c r="CT12" s="124"/>
      <c r="CU12" s="125">
        <f t="shared" si="44"/>
        <v>0</v>
      </c>
      <c r="CV12" s="124"/>
      <c r="CW12" s="125">
        <f t="shared" si="45"/>
        <v>0</v>
      </c>
      <c r="CX12" s="124"/>
      <c r="CY12" s="125">
        <f t="shared" si="46"/>
        <v>0</v>
      </c>
      <c r="CZ12" s="124"/>
      <c r="DA12" s="125">
        <f t="shared" si="47"/>
        <v>0</v>
      </c>
      <c r="DB12" s="124"/>
      <c r="DC12" s="125">
        <f t="shared" si="48"/>
        <v>0</v>
      </c>
      <c r="DD12" s="124"/>
      <c r="DE12" s="125">
        <f t="shared" si="49"/>
        <v>0</v>
      </c>
      <c r="DF12" s="124"/>
      <c r="DG12" s="125">
        <f t="shared" si="50"/>
        <v>0</v>
      </c>
      <c r="DH12" s="124"/>
      <c r="DI12" s="125">
        <f t="shared" si="51"/>
        <v>0</v>
      </c>
      <c r="DJ12" s="124"/>
      <c r="DK12" s="125">
        <f t="shared" si="52"/>
        <v>0</v>
      </c>
      <c r="DL12" s="124"/>
      <c r="DM12" s="125">
        <f t="shared" si="53"/>
        <v>0</v>
      </c>
      <c r="DN12" s="124"/>
      <c r="DO12" s="125">
        <f t="shared" si="54"/>
        <v>0</v>
      </c>
      <c r="DP12" s="124"/>
      <c r="DQ12" s="125">
        <f t="shared" si="55"/>
        <v>0</v>
      </c>
      <c r="DR12" s="124"/>
      <c r="DS12" s="125">
        <f t="shared" si="56"/>
        <v>0</v>
      </c>
      <c r="DT12" s="124"/>
      <c r="DU12" s="125">
        <f t="shared" si="57"/>
        <v>0</v>
      </c>
      <c r="DV12" s="124"/>
      <c r="DW12" s="125">
        <f t="shared" si="58"/>
        <v>0</v>
      </c>
    </row>
    <row r="13" spans="1:129" ht="36">
      <c r="A13" s="154" t="s">
        <v>107</v>
      </c>
      <c r="B13" s="154" t="s">
        <v>131</v>
      </c>
      <c r="C13" s="121" t="s">
        <v>132</v>
      </c>
      <c r="D13" s="122" t="s">
        <v>467</v>
      </c>
      <c r="E13" s="123" t="s">
        <v>468</v>
      </c>
      <c r="F13" s="123">
        <f t="shared" si="59"/>
        <v>21</v>
      </c>
      <c r="G13" s="446">
        <v>75</v>
      </c>
      <c r="H13" s="124"/>
      <c r="I13" s="125">
        <f t="shared" si="0"/>
        <v>0</v>
      </c>
      <c r="J13" s="124">
        <v>1</v>
      </c>
      <c r="K13" s="125">
        <f t="shared" si="0"/>
        <v>75</v>
      </c>
      <c r="L13" s="124"/>
      <c r="M13" s="125">
        <f t="shared" si="1"/>
        <v>0</v>
      </c>
      <c r="N13" s="124"/>
      <c r="O13" s="125">
        <f t="shared" si="2"/>
        <v>0</v>
      </c>
      <c r="P13" s="124">
        <v>1</v>
      </c>
      <c r="Q13" s="125">
        <f t="shared" si="3"/>
        <v>75</v>
      </c>
      <c r="R13" s="124"/>
      <c r="S13" s="125">
        <f t="shared" si="4"/>
        <v>0</v>
      </c>
      <c r="T13" s="124"/>
      <c r="U13" s="125">
        <f t="shared" si="5"/>
        <v>0</v>
      </c>
      <c r="V13" s="124">
        <v>1</v>
      </c>
      <c r="W13" s="125">
        <f t="shared" si="6"/>
        <v>75</v>
      </c>
      <c r="X13" s="124"/>
      <c r="Y13" s="125">
        <f t="shared" si="7"/>
        <v>0</v>
      </c>
      <c r="Z13" s="124"/>
      <c r="AA13" s="125">
        <f t="shared" si="8"/>
        <v>0</v>
      </c>
      <c r="AB13" s="124">
        <v>1</v>
      </c>
      <c r="AC13" s="125">
        <f t="shared" si="9"/>
        <v>75</v>
      </c>
      <c r="AD13" s="124"/>
      <c r="AE13" s="125">
        <f t="shared" si="10"/>
        <v>0</v>
      </c>
      <c r="AF13" s="124"/>
      <c r="AG13" s="125">
        <f t="shared" si="11"/>
        <v>0</v>
      </c>
      <c r="AH13" s="124">
        <v>1</v>
      </c>
      <c r="AI13" s="125">
        <f t="shared" si="12"/>
        <v>75</v>
      </c>
      <c r="AJ13" s="124"/>
      <c r="AK13" s="125">
        <f t="shared" si="13"/>
        <v>0</v>
      </c>
      <c r="AL13" s="124"/>
      <c r="AM13" s="125">
        <f t="shared" si="14"/>
        <v>0</v>
      </c>
      <c r="AN13" s="124">
        <v>1</v>
      </c>
      <c r="AO13" s="125">
        <f t="shared" si="15"/>
        <v>75</v>
      </c>
      <c r="AP13" s="124"/>
      <c r="AQ13" s="125">
        <f t="shared" si="16"/>
        <v>0</v>
      </c>
      <c r="AR13" s="124"/>
      <c r="AS13" s="125">
        <f t="shared" si="17"/>
        <v>0</v>
      </c>
      <c r="AT13" s="124">
        <v>1</v>
      </c>
      <c r="AU13" s="125">
        <f t="shared" si="18"/>
        <v>75</v>
      </c>
      <c r="AV13" s="124"/>
      <c r="AW13" s="125">
        <f t="shared" si="19"/>
        <v>0</v>
      </c>
      <c r="AX13" s="124"/>
      <c r="AY13" s="125">
        <f t="shared" si="20"/>
        <v>0</v>
      </c>
      <c r="AZ13" s="124">
        <v>1</v>
      </c>
      <c r="BA13" s="125">
        <f t="shared" si="21"/>
        <v>75</v>
      </c>
      <c r="BB13" s="124"/>
      <c r="BC13" s="125">
        <f t="shared" si="22"/>
        <v>0</v>
      </c>
      <c r="BD13" s="124"/>
      <c r="BE13" s="125">
        <f t="shared" si="23"/>
        <v>0</v>
      </c>
      <c r="BF13" s="124">
        <v>1</v>
      </c>
      <c r="BG13" s="125">
        <f t="shared" si="24"/>
        <v>75</v>
      </c>
      <c r="BH13" s="124"/>
      <c r="BI13" s="125">
        <f t="shared" si="25"/>
        <v>0</v>
      </c>
      <c r="BJ13" s="124"/>
      <c r="BK13" s="125">
        <f t="shared" si="26"/>
        <v>0</v>
      </c>
      <c r="BL13" s="124">
        <v>1</v>
      </c>
      <c r="BM13" s="125">
        <f t="shared" si="27"/>
        <v>75</v>
      </c>
      <c r="BN13" s="124"/>
      <c r="BO13" s="125">
        <f t="shared" si="28"/>
        <v>0</v>
      </c>
      <c r="BP13" s="124"/>
      <c r="BQ13" s="125">
        <f t="shared" si="29"/>
        <v>0</v>
      </c>
      <c r="BR13" s="124">
        <v>1</v>
      </c>
      <c r="BS13" s="125">
        <f t="shared" si="30"/>
        <v>75</v>
      </c>
      <c r="BT13" s="124"/>
      <c r="BU13" s="125">
        <f t="shared" si="31"/>
        <v>0</v>
      </c>
      <c r="BV13" s="124"/>
      <c r="BW13" s="125">
        <f t="shared" si="32"/>
        <v>0</v>
      </c>
      <c r="BX13" s="124">
        <v>1</v>
      </c>
      <c r="BY13" s="125">
        <f t="shared" si="33"/>
        <v>75</v>
      </c>
      <c r="BZ13" s="124"/>
      <c r="CA13" s="125">
        <f t="shared" si="34"/>
        <v>0</v>
      </c>
      <c r="CB13" s="124"/>
      <c r="CC13" s="125">
        <f t="shared" si="35"/>
        <v>0</v>
      </c>
      <c r="CD13" s="124">
        <v>1</v>
      </c>
      <c r="CE13" s="125">
        <f t="shared" si="36"/>
        <v>75</v>
      </c>
      <c r="CF13" s="124"/>
      <c r="CG13" s="125">
        <f t="shared" si="37"/>
        <v>0</v>
      </c>
      <c r="CH13" s="124"/>
      <c r="CI13" s="125">
        <f t="shared" si="38"/>
        <v>0</v>
      </c>
      <c r="CJ13" s="124">
        <v>1</v>
      </c>
      <c r="CK13" s="125">
        <f t="shared" si="39"/>
        <v>75</v>
      </c>
      <c r="CL13" s="124"/>
      <c r="CM13" s="125">
        <f t="shared" si="40"/>
        <v>0</v>
      </c>
      <c r="CN13" s="124"/>
      <c r="CO13" s="125">
        <f t="shared" si="41"/>
        <v>0</v>
      </c>
      <c r="CP13" s="124">
        <v>1</v>
      </c>
      <c r="CQ13" s="125">
        <f t="shared" si="42"/>
        <v>75</v>
      </c>
      <c r="CR13" s="124"/>
      <c r="CS13" s="125">
        <f t="shared" si="43"/>
        <v>0</v>
      </c>
      <c r="CT13" s="124"/>
      <c r="CU13" s="125">
        <f t="shared" si="44"/>
        <v>0</v>
      </c>
      <c r="CV13" s="124">
        <v>1</v>
      </c>
      <c r="CW13" s="125">
        <f t="shared" si="45"/>
        <v>75</v>
      </c>
      <c r="CX13" s="124"/>
      <c r="CY13" s="125">
        <f t="shared" si="46"/>
        <v>0</v>
      </c>
      <c r="CZ13" s="124"/>
      <c r="DA13" s="125">
        <f t="shared" si="47"/>
        <v>0</v>
      </c>
      <c r="DB13" s="124">
        <v>1</v>
      </c>
      <c r="DC13" s="125">
        <f t="shared" si="48"/>
        <v>75</v>
      </c>
      <c r="DD13" s="124"/>
      <c r="DE13" s="125">
        <f t="shared" si="49"/>
        <v>0</v>
      </c>
      <c r="DF13" s="124"/>
      <c r="DG13" s="125">
        <f t="shared" si="50"/>
        <v>0</v>
      </c>
      <c r="DH13" s="124">
        <v>1</v>
      </c>
      <c r="DI13" s="125">
        <f t="shared" si="51"/>
        <v>75</v>
      </c>
      <c r="DJ13" s="124"/>
      <c r="DK13" s="125">
        <f t="shared" si="52"/>
        <v>0</v>
      </c>
      <c r="DL13" s="124"/>
      <c r="DM13" s="125">
        <f t="shared" si="53"/>
        <v>0</v>
      </c>
      <c r="DN13" s="124">
        <v>1</v>
      </c>
      <c r="DO13" s="125">
        <f t="shared" si="54"/>
        <v>75</v>
      </c>
      <c r="DP13" s="124"/>
      <c r="DQ13" s="125">
        <f t="shared" si="55"/>
        <v>0</v>
      </c>
      <c r="DR13" s="124"/>
      <c r="DS13" s="125">
        <f t="shared" si="56"/>
        <v>0</v>
      </c>
      <c r="DT13" s="124">
        <v>1</v>
      </c>
      <c r="DU13" s="125">
        <f t="shared" si="57"/>
        <v>75</v>
      </c>
      <c r="DV13" s="124">
        <v>1</v>
      </c>
      <c r="DW13" s="125">
        <f t="shared" si="58"/>
        <v>75</v>
      </c>
    </row>
    <row r="14" spans="1:129" ht="36">
      <c r="A14" s="154" t="s">
        <v>107</v>
      </c>
      <c r="B14" s="154" t="s">
        <v>131</v>
      </c>
      <c r="C14" s="121" t="s">
        <v>132</v>
      </c>
      <c r="D14" s="122" t="s">
        <v>469</v>
      </c>
      <c r="E14" s="123" t="s">
        <v>470</v>
      </c>
      <c r="F14" s="123">
        <f t="shared" si="59"/>
        <v>21</v>
      </c>
      <c r="G14" s="446">
        <v>75</v>
      </c>
      <c r="H14" s="124"/>
      <c r="I14" s="125">
        <f t="shared" si="0"/>
        <v>0</v>
      </c>
      <c r="J14" s="124">
        <v>1</v>
      </c>
      <c r="K14" s="125">
        <f t="shared" si="0"/>
        <v>75</v>
      </c>
      <c r="L14" s="124"/>
      <c r="M14" s="125">
        <f t="shared" si="1"/>
        <v>0</v>
      </c>
      <c r="N14" s="124"/>
      <c r="O14" s="125">
        <f t="shared" si="2"/>
        <v>0</v>
      </c>
      <c r="P14" s="124">
        <v>1</v>
      </c>
      <c r="Q14" s="125">
        <f t="shared" si="3"/>
        <v>75</v>
      </c>
      <c r="R14" s="124"/>
      <c r="S14" s="125">
        <f t="shared" si="4"/>
        <v>0</v>
      </c>
      <c r="T14" s="124"/>
      <c r="U14" s="125">
        <f t="shared" si="5"/>
        <v>0</v>
      </c>
      <c r="V14" s="124">
        <v>1</v>
      </c>
      <c r="W14" s="125">
        <f t="shared" si="6"/>
        <v>75</v>
      </c>
      <c r="X14" s="124"/>
      <c r="Y14" s="125">
        <f t="shared" si="7"/>
        <v>0</v>
      </c>
      <c r="Z14" s="124"/>
      <c r="AA14" s="125">
        <f t="shared" si="8"/>
        <v>0</v>
      </c>
      <c r="AB14" s="124">
        <v>1</v>
      </c>
      <c r="AC14" s="125">
        <f t="shared" si="9"/>
        <v>75</v>
      </c>
      <c r="AD14" s="124"/>
      <c r="AE14" s="125">
        <f t="shared" si="10"/>
        <v>0</v>
      </c>
      <c r="AF14" s="124"/>
      <c r="AG14" s="125">
        <f t="shared" si="11"/>
        <v>0</v>
      </c>
      <c r="AH14" s="124">
        <v>1</v>
      </c>
      <c r="AI14" s="125">
        <f t="shared" si="12"/>
        <v>75</v>
      </c>
      <c r="AJ14" s="124"/>
      <c r="AK14" s="125">
        <f t="shared" si="13"/>
        <v>0</v>
      </c>
      <c r="AL14" s="124"/>
      <c r="AM14" s="125">
        <f t="shared" si="14"/>
        <v>0</v>
      </c>
      <c r="AN14" s="124">
        <v>1</v>
      </c>
      <c r="AO14" s="125">
        <f t="shared" si="15"/>
        <v>75</v>
      </c>
      <c r="AP14" s="124"/>
      <c r="AQ14" s="125">
        <f t="shared" si="16"/>
        <v>0</v>
      </c>
      <c r="AR14" s="124"/>
      <c r="AS14" s="125">
        <f t="shared" si="17"/>
        <v>0</v>
      </c>
      <c r="AT14" s="124">
        <v>1</v>
      </c>
      <c r="AU14" s="125">
        <f t="shared" si="18"/>
        <v>75</v>
      </c>
      <c r="AV14" s="124"/>
      <c r="AW14" s="125">
        <f t="shared" si="19"/>
        <v>0</v>
      </c>
      <c r="AX14" s="124"/>
      <c r="AY14" s="125">
        <f t="shared" si="20"/>
        <v>0</v>
      </c>
      <c r="AZ14" s="124">
        <v>1</v>
      </c>
      <c r="BA14" s="125">
        <f t="shared" si="21"/>
        <v>75</v>
      </c>
      <c r="BB14" s="124"/>
      <c r="BC14" s="125">
        <f t="shared" si="22"/>
        <v>0</v>
      </c>
      <c r="BD14" s="124"/>
      <c r="BE14" s="125">
        <f t="shared" si="23"/>
        <v>0</v>
      </c>
      <c r="BF14" s="124">
        <v>1</v>
      </c>
      <c r="BG14" s="125">
        <f t="shared" si="24"/>
        <v>75</v>
      </c>
      <c r="BH14" s="124"/>
      <c r="BI14" s="125">
        <f t="shared" si="25"/>
        <v>0</v>
      </c>
      <c r="BJ14" s="124"/>
      <c r="BK14" s="125">
        <f t="shared" si="26"/>
        <v>0</v>
      </c>
      <c r="BL14" s="124">
        <v>1</v>
      </c>
      <c r="BM14" s="125">
        <f t="shared" si="27"/>
        <v>75</v>
      </c>
      <c r="BN14" s="124"/>
      <c r="BO14" s="125">
        <f t="shared" si="28"/>
        <v>0</v>
      </c>
      <c r="BP14" s="124"/>
      <c r="BQ14" s="125">
        <f t="shared" si="29"/>
        <v>0</v>
      </c>
      <c r="BR14" s="124">
        <v>1</v>
      </c>
      <c r="BS14" s="125">
        <f t="shared" si="30"/>
        <v>75</v>
      </c>
      <c r="BT14" s="124"/>
      <c r="BU14" s="125">
        <f t="shared" si="31"/>
        <v>0</v>
      </c>
      <c r="BV14" s="124"/>
      <c r="BW14" s="125">
        <f t="shared" si="32"/>
        <v>0</v>
      </c>
      <c r="BX14" s="124">
        <v>1</v>
      </c>
      <c r="BY14" s="125">
        <f t="shared" si="33"/>
        <v>75</v>
      </c>
      <c r="BZ14" s="124"/>
      <c r="CA14" s="125">
        <f t="shared" si="34"/>
        <v>0</v>
      </c>
      <c r="CB14" s="124"/>
      <c r="CC14" s="125">
        <f t="shared" si="35"/>
        <v>0</v>
      </c>
      <c r="CD14" s="124">
        <v>1</v>
      </c>
      <c r="CE14" s="125">
        <f t="shared" si="36"/>
        <v>75</v>
      </c>
      <c r="CF14" s="124"/>
      <c r="CG14" s="125">
        <f t="shared" si="37"/>
        <v>0</v>
      </c>
      <c r="CH14" s="124"/>
      <c r="CI14" s="125">
        <f t="shared" si="38"/>
        <v>0</v>
      </c>
      <c r="CJ14" s="124">
        <v>1</v>
      </c>
      <c r="CK14" s="125">
        <f t="shared" si="39"/>
        <v>75</v>
      </c>
      <c r="CL14" s="124"/>
      <c r="CM14" s="125">
        <f t="shared" si="40"/>
        <v>0</v>
      </c>
      <c r="CN14" s="124"/>
      <c r="CO14" s="125">
        <f t="shared" si="41"/>
        <v>0</v>
      </c>
      <c r="CP14" s="124">
        <v>1</v>
      </c>
      <c r="CQ14" s="125">
        <f t="shared" si="42"/>
        <v>75</v>
      </c>
      <c r="CR14" s="124"/>
      <c r="CS14" s="125">
        <f t="shared" si="43"/>
        <v>0</v>
      </c>
      <c r="CT14" s="124"/>
      <c r="CU14" s="125">
        <f t="shared" si="44"/>
        <v>0</v>
      </c>
      <c r="CV14" s="124">
        <v>1</v>
      </c>
      <c r="CW14" s="125">
        <f t="shared" si="45"/>
        <v>75</v>
      </c>
      <c r="CX14" s="124"/>
      <c r="CY14" s="125">
        <f t="shared" si="46"/>
        <v>0</v>
      </c>
      <c r="CZ14" s="124"/>
      <c r="DA14" s="125">
        <f t="shared" si="47"/>
        <v>0</v>
      </c>
      <c r="DB14" s="124">
        <v>1</v>
      </c>
      <c r="DC14" s="125">
        <f t="shared" si="48"/>
        <v>75</v>
      </c>
      <c r="DD14" s="124"/>
      <c r="DE14" s="125">
        <f t="shared" si="49"/>
        <v>0</v>
      </c>
      <c r="DF14" s="124"/>
      <c r="DG14" s="125">
        <f t="shared" si="50"/>
        <v>0</v>
      </c>
      <c r="DH14" s="124">
        <v>1</v>
      </c>
      <c r="DI14" s="125">
        <f t="shared" si="51"/>
        <v>75</v>
      </c>
      <c r="DJ14" s="124"/>
      <c r="DK14" s="125">
        <f t="shared" si="52"/>
        <v>0</v>
      </c>
      <c r="DL14" s="124"/>
      <c r="DM14" s="125">
        <f t="shared" si="53"/>
        <v>0</v>
      </c>
      <c r="DN14" s="124">
        <v>1</v>
      </c>
      <c r="DO14" s="125">
        <f t="shared" si="54"/>
        <v>75</v>
      </c>
      <c r="DP14" s="124"/>
      <c r="DQ14" s="125">
        <f t="shared" si="55"/>
        <v>0</v>
      </c>
      <c r="DR14" s="124"/>
      <c r="DS14" s="125">
        <f t="shared" si="56"/>
        <v>0</v>
      </c>
      <c r="DT14" s="124">
        <v>1</v>
      </c>
      <c r="DU14" s="125">
        <f t="shared" si="57"/>
        <v>75</v>
      </c>
      <c r="DV14" s="124">
        <v>1</v>
      </c>
      <c r="DW14" s="125">
        <f t="shared" si="58"/>
        <v>75</v>
      </c>
    </row>
    <row r="15" spans="1:129" ht="36">
      <c r="A15" s="154" t="s">
        <v>107</v>
      </c>
      <c r="B15" s="154" t="s">
        <v>131</v>
      </c>
      <c r="C15" s="121" t="s">
        <v>132</v>
      </c>
      <c r="D15" s="122" t="s">
        <v>471</v>
      </c>
      <c r="E15" s="123" t="s">
        <v>472</v>
      </c>
      <c r="F15" s="123">
        <f t="shared" si="59"/>
        <v>21</v>
      </c>
      <c r="G15" s="446">
        <v>75</v>
      </c>
      <c r="H15" s="124"/>
      <c r="I15" s="125">
        <f t="shared" si="0"/>
        <v>0</v>
      </c>
      <c r="J15" s="124">
        <v>1</v>
      </c>
      <c r="K15" s="125">
        <f t="shared" si="0"/>
        <v>75</v>
      </c>
      <c r="L15" s="124"/>
      <c r="M15" s="125">
        <f t="shared" si="1"/>
        <v>0</v>
      </c>
      <c r="N15" s="124"/>
      <c r="O15" s="125">
        <f t="shared" si="2"/>
        <v>0</v>
      </c>
      <c r="P15" s="124">
        <v>1</v>
      </c>
      <c r="Q15" s="125">
        <f t="shared" si="3"/>
        <v>75</v>
      </c>
      <c r="R15" s="124"/>
      <c r="S15" s="125">
        <f t="shared" si="4"/>
        <v>0</v>
      </c>
      <c r="T15" s="124"/>
      <c r="U15" s="125">
        <f t="shared" si="5"/>
        <v>0</v>
      </c>
      <c r="V15" s="124">
        <v>1</v>
      </c>
      <c r="W15" s="125">
        <f t="shared" si="6"/>
        <v>75</v>
      </c>
      <c r="X15" s="124"/>
      <c r="Y15" s="125">
        <f t="shared" si="7"/>
        <v>0</v>
      </c>
      <c r="Z15" s="124"/>
      <c r="AA15" s="125">
        <f t="shared" si="8"/>
        <v>0</v>
      </c>
      <c r="AB15" s="124">
        <v>1</v>
      </c>
      <c r="AC15" s="125">
        <f t="shared" si="9"/>
        <v>75</v>
      </c>
      <c r="AD15" s="124"/>
      <c r="AE15" s="125">
        <f t="shared" si="10"/>
        <v>0</v>
      </c>
      <c r="AF15" s="124"/>
      <c r="AG15" s="125">
        <f t="shared" si="11"/>
        <v>0</v>
      </c>
      <c r="AH15" s="124">
        <v>1</v>
      </c>
      <c r="AI15" s="125">
        <f t="shared" si="12"/>
        <v>75</v>
      </c>
      <c r="AJ15" s="124"/>
      <c r="AK15" s="125">
        <f t="shared" si="13"/>
        <v>0</v>
      </c>
      <c r="AL15" s="124"/>
      <c r="AM15" s="125">
        <f t="shared" si="14"/>
        <v>0</v>
      </c>
      <c r="AN15" s="124">
        <v>1</v>
      </c>
      <c r="AO15" s="125">
        <f t="shared" si="15"/>
        <v>75</v>
      </c>
      <c r="AP15" s="124"/>
      <c r="AQ15" s="125">
        <f t="shared" si="16"/>
        <v>0</v>
      </c>
      <c r="AR15" s="124"/>
      <c r="AS15" s="125">
        <f t="shared" si="17"/>
        <v>0</v>
      </c>
      <c r="AT15" s="124">
        <v>1</v>
      </c>
      <c r="AU15" s="125">
        <f t="shared" si="18"/>
        <v>75</v>
      </c>
      <c r="AV15" s="124"/>
      <c r="AW15" s="125">
        <f t="shared" si="19"/>
        <v>0</v>
      </c>
      <c r="AX15" s="124"/>
      <c r="AY15" s="125">
        <f t="shared" si="20"/>
        <v>0</v>
      </c>
      <c r="AZ15" s="124">
        <v>1</v>
      </c>
      <c r="BA15" s="125">
        <f t="shared" si="21"/>
        <v>75</v>
      </c>
      <c r="BB15" s="124"/>
      <c r="BC15" s="125">
        <f t="shared" si="22"/>
        <v>0</v>
      </c>
      <c r="BD15" s="124"/>
      <c r="BE15" s="125">
        <f t="shared" si="23"/>
        <v>0</v>
      </c>
      <c r="BF15" s="124">
        <v>1</v>
      </c>
      <c r="BG15" s="125">
        <f t="shared" si="24"/>
        <v>75</v>
      </c>
      <c r="BH15" s="124"/>
      <c r="BI15" s="125">
        <f t="shared" si="25"/>
        <v>0</v>
      </c>
      <c r="BJ15" s="124"/>
      <c r="BK15" s="125">
        <f t="shared" si="26"/>
        <v>0</v>
      </c>
      <c r="BL15" s="124">
        <v>1</v>
      </c>
      <c r="BM15" s="125">
        <f t="shared" si="27"/>
        <v>75</v>
      </c>
      <c r="BN15" s="124"/>
      <c r="BO15" s="125">
        <f t="shared" si="28"/>
        <v>0</v>
      </c>
      <c r="BP15" s="124"/>
      <c r="BQ15" s="125">
        <f t="shared" si="29"/>
        <v>0</v>
      </c>
      <c r="BR15" s="124">
        <v>1</v>
      </c>
      <c r="BS15" s="125">
        <f t="shared" si="30"/>
        <v>75</v>
      </c>
      <c r="BT15" s="124"/>
      <c r="BU15" s="125">
        <f t="shared" si="31"/>
        <v>0</v>
      </c>
      <c r="BV15" s="124"/>
      <c r="BW15" s="125">
        <f t="shared" si="32"/>
        <v>0</v>
      </c>
      <c r="BX15" s="124">
        <v>1</v>
      </c>
      <c r="BY15" s="125">
        <f t="shared" si="33"/>
        <v>75</v>
      </c>
      <c r="BZ15" s="124"/>
      <c r="CA15" s="125">
        <f t="shared" si="34"/>
        <v>0</v>
      </c>
      <c r="CB15" s="124"/>
      <c r="CC15" s="125">
        <f t="shared" si="35"/>
        <v>0</v>
      </c>
      <c r="CD15" s="124">
        <v>1</v>
      </c>
      <c r="CE15" s="125">
        <f t="shared" si="36"/>
        <v>75</v>
      </c>
      <c r="CF15" s="124"/>
      <c r="CG15" s="125">
        <f t="shared" si="37"/>
        <v>0</v>
      </c>
      <c r="CH15" s="124"/>
      <c r="CI15" s="125">
        <f t="shared" si="38"/>
        <v>0</v>
      </c>
      <c r="CJ15" s="124">
        <v>1</v>
      </c>
      <c r="CK15" s="125">
        <f t="shared" si="39"/>
        <v>75</v>
      </c>
      <c r="CL15" s="124"/>
      <c r="CM15" s="125">
        <f t="shared" si="40"/>
        <v>0</v>
      </c>
      <c r="CN15" s="124"/>
      <c r="CO15" s="125">
        <f t="shared" si="41"/>
        <v>0</v>
      </c>
      <c r="CP15" s="124">
        <v>1</v>
      </c>
      <c r="CQ15" s="125">
        <f t="shared" si="42"/>
        <v>75</v>
      </c>
      <c r="CR15" s="124"/>
      <c r="CS15" s="125">
        <f t="shared" si="43"/>
        <v>0</v>
      </c>
      <c r="CT15" s="124"/>
      <c r="CU15" s="125">
        <f t="shared" si="44"/>
        <v>0</v>
      </c>
      <c r="CV15" s="124">
        <v>1</v>
      </c>
      <c r="CW15" s="125">
        <f t="shared" si="45"/>
        <v>75</v>
      </c>
      <c r="CX15" s="124"/>
      <c r="CY15" s="125">
        <f t="shared" si="46"/>
        <v>0</v>
      </c>
      <c r="CZ15" s="124"/>
      <c r="DA15" s="125">
        <f t="shared" si="47"/>
        <v>0</v>
      </c>
      <c r="DB15" s="124">
        <v>1</v>
      </c>
      <c r="DC15" s="125">
        <f t="shared" si="48"/>
        <v>75</v>
      </c>
      <c r="DD15" s="124"/>
      <c r="DE15" s="125">
        <f t="shared" si="49"/>
        <v>0</v>
      </c>
      <c r="DF15" s="124"/>
      <c r="DG15" s="125">
        <f t="shared" si="50"/>
        <v>0</v>
      </c>
      <c r="DH15" s="124">
        <v>1</v>
      </c>
      <c r="DI15" s="125">
        <f t="shared" si="51"/>
        <v>75</v>
      </c>
      <c r="DJ15" s="124"/>
      <c r="DK15" s="125">
        <f t="shared" si="52"/>
        <v>0</v>
      </c>
      <c r="DL15" s="124"/>
      <c r="DM15" s="125">
        <f t="shared" si="53"/>
        <v>0</v>
      </c>
      <c r="DN15" s="124">
        <v>1</v>
      </c>
      <c r="DO15" s="125">
        <f t="shared" si="54"/>
        <v>75</v>
      </c>
      <c r="DP15" s="124"/>
      <c r="DQ15" s="125">
        <f t="shared" si="55"/>
        <v>0</v>
      </c>
      <c r="DR15" s="124"/>
      <c r="DS15" s="125">
        <f t="shared" si="56"/>
        <v>0</v>
      </c>
      <c r="DT15" s="124">
        <v>1</v>
      </c>
      <c r="DU15" s="125">
        <f t="shared" si="57"/>
        <v>75</v>
      </c>
      <c r="DV15" s="124">
        <v>1</v>
      </c>
      <c r="DW15" s="125">
        <f t="shared" si="58"/>
        <v>75</v>
      </c>
    </row>
    <row r="16" spans="1:129" ht="36">
      <c r="A16" s="154" t="s">
        <v>107</v>
      </c>
      <c r="B16" s="154" t="s">
        <v>131</v>
      </c>
      <c r="C16" s="121" t="s">
        <v>132</v>
      </c>
      <c r="D16" s="122" t="s">
        <v>473</v>
      </c>
      <c r="E16" s="123" t="s">
        <v>474</v>
      </c>
      <c r="F16" s="123">
        <f t="shared" si="59"/>
        <v>21</v>
      </c>
      <c r="G16" s="446">
        <v>75</v>
      </c>
      <c r="H16" s="124"/>
      <c r="I16" s="125">
        <f t="shared" si="0"/>
        <v>0</v>
      </c>
      <c r="J16" s="124">
        <v>1</v>
      </c>
      <c r="K16" s="125">
        <f t="shared" si="0"/>
        <v>75</v>
      </c>
      <c r="L16" s="124"/>
      <c r="M16" s="125">
        <f t="shared" si="1"/>
        <v>0</v>
      </c>
      <c r="N16" s="124"/>
      <c r="O16" s="125">
        <f t="shared" si="2"/>
        <v>0</v>
      </c>
      <c r="P16" s="124">
        <v>1</v>
      </c>
      <c r="Q16" s="125">
        <f t="shared" si="3"/>
        <v>75</v>
      </c>
      <c r="R16" s="124"/>
      <c r="S16" s="125">
        <f t="shared" si="4"/>
        <v>0</v>
      </c>
      <c r="T16" s="124"/>
      <c r="U16" s="125">
        <f t="shared" si="5"/>
        <v>0</v>
      </c>
      <c r="V16" s="124">
        <v>1</v>
      </c>
      <c r="W16" s="125">
        <f t="shared" si="6"/>
        <v>75</v>
      </c>
      <c r="X16" s="124"/>
      <c r="Y16" s="125">
        <f t="shared" si="7"/>
        <v>0</v>
      </c>
      <c r="Z16" s="124"/>
      <c r="AA16" s="125">
        <f t="shared" si="8"/>
        <v>0</v>
      </c>
      <c r="AB16" s="124">
        <v>1</v>
      </c>
      <c r="AC16" s="125">
        <f t="shared" si="9"/>
        <v>75</v>
      </c>
      <c r="AD16" s="124"/>
      <c r="AE16" s="125">
        <f t="shared" si="10"/>
        <v>0</v>
      </c>
      <c r="AF16" s="124"/>
      <c r="AG16" s="125">
        <f t="shared" si="11"/>
        <v>0</v>
      </c>
      <c r="AH16" s="124">
        <v>1</v>
      </c>
      <c r="AI16" s="125">
        <f t="shared" si="12"/>
        <v>75</v>
      </c>
      <c r="AJ16" s="124"/>
      <c r="AK16" s="125">
        <f t="shared" si="13"/>
        <v>0</v>
      </c>
      <c r="AL16" s="124"/>
      <c r="AM16" s="125">
        <f t="shared" si="14"/>
        <v>0</v>
      </c>
      <c r="AN16" s="124">
        <v>1</v>
      </c>
      <c r="AO16" s="125">
        <f t="shared" si="15"/>
        <v>75</v>
      </c>
      <c r="AP16" s="124"/>
      <c r="AQ16" s="125">
        <f t="shared" si="16"/>
        <v>0</v>
      </c>
      <c r="AR16" s="124"/>
      <c r="AS16" s="125">
        <f t="shared" si="17"/>
        <v>0</v>
      </c>
      <c r="AT16" s="124">
        <v>1</v>
      </c>
      <c r="AU16" s="125">
        <f t="shared" si="18"/>
        <v>75</v>
      </c>
      <c r="AV16" s="124"/>
      <c r="AW16" s="125">
        <f t="shared" si="19"/>
        <v>0</v>
      </c>
      <c r="AX16" s="124"/>
      <c r="AY16" s="125">
        <f t="shared" si="20"/>
        <v>0</v>
      </c>
      <c r="AZ16" s="124">
        <v>1</v>
      </c>
      <c r="BA16" s="125">
        <f t="shared" si="21"/>
        <v>75</v>
      </c>
      <c r="BB16" s="124"/>
      <c r="BC16" s="125">
        <f t="shared" si="22"/>
        <v>0</v>
      </c>
      <c r="BD16" s="124"/>
      <c r="BE16" s="125">
        <f t="shared" si="23"/>
        <v>0</v>
      </c>
      <c r="BF16" s="124">
        <v>1</v>
      </c>
      <c r="BG16" s="125">
        <f t="shared" si="24"/>
        <v>75</v>
      </c>
      <c r="BH16" s="124"/>
      <c r="BI16" s="125">
        <f t="shared" si="25"/>
        <v>0</v>
      </c>
      <c r="BJ16" s="124"/>
      <c r="BK16" s="125">
        <f t="shared" si="26"/>
        <v>0</v>
      </c>
      <c r="BL16" s="124">
        <v>1</v>
      </c>
      <c r="BM16" s="125">
        <f t="shared" si="27"/>
        <v>75</v>
      </c>
      <c r="BN16" s="124"/>
      <c r="BO16" s="125">
        <f t="shared" si="28"/>
        <v>0</v>
      </c>
      <c r="BP16" s="124"/>
      <c r="BQ16" s="125">
        <f t="shared" si="29"/>
        <v>0</v>
      </c>
      <c r="BR16" s="124">
        <v>1</v>
      </c>
      <c r="BS16" s="125">
        <f t="shared" si="30"/>
        <v>75</v>
      </c>
      <c r="BT16" s="124"/>
      <c r="BU16" s="125">
        <f t="shared" si="31"/>
        <v>0</v>
      </c>
      <c r="BV16" s="124"/>
      <c r="BW16" s="125">
        <f t="shared" si="32"/>
        <v>0</v>
      </c>
      <c r="BX16" s="124">
        <v>1</v>
      </c>
      <c r="BY16" s="125">
        <f t="shared" si="33"/>
        <v>75</v>
      </c>
      <c r="BZ16" s="124"/>
      <c r="CA16" s="125">
        <f t="shared" si="34"/>
        <v>0</v>
      </c>
      <c r="CB16" s="124"/>
      <c r="CC16" s="125">
        <f t="shared" si="35"/>
        <v>0</v>
      </c>
      <c r="CD16" s="124">
        <v>1</v>
      </c>
      <c r="CE16" s="125">
        <f t="shared" si="36"/>
        <v>75</v>
      </c>
      <c r="CF16" s="124"/>
      <c r="CG16" s="125">
        <f t="shared" si="37"/>
        <v>0</v>
      </c>
      <c r="CH16" s="124"/>
      <c r="CI16" s="125">
        <f t="shared" si="38"/>
        <v>0</v>
      </c>
      <c r="CJ16" s="124">
        <v>1</v>
      </c>
      <c r="CK16" s="125">
        <f t="shared" si="39"/>
        <v>75</v>
      </c>
      <c r="CL16" s="124"/>
      <c r="CM16" s="125">
        <f t="shared" si="40"/>
        <v>0</v>
      </c>
      <c r="CN16" s="124"/>
      <c r="CO16" s="125">
        <f t="shared" si="41"/>
        <v>0</v>
      </c>
      <c r="CP16" s="124">
        <v>1</v>
      </c>
      <c r="CQ16" s="125">
        <f t="shared" si="42"/>
        <v>75</v>
      </c>
      <c r="CR16" s="124"/>
      <c r="CS16" s="125">
        <f t="shared" si="43"/>
        <v>0</v>
      </c>
      <c r="CT16" s="124"/>
      <c r="CU16" s="125">
        <f t="shared" si="44"/>
        <v>0</v>
      </c>
      <c r="CV16" s="124">
        <v>1</v>
      </c>
      <c r="CW16" s="125">
        <f t="shared" si="45"/>
        <v>75</v>
      </c>
      <c r="CX16" s="124"/>
      <c r="CY16" s="125">
        <f t="shared" si="46"/>
        <v>0</v>
      </c>
      <c r="CZ16" s="124"/>
      <c r="DA16" s="125">
        <f t="shared" si="47"/>
        <v>0</v>
      </c>
      <c r="DB16" s="124">
        <v>1</v>
      </c>
      <c r="DC16" s="125">
        <f t="shared" si="48"/>
        <v>75</v>
      </c>
      <c r="DD16" s="124"/>
      <c r="DE16" s="125">
        <f t="shared" si="49"/>
        <v>0</v>
      </c>
      <c r="DF16" s="124"/>
      <c r="DG16" s="125">
        <f t="shared" si="50"/>
        <v>0</v>
      </c>
      <c r="DH16" s="124">
        <v>1</v>
      </c>
      <c r="DI16" s="125">
        <f t="shared" si="51"/>
        <v>75</v>
      </c>
      <c r="DJ16" s="124"/>
      <c r="DK16" s="125">
        <f t="shared" si="52"/>
        <v>0</v>
      </c>
      <c r="DL16" s="124"/>
      <c r="DM16" s="125">
        <f t="shared" si="53"/>
        <v>0</v>
      </c>
      <c r="DN16" s="124">
        <v>1</v>
      </c>
      <c r="DO16" s="125">
        <f t="shared" si="54"/>
        <v>75</v>
      </c>
      <c r="DP16" s="124"/>
      <c r="DQ16" s="125">
        <f t="shared" si="55"/>
        <v>0</v>
      </c>
      <c r="DR16" s="124"/>
      <c r="DS16" s="125">
        <f t="shared" si="56"/>
        <v>0</v>
      </c>
      <c r="DT16" s="124">
        <v>1</v>
      </c>
      <c r="DU16" s="125">
        <f t="shared" si="57"/>
        <v>75</v>
      </c>
      <c r="DV16" s="124">
        <v>1</v>
      </c>
      <c r="DW16" s="125">
        <f t="shared" si="58"/>
        <v>75</v>
      </c>
    </row>
    <row r="17" spans="1:127" ht="36">
      <c r="A17" s="154" t="s">
        <v>107</v>
      </c>
      <c r="B17" s="154" t="s">
        <v>131</v>
      </c>
      <c r="C17" s="121" t="s">
        <v>132</v>
      </c>
      <c r="D17" s="122" t="s">
        <v>475</v>
      </c>
      <c r="E17" s="123" t="s">
        <v>476</v>
      </c>
      <c r="F17" s="123">
        <f t="shared" si="59"/>
        <v>21</v>
      </c>
      <c r="G17" s="446">
        <v>75</v>
      </c>
      <c r="H17" s="124"/>
      <c r="I17" s="125">
        <f t="shared" si="0"/>
        <v>0</v>
      </c>
      <c r="J17" s="124">
        <v>1</v>
      </c>
      <c r="K17" s="125">
        <f t="shared" si="0"/>
        <v>75</v>
      </c>
      <c r="L17" s="124"/>
      <c r="M17" s="125">
        <f t="shared" si="1"/>
        <v>0</v>
      </c>
      <c r="N17" s="124"/>
      <c r="O17" s="125">
        <f t="shared" si="2"/>
        <v>0</v>
      </c>
      <c r="P17" s="124">
        <v>1</v>
      </c>
      <c r="Q17" s="125">
        <f t="shared" si="3"/>
        <v>75</v>
      </c>
      <c r="R17" s="124"/>
      <c r="S17" s="125">
        <f t="shared" si="4"/>
        <v>0</v>
      </c>
      <c r="T17" s="124"/>
      <c r="U17" s="125">
        <f t="shared" si="5"/>
        <v>0</v>
      </c>
      <c r="V17" s="124">
        <v>1</v>
      </c>
      <c r="W17" s="125">
        <f t="shared" si="6"/>
        <v>75</v>
      </c>
      <c r="X17" s="124"/>
      <c r="Y17" s="125">
        <f t="shared" si="7"/>
        <v>0</v>
      </c>
      <c r="Z17" s="124"/>
      <c r="AA17" s="125">
        <f t="shared" si="8"/>
        <v>0</v>
      </c>
      <c r="AB17" s="124">
        <v>1</v>
      </c>
      <c r="AC17" s="125">
        <f t="shared" si="9"/>
        <v>75</v>
      </c>
      <c r="AD17" s="124"/>
      <c r="AE17" s="125">
        <f t="shared" si="10"/>
        <v>0</v>
      </c>
      <c r="AF17" s="124"/>
      <c r="AG17" s="125">
        <f t="shared" si="11"/>
        <v>0</v>
      </c>
      <c r="AH17" s="124">
        <v>1</v>
      </c>
      <c r="AI17" s="125">
        <f t="shared" si="12"/>
        <v>75</v>
      </c>
      <c r="AJ17" s="124"/>
      <c r="AK17" s="125">
        <f t="shared" si="13"/>
        <v>0</v>
      </c>
      <c r="AL17" s="124"/>
      <c r="AM17" s="125">
        <f t="shared" si="14"/>
        <v>0</v>
      </c>
      <c r="AN17" s="124">
        <v>1</v>
      </c>
      <c r="AO17" s="125">
        <f t="shared" si="15"/>
        <v>75</v>
      </c>
      <c r="AP17" s="124"/>
      <c r="AQ17" s="125">
        <f t="shared" si="16"/>
        <v>0</v>
      </c>
      <c r="AR17" s="124"/>
      <c r="AS17" s="125">
        <f t="shared" si="17"/>
        <v>0</v>
      </c>
      <c r="AT17" s="124">
        <v>1</v>
      </c>
      <c r="AU17" s="125">
        <f t="shared" si="18"/>
        <v>75</v>
      </c>
      <c r="AV17" s="124"/>
      <c r="AW17" s="125">
        <f t="shared" si="19"/>
        <v>0</v>
      </c>
      <c r="AX17" s="124"/>
      <c r="AY17" s="125">
        <f t="shared" si="20"/>
        <v>0</v>
      </c>
      <c r="AZ17" s="124">
        <v>1</v>
      </c>
      <c r="BA17" s="125">
        <f t="shared" si="21"/>
        <v>75</v>
      </c>
      <c r="BB17" s="124"/>
      <c r="BC17" s="125">
        <f t="shared" si="22"/>
        <v>0</v>
      </c>
      <c r="BD17" s="124"/>
      <c r="BE17" s="125">
        <f t="shared" si="23"/>
        <v>0</v>
      </c>
      <c r="BF17" s="124">
        <v>1</v>
      </c>
      <c r="BG17" s="125">
        <f t="shared" si="24"/>
        <v>75</v>
      </c>
      <c r="BH17" s="124"/>
      <c r="BI17" s="125">
        <f t="shared" si="25"/>
        <v>0</v>
      </c>
      <c r="BJ17" s="124"/>
      <c r="BK17" s="125">
        <f t="shared" si="26"/>
        <v>0</v>
      </c>
      <c r="BL17" s="124">
        <v>1</v>
      </c>
      <c r="BM17" s="125">
        <f t="shared" si="27"/>
        <v>75</v>
      </c>
      <c r="BN17" s="124"/>
      <c r="BO17" s="125">
        <f t="shared" si="28"/>
        <v>0</v>
      </c>
      <c r="BP17" s="124"/>
      <c r="BQ17" s="125">
        <f t="shared" si="29"/>
        <v>0</v>
      </c>
      <c r="BR17" s="124">
        <v>1</v>
      </c>
      <c r="BS17" s="125">
        <f t="shared" si="30"/>
        <v>75</v>
      </c>
      <c r="BT17" s="124"/>
      <c r="BU17" s="125">
        <f t="shared" si="31"/>
        <v>0</v>
      </c>
      <c r="BV17" s="124"/>
      <c r="BW17" s="125">
        <f t="shared" si="32"/>
        <v>0</v>
      </c>
      <c r="BX17" s="124">
        <v>1</v>
      </c>
      <c r="BY17" s="125">
        <f t="shared" si="33"/>
        <v>75</v>
      </c>
      <c r="BZ17" s="124"/>
      <c r="CA17" s="125">
        <f t="shared" si="34"/>
        <v>0</v>
      </c>
      <c r="CB17" s="124"/>
      <c r="CC17" s="125">
        <f t="shared" si="35"/>
        <v>0</v>
      </c>
      <c r="CD17" s="124">
        <v>1</v>
      </c>
      <c r="CE17" s="125">
        <f t="shared" si="36"/>
        <v>75</v>
      </c>
      <c r="CF17" s="124"/>
      <c r="CG17" s="125">
        <f t="shared" si="37"/>
        <v>0</v>
      </c>
      <c r="CH17" s="124"/>
      <c r="CI17" s="125">
        <f t="shared" si="38"/>
        <v>0</v>
      </c>
      <c r="CJ17" s="124">
        <v>1</v>
      </c>
      <c r="CK17" s="125">
        <f t="shared" si="39"/>
        <v>75</v>
      </c>
      <c r="CL17" s="124"/>
      <c r="CM17" s="125">
        <f t="shared" si="40"/>
        <v>0</v>
      </c>
      <c r="CN17" s="124"/>
      <c r="CO17" s="125">
        <f t="shared" si="41"/>
        <v>0</v>
      </c>
      <c r="CP17" s="124">
        <v>1</v>
      </c>
      <c r="CQ17" s="125">
        <f t="shared" si="42"/>
        <v>75</v>
      </c>
      <c r="CR17" s="124"/>
      <c r="CS17" s="125">
        <f t="shared" si="43"/>
        <v>0</v>
      </c>
      <c r="CT17" s="124"/>
      <c r="CU17" s="125">
        <f t="shared" si="44"/>
        <v>0</v>
      </c>
      <c r="CV17" s="124">
        <v>1</v>
      </c>
      <c r="CW17" s="125">
        <f t="shared" si="45"/>
        <v>75</v>
      </c>
      <c r="CX17" s="124"/>
      <c r="CY17" s="125">
        <f t="shared" si="46"/>
        <v>0</v>
      </c>
      <c r="CZ17" s="124"/>
      <c r="DA17" s="125">
        <f t="shared" si="47"/>
        <v>0</v>
      </c>
      <c r="DB17" s="124">
        <v>1</v>
      </c>
      <c r="DC17" s="125">
        <f t="shared" si="48"/>
        <v>75</v>
      </c>
      <c r="DD17" s="124"/>
      <c r="DE17" s="125">
        <f t="shared" si="49"/>
        <v>0</v>
      </c>
      <c r="DF17" s="124"/>
      <c r="DG17" s="125">
        <f t="shared" si="50"/>
        <v>0</v>
      </c>
      <c r="DH17" s="124">
        <v>1</v>
      </c>
      <c r="DI17" s="125">
        <f t="shared" si="51"/>
        <v>75</v>
      </c>
      <c r="DJ17" s="124"/>
      <c r="DK17" s="125">
        <f t="shared" si="52"/>
        <v>0</v>
      </c>
      <c r="DL17" s="124"/>
      <c r="DM17" s="125">
        <f t="shared" si="53"/>
        <v>0</v>
      </c>
      <c r="DN17" s="124">
        <v>1</v>
      </c>
      <c r="DO17" s="125">
        <f t="shared" si="54"/>
        <v>75</v>
      </c>
      <c r="DP17" s="124"/>
      <c r="DQ17" s="125">
        <f t="shared" si="55"/>
        <v>0</v>
      </c>
      <c r="DR17" s="124"/>
      <c r="DS17" s="125">
        <f t="shared" si="56"/>
        <v>0</v>
      </c>
      <c r="DT17" s="124">
        <v>1</v>
      </c>
      <c r="DU17" s="125">
        <f t="shared" si="57"/>
        <v>75</v>
      </c>
      <c r="DV17" s="124">
        <v>1</v>
      </c>
      <c r="DW17" s="125">
        <f t="shared" si="58"/>
        <v>75</v>
      </c>
    </row>
    <row r="18" spans="1:127" ht="36">
      <c r="A18" s="154" t="s">
        <v>107</v>
      </c>
      <c r="B18" s="154" t="s">
        <v>131</v>
      </c>
      <c r="C18" s="121" t="s">
        <v>132</v>
      </c>
      <c r="D18" s="122" t="s">
        <v>477</v>
      </c>
      <c r="E18" s="123" t="s">
        <v>478</v>
      </c>
      <c r="F18" s="123">
        <f t="shared" si="59"/>
        <v>21</v>
      </c>
      <c r="G18" s="446">
        <v>75</v>
      </c>
      <c r="H18" s="124"/>
      <c r="I18" s="125">
        <f t="shared" si="0"/>
        <v>0</v>
      </c>
      <c r="J18" s="124">
        <v>1</v>
      </c>
      <c r="K18" s="125">
        <f t="shared" si="0"/>
        <v>75</v>
      </c>
      <c r="L18" s="124"/>
      <c r="M18" s="125">
        <f t="shared" si="1"/>
        <v>0</v>
      </c>
      <c r="N18" s="124"/>
      <c r="O18" s="125">
        <f t="shared" si="2"/>
        <v>0</v>
      </c>
      <c r="P18" s="124">
        <v>1</v>
      </c>
      <c r="Q18" s="125">
        <f t="shared" si="3"/>
        <v>75</v>
      </c>
      <c r="R18" s="124"/>
      <c r="S18" s="125">
        <f t="shared" si="4"/>
        <v>0</v>
      </c>
      <c r="T18" s="124"/>
      <c r="U18" s="125">
        <f t="shared" si="5"/>
        <v>0</v>
      </c>
      <c r="V18" s="124">
        <v>1</v>
      </c>
      <c r="W18" s="125">
        <f t="shared" si="6"/>
        <v>75</v>
      </c>
      <c r="X18" s="124"/>
      <c r="Y18" s="125">
        <f t="shared" si="7"/>
        <v>0</v>
      </c>
      <c r="Z18" s="124"/>
      <c r="AA18" s="125">
        <f t="shared" si="8"/>
        <v>0</v>
      </c>
      <c r="AB18" s="124">
        <v>1</v>
      </c>
      <c r="AC18" s="125">
        <f t="shared" si="9"/>
        <v>75</v>
      </c>
      <c r="AD18" s="124"/>
      <c r="AE18" s="125">
        <f t="shared" si="10"/>
        <v>0</v>
      </c>
      <c r="AF18" s="124"/>
      <c r="AG18" s="125">
        <f t="shared" si="11"/>
        <v>0</v>
      </c>
      <c r="AH18" s="124">
        <v>1</v>
      </c>
      <c r="AI18" s="125">
        <f t="shared" si="12"/>
        <v>75</v>
      </c>
      <c r="AJ18" s="124"/>
      <c r="AK18" s="125">
        <f t="shared" si="13"/>
        <v>0</v>
      </c>
      <c r="AL18" s="124"/>
      <c r="AM18" s="125">
        <f t="shared" si="14"/>
        <v>0</v>
      </c>
      <c r="AN18" s="124">
        <v>1</v>
      </c>
      <c r="AO18" s="125">
        <f t="shared" si="15"/>
        <v>75</v>
      </c>
      <c r="AP18" s="124"/>
      <c r="AQ18" s="125">
        <f t="shared" si="16"/>
        <v>0</v>
      </c>
      <c r="AR18" s="124"/>
      <c r="AS18" s="125">
        <f t="shared" si="17"/>
        <v>0</v>
      </c>
      <c r="AT18" s="124">
        <v>1</v>
      </c>
      <c r="AU18" s="125">
        <f t="shared" si="18"/>
        <v>75</v>
      </c>
      <c r="AV18" s="124"/>
      <c r="AW18" s="125">
        <f t="shared" si="19"/>
        <v>0</v>
      </c>
      <c r="AX18" s="124"/>
      <c r="AY18" s="125">
        <f t="shared" si="20"/>
        <v>0</v>
      </c>
      <c r="AZ18" s="124">
        <v>1</v>
      </c>
      <c r="BA18" s="125">
        <f t="shared" si="21"/>
        <v>75</v>
      </c>
      <c r="BB18" s="124"/>
      <c r="BC18" s="125">
        <f t="shared" si="22"/>
        <v>0</v>
      </c>
      <c r="BD18" s="124"/>
      <c r="BE18" s="125">
        <f t="shared" si="23"/>
        <v>0</v>
      </c>
      <c r="BF18" s="124">
        <v>1</v>
      </c>
      <c r="BG18" s="125">
        <f t="shared" si="24"/>
        <v>75</v>
      </c>
      <c r="BH18" s="124"/>
      <c r="BI18" s="125">
        <f t="shared" si="25"/>
        <v>0</v>
      </c>
      <c r="BJ18" s="124"/>
      <c r="BK18" s="125">
        <f t="shared" si="26"/>
        <v>0</v>
      </c>
      <c r="BL18" s="124">
        <v>1</v>
      </c>
      <c r="BM18" s="125">
        <f t="shared" si="27"/>
        <v>75</v>
      </c>
      <c r="BN18" s="124"/>
      <c r="BO18" s="125">
        <f t="shared" si="28"/>
        <v>0</v>
      </c>
      <c r="BP18" s="124"/>
      <c r="BQ18" s="125">
        <f t="shared" si="29"/>
        <v>0</v>
      </c>
      <c r="BR18" s="124">
        <v>1</v>
      </c>
      <c r="BS18" s="125">
        <f t="shared" si="30"/>
        <v>75</v>
      </c>
      <c r="BT18" s="124"/>
      <c r="BU18" s="125">
        <f t="shared" si="31"/>
        <v>0</v>
      </c>
      <c r="BV18" s="124"/>
      <c r="BW18" s="125">
        <f t="shared" si="32"/>
        <v>0</v>
      </c>
      <c r="BX18" s="124">
        <v>1</v>
      </c>
      <c r="BY18" s="125">
        <f t="shared" si="33"/>
        <v>75</v>
      </c>
      <c r="BZ18" s="124"/>
      <c r="CA18" s="125">
        <f t="shared" si="34"/>
        <v>0</v>
      </c>
      <c r="CB18" s="124"/>
      <c r="CC18" s="125">
        <f t="shared" si="35"/>
        <v>0</v>
      </c>
      <c r="CD18" s="124">
        <v>1</v>
      </c>
      <c r="CE18" s="125">
        <f t="shared" si="36"/>
        <v>75</v>
      </c>
      <c r="CF18" s="124"/>
      <c r="CG18" s="125">
        <f t="shared" si="37"/>
        <v>0</v>
      </c>
      <c r="CH18" s="124"/>
      <c r="CI18" s="125">
        <f t="shared" si="38"/>
        <v>0</v>
      </c>
      <c r="CJ18" s="124">
        <v>1</v>
      </c>
      <c r="CK18" s="125">
        <f t="shared" si="39"/>
        <v>75</v>
      </c>
      <c r="CL18" s="124"/>
      <c r="CM18" s="125">
        <f t="shared" si="40"/>
        <v>0</v>
      </c>
      <c r="CN18" s="124"/>
      <c r="CO18" s="125">
        <f t="shared" si="41"/>
        <v>0</v>
      </c>
      <c r="CP18" s="124">
        <v>1</v>
      </c>
      <c r="CQ18" s="125">
        <f t="shared" si="42"/>
        <v>75</v>
      </c>
      <c r="CR18" s="124"/>
      <c r="CS18" s="125">
        <f t="shared" si="43"/>
        <v>0</v>
      </c>
      <c r="CT18" s="124"/>
      <c r="CU18" s="125">
        <f t="shared" si="44"/>
        <v>0</v>
      </c>
      <c r="CV18" s="124">
        <v>1</v>
      </c>
      <c r="CW18" s="125">
        <f t="shared" si="45"/>
        <v>75</v>
      </c>
      <c r="CX18" s="124"/>
      <c r="CY18" s="125">
        <f t="shared" si="46"/>
        <v>0</v>
      </c>
      <c r="CZ18" s="124"/>
      <c r="DA18" s="125">
        <f t="shared" si="47"/>
        <v>0</v>
      </c>
      <c r="DB18" s="124">
        <v>1</v>
      </c>
      <c r="DC18" s="125">
        <f t="shared" si="48"/>
        <v>75</v>
      </c>
      <c r="DD18" s="124"/>
      <c r="DE18" s="125">
        <f t="shared" si="49"/>
        <v>0</v>
      </c>
      <c r="DF18" s="124"/>
      <c r="DG18" s="125">
        <f t="shared" si="50"/>
        <v>0</v>
      </c>
      <c r="DH18" s="124">
        <v>1</v>
      </c>
      <c r="DI18" s="125">
        <f t="shared" si="51"/>
        <v>75</v>
      </c>
      <c r="DJ18" s="124"/>
      <c r="DK18" s="125">
        <f t="shared" si="52"/>
        <v>0</v>
      </c>
      <c r="DL18" s="124"/>
      <c r="DM18" s="125">
        <f t="shared" si="53"/>
        <v>0</v>
      </c>
      <c r="DN18" s="124">
        <v>1</v>
      </c>
      <c r="DO18" s="125">
        <f t="shared" si="54"/>
        <v>75</v>
      </c>
      <c r="DP18" s="124"/>
      <c r="DQ18" s="125">
        <f t="shared" si="55"/>
        <v>0</v>
      </c>
      <c r="DR18" s="124"/>
      <c r="DS18" s="125">
        <f t="shared" si="56"/>
        <v>0</v>
      </c>
      <c r="DT18" s="124">
        <v>1</v>
      </c>
      <c r="DU18" s="125">
        <f t="shared" si="57"/>
        <v>75</v>
      </c>
      <c r="DV18" s="124">
        <v>1</v>
      </c>
      <c r="DW18" s="125">
        <f t="shared" si="58"/>
        <v>75</v>
      </c>
    </row>
    <row r="19" spans="1:127" ht="36">
      <c r="A19" s="154" t="s">
        <v>107</v>
      </c>
      <c r="B19" s="154" t="s">
        <v>131</v>
      </c>
      <c r="C19" s="121" t="s">
        <v>132</v>
      </c>
      <c r="D19" s="122" t="s">
        <v>479</v>
      </c>
      <c r="E19" s="123" t="s">
        <v>480</v>
      </c>
      <c r="F19" s="123">
        <f t="shared" si="59"/>
        <v>21</v>
      </c>
      <c r="G19" s="446">
        <v>75</v>
      </c>
      <c r="H19" s="124"/>
      <c r="I19" s="125">
        <f t="shared" si="0"/>
        <v>0</v>
      </c>
      <c r="J19" s="124">
        <v>1</v>
      </c>
      <c r="K19" s="125">
        <f t="shared" si="0"/>
        <v>75</v>
      </c>
      <c r="L19" s="124"/>
      <c r="M19" s="125">
        <f t="shared" si="1"/>
        <v>0</v>
      </c>
      <c r="N19" s="124"/>
      <c r="O19" s="125">
        <f t="shared" si="2"/>
        <v>0</v>
      </c>
      <c r="P19" s="124">
        <v>1</v>
      </c>
      <c r="Q19" s="125">
        <f t="shared" si="3"/>
        <v>75</v>
      </c>
      <c r="R19" s="124"/>
      <c r="S19" s="125">
        <f t="shared" si="4"/>
        <v>0</v>
      </c>
      <c r="T19" s="124"/>
      <c r="U19" s="125">
        <f t="shared" si="5"/>
        <v>0</v>
      </c>
      <c r="V19" s="124">
        <v>1</v>
      </c>
      <c r="W19" s="125">
        <f t="shared" si="6"/>
        <v>75</v>
      </c>
      <c r="X19" s="124"/>
      <c r="Y19" s="125">
        <f t="shared" si="7"/>
        <v>0</v>
      </c>
      <c r="Z19" s="124"/>
      <c r="AA19" s="125">
        <f t="shared" si="8"/>
        <v>0</v>
      </c>
      <c r="AB19" s="124">
        <v>1</v>
      </c>
      <c r="AC19" s="125">
        <f t="shared" si="9"/>
        <v>75</v>
      </c>
      <c r="AD19" s="124"/>
      <c r="AE19" s="125">
        <f t="shared" si="10"/>
        <v>0</v>
      </c>
      <c r="AF19" s="124"/>
      <c r="AG19" s="125">
        <f t="shared" si="11"/>
        <v>0</v>
      </c>
      <c r="AH19" s="124">
        <v>1</v>
      </c>
      <c r="AI19" s="125">
        <f t="shared" si="12"/>
        <v>75</v>
      </c>
      <c r="AJ19" s="124"/>
      <c r="AK19" s="125">
        <f t="shared" si="13"/>
        <v>0</v>
      </c>
      <c r="AL19" s="124"/>
      <c r="AM19" s="125">
        <f t="shared" si="14"/>
        <v>0</v>
      </c>
      <c r="AN19" s="124">
        <v>1</v>
      </c>
      <c r="AO19" s="125">
        <f t="shared" si="15"/>
        <v>75</v>
      </c>
      <c r="AP19" s="124"/>
      <c r="AQ19" s="125">
        <f t="shared" si="16"/>
        <v>0</v>
      </c>
      <c r="AR19" s="124"/>
      <c r="AS19" s="125">
        <f t="shared" si="17"/>
        <v>0</v>
      </c>
      <c r="AT19" s="124">
        <v>1</v>
      </c>
      <c r="AU19" s="125">
        <f t="shared" si="18"/>
        <v>75</v>
      </c>
      <c r="AV19" s="124"/>
      <c r="AW19" s="125">
        <f t="shared" si="19"/>
        <v>0</v>
      </c>
      <c r="AX19" s="124"/>
      <c r="AY19" s="125">
        <f t="shared" si="20"/>
        <v>0</v>
      </c>
      <c r="AZ19" s="124">
        <v>1</v>
      </c>
      <c r="BA19" s="125">
        <f t="shared" si="21"/>
        <v>75</v>
      </c>
      <c r="BB19" s="124"/>
      <c r="BC19" s="125">
        <f t="shared" si="22"/>
        <v>0</v>
      </c>
      <c r="BD19" s="124"/>
      <c r="BE19" s="125">
        <f t="shared" si="23"/>
        <v>0</v>
      </c>
      <c r="BF19" s="124">
        <v>1</v>
      </c>
      <c r="BG19" s="125">
        <f t="shared" si="24"/>
        <v>75</v>
      </c>
      <c r="BH19" s="124"/>
      <c r="BI19" s="125">
        <f t="shared" si="25"/>
        <v>0</v>
      </c>
      <c r="BJ19" s="124"/>
      <c r="BK19" s="125">
        <f t="shared" si="26"/>
        <v>0</v>
      </c>
      <c r="BL19" s="124">
        <v>1</v>
      </c>
      <c r="BM19" s="125">
        <f t="shared" si="27"/>
        <v>75</v>
      </c>
      <c r="BN19" s="124"/>
      <c r="BO19" s="125">
        <f t="shared" si="28"/>
        <v>0</v>
      </c>
      <c r="BP19" s="124"/>
      <c r="BQ19" s="125">
        <f t="shared" si="29"/>
        <v>0</v>
      </c>
      <c r="BR19" s="124">
        <v>1</v>
      </c>
      <c r="BS19" s="125">
        <f t="shared" si="30"/>
        <v>75</v>
      </c>
      <c r="BT19" s="124"/>
      <c r="BU19" s="125">
        <f t="shared" si="31"/>
        <v>0</v>
      </c>
      <c r="BV19" s="124"/>
      <c r="BW19" s="125">
        <f t="shared" si="32"/>
        <v>0</v>
      </c>
      <c r="BX19" s="124">
        <v>1</v>
      </c>
      <c r="BY19" s="125">
        <f t="shared" si="33"/>
        <v>75</v>
      </c>
      <c r="BZ19" s="124"/>
      <c r="CA19" s="125">
        <f t="shared" si="34"/>
        <v>0</v>
      </c>
      <c r="CB19" s="124"/>
      <c r="CC19" s="125">
        <f t="shared" si="35"/>
        <v>0</v>
      </c>
      <c r="CD19" s="124">
        <v>1</v>
      </c>
      <c r="CE19" s="125">
        <f t="shared" si="36"/>
        <v>75</v>
      </c>
      <c r="CF19" s="124"/>
      <c r="CG19" s="125">
        <f t="shared" si="37"/>
        <v>0</v>
      </c>
      <c r="CH19" s="124"/>
      <c r="CI19" s="125">
        <f t="shared" si="38"/>
        <v>0</v>
      </c>
      <c r="CJ19" s="124">
        <v>1</v>
      </c>
      <c r="CK19" s="125">
        <f t="shared" si="39"/>
        <v>75</v>
      </c>
      <c r="CL19" s="124"/>
      <c r="CM19" s="125">
        <f t="shared" si="40"/>
        <v>0</v>
      </c>
      <c r="CN19" s="124"/>
      <c r="CO19" s="125">
        <f t="shared" si="41"/>
        <v>0</v>
      </c>
      <c r="CP19" s="124">
        <v>1</v>
      </c>
      <c r="CQ19" s="125">
        <f t="shared" si="42"/>
        <v>75</v>
      </c>
      <c r="CR19" s="124"/>
      <c r="CS19" s="125">
        <f t="shared" si="43"/>
        <v>0</v>
      </c>
      <c r="CT19" s="124"/>
      <c r="CU19" s="125">
        <f t="shared" si="44"/>
        <v>0</v>
      </c>
      <c r="CV19" s="124">
        <v>1</v>
      </c>
      <c r="CW19" s="125">
        <f t="shared" si="45"/>
        <v>75</v>
      </c>
      <c r="CX19" s="124"/>
      <c r="CY19" s="125">
        <f t="shared" si="46"/>
        <v>0</v>
      </c>
      <c r="CZ19" s="124"/>
      <c r="DA19" s="125">
        <f t="shared" si="47"/>
        <v>0</v>
      </c>
      <c r="DB19" s="124">
        <v>1</v>
      </c>
      <c r="DC19" s="125">
        <f t="shared" si="48"/>
        <v>75</v>
      </c>
      <c r="DD19" s="124"/>
      <c r="DE19" s="125">
        <f t="shared" si="49"/>
        <v>0</v>
      </c>
      <c r="DF19" s="124"/>
      <c r="DG19" s="125">
        <f t="shared" si="50"/>
        <v>0</v>
      </c>
      <c r="DH19" s="124">
        <v>1</v>
      </c>
      <c r="DI19" s="125">
        <f t="shared" si="51"/>
        <v>75</v>
      </c>
      <c r="DJ19" s="124"/>
      <c r="DK19" s="125">
        <f t="shared" si="52"/>
        <v>0</v>
      </c>
      <c r="DL19" s="124"/>
      <c r="DM19" s="125">
        <f t="shared" si="53"/>
        <v>0</v>
      </c>
      <c r="DN19" s="124">
        <v>1</v>
      </c>
      <c r="DO19" s="125">
        <f t="shared" si="54"/>
        <v>75</v>
      </c>
      <c r="DP19" s="124"/>
      <c r="DQ19" s="125">
        <f t="shared" si="55"/>
        <v>0</v>
      </c>
      <c r="DR19" s="124"/>
      <c r="DS19" s="125">
        <f t="shared" si="56"/>
        <v>0</v>
      </c>
      <c r="DT19" s="124">
        <v>1</v>
      </c>
      <c r="DU19" s="125">
        <f t="shared" si="57"/>
        <v>75</v>
      </c>
      <c r="DV19" s="124">
        <v>1</v>
      </c>
      <c r="DW19" s="125">
        <f t="shared" si="58"/>
        <v>75</v>
      </c>
    </row>
    <row r="20" spans="1:127" ht="36">
      <c r="A20" s="154" t="s">
        <v>107</v>
      </c>
      <c r="B20" s="154" t="s">
        <v>131</v>
      </c>
      <c r="C20" s="121" t="s">
        <v>132</v>
      </c>
      <c r="D20" s="122" t="s">
        <v>481</v>
      </c>
      <c r="E20" s="123" t="s">
        <v>482</v>
      </c>
      <c r="F20" s="123">
        <f t="shared" si="59"/>
        <v>21</v>
      </c>
      <c r="G20" s="446">
        <v>75</v>
      </c>
      <c r="H20" s="124"/>
      <c r="I20" s="125">
        <f t="shared" si="0"/>
        <v>0</v>
      </c>
      <c r="J20" s="124">
        <v>1</v>
      </c>
      <c r="K20" s="125">
        <f t="shared" si="0"/>
        <v>75</v>
      </c>
      <c r="L20" s="124"/>
      <c r="M20" s="125">
        <f t="shared" si="1"/>
        <v>0</v>
      </c>
      <c r="N20" s="124"/>
      <c r="O20" s="125">
        <f t="shared" si="2"/>
        <v>0</v>
      </c>
      <c r="P20" s="124">
        <v>1</v>
      </c>
      <c r="Q20" s="125">
        <f t="shared" si="3"/>
        <v>75</v>
      </c>
      <c r="R20" s="124"/>
      <c r="S20" s="125">
        <f t="shared" si="4"/>
        <v>0</v>
      </c>
      <c r="T20" s="124"/>
      <c r="U20" s="125">
        <f t="shared" si="5"/>
        <v>0</v>
      </c>
      <c r="V20" s="124">
        <v>1</v>
      </c>
      <c r="W20" s="125">
        <f t="shared" si="6"/>
        <v>75</v>
      </c>
      <c r="X20" s="124"/>
      <c r="Y20" s="125">
        <f t="shared" si="7"/>
        <v>0</v>
      </c>
      <c r="Z20" s="124"/>
      <c r="AA20" s="125">
        <f t="shared" si="8"/>
        <v>0</v>
      </c>
      <c r="AB20" s="124">
        <v>1</v>
      </c>
      <c r="AC20" s="125">
        <f t="shared" si="9"/>
        <v>75</v>
      </c>
      <c r="AD20" s="124"/>
      <c r="AE20" s="125">
        <f t="shared" si="10"/>
        <v>0</v>
      </c>
      <c r="AF20" s="124"/>
      <c r="AG20" s="125">
        <f t="shared" si="11"/>
        <v>0</v>
      </c>
      <c r="AH20" s="124">
        <v>1</v>
      </c>
      <c r="AI20" s="125">
        <f t="shared" si="12"/>
        <v>75</v>
      </c>
      <c r="AJ20" s="124"/>
      <c r="AK20" s="125">
        <f t="shared" si="13"/>
        <v>0</v>
      </c>
      <c r="AL20" s="124"/>
      <c r="AM20" s="125">
        <f t="shared" si="14"/>
        <v>0</v>
      </c>
      <c r="AN20" s="124">
        <v>1</v>
      </c>
      <c r="AO20" s="125">
        <f t="shared" si="15"/>
        <v>75</v>
      </c>
      <c r="AP20" s="124"/>
      <c r="AQ20" s="125">
        <f t="shared" si="16"/>
        <v>0</v>
      </c>
      <c r="AR20" s="124"/>
      <c r="AS20" s="125">
        <f t="shared" si="17"/>
        <v>0</v>
      </c>
      <c r="AT20" s="124">
        <v>1</v>
      </c>
      <c r="AU20" s="125">
        <f t="shared" si="18"/>
        <v>75</v>
      </c>
      <c r="AV20" s="124"/>
      <c r="AW20" s="125">
        <f t="shared" si="19"/>
        <v>0</v>
      </c>
      <c r="AX20" s="124"/>
      <c r="AY20" s="125">
        <f t="shared" si="20"/>
        <v>0</v>
      </c>
      <c r="AZ20" s="124">
        <v>1</v>
      </c>
      <c r="BA20" s="125">
        <f t="shared" si="21"/>
        <v>75</v>
      </c>
      <c r="BB20" s="124"/>
      <c r="BC20" s="125">
        <f t="shared" si="22"/>
        <v>0</v>
      </c>
      <c r="BD20" s="124"/>
      <c r="BE20" s="125">
        <f t="shared" si="23"/>
        <v>0</v>
      </c>
      <c r="BF20" s="124">
        <v>1</v>
      </c>
      <c r="BG20" s="125">
        <f t="shared" si="24"/>
        <v>75</v>
      </c>
      <c r="BH20" s="124"/>
      <c r="BI20" s="125">
        <f t="shared" si="25"/>
        <v>0</v>
      </c>
      <c r="BJ20" s="124"/>
      <c r="BK20" s="125">
        <f t="shared" si="26"/>
        <v>0</v>
      </c>
      <c r="BL20" s="124">
        <v>1</v>
      </c>
      <c r="BM20" s="125">
        <f t="shared" si="27"/>
        <v>75</v>
      </c>
      <c r="BN20" s="124"/>
      <c r="BO20" s="125">
        <f t="shared" si="28"/>
        <v>0</v>
      </c>
      <c r="BP20" s="124"/>
      <c r="BQ20" s="125">
        <f t="shared" si="29"/>
        <v>0</v>
      </c>
      <c r="BR20" s="124">
        <v>1</v>
      </c>
      <c r="BS20" s="125">
        <f t="shared" si="30"/>
        <v>75</v>
      </c>
      <c r="BT20" s="124"/>
      <c r="BU20" s="125">
        <f t="shared" si="31"/>
        <v>0</v>
      </c>
      <c r="BV20" s="124"/>
      <c r="BW20" s="125">
        <f t="shared" si="32"/>
        <v>0</v>
      </c>
      <c r="BX20" s="124">
        <v>1</v>
      </c>
      <c r="BY20" s="125">
        <f t="shared" si="33"/>
        <v>75</v>
      </c>
      <c r="BZ20" s="124"/>
      <c r="CA20" s="125">
        <f t="shared" si="34"/>
        <v>0</v>
      </c>
      <c r="CB20" s="124"/>
      <c r="CC20" s="125">
        <f t="shared" si="35"/>
        <v>0</v>
      </c>
      <c r="CD20" s="124">
        <v>1</v>
      </c>
      <c r="CE20" s="125">
        <f t="shared" si="36"/>
        <v>75</v>
      </c>
      <c r="CF20" s="124"/>
      <c r="CG20" s="125">
        <f t="shared" si="37"/>
        <v>0</v>
      </c>
      <c r="CH20" s="124"/>
      <c r="CI20" s="125">
        <f t="shared" si="38"/>
        <v>0</v>
      </c>
      <c r="CJ20" s="124">
        <v>1</v>
      </c>
      <c r="CK20" s="125">
        <f t="shared" si="39"/>
        <v>75</v>
      </c>
      <c r="CL20" s="124"/>
      <c r="CM20" s="125">
        <f t="shared" si="40"/>
        <v>0</v>
      </c>
      <c r="CN20" s="124"/>
      <c r="CO20" s="125">
        <f t="shared" si="41"/>
        <v>0</v>
      </c>
      <c r="CP20" s="124">
        <v>1</v>
      </c>
      <c r="CQ20" s="125">
        <f t="shared" si="42"/>
        <v>75</v>
      </c>
      <c r="CR20" s="124"/>
      <c r="CS20" s="125">
        <f t="shared" si="43"/>
        <v>0</v>
      </c>
      <c r="CT20" s="124"/>
      <c r="CU20" s="125">
        <f t="shared" si="44"/>
        <v>0</v>
      </c>
      <c r="CV20" s="124">
        <v>1</v>
      </c>
      <c r="CW20" s="125">
        <f t="shared" si="45"/>
        <v>75</v>
      </c>
      <c r="CX20" s="124"/>
      <c r="CY20" s="125">
        <f t="shared" si="46"/>
        <v>0</v>
      </c>
      <c r="CZ20" s="124"/>
      <c r="DA20" s="125">
        <f t="shared" si="47"/>
        <v>0</v>
      </c>
      <c r="DB20" s="124">
        <v>1</v>
      </c>
      <c r="DC20" s="125">
        <f t="shared" si="48"/>
        <v>75</v>
      </c>
      <c r="DD20" s="124"/>
      <c r="DE20" s="125">
        <f t="shared" si="49"/>
        <v>0</v>
      </c>
      <c r="DF20" s="124"/>
      <c r="DG20" s="125">
        <f t="shared" si="50"/>
        <v>0</v>
      </c>
      <c r="DH20" s="124">
        <v>1</v>
      </c>
      <c r="DI20" s="125">
        <f t="shared" si="51"/>
        <v>75</v>
      </c>
      <c r="DJ20" s="124"/>
      <c r="DK20" s="125">
        <f t="shared" si="52"/>
        <v>0</v>
      </c>
      <c r="DL20" s="124"/>
      <c r="DM20" s="125">
        <f t="shared" si="53"/>
        <v>0</v>
      </c>
      <c r="DN20" s="124">
        <v>1</v>
      </c>
      <c r="DO20" s="125">
        <f t="shared" si="54"/>
        <v>75</v>
      </c>
      <c r="DP20" s="124"/>
      <c r="DQ20" s="125">
        <f t="shared" si="55"/>
        <v>0</v>
      </c>
      <c r="DR20" s="124"/>
      <c r="DS20" s="125">
        <f t="shared" si="56"/>
        <v>0</v>
      </c>
      <c r="DT20" s="124">
        <v>1</v>
      </c>
      <c r="DU20" s="125">
        <f t="shared" si="57"/>
        <v>75</v>
      </c>
      <c r="DV20" s="124">
        <v>1</v>
      </c>
      <c r="DW20" s="125">
        <f t="shared" si="58"/>
        <v>75</v>
      </c>
    </row>
    <row r="21" spans="1:127" ht="36">
      <c r="A21" s="154" t="s">
        <v>107</v>
      </c>
      <c r="B21" s="154" t="s">
        <v>131</v>
      </c>
      <c r="C21" s="121" t="s">
        <v>132</v>
      </c>
      <c r="D21" s="122" t="s">
        <v>483</v>
      </c>
      <c r="E21" s="123" t="s">
        <v>484</v>
      </c>
      <c r="F21" s="123">
        <f t="shared" si="59"/>
        <v>21</v>
      </c>
      <c r="G21" s="446">
        <v>75</v>
      </c>
      <c r="H21" s="124"/>
      <c r="I21" s="125">
        <f t="shared" si="0"/>
        <v>0</v>
      </c>
      <c r="J21" s="124">
        <v>1</v>
      </c>
      <c r="K21" s="125">
        <f t="shared" si="0"/>
        <v>75</v>
      </c>
      <c r="L21" s="124"/>
      <c r="M21" s="125">
        <f t="shared" si="1"/>
        <v>0</v>
      </c>
      <c r="N21" s="124"/>
      <c r="O21" s="125">
        <f t="shared" si="2"/>
        <v>0</v>
      </c>
      <c r="P21" s="124">
        <v>1</v>
      </c>
      <c r="Q21" s="125">
        <f t="shared" si="3"/>
        <v>75</v>
      </c>
      <c r="R21" s="124"/>
      <c r="S21" s="125">
        <f t="shared" si="4"/>
        <v>0</v>
      </c>
      <c r="T21" s="124"/>
      <c r="U21" s="125">
        <f t="shared" si="5"/>
        <v>0</v>
      </c>
      <c r="V21" s="124">
        <v>1</v>
      </c>
      <c r="W21" s="125">
        <f t="shared" si="6"/>
        <v>75</v>
      </c>
      <c r="X21" s="124"/>
      <c r="Y21" s="125">
        <f t="shared" si="7"/>
        <v>0</v>
      </c>
      <c r="Z21" s="124"/>
      <c r="AA21" s="125">
        <f t="shared" si="8"/>
        <v>0</v>
      </c>
      <c r="AB21" s="124">
        <v>1</v>
      </c>
      <c r="AC21" s="125">
        <f t="shared" si="9"/>
        <v>75</v>
      </c>
      <c r="AD21" s="124"/>
      <c r="AE21" s="125">
        <f t="shared" si="10"/>
        <v>0</v>
      </c>
      <c r="AF21" s="124"/>
      <c r="AG21" s="125">
        <f t="shared" si="11"/>
        <v>0</v>
      </c>
      <c r="AH21" s="124">
        <v>1</v>
      </c>
      <c r="AI21" s="125">
        <f t="shared" si="12"/>
        <v>75</v>
      </c>
      <c r="AJ21" s="124"/>
      <c r="AK21" s="125">
        <f t="shared" si="13"/>
        <v>0</v>
      </c>
      <c r="AL21" s="124"/>
      <c r="AM21" s="125">
        <f t="shared" si="14"/>
        <v>0</v>
      </c>
      <c r="AN21" s="124">
        <v>1</v>
      </c>
      <c r="AO21" s="125">
        <f t="shared" si="15"/>
        <v>75</v>
      </c>
      <c r="AP21" s="124"/>
      <c r="AQ21" s="125">
        <f t="shared" si="16"/>
        <v>0</v>
      </c>
      <c r="AR21" s="124"/>
      <c r="AS21" s="125">
        <f t="shared" si="17"/>
        <v>0</v>
      </c>
      <c r="AT21" s="124">
        <v>1</v>
      </c>
      <c r="AU21" s="125">
        <f t="shared" si="18"/>
        <v>75</v>
      </c>
      <c r="AV21" s="124"/>
      <c r="AW21" s="125">
        <f t="shared" si="19"/>
        <v>0</v>
      </c>
      <c r="AX21" s="124"/>
      <c r="AY21" s="125">
        <f t="shared" si="20"/>
        <v>0</v>
      </c>
      <c r="AZ21" s="124">
        <v>1</v>
      </c>
      <c r="BA21" s="125">
        <f t="shared" si="21"/>
        <v>75</v>
      </c>
      <c r="BB21" s="124"/>
      <c r="BC21" s="125">
        <f t="shared" si="22"/>
        <v>0</v>
      </c>
      <c r="BD21" s="124"/>
      <c r="BE21" s="125">
        <f t="shared" si="23"/>
        <v>0</v>
      </c>
      <c r="BF21" s="124">
        <v>1</v>
      </c>
      <c r="BG21" s="125">
        <f t="shared" si="24"/>
        <v>75</v>
      </c>
      <c r="BH21" s="124"/>
      <c r="BI21" s="125">
        <f t="shared" si="25"/>
        <v>0</v>
      </c>
      <c r="BJ21" s="124"/>
      <c r="BK21" s="125">
        <f t="shared" si="26"/>
        <v>0</v>
      </c>
      <c r="BL21" s="124">
        <v>1</v>
      </c>
      <c r="BM21" s="125">
        <f t="shared" si="27"/>
        <v>75</v>
      </c>
      <c r="BN21" s="124"/>
      <c r="BO21" s="125">
        <f t="shared" si="28"/>
        <v>0</v>
      </c>
      <c r="BP21" s="124"/>
      <c r="BQ21" s="125">
        <f t="shared" si="29"/>
        <v>0</v>
      </c>
      <c r="BR21" s="124">
        <v>1</v>
      </c>
      <c r="BS21" s="125">
        <f t="shared" si="30"/>
        <v>75</v>
      </c>
      <c r="BT21" s="124"/>
      <c r="BU21" s="125">
        <f t="shared" si="31"/>
        <v>0</v>
      </c>
      <c r="BV21" s="124"/>
      <c r="BW21" s="125">
        <f t="shared" si="32"/>
        <v>0</v>
      </c>
      <c r="BX21" s="124">
        <v>1</v>
      </c>
      <c r="BY21" s="125">
        <f t="shared" si="33"/>
        <v>75</v>
      </c>
      <c r="BZ21" s="124"/>
      <c r="CA21" s="125">
        <f t="shared" si="34"/>
        <v>0</v>
      </c>
      <c r="CB21" s="124"/>
      <c r="CC21" s="125">
        <f t="shared" si="35"/>
        <v>0</v>
      </c>
      <c r="CD21" s="124">
        <v>1</v>
      </c>
      <c r="CE21" s="125">
        <f t="shared" si="36"/>
        <v>75</v>
      </c>
      <c r="CF21" s="124"/>
      <c r="CG21" s="125">
        <f t="shared" si="37"/>
        <v>0</v>
      </c>
      <c r="CH21" s="124"/>
      <c r="CI21" s="125">
        <f t="shared" si="38"/>
        <v>0</v>
      </c>
      <c r="CJ21" s="124">
        <v>1</v>
      </c>
      <c r="CK21" s="125">
        <f t="shared" si="39"/>
        <v>75</v>
      </c>
      <c r="CL21" s="124"/>
      <c r="CM21" s="125">
        <f t="shared" si="40"/>
        <v>0</v>
      </c>
      <c r="CN21" s="124"/>
      <c r="CO21" s="125">
        <f t="shared" si="41"/>
        <v>0</v>
      </c>
      <c r="CP21" s="124">
        <v>1</v>
      </c>
      <c r="CQ21" s="125">
        <f t="shared" si="42"/>
        <v>75</v>
      </c>
      <c r="CR21" s="124"/>
      <c r="CS21" s="125">
        <f t="shared" si="43"/>
        <v>0</v>
      </c>
      <c r="CT21" s="124"/>
      <c r="CU21" s="125">
        <f t="shared" si="44"/>
        <v>0</v>
      </c>
      <c r="CV21" s="124">
        <v>1</v>
      </c>
      <c r="CW21" s="125">
        <f t="shared" si="45"/>
        <v>75</v>
      </c>
      <c r="CX21" s="124"/>
      <c r="CY21" s="125">
        <f t="shared" si="46"/>
        <v>0</v>
      </c>
      <c r="CZ21" s="124"/>
      <c r="DA21" s="125">
        <f t="shared" si="47"/>
        <v>0</v>
      </c>
      <c r="DB21" s="124">
        <v>1</v>
      </c>
      <c r="DC21" s="125">
        <f t="shared" si="48"/>
        <v>75</v>
      </c>
      <c r="DD21" s="124"/>
      <c r="DE21" s="125">
        <f t="shared" si="49"/>
        <v>0</v>
      </c>
      <c r="DF21" s="124"/>
      <c r="DG21" s="125">
        <f t="shared" si="50"/>
        <v>0</v>
      </c>
      <c r="DH21" s="124">
        <v>1</v>
      </c>
      <c r="DI21" s="125">
        <f t="shared" si="51"/>
        <v>75</v>
      </c>
      <c r="DJ21" s="124"/>
      <c r="DK21" s="125">
        <f t="shared" si="52"/>
        <v>0</v>
      </c>
      <c r="DL21" s="124"/>
      <c r="DM21" s="125">
        <f t="shared" si="53"/>
        <v>0</v>
      </c>
      <c r="DN21" s="124">
        <v>1</v>
      </c>
      <c r="DO21" s="125">
        <f t="shared" si="54"/>
        <v>75</v>
      </c>
      <c r="DP21" s="124"/>
      <c r="DQ21" s="125">
        <f t="shared" si="55"/>
        <v>0</v>
      </c>
      <c r="DR21" s="124"/>
      <c r="DS21" s="125">
        <f t="shared" si="56"/>
        <v>0</v>
      </c>
      <c r="DT21" s="124">
        <v>1</v>
      </c>
      <c r="DU21" s="125">
        <f t="shared" si="57"/>
        <v>75</v>
      </c>
      <c r="DV21" s="124">
        <v>1</v>
      </c>
      <c r="DW21" s="125">
        <f t="shared" si="58"/>
        <v>75</v>
      </c>
    </row>
    <row r="22" spans="1:127" ht="36">
      <c r="A22" s="154" t="s">
        <v>107</v>
      </c>
      <c r="B22" s="154" t="s">
        <v>131</v>
      </c>
      <c r="C22" s="121" t="s">
        <v>132</v>
      </c>
      <c r="D22" s="122" t="s">
        <v>485</v>
      </c>
      <c r="E22" s="123" t="s">
        <v>486</v>
      </c>
      <c r="F22" s="123">
        <f t="shared" si="59"/>
        <v>21</v>
      </c>
      <c r="G22" s="446">
        <v>75</v>
      </c>
      <c r="H22" s="124"/>
      <c r="I22" s="125">
        <f t="shared" si="0"/>
        <v>0</v>
      </c>
      <c r="J22" s="124">
        <v>1</v>
      </c>
      <c r="K22" s="125">
        <f t="shared" si="0"/>
        <v>75</v>
      </c>
      <c r="L22" s="124"/>
      <c r="M22" s="125">
        <f t="shared" si="1"/>
        <v>0</v>
      </c>
      <c r="N22" s="124"/>
      <c r="O22" s="125">
        <f t="shared" si="2"/>
        <v>0</v>
      </c>
      <c r="P22" s="124">
        <v>1</v>
      </c>
      <c r="Q22" s="125">
        <f t="shared" si="3"/>
        <v>75</v>
      </c>
      <c r="R22" s="124"/>
      <c r="S22" s="125">
        <f t="shared" si="4"/>
        <v>0</v>
      </c>
      <c r="T22" s="124"/>
      <c r="U22" s="125">
        <f t="shared" si="5"/>
        <v>0</v>
      </c>
      <c r="V22" s="124">
        <v>1</v>
      </c>
      <c r="W22" s="125">
        <f t="shared" si="6"/>
        <v>75</v>
      </c>
      <c r="X22" s="124"/>
      <c r="Y22" s="125">
        <f t="shared" si="7"/>
        <v>0</v>
      </c>
      <c r="Z22" s="124"/>
      <c r="AA22" s="125">
        <f t="shared" si="8"/>
        <v>0</v>
      </c>
      <c r="AB22" s="124">
        <v>1</v>
      </c>
      <c r="AC22" s="125">
        <f t="shared" si="9"/>
        <v>75</v>
      </c>
      <c r="AD22" s="124"/>
      <c r="AE22" s="125">
        <f t="shared" si="10"/>
        <v>0</v>
      </c>
      <c r="AF22" s="124"/>
      <c r="AG22" s="125">
        <f t="shared" si="11"/>
        <v>0</v>
      </c>
      <c r="AH22" s="124">
        <v>1</v>
      </c>
      <c r="AI22" s="125">
        <f t="shared" si="12"/>
        <v>75</v>
      </c>
      <c r="AJ22" s="124"/>
      <c r="AK22" s="125">
        <f t="shared" si="13"/>
        <v>0</v>
      </c>
      <c r="AL22" s="124"/>
      <c r="AM22" s="125">
        <f t="shared" si="14"/>
        <v>0</v>
      </c>
      <c r="AN22" s="124">
        <v>1</v>
      </c>
      <c r="AO22" s="125">
        <f t="shared" si="15"/>
        <v>75</v>
      </c>
      <c r="AP22" s="124"/>
      <c r="AQ22" s="125">
        <f t="shared" si="16"/>
        <v>0</v>
      </c>
      <c r="AR22" s="124"/>
      <c r="AS22" s="125">
        <f t="shared" si="17"/>
        <v>0</v>
      </c>
      <c r="AT22" s="124">
        <v>1</v>
      </c>
      <c r="AU22" s="125">
        <f t="shared" si="18"/>
        <v>75</v>
      </c>
      <c r="AV22" s="124"/>
      <c r="AW22" s="125">
        <f t="shared" si="19"/>
        <v>0</v>
      </c>
      <c r="AX22" s="124"/>
      <c r="AY22" s="125">
        <f t="shared" si="20"/>
        <v>0</v>
      </c>
      <c r="AZ22" s="124">
        <v>1</v>
      </c>
      <c r="BA22" s="125">
        <f t="shared" si="21"/>
        <v>75</v>
      </c>
      <c r="BB22" s="124"/>
      <c r="BC22" s="125">
        <f t="shared" si="22"/>
        <v>0</v>
      </c>
      <c r="BD22" s="124"/>
      <c r="BE22" s="125">
        <f t="shared" si="23"/>
        <v>0</v>
      </c>
      <c r="BF22" s="124">
        <v>1</v>
      </c>
      <c r="BG22" s="125">
        <f t="shared" si="24"/>
        <v>75</v>
      </c>
      <c r="BH22" s="124"/>
      <c r="BI22" s="125">
        <f t="shared" si="25"/>
        <v>0</v>
      </c>
      <c r="BJ22" s="124"/>
      <c r="BK22" s="125">
        <f t="shared" si="26"/>
        <v>0</v>
      </c>
      <c r="BL22" s="124">
        <v>1</v>
      </c>
      <c r="BM22" s="125">
        <f t="shared" si="27"/>
        <v>75</v>
      </c>
      <c r="BN22" s="124"/>
      <c r="BO22" s="125">
        <f t="shared" si="28"/>
        <v>0</v>
      </c>
      <c r="BP22" s="124"/>
      <c r="BQ22" s="125">
        <f t="shared" si="29"/>
        <v>0</v>
      </c>
      <c r="BR22" s="124">
        <v>1</v>
      </c>
      <c r="BS22" s="125">
        <f t="shared" si="30"/>
        <v>75</v>
      </c>
      <c r="BT22" s="124"/>
      <c r="BU22" s="125">
        <f t="shared" si="31"/>
        <v>0</v>
      </c>
      <c r="BV22" s="124"/>
      <c r="BW22" s="125">
        <f t="shared" si="32"/>
        <v>0</v>
      </c>
      <c r="BX22" s="124">
        <v>1</v>
      </c>
      <c r="BY22" s="125">
        <f t="shared" si="33"/>
        <v>75</v>
      </c>
      <c r="BZ22" s="124"/>
      <c r="CA22" s="125">
        <f t="shared" si="34"/>
        <v>0</v>
      </c>
      <c r="CB22" s="124"/>
      <c r="CC22" s="125">
        <f t="shared" si="35"/>
        <v>0</v>
      </c>
      <c r="CD22" s="124">
        <v>1</v>
      </c>
      <c r="CE22" s="125">
        <f t="shared" si="36"/>
        <v>75</v>
      </c>
      <c r="CF22" s="124"/>
      <c r="CG22" s="125">
        <f t="shared" si="37"/>
        <v>0</v>
      </c>
      <c r="CH22" s="124"/>
      <c r="CI22" s="125">
        <f t="shared" si="38"/>
        <v>0</v>
      </c>
      <c r="CJ22" s="124">
        <v>1</v>
      </c>
      <c r="CK22" s="125">
        <f t="shared" si="39"/>
        <v>75</v>
      </c>
      <c r="CL22" s="124"/>
      <c r="CM22" s="125">
        <f t="shared" si="40"/>
        <v>0</v>
      </c>
      <c r="CN22" s="124"/>
      <c r="CO22" s="125">
        <f t="shared" si="41"/>
        <v>0</v>
      </c>
      <c r="CP22" s="124">
        <v>1</v>
      </c>
      <c r="CQ22" s="125">
        <f t="shared" si="42"/>
        <v>75</v>
      </c>
      <c r="CR22" s="124"/>
      <c r="CS22" s="125">
        <f t="shared" si="43"/>
        <v>0</v>
      </c>
      <c r="CT22" s="124"/>
      <c r="CU22" s="125">
        <f t="shared" si="44"/>
        <v>0</v>
      </c>
      <c r="CV22" s="124">
        <v>1</v>
      </c>
      <c r="CW22" s="125">
        <f t="shared" si="45"/>
        <v>75</v>
      </c>
      <c r="CX22" s="124"/>
      <c r="CY22" s="125">
        <f t="shared" si="46"/>
        <v>0</v>
      </c>
      <c r="CZ22" s="124"/>
      <c r="DA22" s="125">
        <f t="shared" si="47"/>
        <v>0</v>
      </c>
      <c r="DB22" s="124">
        <v>1</v>
      </c>
      <c r="DC22" s="125">
        <f t="shared" si="48"/>
        <v>75</v>
      </c>
      <c r="DD22" s="124"/>
      <c r="DE22" s="125">
        <f t="shared" si="49"/>
        <v>0</v>
      </c>
      <c r="DF22" s="124"/>
      <c r="DG22" s="125">
        <f t="shared" si="50"/>
        <v>0</v>
      </c>
      <c r="DH22" s="124">
        <v>1</v>
      </c>
      <c r="DI22" s="125">
        <f t="shared" si="51"/>
        <v>75</v>
      </c>
      <c r="DJ22" s="124"/>
      <c r="DK22" s="125">
        <f t="shared" si="52"/>
        <v>0</v>
      </c>
      <c r="DL22" s="124"/>
      <c r="DM22" s="125">
        <f t="shared" si="53"/>
        <v>0</v>
      </c>
      <c r="DN22" s="124">
        <v>1</v>
      </c>
      <c r="DO22" s="125">
        <f t="shared" si="54"/>
        <v>75</v>
      </c>
      <c r="DP22" s="124"/>
      <c r="DQ22" s="125">
        <f t="shared" si="55"/>
        <v>0</v>
      </c>
      <c r="DR22" s="124"/>
      <c r="DS22" s="125">
        <f t="shared" si="56"/>
        <v>0</v>
      </c>
      <c r="DT22" s="124">
        <v>1</v>
      </c>
      <c r="DU22" s="125">
        <f t="shared" si="57"/>
        <v>75</v>
      </c>
      <c r="DV22" s="124">
        <v>1</v>
      </c>
      <c r="DW22" s="125">
        <f t="shared" si="58"/>
        <v>75</v>
      </c>
    </row>
    <row r="23" spans="1:127" ht="36">
      <c r="A23" s="154" t="s">
        <v>107</v>
      </c>
      <c r="B23" s="154" t="s">
        <v>131</v>
      </c>
      <c r="C23" s="121" t="s">
        <v>132</v>
      </c>
      <c r="D23" s="122" t="s">
        <v>487</v>
      </c>
      <c r="E23" s="123" t="s">
        <v>488</v>
      </c>
      <c r="F23" s="123">
        <f t="shared" si="59"/>
        <v>21</v>
      </c>
      <c r="G23" s="446">
        <v>75</v>
      </c>
      <c r="H23" s="124"/>
      <c r="I23" s="125">
        <f t="shared" si="0"/>
        <v>0</v>
      </c>
      <c r="J23" s="124">
        <v>1</v>
      </c>
      <c r="K23" s="125">
        <f t="shared" si="0"/>
        <v>75</v>
      </c>
      <c r="L23" s="124"/>
      <c r="M23" s="125">
        <f t="shared" si="1"/>
        <v>0</v>
      </c>
      <c r="N23" s="124"/>
      <c r="O23" s="125">
        <f t="shared" si="2"/>
        <v>0</v>
      </c>
      <c r="P23" s="124">
        <v>1</v>
      </c>
      <c r="Q23" s="125">
        <f t="shared" si="3"/>
        <v>75</v>
      </c>
      <c r="R23" s="124"/>
      <c r="S23" s="125">
        <f t="shared" si="4"/>
        <v>0</v>
      </c>
      <c r="T23" s="124"/>
      <c r="U23" s="125">
        <f t="shared" si="5"/>
        <v>0</v>
      </c>
      <c r="V23" s="124">
        <v>1</v>
      </c>
      <c r="W23" s="125">
        <f t="shared" si="6"/>
        <v>75</v>
      </c>
      <c r="X23" s="124"/>
      <c r="Y23" s="125">
        <f t="shared" si="7"/>
        <v>0</v>
      </c>
      <c r="Z23" s="124"/>
      <c r="AA23" s="125">
        <f t="shared" si="8"/>
        <v>0</v>
      </c>
      <c r="AB23" s="124">
        <v>1</v>
      </c>
      <c r="AC23" s="125">
        <f t="shared" si="9"/>
        <v>75</v>
      </c>
      <c r="AD23" s="124"/>
      <c r="AE23" s="125">
        <f t="shared" si="10"/>
        <v>0</v>
      </c>
      <c r="AF23" s="124"/>
      <c r="AG23" s="125">
        <f t="shared" si="11"/>
        <v>0</v>
      </c>
      <c r="AH23" s="124">
        <v>1</v>
      </c>
      <c r="AI23" s="125">
        <f t="shared" si="12"/>
        <v>75</v>
      </c>
      <c r="AJ23" s="124"/>
      <c r="AK23" s="125">
        <f t="shared" si="13"/>
        <v>0</v>
      </c>
      <c r="AL23" s="124"/>
      <c r="AM23" s="125">
        <f t="shared" si="14"/>
        <v>0</v>
      </c>
      <c r="AN23" s="124">
        <v>1</v>
      </c>
      <c r="AO23" s="125">
        <f t="shared" si="15"/>
        <v>75</v>
      </c>
      <c r="AP23" s="124"/>
      <c r="AQ23" s="125">
        <f t="shared" si="16"/>
        <v>0</v>
      </c>
      <c r="AR23" s="124"/>
      <c r="AS23" s="125">
        <f t="shared" si="17"/>
        <v>0</v>
      </c>
      <c r="AT23" s="124">
        <v>1</v>
      </c>
      <c r="AU23" s="125">
        <f t="shared" si="18"/>
        <v>75</v>
      </c>
      <c r="AV23" s="124"/>
      <c r="AW23" s="125">
        <f t="shared" si="19"/>
        <v>0</v>
      </c>
      <c r="AX23" s="124"/>
      <c r="AY23" s="125">
        <f t="shared" si="20"/>
        <v>0</v>
      </c>
      <c r="AZ23" s="124">
        <v>1</v>
      </c>
      <c r="BA23" s="125">
        <f t="shared" si="21"/>
        <v>75</v>
      </c>
      <c r="BB23" s="124"/>
      <c r="BC23" s="125">
        <f t="shared" si="22"/>
        <v>0</v>
      </c>
      <c r="BD23" s="124"/>
      <c r="BE23" s="125">
        <f t="shared" si="23"/>
        <v>0</v>
      </c>
      <c r="BF23" s="124">
        <v>1</v>
      </c>
      <c r="BG23" s="125">
        <f t="shared" si="24"/>
        <v>75</v>
      </c>
      <c r="BH23" s="124"/>
      <c r="BI23" s="125">
        <f t="shared" si="25"/>
        <v>0</v>
      </c>
      <c r="BJ23" s="124"/>
      <c r="BK23" s="125">
        <f t="shared" si="26"/>
        <v>0</v>
      </c>
      <c r="BL23" s="124">
        <v>1</v>
      </c>
      <c r="BM23" s="125">
        <f t="shared" si="27"/>
        <v>75</v>
      </c>
      <c r="BN23" s="124"/>
      <c r="BO23" s="125">
        <f t="shared" si="28"/>
        <v>0</v>
      </c>
      <c r="BP23" s="124"/>
      <c r="BQ23" s="125">
        <f t="shared" si="29"/>
        <v>0</v>
      </c>
      <c r="BR23" s="124">
        <v>1</v>
      </c>
      <c r="BS23" s="125">
        <f t="shared" si="30"/>
        <v>75</v>
      </c>
      <c r="BT23" s="124"/>
      <c r="BU23" s="125">
        <f t="shared" si="31"/>
        <v>0</v>
      </c>
      <c r="BV23" s="124"/>
      <c r="BW23" s="125">
        <f t="shared" si="32"/>
        <v>0</v>
      </c>
      <c r="BX23" s="124">
        <v>1</v>
      </c>
      <c r="BY23" s="125">
        <f t="shared" si="33"/>
        <v>75</v>
      </c>
      <c r="BZ23" s="124"/>
      <c r="CA23" s="125">
        <f t="shared" si="34"/>
        <v>0</v>
      </c>
      <c r="CB23" s="124"/>
      <c r="CC23" s="125">
        <f t="shared" si="35"/>
        <v>0</v>
      </c>
      <c r="CD23" s="124">
        <v>1</v>
      </c>
      <c r="CE23" s="125">
        <f t="shared" si="36"/>
        <v>75</v>
      </c>
      <c r="CF23" s="124"/>
      <c r="CG23" s="125">
        <f t="shared" si="37"/>
        <v>0</v>
      </c>
      <c r="CH23" s="124"/>
      <c r="CI23" s="125">
        <f t="shared" si="38"/>
        <v>0</v>
      </c>
      <c r="CJ23" s="124">
        <v>1</v>
      </c>
      <c r="CK23" s="125">
        <f t="shared" si="39"/>
        <v>75</v>
      </c>
      <c r="CL23" s="124"/>
      <c r="CM23" s="125">
        <f t="shared" si="40"/>
        <v>0</v>
      </c>
      <c r="CN23" s="124"/>
      <c r="CO23" s="125">
        <f t="shared" si="41"/>
        <v>0</v>
      </c>
      <c r="CP23" s="124">
        <v>1</v>
      </c>
      <c r="CQ23" s="125">
        <f t="shared" si="42"/>
        <v>75</v>
      </c>
      <c r="CR23" s="124"/>
      <c r="CS23" s="125">
        <f t="shared" si="43"/>
        <v>0</v>
      </c>
      <c r="CT23" s="124"/>
      <c r="CU23" s="125">
        <f t="shared" si="44"/>
        <v>0</v>
      </c>
      <c r="CV23" s="124">
        <v>1</v>
      </c>
      <c r="CW23" s="125">
        <f t="shared" si="45"/>
        <v>75</v>
      </c>
      <c r="CX23" s="124"/>
      <c r="CY23" s="125">
        <f t="shared" si="46"/>
        <v>0</v>
      </c>
      <c r="CZ23" s="124"/>
      <c r="DA23" s="125">
        <f t="shared" si="47"/>
        <v>0</v>
      </c>
      <c r="DB23" s="124">
        <v>1</v>
      </c>
      <c r="DC23" s="125">
        <f t="shared" si="48"/>
        <v>75</v>
      </c>
      <c r="DD23" s="124"/>
      <c r="DE23" s="125">
        <f t="shared" si="49"/>
        <v>0</v>
      </c>
      <c r="DF23" s="124"/>
      <c r="DG23" s="125">
        <f t="shared" si="50"/>
        <v>0</v>
      </c>
      <c r="DH23" s="124">
        <v>1</v>
      </c>
      <c r="DI23" s="125">
        <f t="shared" si="51"/>
        <v>75</v>
      </c>
      <c r="DJ23" s="124"/>
      <c r="DK23" s="125">
        <f t="shared" si="52"/>
        <v>0</v>
      </c>
      <c r="DL23" s="124"/>
      <c r="DM23" s="125">
        <f t="shared" si="53"/>
        <v>0</v>
      </c>
      <c r="DN23" s="124">
        <v>1</v>
      </c>
      <c r="DO23" s="125">
        <f t="shared" si="54"/>
        <v>75</v>
      </c>
      <c r="DP23" s="124"/>
      <c r="DQ23" s="125">
        <f t="shared" si="55"/>
        <v>0</v>
      </c>
      <c r="DR23" s="124"/>
      <c r="DS23" s="125">
        <f t="shared" si="56"/>
        <v>0</v>
      </c>
      <c r="DT23" s="124">
        <v>1</v>
      </c>
      <c r="DU23" s="125">
        <f t="shared" si="57"/>
        <v>75</v>
      </c>
      <c r="DV23" s="124">
        <v>1</v>
      </c>
      <c r="DW23" s="125">
        <f t="shared" si="58"/>
        <v>75</v>
      </c>
    </row>
    <row r="24" spans="1:127" ht="36">
      <c r="A24" s="154" t="s">
        <v>107</v>
      </c>
      <c r="B24" s="154" t="s">
        <v>131</v>
      </c>
      <c r="C24" s="121" t="s">
        <v>132</v>
      </c>
      <c r="D24" s="122" t="s">
        <v>489</v>
      </c>
      <c r="E24" s="123" t="s">
        <v>490</v>
      </c>
      <c r="F24" s="123">
        <f t="shared" si="59"/>
        <v>21</v>
      </c>
      <c r="G24" s="446">
        <v>75</v>
      </c>
      <c r="H24" s="124"/>
      <c r="I24" s="125">
        <f t="shared" si="0"/>
        <v>0</v>
      </c>
      <c r="J24" s="124">
        <v>1</v>
      </c>
      <c r="K24" s="125">
        <f t="shared" si="0"/>
        <v>75</v>
      </c>
      <c r="L24" s="124"/>
      <c r="M24" s="125">
        <f t="shared" si="1"/>
        <v>0</v>
      </c>
      <c r="N24" s="124"/>
      <c r="O24" s="125">
        <f t="shared" si="2"/>
        <v>0</v>
      </c>
      <c r="P24" s="124">
        <v>1</v>
      </c>
      <c r="Q24" s="125">
        <f t="shared" si="3"/>
        <v>75</v>
      </c>
      <c r="R24" s="124"/>
      <c r="S24" s="125">
        <f t="shared" si="4"/>
        <v>0</v>
      </c>
      <c r="T24" s="124"/>
      <c r="U24" s="125">
        <f t="shared" si="5"/>
        <v>0</v>
      </c>
      <c r="V24" s="124">
        <v>1</v>
      </c>
      <c r="W24" s="125">
        <f t="shared" si="6"/>
        <v>75</v>
      </c>
      <c r="X24" s="124"/>
      <c r="Y24" s="125">
        <f t="shared" si="7"/>
        <v>0</v>
      </c>
      <c r="Z24" s="124"/>
      <c r="AA24" s="125">
        <f t="shared" si="8"/>
        <v>0</v>
      </c>
      <c r="AB24" s="124">
        <v>1</v>
      </c>
      <c r="AC24" s="125">
        <f t="shared" si="9"/>
        <v>75</v>
      </c>
      <c r="AD24" s="124"/>
      <c r="AE24" s="125">
        <f t="shared" si="10"/>
        <v>0</v>
      </c>
      <c r="AF24" s="124"/>
      <c r="AG24" s="125">
        <f t="shared" si="11"/>
        <v>0</v>
      </c>
      <c r="AH24" s="124">
        <v>1</v>
      </c>
      <c r="AI24" s="125">
        <f t="shared" si="12"/>
        <v>75</v>
      </c>
      <c r="AJ24" s="124"/>
      <c r="AK24" s="125">
        <f t="shared" si="13"/>
        <v>0</v>
      </c>
      <c r="AL24" s="124"/>
      <c r="AM24" s="125">
        <f t="shared" si="14"/>
        <v>0</v>
      </c>
      <c r="AN24" s="124">
        <v>1</v>
      </c>
      <c r="AO24" s="125">
        <f t="shared" si="15"/>
        <v>75</v>
      </c>
      <c r="AP24" s="124"/>
      <c r="AQ24" s="125">
        <f t="shared" si="16"/>
        <v>0</v>
      </c>
      <c r="AR24" s="124"/>
      <c r="AS24" s="125">
        <f t="shared" si="17"/>
        <v>0</v>
      </c>
      <c r="AT24" s="124">
        <v>1</v>
      </c>
      <c r="AU24" s="125">
        <f t="shared" si="18"/>
        <v>75</v>
      </c>
      <c r="AV24" s="124"/>
      <c r="AW24" s="125">
        <f t="shared" si="19"/>
        <v>0</v>
      </c>
      <c r="AX24" s="124"/>
      <c r="AY24" s="125">
        <f t="shared" si="20"/>
        <v>0</v>
      </c>
      <c r="AZ24" s="124">
        <v>1</v>
      </c>
      <c r="BA24" s="125">
        <f t="shared" si="21"/>
        <v>75</v>
      </c>
      <c r="BB24" s="124"/>
      <c r="BC24" s="125">
        <f t="shared" si="22"/>
        <v>0</v>
      </c>
      <c r="BD24" s="124"/>
      <c r="BE24" s="125">
        <f t="shared" si="23"/>
        <v>0</v>
      </c>
      <c r="BF24" s="124">
        <v>1</v>
      </c>
      <c r="BG24" s="125">
        <f t="shared" si="24"/>
        <v>75</v>
      </c>
      <c r="BH24" s="124"/>
      <c r="BI24" s="125">
        <f t="shared" si="25"/>
        <v>0</v>
      </c>
      <c r="BJ24" s="124"/>
      <c r="BK24" s="125">
        <f t="shared" si="26"/>
        <v>0</v>
      </c>
      <c r="BL24" s="124">
        <v>1</v>
      </c>
      <c r="BM24" s="125">
        <f t="shared" si="27"/>
        <v>75</v>
      </c>
      <c r="BN24" s="124"/>
      <c r="BO24" s="125">
        <f t="shared" si="28"/>
        <v>0</v>
      </c>
      <c r="BP24" s="124"/>
      <c r="BQ24" s="125">
        <f t="shared" si="29"/>
        <v>0</v>
      </c>
      <c r="BR24" s="124">
        <v>1</v>
      </c>
      <c r="BS24" s="125">
        <f t="shared" si="30"/>
        <v>75</v>
      </c>
      <c r="BT24" s="124"/>
      <c r="BU24" s="125">
        <f t="shared" si="31"/>
        <v>0</v>
      </c>
      <c r="BV24" s="124"/>
      <c r="BW24" s="125">
        <f t="shared" si="32"/>
        <v>0</v>
      </c>
      <c r="BX24" s="124">
        <v>1</v>
      </c>
      <c r="BY24" s="125">
        <f t="shared" si="33"/>
        <v>75</v>
      </c>
      <c r="BZ24" s="124"/>
      <c r="CA24" s="125">
        <f t="shared" si="34"/>
        <v>0</v>
      </c>
      <c r="CB24" s="124"/>
      <c r="CC24" s="125">
        <f t="shared" si="35"/>
        <v>0</v>
      </c>
      <c r="CD24" s="124">
        <v>1</v>
      </c>
      <c r="CE24" s="125">
        <f t="shared" si="36"/>
        <v>75</v>
      </c>
      <c r="CF24" s="124"/>
      <c r="CG24" s="125">
        <f t="shared" si="37"/>
        <v>0</v>
      </c>
      <c r="CH24" s="124"/>
      <c r="CI24" s="125">
        <f t="shared" si="38"/>
        <v>0</v>
      </c>
      <c r="CJ24" s="124">
        <v>1</v>
      </c>
      <c r="CK24" s="125">
        <f t="shared" si="39"/>
        <v>75</v>
      </c>
      <c r="CL24" s="124"/>
      <c r="CM24" s="125">
        <f t="shared" si="40"/>
        <v>0</v>
      </c>
      <c r="CN24" s="124"/>
      <c r="CO24" s="125">
        <f t="shared" si="41"/>
        <v>0</v>
      </c>
      <c r="CP24" s="124">
        <v>1</v>
      </c>
      <c r="CQ24" s="125">
        <f t="shared" si="42"/>
        <v>75</v>
      </c>
      <c r="CR24" s="124"/>
      <c r="CS24" s="125">
        <f t="shared" si="43"/>
        <v>0</v>
      </c>
      <c r="CT24" s="124"/>
      <c r="CU24" s="125">
        <f t="shared" si="44"/>
        <v>0</v>
      </c>
      <c r="CV24" s="124">
        <v>1</v>
      </c>
      <c r="CW24" s="125">
        <f t="shared" si="45"/>
        <v>75</v>
      </c>
      <c r="CX24" s="124"/>
      <c r="CY24" s="125">
        <f t="shared" si="46"/>
        <v>0</v>
      </c>
      <c r="CZ24" s="124"/>
      <c r="DA24" s="125">
        <f t="shared" si="47"/>
        <v>0</v>
      </c>
      <c r="DB24" s="124">
        <v>1</v>
      </c>
      <c r="DC24" s="125">
        <f t="shared" si="48"/>
        <v>75</v>
      </c>
      <c r="DD24" s="124"/>
      <c r="DE24" s="125">
        <f t="shared" si="49"/>
        <v>0</v>
      </c>
      <c r="DF24" s="124"/>
      <c r="DG24" s="125">
        <f t="shared" si="50"/>
        <v>0</v>
      </c>
      <c r="DH24" s="124">
        <v>1</v>
      </c>
      <c r="DI24" s="125">
        <f t="shared" si="51"/>
        <v>75</v>
      </c>
      <c r="DJ24" s="124"/>
      <c r="DK24" s="125">
        <f t="shared" si="52"/>
        <v>0</v>
      </c>
      <c r="DL24" s="124"/>
      <c r="DM24" s="125">
        <f t="shared" si="53"/>
        <v>0</v>
      </c>
      <c r="DN24" s="124">
        <v>1</v>
      </c>
      <c r="DO24" s="125">
        <f t="shared" si="54"/>
        <v>75</v>
      </c>
      <c r="DP24" s="124"/>
      <c r="DQ24" s="125">
        <f t="shared" si="55"/>
        <v>0</v>
      </c>
      <c r="DR24" s="124"/>
      <c r="DS24" s="125">
        <f t="shared" si="56"/>
        <v>0</v>
      </c>
      <c r="DT24" s="124">
        <v>1</v>
      </c>
      <c r="DU24" s="125">
        <f t="shared" si="57"/>
        <v>75</v>
      </c>
      <c r="DV24" s="124">
        <v>1</v>
      </c>
      <c r="DW24" s="125">
        <f t="shared" si="58"/>
        <v>75</v>
      </c>
    </row>
    <row r="25" spans="1:127" ht="36">
      <c r="A25" s="154" t="s">
        <v>107</v>
      </c>
      <c r="B25" s="154" t="s">
        <v>131</v>
      </c>
      <c r="C25" s="121" t="s">
        <v>132</v>
      </c>
      <c r="D25" s="122" t="s">
        <v>491</v>
      </c>
      <c r="E25" s="123" t="s">
        <v>492</v>
      </c>
      <c r="F25" s="123">
        <f t="shared" si="59"/>
        <v>21</v>
      </c>
      <c r="G25" s="446">
        <v>75</v>
      </c>
      <c r="H25" s="124"/>
      <c r="I25" s="125">
        <f t="shared" si="0"/>
        <v>0</v>
      </c>
      <c r="J25" s="124">
        <v>1</v>
      </c>
      <c r="K25" s="125">
        <f t="shared" si="0"/>
        <v>75</v>
      </c>
      <c r="L25" s="124"/>
      <c r="M25" s="125">
        <f t="shared" si="1"/>
        <v>0</v>
      </c>
      <c r="N25" s="124"/>
      <c r="O25" s="125">
        <f t="shared" si="2"/>
        <v>0</v>
      </c>
      <c r="P25" s="124">
        <v>1</v>
      </c>
      <c r="Q25" s="125">
        <f t="shared" si="3"/>
        <v>75</v>
      </c>
      <c r="R25" s="124"/>
      <c r="S25" s="125">
        <f t="shared" si="4"/>
        <v>0</v>
      </c>
      <c r="T25" s="124"/>
      <c r="U25" s="125">
        <f t="shared" si="5"/>
        <v>0</v>
      </c>
      <c r="V25" s="124">
        <v>1</v>
      </c>
      <c r="W25" s="125">
        <f t="shared" si="6"/>
        <v>75</v>
      </c>
      <c r="X25" s="124"/>
      <c r="Y25" s="125">
        <f t="shared" si="7"/>
        <v>0</v>
      </c>
      <c r="Z25" s="124"/>
      <c r="AA25" s="125">
        <f t="shared" si="8"/>
        <v>0</v>
      </c>
      <c r="AB25" s="124">
        <v>1</v>
      </c>
      <c r="AC25" s="125">
        <f t="shared" si="9"/>
        <v>75</v>
      </c>
      <c r="AD25" s="124"/>
      <c r="AE25" s="125">
        <f t="shared" si="10"/>
        <v>0</v>
      </c>
      <c r="AF25" s="124"/>
      <c r="AG25" s="125">
        <f t="shared" si="11"/>
        <v>0</v>
      </c>
      <c r="AH25" s="124">
        <v>1</v>
      </c>
      <c r="AI25" s="125">
        <f t="shared" si="12"/>
        <v>75</v>
      </c>
      <c r="AJ25" s="124"/>
      <c r="AK25" s="125">
        <f t="shared" si="13"/>
        <v>0</v>
      </c>
      <c r="AL25" s="124"/>
      <c r="AM25" s="125">
        <f t="shared" si="14"/>
        <v>0</v>
      </c>
      <c r="AN25" s="124">
        <v>1</v>
      </c>
      <c r="AO25" s="125">
        <f t="shared" si="15"/>
        <v>75</v>
      </c>
      <c r="AP25" s="124"/>
      <c r="AQ25" s="125">
        <f t="shared" si="16"/>
        <v>0</v>
      </c>
      <c r="AR25" s="124"/>
      <c r="AS25" s="125">
        <f t="shared" si="17"/>
        <v>0</v>
      </c>
      <c r="AT25" s="124">
        <v>1</v>
      </c>
      <c r="AU25" s="125">
        <f t="shared" si="18"/>
        <v>75</v>
      </c>
      <c r="AV25" s="124"/>
      <c r="AW25" s="125">
        <f t="shared" si="19"/>
        <v>0</v>
      </c>
      <c r="AX25" s="124"/>
      <c r="AY25" s="125">
        <f t="shared" si="20"/>
        <v>0</v>
      </c>
      <c r="AZ25" s="124">
        <v>1</v>
      </c>
      <c r="BA25" s="125">
        <f t="shared" si="21"/>
        <v>75</v>
      </c>
      <c r="BB25" s="124"/>
      <c r="BC25" s="125">
        <f t="shared" si="22"/>
        <v>0</v>
      </c>
      <c r="BD25" s="124"/>
      <c r="BE25" s="125">
        <f t="shared" si="23"/>
        <v>0</v>
      </c>
      <c r="BF25" s="124">
        <v>1</v>
      </c>
      <c r="BG25" s="125">
        <f t="shared" si="24"/>
        <v>75</v>
      </c>
      <c r="BH25" s="124"/>
      <c r="BI25" s="125">
        <f t="shared" si="25"/>
        <v>0</v>
      </c>
      <c r="BJ25" s="124"/>
      <c r="BK25" s="125">
        <f t="shared" si="26"/>
        <v>0</v>
      </c>
      <c r="BL25" s="124">
        <v>1</v>
      </c>
      <c r="BM25" s="125">
        <f t="shared" si="27"/>
        <v>75</v>
      </c>
      <c r="BN25" s="124"/>
      <c r="BO25" s="125">
        <f t="shared" si="28"/>
        <v>0</v>
      </c>
      <c r="BP25" s="124"/>
      <c r="BQ25" s="125">
        <f t="shared" si="29"/>
        <v>0</v>
      </c>
      <c r="BR25" s="124">
        <v>1</v>
      </c>
      <c r="BS25" s="125">
        <f t="shared" si="30"/>
        <v>75</v>
      </c>
      <c r="BT25" s="124"/>
      <c r="BU25" s="125">
        <f t="shared" si="31"/>
        <v>0</v>
      </c>
      <c r="BV25" s="124"/>
      <c r="BW25" s="125">
        <f t="shared" si="32"/>
        <v>0</v>
      </c>
      <c r="BX25" s="124">
        <v>1</v>
      </c>
      <c r="BY25" s="125">
        <f t="shared" si="33"/>
        <v>75</v>
      </c>
      <c r="BZ25" s="124"/>
      <c r="CA25" s="125">
        <f t="shared" si="34"/>
        <v>0</v>
      </c>
      <c r="CB25" s="124"/>
      <c r="CC25" s="125">
        <f t="shared" si="35"/>
        <v>0</v>
      </c>
      <c r="CD25" s="124">
        <v>1</v>
      </c>
      <c r="CE25" s="125">
        <f t="shared" si="36"/>
        <v>75</v>
      </c>
      <c r="CF25" s="124"/>
      <c r="CG25" s="125">
        <f t="shared" si="37"/>
        <v>0</v>
      </c>
      <c r="CH25" s="124"/>
      <c r="CI25" s="125">
        <f t="shared" si="38"/>
        <v>0</v>
      </c>
      <c r="CJ25" s="124">
        <v>1</v>
      </c>
      <c r="CK25" s="125">
        <f t="shared" si="39"/>
        <v>75</v>
      </c>
      <c r="CL25" s="124"/>
      <c r="CM25" s="125">
        <f t="shared" si="40"/>
        <v>0</v>
      </c>
      <c r="CN25" s="124"/>
      <c r="CO25" s="125">
        <f t="shared" si="41"/>
        <v>0</v>
      </c>
      <c r="CP25" s="124">
        <v>1</v>
      </c>
      <c r="CQ25" s="125">
        <f t="shared" si="42"/>
        <v>75</v>
      </c>
      <c r="CR25" s="124"/>
      <c r="CS25" s="125">
        <f t="shared" si="43"/>
        <v>0</v>
      </c>
      <c r="CT25" s="124"/>
      <c r="CU25" s="125">
        <f t="shared" si="44"/>
        <v>0</v>
      </c>
      <c r="CV25" s="124">
        <v>1</v>
      </c>
      <c r="CW25" s="125">
        <f t="shared" si="45"/>
        <v>75</v>
      </c>
      <c r="CX25" s="124"/>
      <c r="CY25" s="125">
        <f t="shared" si="46"/>
        <v>0</v>
      </c>
      <c r="CZ25" s="124"/>
      <c r="DA25" s="125">
        <f t="shared" si="47"/>
        <v>0</v>
      </c>
      <c r="DB25" s="124">
        <v>1</v>
      </c>
      <c r="DC25" s="125">
        <f t="shared" si="48"/>
        <v>75</v>
      </c>
      <c r="DD25" s="124"/>
      <c r="DE25" s="125">
        <f t="shared" si="49"/>
        <v>0</v>
      </c>
      <c r="DF25" s="124"/>
      <c r="DG25" s="125">
        <f t="shared" si="50"/>
        <v>0</v>
      </c>
      <c r="DH25" s="124">
        <v>1</v>
      </c>
      <c r="DI25" s="125">
        <f t="shared" si="51"/>
        <v>75</v>
      </c>
      <c r="DJ25" s="124"/>
      <c r="DK25" s="125">
        <f t="shared" si="52"/>
        <v>0</v>
      </c>
      <c r="DL25" s="124"/>
      <c r="DM25" s="125">
        <f t="shared" si="53"/>
        <v>0</v>
      </c>
      <c r="DN25" s="124">
        <v>1</v>
      </c>
      <c r="DO25" s="125">
        <f t="shared" si="54"/>
        <v>75</v>
      </c>
      <c r="DP25" s="124"/>
      <c r="DQ25" s="125">
        <f t="shared" si="55"/>
        <v>0</v>
      </c>
      <c r="DR25" s="124"/>
      <c r="DS25" s="125">
        <f t="shared" si="56"/>
        <v>0</v>
      </c>
      <c r="DT25" s="124">
        <v>1</v>
      </c>
      <c r="DU25" s="125">
        <f t="shared" si="57"/>
        <v>75</v>
      </c>
      <c r="DV25" s="124">
        <v>1</v>
      </c>
      <c r="DW25" s="125">
        <f t="shared" si="58"/>
        <v>75</v>
      </c>
    </row>
    <row r="26" spans="1:127" ht="36">
      <c r="A26" s="154" t="s">
        <v>107</v>
      </c>
      <c r="B26" s="154" t="s">
        <v>131</v>
      </c>
      <c r="C26" s="121" t="s">
        <v>132</v>
      </c>
      <c r="D26" s="122" t="s">
        <v>493</v>
      </c>
      <c r="E26" s="123" t="s">
        <v>494</v>
      </c>
      <c r="F26" s="123">
        <f t="shared" si="59"/>
        <v>21</v>
      </c>
      <c r="G26" s="446">
        <v>75</v>
      </c>
      <c r="H26" s="124"/>
      <c r="I26" s="125">
        <f t="shared" si="0"/>
        <v>0</v>
      </c>
      <c r="J26" s="124">
        <v>1</v>
      </c>
      <c r="K26" s="125">
        <f t="shared" si="0"/>
        <v>75</v>
      </c>
      <c r="L26" s="124"/>
      <c r="M26" s="125">
        <f t="shared" si="1"/>
        <v>0</v>
      </c>
      <c r="N26" s="124"/>
      <c r="O26" s="125">
        <f t="shared" si="2"/>
        <v>0</v>
      </c>
      <c r="P26" s="124">
        <v>1</v>
      </c>
      <c r="Q26" s="125">
        <f t="shared" si="3"/>
        <v>75</v>
      </c>
      <c r="R26" s="124"/>
      <c r="S26" s="125">
        <f t="shared" si="4"/>
        <v>0</v>
      </c>
      <c r="T26" s="124"/>
      <c r="U26" s="125">
        <f t="shared" si="5"/>
        <v>0</v>
      </c>
      <c r="V26" s="124">
        <v>1</v>
      </c>
      <c r="W26" s="125">
        <f t="shared" si="6"/>
        <v>75</v>
      </c>
      <c r="X26" s="124"/>
      <c r="Y26" s="125">
        <f t="shared" si="7"/>
        <v>0</v>
      </c>
      <c r="Z26" s="124"/>
      <c r="AA26" s="125">
        <f t="shared" si="8"/>
        <v>0</v>
      </c>
      <c r="AB26" s="124">
        <v>1</v>
      </c>
      <c r="AC26" s="125">
        <f t="shared" si="9"/>
        <v>75</v>
      </c>
      <c r="AD26" s="124"/>
      <c r="AE26" s="125">
        <f t="shared" si="10"/>
        <v>0</v>
      </c>
      <c r="AF26" s="124"/>
      <c r="AG26" s="125">
        <f t="shared" si="11"/>
        <v>0</v>
      </c>
      <c r="AH26" s="124">
        <v>1</v>
      </c>
      <c r="AI26" s="125">
        <f t="shared" si="12"/>
        <v>75</v>
      </c>
      <c r="AJ26" s="124"/>
      <c r="AK26" s="125">
        <f t="shared" si="13"/>
        <v>0</v>
      </c>
      <c r="AL26" s="124"/>
      <c r="AM26" s="125">
        <f t="shared" si="14"/>
        <v>0</v>
      </c>
      <c r="AN26" s="124">
        <v>1</v>
      </c>
      <c r="AO26" s="125">
        <f t="shared" si="15"/>
        <v>75</v>
      </c>
      <c r="AP26" s="124"/>
      <c r="AQ26" s="125">
        <f t="shared" si="16"/>
        <v>0</v>
      </c>
      <c r="AR26" s="124"/>
      <c r="AS26" s="125">
        <f t="shared" si="17"/>
        <v>0</v>
      </c>
      <c r="AT26" s="124">
        <v>1</v>
      </c>
      <c r="AU26" s="125">
        <f t="shared" si="18"/>
        <v>75</v>
      </c>
      <c r="AV26" s="124"/>
      <c r="AW26" s="125">
        <f t="shared" si="19"/>
        <v>0</v>
      </c>
      <c r="AX26" s="124"/>
      <c r="AY26" s="125">
        <f t="shared" si="20"/>
        <v>0</v>
      </c>
      <c r="AZ26" s="124">
        <v>1</v>
      </c>
      <c r="BA26" s="125">
        <f t="shared" si="21"/>
        <v>75</v>
      </c>
      <c r="BB26" s="124"/>
      <c r="BC26" s="125">
        <f t="shared" si="22"/>
        <v>0</v>
      </c>
      <c r="BD26" s="124"/>
      <c r="BE26" s="125">
        <f t="shared" si="23"/>
        <v>0</v>
      </c>
      <c r="BF26" s="124">
        <v>1</v>
      </c>
      <c r="BG26" s="125">
        <f t="shared" si="24"/>
        <v>75</v>
      </c>
      <c r="BH26" s="124"/>
      <c r="BI26" s="125">
        <f t="shared" si="25"/>
        <v>0</v>
      </c>
      <c r="BJ26" s="124"/>
      <c r="BK26" s="125">
        <f t="shared" si="26"/>
        <v>0</v>
      </c>
      <c r="BL26" s="124">
        <v>1</v>
      </c>
      <c r="BM26" s="125">
        <f t="shared" si="27"/>
        <v>75</v>
      </c>
      <c r="BN26" s="124"/>
      <c r="BO26" s="125">
        <f t="shared" si="28"/>
        <v>0</v>
      </c>
      <c r="BP26" s="124"/>
      <c r="BQ26" s="125">
        <f t="shared" si="29"/>
        <v>0</v>
      </c>
      <c r="BR26" s="124">
        <v>1</v>
      </c>
      <c r="BS26" s="125">
        <f t="shared" si="30"/>
        <v>75</v>
      </c>
      <c r="BT26" s="124"/>
      <c r="BU26" s="125">
        <f t="shared" si="31"/>
        <v>0</v>
      </c>
      <c r="BV26" s="124"/>
      <c r="BW26" s="125">
        <f t="shared" si="32"/>
        <v>0</v>
      </c>
      <c r="BX26" s="124">
        <v>1</v>
      </c>
      <c r="BY26" s="125">
        <f t="shared" si="33"/>
        <v>75</v>
      </c>
      <c r="BZ26" s="124"/>
      <c r="CA26" s="125">
        <f t="shared" si="34"/>
        <v>0</v>
      </c>
      <c r="CB26" s="124"/>
      <c r="CC26" s="125">
        <f t="shared" si="35"/>
        <v>0</v>
      </c>
      <c r="CD26" s="124">
        <v>1</v>
      </c>
      <c r="CE26" s="125">
        <f t="shared" si="36"/>
        <v>75</v>
      </c>
      <c r="CF26" s="124"/>
      <c r="CG26" s="125">
        <f t="shared" si="37"/>
        <v>0</v>
      </c>
      <c r="CH26" s="124"/>
      <c r="CI26" s="125">
        <f t="shared" si="38"/>
        <v>0</v>
      </c>
      <c r="CJ26" s="124">
        <v>1</v>
      </c>
      <c r="CK26" s="125">
        <f t="shared" si="39"/>
        <v>75</v>
      </c>
      <c r="CL26" s="124"/>
      <c r="CM26" s="125">
        <f t="shared" si="40"/>
        <v>0</v>
      </c>
      <c r="CN26" s="124"/>
      <c r="CO26" s="125">
        <f t="shared" si="41"/>
        <v>0</v>
      </c>
      <c r="CP26" s="124">
        <v>1</v>
      </c>
      <c r="CQ26" s="125">
        <f t="shared" si="42"/>
        <v>75</v>
      </c>
      <c r="CR26" s="124"/>
      <c r="CS26" s="125">
        <f t="shared" si="43"/>
        <v>0</v>
      </c>
      <c r="CT26" s="124"/>
      <c r="CU26" s="125">
        <f t="shared" si="44"/>
        <v>0</v>
      </c>
      <c r="CV26" s="124">
        <v>1</v>
      </c>
      <c r="CW26" s="125">
        <f t="shared" si="45"/>
        <v>75</v>
      </c>
      <c r="CX26" s="124"/>
      <c r="CY26" s="125">
        <f t="shared" si="46"/>
        <v>0</v>
      </c>
      <c r="CZ26" s="124"/>
      <c r="DA26" s="125">
        <f t="shared" si="47"/>
        <v>0</v>
      </c>
      <c r="DB26" s="124">
        <v>1</v>
      </c>
      <c r="DC26" s="125">
        <f t="shared" si="48"/>
        <v>75</v>
      </c>
      <c r="DD26" s="124"/>
      <c r="DE26" s="125">
        <f t="shared" si="49"/>
        <v>0</v>
      </c>
      <c r="DF26" s="124"/>
      <c r="DG26" s="125">
        <f t="shared" si="50"/>
        <v>0</v>
      </c>
      <c r="DH26" s="124">
        <v>1</v>
      </c>
      <c r="DI26" s="125">
        <f t="shared" si="51"/>
        <v>75</v>
      </c>
      <c r="DJ26" s="124"/>
      <c r="DK26" s="125">
        <f t="shared" si="52"/>
        <v>0</v>
      </c>
      <c r="DL26" s="124"/>
      <c r="DM26" s="125">
        <f t="shared" si="53"/>
        <v>0</v>
      </c>
      <c r="DN26" s="124">
        <v>1</v>
      </c>
      <c r="DO26" s="125">
        <f t="shared" si="54"/>
        <v>75</v>
      </c>
      <c r="DP26" s="124"/>
      <c r="DQ26" s="125">
        <f t="shared" si="55"/>
        <v>0</v>
      </c>
      <c r="DR26" s="124"/>
      <c r="DS26" s="125">
        <f t="shared" si="56"/>
        <v>0</v>
      </c>
      <c r="DT26" s="124">
        <v>1</v>
      </c>
      <c r="DU26" s="125">
        <f t="shared" si="57"/>
        <v>75</v>
      </c>
      <c r="DV26" s="124">
        <v>1</v>
      </c>
      <c r="DW26" s="125">
        <f t="shared" si="58"/>
        <v>75</v>
      </c>
    </row>
    <row r="27" spans="1:127" ht="36">
      <c r="A27" s="154" t="s">
        <v>107</v>
      </c>
      <c r="B27" s="154" t="s">
        <v>131</v>
      </c>
      <c r="C27" s="121" t="s">
        <v>132</v>
      </c>
      <c r="D27" s="122" t="s">
        <v>495</v>
      </c>
      <c r="E27" s="123" t="s">
        <v>496</v>
      </c>
      <c r="F27" s="123">
        <f t="shared" si="59"/>
        <v>21</v>
      </c>
      <c r="G27" s="446">
        <v>75</v>
      </c>
      <c r="H27" s="124"/>
      <c r="I27" s="125">
        <f t="shared" si="0"/>
        <v>0</v>
      </c>
      <c r="J27" s="124">
        <v>1</v>
      </c>
      <c r="K27" s="125">
        <f t="shared" si="0"/>
        <v>75</v>
      </c>
      <c r="L27" s="124"/>
      <c r="M27" s="125">
        <f t="shared" si="1"/>
        <v>0</v>
      </c>
      <c r="N27" s="124"/>
      <c r="O27" s="125">
        <f t="shared" si="2"/>
        <v>0</v>
      </c>
      <c r="P27" s="124">
        <v>1</v>
      </c>
      <c r="Q27" s="125">
        <f t="shared" si="3"/>
        <v>75</v>
      </c>
      <c r="R27" s="124"/>
      <c r="S27" s="125">
        <f t="shared" si="4"/>
        <v>0</v>
      </c>
      <c r="T27" s="124"/>
      <c r="U27" s="125">
        <f t="shared" si="5"/>
        <v>0</v>
      </c>
      <c r="V27" s="124">
        <v>1</v>
      </c>
      <c r="W27" s="125">
        <f t="shared" si="6"/>
        <v>75</v>
      </c>
      <c r="X27" s="124"/>
      <c r="Y27" s="125">
        <f t="shared" si="7"/>
        <v>0</v>
      </c>
      <c r="Z27" s="124"/>
      <c r="AA27" s="125">
        <f t="shared" si="8"/>
        <v>0</v>
      </c>
      <c r="AB27" s="124">
        <v>1</v>
      </c>
      <c r="AC27" s="125">
        <f t="shared" si="9"/>
        <v>75</v>
      </c>
      <c r="AD27" s="124"/>
      <c r="AE27" s="125">
        <f t="shared" si="10"/>
        <v>0</v>
      </c>
      <c r="AF27" s="124"/>
      <c r="AG27" s="125">
        <f t="shared" si="11"/>
        <v>0</v>
      </c>
      <c r="AH27" s="124">
        <v>1</v>
      </c>
      <c r="AI27" s="125">
        <f t="shared" si="12"/>
        <v>75</v>
      </c>
      <c r="AJ27" s="124"/>
      <c r="AK27" s="125">
        <f t="shared" si="13"/>
        <v>0</v>
      </c>
      <c r="AL27" s="124"/>
      <c r="AM27" s="125">
        <f t="shared" si="14"/>
        <v>0</v>
      </c>
      <c r="AN27" s="124">
        <v>1</v>
      </c>
      <c r="AO27" s="125">
        <f t="shared" si="15"/>
        <v>75</v>
      </c>
      <c r="AP27" s="124"/>
      <c r="AQ27" s="125">
        <f t="shared" si="16"/>
        <v>0</v>
      </c>
      <c r="AR27" s="124"/>
      <c r="AS27" s="125">
        <f t="shared" si="17"/>
        <v>0</v>
      </c>
      <c r="AT27" s="124">
        <v>1</v>
      </c>
      <c r="AU27" s="125">
        <f t="shared" si="18"/>
        <v>75</v>
      </c>
      <c r="AV27" s="124"/>
      <c r="AW27" s="125">
        <f t="shared" si="19"/>
        <v>0</v>
      </c>
      <c r="AX27" s="124"/>
      <c r="AY27" s="125">
        <f t="shared" si="20"/>
        <v>0</v>
      </c>
      <c r="AZ27" s="124">
        <v>1</v>
      </c>
      <c r="BA27" s="125">
        <f t="shared" si="21"/>
        <v>75</v>
      </c>
      <c r="BB27" s="124"/>
      <c r="BC27" s="125">
        <f t="shared" si="22"/>
        <v>0</v>
      </c>
      <c r="BD27" s="124"/>
      <c r="BE27" s="125">
        <f t="shared" si="23"/>
        <v>0</v>
      </c>
      <c r="BF27" s="124">
        <v>1</v>
      </c>
      <c r="BG27" s="125">
        <f t="shared" si="24"/>
        <v>75</v>
      </c>
      <c r="BH27" s="124"/>
      <c r="BI27" s="125">
        <f t="shared" si="25"/>
        <v>0</v>
      </c>
      <c r="BJ27" s="124"/>
      <c r="BK27" s="125">
        <f t="shared" si="26"/>
        <v>0</v>
      </c>
      <c r="BL27" s="124">
        <v>1</v>
      </c>
      <c r="BM27" s="125">
        <f t="shared" si="27"/>
        <v>75</v>
      </c>
      <c r="BN27" s="124"/>
      <c r="BO27" s="125">
        <f t="shared" si="28"/>
        <v>0</v>
      </c>
      <c r="BP27" s="124"/>
      <c r="BQ27" s="125">
        <f t="shared" si="29"/>
        <v>0</v>
      </c>
      <c r="BR27" s="124">
        <v>1</v>
      </c>
      <c r="BS27" s="125">
        <f t="shared" si="30"/>
        <v>75</v>
      </c>
      <c r="BT27" s="124"/>
      <c r="BU27" s="125">
        <f t="shared" si="31"/>
        <v>0</v>
      </c>
      <c r="BV27" s="124"/>
      <c r="BW27" s="125">
        <f t="shared" si="32"/>
        <v>0</v>
      </c>
      <c r="BX27" s="124">
        <v>1</v>
      </c>
      <c r="BY27" s="125">
        <f t="shared" si="33"/>
        <v>75</v>
      </c>
      <c r="BZ27" s="124"/>
      <c r="CA27" s="125">
        <f t="shared" si="34"/>
        <v>0</v>
      </c>
      <c r="CB27" s="124"/>
      <c r="CC27" s="125">
        <f t="shared" si="35"/>
        <v>0</v>
      </c>
      <c r="CD27" s="124">
        <v>1</v>
      </c>
      <c r="CE27" s="125">
        <f t="shared" si="36"/>
        <v>75</v>
      </c>
      <c r="CF27" s="124"/>
      <c r="CG27" s="125">
        <f t="shared" si="37"/>
        <v>0</v>
      </c>
      <c r="CH27" s="124"/>
      <c r="CI27" s="125">
        <f t="shared" si="38"/>
        <v>0</v>
      </c>
      <c r="CJ27" s="124">
        <v>1</v>
      </c>
      <c r="CK27" s="125">
        <f t="shared" si="39"/>
        <v>75</v>
      </c>
      <c r="CL27" s="124"/>
      <c r="CM27" s="125">
        <f t="shared" si="40"/>
        <v>0</v>
      </c>
      <c r="CN27" s="124"/>
      <c r="CO27" s="125">
        <f t="shared" si="41"/>
        <v>0</v>
      </c>
      <c r="CP27" s="124">
        <v>1</v>
      </c>
      <c r="CQ27" s="125">
        <f t="shared" si="42"/>
        <v>75</v>
      </c>
      <c r="CR27" s="124"/>
      <c r="CS27" s="125">
        <f t="shared" si="43"/>
        <v>0</v>
      </c>
      <c r="CT27" s="124"/>
      <c r="CU27" s="125">
        <f t="shared" si="44"/>
        <v>0</v>
      </c>
      <c r="CV27" s="124">
        <v>1</v>
      </c>
      <c r="CW27" s="125">
        <f t="shared" si="45"/>
        <v>75</v>
      </c>
      <c r="CX27" s="124"/>
      <c r="CY27" s="125">
        <f t="shared" si="46"/>
        <v>0</v>
      </c>
      <c r="CZ27" s="124"/>
      <c r="DA27" s="125">
        <f t="shared" si="47"/>
        <v>0</v>
      </c>
      <c r="DB27" s="124">
        <v>1</v>
      </c>
      <c r="DC27" s="125">
        <f t="shared" si="48"/>
        <v>75</v>
      </c>
      <c r="DD27" s="124"/>
      <c r="DE27" s="125">
        <f t="shared" si="49"/>
        <v>0</v>
      </c>
      <c r="DF27" s="124"/>
      <c r="DG27" s="125">
        <f t="shared" si="50"/>
        <v>0</v>
      </c>
      <c r="DH27" s="124">
        <v>1</v>
      </c>
      <c r="DI27" s="125">
        <f t="shared" si="51"/>
        <v>75</v>
      </c>
      <c r="DJ27" s="124"/>
      <c r="DK27" s="125">
        <f t="shared" si="52"/>
        <v>0</v>
      </c>
      <c r="DL27" s="124"/>
      <c r="DM27" s="125">
        <f t="shared" si="53"/>
        <v>0</v>
      </c>
      <c r="DN27" s="124">
        <v>1</v>
      </c>
      <c r="DO27" s="125">
        <f t="shared" si="54"/>
        <v>75</v>
      </c>
      <c r="DP27" s="124"/>
      <c r="DQ27" s="125">
        <f t="shared" si="55"/>
        <v>0</v>
      </c>
      <c r="DR27" s="124"/>
      <c r="DS27" s="125">
        <f t="shared" si="56"/>
        <v>0</v>
      </c>
      <c r="DT27" s="124">
        <v>1</v>
      </c>
      <c r="DU27" s="125">
        <f t="shared" si="57"/>
        <v>75</v>
      </c>
      <c r="DV27" s="124">
        <v>1</v>
      </c>
      <c r="DW27" s="125">
        <f t="shared" si="58"/>
        <v>75</v>
      </c>
    </row>
    <row r="28" spans="1:127" ht="36">
      <c r="A28" s="154" t="s">
        <v>107</v>
      </c>
      <c r="B28" s="154" t="s">
        <v>131</v>
      </c>
      <c r="C28" s="121" t="s">
        <v>132</v>
      </c>
      <c r="D28" s="122" t="s">
        <v>497</v>
      </c>
      <c r="E28" s="123" t="s">
        <v>498</v>
      </c>
      <c r="F28" s="123">
        <f t="shared" si="59"/>
        <v>21</v>
      </c>
      <c r="G28" s="446">
        <v>75</v>
      </c>
      <c r="H28" s="124"/>
      <c r="I28" s="125">
        <f t="shared" si="0"/>
        <v>0</v>
      </c>
      <c r="J28" s="124">
        <v>1</v>
      </c>
      <c r="K28" s="125">
        <f t="shared" si="0"/>
        <v>75</v>
      </c>
      <c r="L28" s="124"/>
      <c r="M28" s="125">
        <f t="shared" si="1"/>
        <v>0</v>
      </c>
      <c r="N28" s="124"/>
      <c r="O28" s="125">
        <f t="shared" si="2"/>
        <v>0</v>
      </c>
      <c r="P28" s="124">
        <v>1</v>
      </c>
      <c r="Q28" s="125">
        <f t="shared" si="3"/>
        <v>75</v>
      </c>
      <c r="R28" s="124"/>
      <c r="S28" s="125">
        <f t="shared" si="4"/>
        <v>0</v>
      </c>
      <c r="T28" s="124"/>
      <c r="U28" s="125">
        <f t="shared" si="5"/>
        <v>0</v>
      </c>
      <c r="V28" s="124">
        <v>1</v>
      </c>
      <c r="W28" s="125">
        <f t="shared" si="6"/>
        <v>75</v>
      </c>
      <c r="X28" s="124"/>
      <c r="Y28" s="125">
        <f t="shared" si="7"/>
        <v>0</v>
      </c>
      <c r="Z28" s="124"/>
      <c r="AA28" s="125">
        <f t="shared" si="8"/>
        <v>0</v>
      </c>
      <c r="AB28" s="124">
        <v>1</v>
      </c>
      <c r="AC28" s="125">
        <f t="shared" si="9"/>
        <v>75</v>
      </c>
      <c r="AD28" s="124"/>
      <c r="AE28" s="125">
        <f t="shared" si="10"/>
        <v>0</v>
      </c>
      <c r="AF28" s="124"/>
      <c r="AG28" s="125">
        <f t="shared" si="11"/>
        <v>0</v>
      </c>
      <c r="AH28" s="124">
        <v>1</v>
      </c>
      <c r="AI28" s="125">
        <f t="shared" si="12"/>
        <v>75</v>
      </c>
      <c r="AJ28" s="124"/>
      <c r="AK28" s="125">
        <f t="shared" si="13"/>
        <v>0</v>
      </c>
      <c r="AL28" s="124"/>
      <c r="AM28" s="125">
        <f t="shared" si="14"/>
        <v>0</v>
      </c>
      <c r="AN28" s="124">
        <v>1</v>
      </c>
      <c r="AO28" s="125">
        <f t="shared" si="15"/>
        <v>75</v>
      </c>
      <c r="AP28" s="124"/>
      <c r="AQ28" s="125">
        <f t="shared" si="16"/>
        <v>0</v>
      </c>
      <c r="AR28" s="124"/>
      <c r="AS28" s="125">
        <f t="shared" si="17"/>
        <v>0</v>
      </c>
      <c r="AT28" s="124">
        <v>1</v>
      </c>
      <c r="AU28" s="125">
        <f t="shared" si="18"/>
        <v>75</v>
      </c>
      <c r="AV28" s="124"/>
      <c r="AW28" s="125">
        <f t="shared" si="19"/>
        <v>0</v>
      </c>
      <c r="AX28" s="124"/>
      <c r="AY28" s="125">
        <f t="shared" si="20"/>
        <v>0</v>
      </c>
      <c r="AZ28" s="124">
        <v>1</v>
      </c>
      <c r="BA28" s="125">
        <f t="shared" si="21"/>
        <v>75</v>
      </c>
      <c r="BB28" s="124"/>
      <c r="BC28" s="125">
        <f t="shared" si="22"/>
        <v>0</v>
      </c>
      <c r="BD28" s="124"/>
      <c r="BE28" s="125">
        <f t="shared" si="23"/>
        <v>0</v>
      </c>
      <c r="BF28" s="124">
        <v>1</v>
      </c>
      <c r="BG28" s="125">
        <f t="shared" si="24"/>
        <v>75</v>
      </c>
      <c r="BH28" s="124"/>
      <c r="BI28" s="125">
        <f t="shared" si="25"/>
        <v>0</v>
      </c>
      <c r="BJ28" s="124"/>
      <c r="BK28" s="125">
        <f t="shared" si="26"/>
        <v>0</v>
      </c>
      <c r="BL28" s="124">
        <v>1</v>
      </c>
      <c r="BM28" s="125">
        <f t="shared" si="27"/>
        <v>75</v>
      </c>
      <c r="BN28" s="124"/>
      <c r="BO28" s="125">
        <f t="shared" si="28"/>
        <v>0</v>
      </c>
      <c r="BP28" s="124"/>
      <c r="BQ28" s="125">
        <f t="shared" si="29"/>
        <v>0</v>
      </c>
      <c r="BR28" s="124">
        <v>1</v>
      </c>
      <c r="BS28" s="125">
        <f t="shared" si="30"/>
        <v>75</v>
      </c>
      <c r="BT28" s="124"/>
      <c r="BU28" s="125">
        <f t="shared" si="31"/>
        <v>0</v>
      </c>
      <c r="BV28" s="124"/>
      <c r="BW28" s="125">
        <f t="shared" si="32"/>
        <v>0</v>
      </c>
      <c r="BX28" s="124">
        <v>1</v>
      </c>
      <c r="BY28" s="125">
        <f t="shared" si="33"/>
        <v>75</v>
      </c>
      <c r="BZ28" s="124"/>
      <c r="CA28" s="125">
        <f t="shared" si="34"/>
        <v>0</v>
      </c>
      <c r="CB28" s="124"/>
      <c r="CC28" s="125">
        <f t="shared" si="35"/>
        <v>0</v>
      </c>
      <c r="CD28" s="124">
        <v>1</v>
      </c>
      <c r="CE28" s="125">
        <f t="shared" si="36"/>
        <v>75</v>
      </c>
      <c r="CF28" s="124"/>
      <c r="CG28" s="125">
        <f t="shared" si="37"/>
        <v>0</v>
      </c>
      <c r="CH28" s="124"/>
      <c r="CI28" s="125">
        <f t="shared" si="38"/>
        <v>0</v>
      </c>
      <c r="CJ28" s="124">
        <v>1</v>
      </c>
      <c r="CK28" s="125">
        <f t="shared" si="39"/>
        <v>75</v>
      </c>
      <c r="CL28" s="124"/>
      <c r="CM28" s="125">
        <f t="shared" si="40"/>
        <v>0</v>
      </c>
      <c r="CN28" s="124"/>
      <c r="CO28" s="125">
        <f t="shared" si="41"/>
        <v>0</v>
      </c>
      <c r="CP28" s="124">
        <v>1</v>
      </c>
      <c r="CQ28" s="125">
        <f t="shared" si="42"/>
        <v>75</v>
      </c>
      <c r="CR28" s="124"/>
      <c r="CS28" s="125">
        <f t="shared" si="43"/>
        <v>0</v>
      </c>
      <c r="CT28" s="124"/>
      <c r="CU28" s="125">
        <f t="shared" si="44"/>
        <v>0</v>
      </c>
      <c r="CV28" s="124">
        <v>1</v>
      </c>
      <c r="CW28" s="125">
        <f t="shared" si="45"/>
        <v>75</v>
      </c>
      <c r="CX28" s="124"/>
      <c r="CY28" s="125">
        <f t="shared" si="46"/>
        <v>0</v>
      </c>
      <c r="CZ28" s="124"/>
      <c r="DA28" s="125">
        <f t="shared" si="47"/>
        <v>0</v>
      </c>
      <c r="DB28" s="124">
        <v>1</v>
      </c>
      <c r="DC28" s="125">
        <f t="shared" si="48"/>
        <v>75</v>
      </c>
      <c r="DD28" s="124"/>
      <c r="DE28" s="125">
        <f t="shared" si="49"/>
        <v>0</v>
      </c>
      <c r="DF28" s="124"/>
      <c r="DG28" s="125">
        <f t="shared" si="50"/>
        <v>0</v>
      </c>
      <c r="DH28" s="124">
        <v>1</v>
      </c>
      <c r="DI28" s="125">
        <f t="shared" si="51"/>
        <v>75</v>
      </c>
      <c r="DJ28" s="124"/>
      <c r="DK28" s="125">
        <f t="shared" si="52"/>
        <v>0</v>
      </c>
      <c r="DL28" s="124"/>
      <c r="DM28" s="125">
        <f t="shared" si="53"/>
        <v>0</v>
      </c>
      <c r="DN28" s="124">
        <v>1</v>
      </c>
      <c r="DO28" s="125">
        <f t="shared" si="54"/>
        <v>75</v>
      </c>
      <c r="DP28" s="124"/>
      <c r="DQ28" s="125">
        <f t="shared" si="55"/>
        <v>0</v>
      </c>
      <c r="DR28" s="124"/>
      <c r="DS28" s="125">
        <f t="shared" si="56"/>
        <v>0</v>
      </c>
      <c r="DT28" s="124">
        <v>1</v>
      </c>
      <c r="DU28" s="125">
        <f t="shared" si="57"/>
        <v>75</v>
      </c>
      <c r="DV28" s="124">
        <v>1</v>
      </c>
      <c r="DW28" s="125">
        <f t="shared" si="58"/>
        <v>75</v>
      </c>
    </row>
    <row r="29" spans="1:127" ht="36">
      <c r="A29" s="154" t="s">
        <v>107</v>
      </c>
      <c r="B29" s="154" t="s">
        <v>131</v>
      </c>
      <c r="C29" s="121" t="s">
        <v>132</v>
      </c>
      <c r="D29" s="122" t="s">
        <v>499</v>
      </c>
      <c r="E29" s="123" t="s">
        <v>500</v>
      </c>
      <c r="F29" s="123">
        <f t="shared" si="59"/>
        <v>21</v>
      </c>
      <c r="G29" s="446">
        <v>75</v>
      </c>
      <c r="H29" s="124"/>
      <c r="I29" s="125">
        <f t="shared" si="0"/>
        <v>0</v>
      </c>
      <c r="J29" s="124">
        <v>1</v>
      </c>
      <c r="K29" s="125">
        <f t="shared" si="0"/>
        <v>75</v>
      </c>
      <c r="L29" s="124"/>
      <c r="M29" s="125">
        <f t="shared" si="1"/>
        <v>0</v>
      </c>
      <c r="N29" s="124"/>
      <c r="O29" s="125">
        <f t="shared" si="2"/>
        <v>0</v>
      </c>
      <c r="P29" s="124">
        <v>1</v>
      </c>
      <c r="Q29" s="125">
        <f t="shared" si="3"/>
        <v>75</v>
      </c>
      <c r="R29" s="124"/>
      <c r="S29" s="125">
        <f t="shared" si="4"/>
        <v>0</v>
      </c>
      <c r="T29" s="124"/>
      <c r="U29" s="125">
        <f t="shared" si="5"/>
        <v>0</v>
      </c>
      <c r="V29" s="124">
        <v>1</v>
      </c>
      <c r="W29" s="125">
        <f t="shared" si="6"/>
        <v>75</v>
      </c>
      <c r="X29" s="124"/>
      <c r="Y29" s="125">
        <f t="shared" si="7"/>
        <v>0</v>
      </c>
      <c r="Z29" s="124"/>
      <c r="AA29" s="125">
        <f t="shared" si="8"/>
        <v>0</v>
      </c>
      <c r="AB29" s="124">
        <v>1</v>
      </c>
      <c r="AC29" s="125">
        <f t="shared" si="9"/>
        <v>75</v>
      </c>
      <c r="AD29" s="124"/>
      <c r="AE29" s="125">
        <f t="shared" si="10"/>
        <v>0</v>
      </c>
      <c r="AF29" s="124"/>
      <c r="AG29" s="125">
        <f t="shared" si="11"/>
        <v>0</v>
      </c>
      <c r="AH29" s="124">
        <v>1</v>
      </c>
      <c r="AI29" s="125">
        <f t="shared" si="12"/>
        <v>75</v>
      </c>
      <c r="AJ29" s="124"/>
      <c r="AK29" s="125">
        <f t="shared" si="13"/>
        <v>0</v>
      </c>
      <c r="AL29" s="124"/>
      <c r="AM29" s="125">
        <f t="shared" si="14"/>
        <v>0</v>
      </c>
      <c r="AN29" s="124">
        <v>1</v>
      </c>
      <c r="AO29" s="125">
        <f t="shared" si="15"/>
        <v>75</v>
      </c>
      <c r="AP29" s="124"/>
      <c r="AQ29" s="125">
        <f t="shared" si="16"/>
        <v>0</v>
      </c>
      <c r="AR29" s="124"/>
      <c r="AS29" s="125">
        <f t="shared" si="17"/>
        <v>0</v>
      </c>
      <c r="AT29" s="124">
        <v>1</v>
      </c>
      <c r="AU29" s="125">
        <f t="shared" si="18"/>
        <v>75</v>
      </c>
      <c r="AV29" s="124"/>
      <c r="AW29" s="125">
        <f t="shared" si="19"/>
        <v>0</v>
      </c>
      <c r="AX29" s="124"/>
      <c r="AY29" s="125">
        <f t="shared" si="20"/>
        <v>0</v>
      </c>
      <c r="AZ29" s="124">
        <v>1</v>
      </c>
      <c r="BA29" s="125">
        <f t="shared" si="21"/>
        <v>75</v>
      </c>
      <c r="BB29" s="124"/>
      <c r="BC29" s="125">
        <f t="shared" si="22"/>
        <v>0</v>
      </c>
      <c r="BD29" s="124"/>
      <c r="BE29" s="125">
        <f t="shared" si="23"/>
        <v>0</v>
      </c>
      <c r="BF29" s="124">
        <v>1</v>
      </c>
      <c r="BG29" s="125">
        <f t="shared" si="24"/>
        <v>75</v>
      </c>
      <c r="BH29" s="124"/>
      <c r="BI29" s="125">
        <f t="shared" si="25"/>
        <v>0</v>
      </c>
      <c r="BJ29" s="124"/>
      <c r="BK29" s="125">
        <f t="shared" si="26"/>
        <v>0</v>
      </c>
      <c r="BL29" s="124">
        <v>1</v>
      </c>
      <c r="BM29" s="125">
        <f t="shared" si="27"/>
        <v>75</v>
      </c>
      <c r="BN29" s="124"/>
      <c r="BO29" s="125">
        <f t="shared" si="28"/>
        <v>0</v>
      </c>
      <c r="BP29" s="124"/>
      <c r="BQ29" s="125">
        <f t="shared" si="29"/>
        <v>0</v>
      </c>
      <c r="BR29" s="124">
        <v>1</v>
      </c>
      <c r="BS29" s="125">
        <f t="shared" si="30"/>
        <v>75</v>
      </c>
      <c r="BT29" s="124"/>
      <c r="BU29" s="125">
        <f t="shared" si="31"/>
        <v>0</v>
      </c>
      <c r="BV29" s="124"/>
      <c r="BW29" s="125">
        <f t="shared" si="32"/>
        <v>0</v>
      </c>
      <c r="BX29" s="124">
        <v>1</v>
      </c>
      <c r="BY29" s="125">
        <f t="shared" si="33"/>
        <v>75</v>
      </c>
      <c r="BZ29" s="124"/>
      <c r="CA29" s="125">
        <f t="shared" si="34"/>
        <v>0</v>
      </c>
      <c r="CB29" s="124"/>
      <c r="CC29" s="125">
        <f t="shared" si="35"/>
        <v>0</v>
      </c>
      <c r="CD29" s="124">
        <v>1</v>
      </c>
      <c r="CE29" s="125">
        <f t="shared" si="36"/>
        <v>75</v>
      </c>
      <c r="CF29" s="124"/>
      <c r="CG29" s="125">
        <f t="shared" si="37"/>
        <v>0</v>
      </c>
      <c r="CH29" s="124"/>
      <c r="CI29" s="125">
        <f t="shared" si="38"/>
        <v>0</v>
      </c>
      <c r="CJ29" s="124">
        <v>1</v>
      </c>
      <c r="CK29" s="125">
        <f t="shared" si="39"/>
        <v>75</v>
      </c>
      <c r="CL29" s="124"/>
      <c r="CM29" s="125">
        <f t="shared" si="40"/>
        <v>0</v>
      </c>
      <c r="CN29" s="124"/>
      <c r="CO29" s="125">
        <f t="shared" si="41"/>
        <v>0</v>
      </c>
      <c r="CP29" s="124">
        <v>1</v>
      </c>
      <c r="CQ29" s="125">
        <f t="shared" si="42"/>
        <v>75</v>
      </c>
      <c r="CR29" s="124"/>
      <c r="CS29" s="125">
        <f t="shared" si="43"/>
        <v>0</v>
      </c>
      <c r="CT29" s="124"/>
      <c r="CU29" s="125">
        <f t="shared" si="44"/>
        <v>0</v>
      </c>
      <c r="CV29" s="124">
        <v>1</v>
      </c>
      <c r="CW29" s="125">
        <f t="shared" si="45"/>
        <v>75</v>
      </c>
      <c r="CX29" s="124"/>
      <c r="CY29" s="125">
        <f t="shared" si="46"/>
        <v>0</v>
      </c>
      <c r="CZ29" s="124"/>
      <c r="DA29" s="125">
        <f t="shared" si="47"/>
        <v>0</v>
      </c>
      <c r="DB29" s="124">
        <v>1</v>
      </c>
      <c r="DC29" s="125">
        <f t="shared" si="48"/>
        <v>75</v>
      </c>
      <c r="DD29" s="124"/>
      <c r="DE29" s="125">
        <f t="shared" si="49"/>
        <v>0</v>
      </c>
      <c r="DF29" s="124"/>
      <c r="DG29" s="125">
        <f t="shared" si="50"/>
        <v>0</v>
      </c>
      <c r="DH29" s="124">
        <v>1</v>
      </c>
      <c r="DI29" s="125">
        <f t="shared" si="51"/>
        <v>75</v>
      </c>
      <c r="DJ29" s="124"/>
      <c r="DK29" s="125">
        <f t="shared" si="52"/>
        <v>0</v>
      </c>
      <c r="DL29" s="124"/>
      <c r="DM29" s="125">
        <f t="shared" si="53"/>
        <v>0</v>
      </c>
      <c r="DN29" s="124">
        <v>1</v>
      </c>
      <c r="DO29" s="125">
        <f t="shared" si="54"/>
        <v>75</v>
      </c>
      <c r="DP29" s="124"/>
      <c r="DQ29" s="125">
        <f t="shared" si="55"/>
        <v>0</v>
      </c>
      <c r="DR29" s="124"/>
      <c r="DS29" s="125">
        <f t="shared" si="56"/>
        <v>0</v>
      </c>
      <c r="DT29" s="124">
        <v>1</v>
      </c>
      <c r="DU29" s="125">
        <f t="shared" si="57"/>
        <v>75</v>
      </c>
      <c r="DV29" s="124">
        <v>1</v>
      </c>
      <c r="DW29" s="125">
        <f t="shared" si="58"/>
        <v>75</v>
      </c>
    </row>
    <row r="30" spans="1:127" ht="36">
      <c r="A30" s="154" t="s">
        <v>107</v>
      </c>
      <c r="B30" s="154" t="s">
        <v>131</v>
      </c>
      <c r="C30" s="121" t="s">
        <v>132</v>
      </c>
      <c r="D30" s="122" t="s">
        <v>501</v>
      </c>
      <c r="E30" s="123" t="s">
        <v>502</v>
      </c>
      <c r="F30" s="123">
        <f t="shared" si="59"/>
        <v>21</v>
      </c>
      <c r="G30" s="446">
        <v>75</v>
      </c>
      <c r="H30" s="124"/>
      <c r="I30" s="125">
        <f t="shared" si="0"/>
        <v>0</v>
      </c>
      <c r="J30" s="124">
        <v>1</v>
      </c>
      <c r="K30" s="125">
        <f t="shared" si="0"/>
        <v>75</v>
      </c>
      <c r="L30" s="124"/>
      <c r="M30" s="125">
        <f t="shared" si="1"/>
        <v>0</v>
      </c>
      <c r="N30" s="124"/>
      <c r="O30" s="125">
        <f t="shared" si="2"/>
        <v>0</v>
      </c>
      <c r="P30" s="124">
        <v>1</v>
      </c>
      <c r="Q30" s="125">
        <f t="shared" si="3"/>
        <v>75</v>
      </c>
      <c r="R30" s="124"/>
      <c r="S30" s="125">
        <f t="shared" si="4"/>
        <v>0</v>
      </c>
      <c r="T30" s="124"/>
      <c r="U30" s="125">
        <f t="shared" si="5"/>
        <v>0</v>
      </c>
      <c r="V30" s="124">
        <v>1</v>
      </c>
      <c r="W30" s="125">
        <f t="shared" si="6"/>
        <v>75</v>
      </c>
      <c r="X30" s="124"/>
      <c r="Y30" s="125">
        <f t="shared" si="7"/>
        <v>0</v>
      </c>
      <c r="Z30" s="124"/>
      <c r="AA30" s="125">
        <f t="shared" si="8"/>
        <v>0</v>
      </c>
      <c r="AB30" s="124">
        <v>1</v>
      </c>
      <c r="AC30" s="125">
        <f t="shared" si="9"/>
        <v>75</v>
      </c>
      <c r="AD30" s="124"/>
      <c r="AE30" s="125">
        <f t="shared" si="10"/>
        <v>0</v>
      </c>
      <c r="AF30" s="124"/>
      <c r="AG30" s="125">
        <f t="shared" si="11"/>
        <v>0</v>
      </c>
      <c r="AH30" s="124">
        <v>1</v>
      </c>
      <c r="AI30" s="125">
        <f t="shared" si="12"/>
        <v>75</v>
      </c>
      <c r="AJ30" s="124"/>
      <c r="AK30" s="125">
        <f t="shared" si="13"/>
        <v>0</v>
      </c>
      <c r="AL30" s="124"/>
      <c r="AM30" s="125">
        <f t="shared" si="14"/>
        <v>0</v>
      </c>
      <c r="AN30" s="124">
        <v>1</v>
      </c>
      <c r="AO30" s="125">
        <f t="shared" si="15"/>
        <v>75</v>
      </c>
      <c r="AP30" s="124"/>
      <c r="AQ30" s="125">
        <f t="shared" si="16"/>
        <v>0</v>
      </c>
      <c r="AR30" s="124"/>
      <c r="AS30" s="125">
        <f t="shared" si="17"/>
        <v>0</v>
      </c>
      <c r="AT30" s="124">
        <v>1</v>
      </c>
      <c r="AU30" s="125">
        <f t="shared" si="18"/>
        <v>75</v>
      </c>
      <c r="AV30" s="124"/>
      <c r="AW30" s="125">
        <f t="shared" si="19"/>
        <v>0</v>
      </c>
      <c r="AX30" s="124"/>
      <c r="AY30" s="125">
        <f t="shared" si="20"/>
        <v>0</v>
      </c>
      <c r="AZ30" s="124">
        <v>1</v>
      </c>
      <c r="BA30" s="125">
        <f t="shared" si="21"/>
        <v>75</v>
      </c>
      <c r="BB30" s="124"/>
      <c r="BC30" s="125">
        <f t="shared" si="22"/>
        <v>0</v>
      </c>
      <c r="BD30" s="124"/>
      <c r="BE30" s="125">
        <f t="shared" si="23"/>
        <v>0</v>
      </c>
      <c r="BF30" s="124">
        <v>1</v>
      </c>
      <c r="BG30" s="125">
        <f t="shared" si="24"/>
        <v>75</v>
      </c>
      <c r="BH30" s="124"/>
      <c r="BI30" s="125">
        <f t="shared" si="25"/>
        <v>0</v>
      </c>
      <c r="BJ30" s="124"/>
      <c r="BK30" s="125">
        <f t="shared" si="26"/>
        <v>0</v>
      </c>
      <c r="BL30" s="124">
        <v>1</v>
      </c>
      <c r="BM30" s="125">
        <f t="shared" si="27"/>
        <v>75</v>
      </c>
      <c r="BN30" s="124"/>
      <c r="BO30" s="125">
        <f t="shared" si="28"/>
        <v>0</v>
      </c>
      <c r="BP30" s="124"/>
      <c r="BQ30" s="125">
        <f t="shared" si="29"/>
        <v>0</v>
      </c>
      <c r="BR30" s="124">
        <v>1</v>
      </c>
      <c r="BS30" s="125">
        <f t="shared" si="30"/>
        <v>75</v>
      </c>
      <c r="BT30" s="124"/>
      <c r="BU30" s="125">
        <f t="shared" si="31"/>
        <v>0</v>
      </c>
      <c r="BV30" s="124"/>
      <c r="BW30" s="125">
        <f t="shared" si="32"/>
        <v>0</v>
      </c>
      <c r="BX30" s="124">
        <v>1</v>
      </c>
      <c r="BY30" s="125">
        <f t="shared" si="33"/>
        <v>75</v>
      </c>
      <c r="BZ30" s="124"/>
      <c r="CA30" s="125">
        <f t="shared" si="34"/>
        <v>0</v>
      </c>
      <c r="CB30" s="124"/>
      <c r="CC30" s="125">
        <f t="shared" si="35"/>
        <v>0</v>
      </c>
      <c r="CD30" s="124">
        <v>1</v>
      </c>
      <c r="CE30" s="125">
        <f t="shared" si="36"/>
        <v>75</v>
      </c>
      <c r="CF30" s="124"/>
      <c r="CG30" s="125">
        <f t="shared" si="37"/>
        <v>0</v>
      </c>
      <c r="CH30" s="124"/>
      <c r="CI30" s="125">
        <f t="shared" si="38"/>
        <v>0</v>
      </c>
      <c r="CJ30" s="124">
        <v>1</v>
      </c>
      <c r="CK30" s="125">
        <f t="shared" si="39"/>
        <v>75</v>
      </c>
      <c r="CL30" s="124"/>
      <c r="CM30" s="125">
        <f t="shared" si="40"/>
        <v>0</v>
      </c>
      <c r="CN30" s="124"/>
      <c r="CO30" s="125">
        <f t="shared" si="41"/>
        <v>0</v>
      </c>
      <c r="CP30" s="124">
        <v>1</v>
      </c>
      <c r="CQ30" s="125">
        <f t="shared" si="42"/>
        <v>75</v>
      </c>
      <c r="CR30" s="124"/>
      <c r="CS30" s="125">
        <f t="shared" si="43"/>
        <v>0</v>
      </c>
      <c r="CT30" s="124"/>
      <c r="CU30" s="125">
        <f t="shared" si="44"/>
        <v>0</v>
      </c>
      <c r="CV30" s="124">
        <v>1</v>
      </c>
      <c r="CW30" s="125">
        <f t="shared" si="45"/>
        <v>75</v>
      </c>
      <c r="CX30" s="124"/>
      <c r="CY30" s="125">
        <f t="shared" si="46"/>
        <v>0</v>
      </c>
      <c r="CZ30" s="124"/>
      <c r="DA30" s="125">
        <f t="shared" si="47"/>
        <v>0</v>
      </c>
      <c r="DB30" s="124">
        <v>1</v>
      </c>
      <c r="DC30" s="125">
        <f t="shared" si="48"/>
        <v>75</v>
      </c>
      <c r="DD30" s="124"/>
      <c r="DE30" s="125">
        <f t="shared" si="49"/>
        <v>0</v>
      </c>
      <c r="DF30" s="124"/>
      <c r="DG30" s="125">
        <f t="shared" si="50"/>
        <v>0</v>
      </c>
      <c r="DH30" s="124">
        <v>1</v>
      </c>
      <c r="DI30" s="125">
        <f t="shared" si="51"/>
        <v>75</v>
      </c>
      <c r="DJ30" s="124"/>
      <c r="DK30" s="125">
        <f t="shared" si="52"/>
        <v>0</v>
      </c>
      <c r="DL30" s="124"/>
      <c r="DM30" s="125">
        <f t="shared" si="53"/>
        <v>0</v>
      </c>
      <c r="DN30" s="124">
        <v>1</v>
      </c>
      <c r="DO30" s="125">
        <f t="shared" si="54"/>
        <v>75</v>
      </c>
      <c r="DP30" s="124"/>
      <c r="DQ30" s="125">
        <f t="shared" si="55"/>
        <v>0</v>
      </c>
      <c r="DR30" s="124"/>
      <c r="DS30" s="125">
        <f t="shared" si="56"/>
        <v>0</v>
      </c>
      <c r="DT30" s="124">
        <v>1</v>
      </c>
      <c r="DU30" s="125">
        <f t="shared" si="57"/>
        <v>75</v>
      </c>
      <c r="DV30" s="124">
        <v>1</v>
      </c>
      <c r="DW30" s="125">
        <f t="shared" si="58"/>
        <v>75</v>
      </c>
    </row>
    <row r="31" spans="1:127" ht="39" customHeight="1">
      <c r="A31" s="154" t="s">
        <v>107</v>
      </c>
      <c r="B31" s="154" t="s">
        <v>131</v>
      </c>
      <c r="C31" s="121" t="s">
        <v>132</v>
      </c>
      <c r="D31" s="122" t="s">
        <v>503</v>
      </c>
      <c r="E31" s="123" t="s">
        <v>504</v>
      </c>
      <c r="F31" s="123">
        <f t="shared" si="59"/>
        <v>21</v>
      </c>
      <c r="G31" s="446">
        <v>75</v>
      </c>
      <c r="H31" s="124"/>
      <c r="I31" s="125">
        <f t="shared" ref="I31:I32" si="60">+$G31*H31</f>
        <v>0</v>
      </c>
      <c r="J31" s="124">
        <v>1</v>
      </c>
      <c r="K31" s="125">
        <f t="shared" ref="K31:K32" si="61">+$G31*J31</f>
        <v>75</v>
      </c>
      <c r="L31" s="124"/>
      <c r="M31" s="125">
        <f t="shared" ref="M31:M32" si="62">+$G31*L31</f>
        <v>0</v>
      </c>
      <c r="N31" s="124"/>
      <c r="O31" s="125">
        <f t="shared" ref="O31:O32" si="63">+$G31*N31</f>
        <v>0</v>
      </c>
      <c r="P31" s="124">
        <v>1</v>
      </c>
      <c r="Q31" s="125">
        <f t="shared" ref="Q31:Q32" si="64">+$G31*P31</f>
        <v>75</v>
      </c>
      <c r="R31" s="124"/>
      <c r="S31" s="125">
        <f t="shared" ref="S31:S32" si="65">+$G31*R31</f>
        <v>0</v>
      </c>
      <c r="T31" s="124"/>
      <c r="U31" s="125">
        <f t="shared" ref="U31:U32" si="66">+$G31*T31</f>
        <v>0</v>
      </c>
      <c r="V31" s="124">
        <v>1</v>
      </c>
      <c r="W31" s="125">
        <f t="shared" ref="W31:W32" si="67">+$G31*V31</f>
        <v>75</v>
      </c>
      <c r="X31" s="124"/>
      <c r="Y31" s="125">
        <f t="shared" ref="Y31:Y32" si="68">+$G31*X31</f>
        <v>0</v>
      </c>
      <c r="Z31" s="124"/>
      <c r="AA31" s="125">
        <f t="shared" ref="AA31:AA32" si="69">+$G31*Z31</f>
        <v>0</v>
      </c>
      <c r="AB31" s="124">
        <v>1</v>
      </c>
      <c r="AC31" s="125">
        <f t="shared" ref="AC31:AC32" si="70">+$G31*AB31</f>
        <v>75</v>
      </c>
      <c r="AD31" s="124"/>
      <c r="AE31" s="125">
        <f t="shared" ref="AE31:AE32" si="71">+$G31*AD31</f>
        <v>0</v>
      </c>
      <c r="AF31" s="124"/>
      <c r="AG31" s="125">
        <f t="shared" ref="AG31:AG32" si="72">+$G31*AF31</f>
        <v>0</v>
      </c>
      <c r="AH31" s="124">
        <v>1</v>
      </c>
      <c r="AI31" s="125">
        <f t="shared" ref="AI31:AI32" si="73">+$G31*AH31</f>
        <v>75</v>
      </c>
      <c r="AJ31" s="124"/>
      <c r="AK31" s="125">
        <f t="shared" ref="AK31:AK32" si="74">+$G31*AJ31</f>
        <v>0</v>
      </c>
      <c r="AL31" s="124"/>
      <c r="AM31" s="125">
        <f t="shared" ref="AM31:AM32" si="75">+$G31*AL31</f>
        <v>0</v>
      </c>
      <c r="AN31" s="124">
        <v>1</v>
      </c>
      <c r="AO31" s="125">
        <f t="shared" ref="AO31:AO32" si="76">+$G31*AN31</f>
        <v>75</v>
      </c>
      <c r="AP31" s="124"/>
      <c r="AQ31" s="125">
        <f t="shared" ref="AQ31:AQ32" si="77">+$G31*AP31</f>
        <v>0</v>
      </c>
      <c r="AR31" s="124"/>
      <c r="AS31" s="125">
        <f t="shared" ref="AS31:AS32" si="78">+$G31*AR31</f>
        <v>0</v>
      </c>
      <c r="AT31" s="124">
        <v>1</v>
      </c>
      <c r="AU31" s="125">
        <f t="shared" ref="AU31:AU32" si="79">+$G31*AT31</f>
        <v>75</v>
      </c>
      <c r="AV31" s="124"/>
      <c r="AW31" s="125">
        <f t="shared" ref="AW31:AW32" si="80">+$G31*AV31</f>
        <v>0</v>
      </c>
      <c r="AX31" s="124"/>
      <c r="AY31" s="125">
        <f t="shared" ref="AY31:AY32" si="81">+$G31*AX31</f>
        <v>0</v>
      </c>
      <c r="AZ31" s="124">
        <v>1</v>
      </c>
      <c r="BA31" s="125">
        <f t="shared" ref="BA31:BA32" si="82">+$G31*AZ31</f>
        <v>75</v>
      </c>
      <c r="BB31" s="124"/>
      <c r="BC31" s="125">
        <f t="shared" ref="BC31:BC32" si="83">+$G31*BB31</f>
        <v>0</v>
      </c>
      <c r="BD31" s="124"/>
      <c r="BE31" s="125">
        <f t="shared" ref="BE31:BE32" si="84">+$G31*BD31</f>
        <v>0</v>
      </c>
      <c r="BF31" s="124">
        <v>1</v>
      </c>
      <c r="BG31" s="125">
        <f t="shared" ref="BG31:BG32" si="85">+$G31*BF31</f>
        <v>75</v>
      </c>
      <c r="BH31" s="124"/>
      <c r="BI31" s="125">
        <f t="shared" ref="BI31:BI32" si="86">+$G31*BH31</f>
        <v>0</v>
      </c>
      <c r="BJ31" s="124"/>
      <c r="BK31" s="125">
        <f t="shared" ref="BK31:BK32" si="87">+$G31*BJ31</f>
        <v>0</v>
      </c>
      <c r="BL31" s="124">
        <v>1</v>
      </c>
      <c r="BM31" s="125">
        <f t="shared" ref="BM31:BM32" si="88">+$G31*BL31</f>
        <v>75</v>
      </c>
      <c r="BN31" s="124"/>
      <c r="BO31" s="125">
        <f t="shared" ref="BO31:BO32" si="89">+$G31*BN31</f>
        <v>0</v>
      </c>
      <c r="BP31" s="124"/>
      <c r="BQ31" s="125">
        <f t="shared" ref="BQ31:BQ32" si="90">+$G31*BP31</f>
        <v>0</v>
      </c>
      <c r="BR31" s="124">
        <v>1</v>
      </c>
      <c r="BS31" s="125">
        <f t="shared" ref="BS31:BS32" si="91">+$G31*BR31</f>
        <v>75</v>
      </c>
      <c r="BT31" s="124"/>
      <c r="BU31" s="125">
        <f t="shared" ref="BU31:BU32" si="92">+$G31*BT31</f>
        <v>0</v>
      </c>
      <c r="BV31" s="124"/>
      <c r="BW31" s="125">
        <f t="shared" ref="BW31:BW32" si="93">+$G31*BV31</f>
        <v>0</v>
      </c>
      <c r="BX31" s="124">
        <v>1</v>
      </c>
      <c r="BY31" s="125">
        <f t="shared" ref="BY31:BY32" si="94">+$G31*BX31</f>
        <v>75</v>
      </c>
      <c r="BZ31" s="124"/>
      <c r="CA31" s="125">
        <f t="shared" ref="CA31:CA32" si="95">+$G31*BZ31</f>
        <v>0</v>
      </c>
      <c r="CB31" s="124"/>
      <c r="CC31" s="125">
        <f t="shared" ref="CC31:CC32" si="96">+$G31*CB31</f>
        <v>0</v>
      </c>
      <c r="CD31" s="124">
        <v>1</v>
      </c>
      <c r="CE31" s="125">
        <f t="shared" ref="CE31:CE32" si="97">+$G31*CD31</f>
        <v>75</v>
      </c>
      <c r="CF31" s="124"/>
      <c r="CG31" s="125">
        <f t="shared" ref="CG31:CG32" si="98">+$G31*CF31</f>
        <v>0</v>
      </c>
      <c r="CH31" s="124"/>
      <c r="CI31" s="125">
        <f t="shared" ref="CI31:CI32" si="99">+$G31*CH31</f>
        <v>0</v>
      </c>
      <c r="CJ31" s="124">
        <v>1</v>
      </c>
      <c r="CK31" s="125">
        <f t="shared" ref="CK31:CK32" si="100">+$G31*CJ31</f>
        <v>75</v>
      </c>
      <c r="CL31" s="124"/>
      <c r="CM31" s="125">
        <f t="shared" ref="CM31:CM32" si="101">+$G31*CL31</f>
        <v>0</v>
      </c>
      <c r="CN31" s="124"/>
      <c r="CO31" s="125">
        <f t="shared" ref="CO31:CO32" si="102">+$G31*CN31</f>
        <v>0</v>
      </c>
      <c r="CP31" s="124">
        <v>1</v>
      </c>
      <c r="CQ31" s="125">
        <f t="shared" ref="CQ31:CQ32" si="103">+$G31*CP31</f>
        <v>75</v>
      </c>
      <c r="CR31" s="124"/>
      <c r="CS31" s="125">
        <f t="shared" ref="CS31:CS32" si="104">+$G31*CR31</f>
        <v>0</v>
      </c>
      <c r="CT31" s="124"/>
      <c r="CU31" s="125">
        <f t="shared" ref="CU31:CU32" si="105">+$G31*CT31</f>
        <v>0</v>
      </c>
      <c r="CV31" s="124">
        <v>1</v>
      </c>
      <c r="CW31" s="125">
        <f t="shared" ref="CW31:CW32" si="106">+$G31*CV31</f>
        <v>75</v>
      </c>
      <c r="CX31" s="124"/>
      <c r="CY31" s="125">
        <f t="shared" ref="CY31:CY32" si="107">+$G31*CX31</f>
        <v>0</v>
      </c>
      <c r="CZ31" s="124"/>
      <c r="DA31" s="125">
        <f t="shared" ref="DA31:DA32" si="108">+$G31*CZ31</f>
        <v>0</v>
      </c>
      <c r="DB31" s="124">
        <v>1</v>
      </c>
      <c r="DC31" s="125">
        <f t="shared" ref="DC31:DC32" si="109">+$G31*DB31</f>
        <v>75</v>
      </c>
      <c r="DD31" s="124"/>
      <c r="DE31" s="125">
        <f t="shared" ref="DE31:DE32" si="110">+$G31*DD31</f>
        <v>0</v>
      </c>
      <c r="DF31" s="124"/>
      <c r="DG31" s="125">
        <f t="shared" ref="DG31:DG32" si="111">+$G31*DF31</f>
        <v>0</v>
      </c>
      <c r="DH31" s="124">
        <v>1</v>
      </c>
      <c r="DI31" s="125">
        <f t="shared" ref="DI31:DI32" si="112">+$G31*DH31</f>
        <v>75</v>
      </c>
      <c r="DJ31" s="124"/>
      <c r="DK31" s="125">
        <f t="shared" ref="DK31:DK32" si="113">+$G31*DJ31</f>
        <v>0</v>
      </c>
      <c r="DL31" s="124"/>
      <c r="DM31" s="125">
        <f t="shared" ref="DM31:DM32" si="114">+$G31*DL31</f>
        <v>0</v>
      </c>
      <c r="DN31" s="124">
        <v>1</v>
      </c>
      <c r="DO31" s="125">
        <f t="shared" ref="DO31:DO32" si="115">+$G31*DN31</f>
        <v>75</v>
      </c>
      <c r="DP31" s="124"/>
      <c r="DQ31" s="125">
        <f t="shared" ref="DQ31:DQ32" si="116">+$G31*DP31</f>
        <v>0</v>
      </c>
      <c r="DR31" s="124"/>
      <c r="DS31" s="125">
        <f t="shared" ref="DS31:DS32" si="117">+$G31*DR31</f>
        <v>0</v>
      </c>
      <c r="DT31" s="124">
        <v>1</v>
      </c>
      <c r="DU31" s="125">
        <f t="shared" ref="DU31:DU32" si="118">+$G31*DT31</f>
        <v>75</v>
      </c>
      <c r="DV31" s="124">
        <v>1</v>
      </c>
      <c r="DW31" s="125">
        <f t="shared" ref="DW31:DW32" si="119">+$G31*DV31</f>
        <v>75</v>
      </c>
    </row>
    <row r="32" spans="1:127" ht="36">
      <c r="A32" s="154" t="s">
        <v>107</v>
      </c>
      <c r="B32" s="154" t="s">
        <v>131</v>
      </c>
      <c r="C32" s="121" t="s">
        <v>132</v>
      </c>
      <c r="D32" s="122" t="s">
        <v>505</v>
      </c>
      <c r="E32" s="123" t="s">
        <v>506</v>
      </c>
      <c r="F32" s="123">
        <f t="shared" si="59"/>
        <v>21</v>
      </c>
      <c r="G32" s="446">
        <v>75</v>
      </c>
      <c r="H32" s="124"/>
      <c r="I32" s="125">
        <f t="shared" si="60"/>
        <v>0</v>
      </c>
      <c r="J32" s="124">
        <v>1</v>
      </c>
      <c r="K32" s="125">
        <f t="shared" si="61"/>
        <v>75</v>
      </c>
      <c r="L32" s="124"/>
      <c r="M32" s="125">
        <f t="shared" si="62"/>
        <v>0</v>
      </c>
      <c r="N32" s="124"/>
      <c r="O32" s="125">
        <f t="shared" si="63"/>
        <v>0</v>
      </c>
      <c r="P32" s="124">
        <v>1</v>
      </c>
      <c r="Q32" s="125">
        <f t="shared" si="64"/>
        <v>75</v>
      </c>
      <c r="R32" s="124"/>
      <c r="S32" s="125">
        <f t="shared" si="65"/>
        <v>0</v>
      </c>
      <c r="T32" s="124"/>
      <c r="U32" s="125">
        <f t="shared" si="66"/>
        <v>0</v>
      </c>
      <c r="V32" s="124">
        <v>1</v>
      </c>
      <c r="W32" s="125">
        <f t="shared" si="67"/>
        <v>75</v>
      </c>
      <c r="X32" s="124"/>
      <c r="Y32" s="125">
        <f t="shared" si="68"/>
        <v>0</v>
      </c>
      <c r="Z32" s="124"/>
      <c r="AA32" s="125">
        <f t="shared" si="69"/>
        <v>0</v>
      </c>
      <c r="AB32" s="124">
        <v>1</v>
      </c>
      <c r="AC32" s="125">
        <f t="shared" si="70"/>
        <v>75</v>
      </c>
      <c r="AD32" s="124"/>
      <c r="AE32" s="125">
        <f t="shared" si="71"/>
        <v>0</v>
      </c>
      <c r="AF32" s="124"/>
      <c r="AG32" s="125">
        <f t="shared" si="72"/>
        <v>0</v>
      </c>
      <c r="AH32" s="124">
        <v>1</v>
      </c>
      <c r="AI32" s="125">
        <f t="shared" si="73"/>
        <v>75</v>
      </c>
      <c r="AJ32" s="124"/>
      <c r="AK32" s="125">
        <f t="shared" si="74"/>
        <v>0</v>
      </c>
      <c r="AL32" s="124"/>
      <c r="AM32" s="125">
        <f t="shared" si="75"/>
        <v>0</v>
      </c>
      <c r="AN32" s="124">
        <v>1</v>
      </c>
      <c r="AO32" s="125">
        <f t="shared" si="76"/>
        <v>75</v>
      </c>
      <c r="AP32" s="124"/>
      <c r="AQ32" s="125">
        <f t="shared" si="77"/>
        <v>0</v>
      </c>
      <c r="AR32" s="124"/>
      <c r="AS32" s="125">
        <f t="shared" si="78"/>
        <v>0</v>
      </c>
      <c r="AT32" s="124">
        <v>1</v>
      </c>
      <c r="AU32" s="125">
        <f t="shared" si="79"/>
        <v>75</v>
      </c>
      <c r="AV32" s="124"/>
      <c r="AW32" s="125">
        <f t="shared" si="80"/>
        <v>0</v>
      </c>
      <c r="AX32" s="124"/>
      <c r="AY32" s="125">
        <f t="shared" si="81"/>
        <v>0</v>
      </c>
      <c r="AZ32" s="124">
        <v>1</v>
      </c>
      <c r="BA32" s="125">
        <f t="shared" si="82"/>
        <v>75</v>
      </c>
      <c r="BB32" s="124"/>
      <c r="BC32" s="125">
        <f t="shared" si="83"/>
        <v>0</v>
      </c>
      <c r="BD32" s="124"/>
      <c r="BE32" s="125">
        <f t="shared" si="84"/>
        <v>0</v>
      </c>
      <c r="BF32" s="124">
        <v>1</v>
      </c>
      <c r="BG32" s="125">
        <f t="shared" si="85"/>
        <v>75</v>
      </c>
      <c r="BH32" s="124"/>
      <c r="BI32" s="125">
        <f t="shared" si="86"/>
        <v>0</v>
      </c>
      <c r="BJ32" s="124"/>
      <c r="BK32" s="125">
        <f t="shared" si="87"/>
        <v>0</v>
      </c>
      <c r="BL32" s="124">
        <v>1</v>
      </c>
      <c r="BM32" s="125">
        <f t="shared" si="88"/>
        <v>75</v>
      </c>
      <c r="BN32" s="124"/>
      <c r="BO32" s="125">
        <f t="shared" si="89"/>
        <v>0</v>
      </c>
      <c r="BP32" s="124"/>
      <c r="BQ32" s="125">
        <f t="shared" si="90"/>
        <v>0</v>
      </c>
      <c r="BR32" s="124">
        <v>1</v>
      </c>
      <c r="BS32" s="125">
        <f t="shared" si="91"/>
        <v>75</v>
      </c>
      <c r="BT32" s="124"/>
      <c r="BU32" s="125">
        <f t="shared" si="92"/>
        <v>0</v>
      </c>
      <c r="BV32" s="124"/>
      <c r="BW32" s="125">
        <f t="shared" si="93"/>
        <v>0</v>
      </c>
      <c r="BX32" s="124">
        <v>1</v>
      </c>
      <c r="BY32" s="125">
        <f t="shared" si="94"/>
        <v>75</v>
      </c>
      <c r="BZ32" s="124"/>
      <c r="CA32" s="125">
        <f t="shared" si="95"/>
        <v>0</v>
      </c>
      <c r="CB32" s="124"/>
      <c r="CC32" s="125">
        <f t="shared" si="96"/>
        <v>0</v>
      </c>
      <c r="CD32" s="124">
        <v>1</v>
      </c>
      <c r="CE32" s="125">
        <f t="shared" si="97"/>
        <v>75</v>
      </c>
      <c r="CF32" s="124"/>
      <c r="CG32" s="125">
        <f t="shared" si="98"/>
        <v>0</v>
      </c>
      <c r="CH32" s="124"/>
      <c r="CI32" s="125">
        <f t="shared" si="99"/>
        <v>0</v>
      </c>
      <c r="CJ32" s="124">
        <v>1</v>
      </c>
      <c r="CK32" s="125">
        <f t="shared" si="100"/>
        <v>75</v>
      </c>
      <c r="CL32" s="124"/>
      <c r="CM32" s="125">
        <f t="shared" si="101"/>
        <v>0</v>
      </c>
      <c r="CN32" s="124"/>
      <c r="CO32" s="125">
        <f t="shared" si="102"/>
        <v>0</v>
      </c>
      <c r="CP32" s="124">
        <v>1</v>
      </c>
      <c r="CQ32" s="125">
        <f t="shared" si="103"/>
        <v>75</v>
      </c>
      <c r="CR32" s="124"/>
      <c r="CS32" s="125">
        <f t="shared" si="104"/>
        <v>0</v>
      </c>
      <c r="CT32" s="124"/>
      <c r="CU32" s="125">
        <f t="shared" si="105"/>
        <v>0</v>
      </c>
      <c r="CV32" s="124">
        <v>1</v>
      </c>
      <c r="CW32" s="125">
        <f t="shared" si="106"/>
        <v>75</v>
      </c>
      <c r="CX32" s="124"/>
      <c r="CY32" s="125">
        <f t="shared" si="107"/>
        <v>0</v>
      </c>
      <c r="CZ32" s="124"/>
      <c r="DA32" s="125">
        <f t="shared" si="108"/>
        <v>0</v>
      </c>
      <c r="DB32" s="124">
        <v>1</v>
      </c>
      <c r="DC32" s="125">
        <f t="shared" si="109"/>
        <v>75</v>
      </c>
      <c r="DD32" s="124"/>
      <c r="DE32" s="125">
        <f t="shared" si="110"/>
        <v>0</v>
      </c>
      <c r="DF32" s="124"/>
      <c r="DG32" s="125">
        <f t="shared" si="111"/>
        <v>0</v>
      </c>
      <c r="DH32" s="124">
        <v>1</v>
      </c>
      <c r="DI32" s="125">
        <f t="shared" si="112"/>
        <v>75</v>
      </c>
      <c r="DJ32" s="124"/>
      <c r="DK32" s="125">
        <f t="shared" si="113"/>
        <v>0</v>
      </c>
      <c r="DL32" s="124"/>
      <c r="DM32" s="125">
        <f t="shared" si="114"/>
        <v>0</v>
      </c>
      <c r="DN32" s="124">
        <v>1</v>
      </c>
      <c r="DO32" s="125">
        <f t="shared" si="115"/>
        <v>75</v>
      </c>
      <c r="DP32" s="124"/>
      <c r="DQ32" s="125">
        <f t="shared" si="116"/>
        <v>0</v>
      </c>
      <c r="DR32" s="124"/>
      <c r="DS32" s="125">
        <f t="shared" si="117"/>
        <v>0</v>
      </c>
      <c r="DT32" s="124">
        <v>1</v>
      </c>
      <c r="DU32" s="125">
        <f t="shared" si="118"/>
        <v>75</v>
      </c>
      <c r="DV32" s="124">
        <v>1</v>
      </c>
      <c r="DW32" s="125">
        <f t="shared" si="119"/>
        <v>75</v>
      </c>
    </row>
    <row r="33" spans="1:127" ht="36">
      <c r="A33" s="154" t="s">
        <v>107</v>
      </c>
      <c r="B33" s="154" t="s">
        <v>131</v>
      </c>
      <c r="C33" s="121" t="s">
        <v>132</v>
      </c>
      <c r="D33" s="122" t="s">
        <v>507</v>
      </c>
      <c r="E33" s="123" t="s">
        <v>508</v>
      </c>
      <c r="F33" s="123">
        <f t="shared" si="59"/>
        <v>21</v>
      </c>
      <c r="G33" s="446">
        <v>75</v>
      </c>
      <c r="H33" s="124"/>
      <c r="I33" s="125">
        <f t="shared" si="0"/>
        <v>0</v>
      </c>
      <c r="J33" s="124">
        <v>1</v>
      </c>
      <c r="K33" s="125">
        <f t="shared" si="0"/>
        <v>75</v>
      </c>
      <c r="L33" s="124"/>
      <c r="M33" s="125">
        <f t="shared" si="1"/>
        <v>0</v>
      </c>
      <c r="N33" s="124"/>
      <c r="O33" s="125">
        <f t="shared" si="2"/>
        <v>0</v>
      </c>
      <c r="P33" s="124">
        <v>1</v>
      </c>
      <c r="Q33" s="125">
        <f t="shared" si="3"/>
        <v>75</v>
      </c>
      <c r="R33" s="124"/>
      <c r="S33" s="125">
        <f t="shared" si="4"/>
        <v>0</v>
      </c>
      <c r="T33" s="124"/>
      <c r="U33" s="125">
        <f t="shared" si="5"/>
        <v>0</v>
      </c>
      <c r="V33" s="124">
        <v>1</v>
      </c>
      <c r="W33" s="125">
        <f t="shared" si="6"/>
        <v>75</v>
      </c>
      <c r="X33" s="124"/>
      <c r="Y33" s="125">
        <f t="shared" si="7"/>
        <v>0</v>
      </c>
      <c r="Z33" s="124"/>
      <c r="AA33" s="125">
        <f t="shared" si="8"/>
        <v>0</v>
      </c>
      <c r="AB33" s="124">
        <v>1</v>
      </c>
      <c r="AC33" s="125">
        <f t="shared" si="9"/>
        <v>75</v>
      </c>
      <c r="AD33" s="124"/>
      <c r="AE33" s="125">
        <f t="shared" si="10"/>
        <v>0</v>
      </c>
      <c r="AF33" s="124"/>
      <c r="AG33" s="125">
        <f t="shared" si="11"/>
        <v>0</v>
      </c>
      <c r="AH33" s="124">
        <v>1</v>
      </c>
      <c r="AI33" s="125">
        <f t="shared" si="12"/>
        <v>75</v>
      </c>
      <c r="AJ33" s="124"/>
      <c r="AK33" s="125">
        <f t="shared" si="13"/>
        <v>0</v>
      </c>
      <c r="AL33" s="124"/>
      <c r="AM33" s="125">
        <f t="shared" si="14"/>
        <v>0</v>
      </c>
      <c r="AN33" s="124">
        <v>1</v>
      </c>
      <c r="AO33" s="125">
        <f t="shared" si="15"/>
        <v>75</v>
      </c>
      <c r="AP33" s="124"/>
      <c r="AQ33" s="125">
        <f t="shared" si="16"/>
        <v>0</v>
      </c>
      <c r="AR33" s="124"/>
      <c r="AS33" s="125">
        <f t="shared" si="17"/>
        <v>0</v>
      </c>
      <c r="AT33" s="124">
        <v>1</v>
      </c>
      <c r="AU33" s="125">
        <f t="shared" si="18"/>
        <v>75</v>
      </c>
      <c r="AV33" s="124"/>
      <c r="AW33" s="125">
        <f t="shared" si="19"/>
        <v>0</v>
      </c>
      <c r="AX33" s="124"/>
      <c r="AY33" s="125">
        <f t="shared" si="20"/>
        <v>0</v>
      </c>
      <c r="AZ33" s="124">
        <v>1</v>
      </c>
      <c r="BA33" s="125">
        <f t="shared" si="21"/>
        <v>75</v>
      </c>
      <c r="BB33" s="124"/>
      <c r="BC33" s="125">
        <f t="shared" si="22"/>
        <v>0</v>
      </c>
      <c r="BD33" s="124"/>
      <c r="BE33" s="125">
        <f t="shared" si="23"/>
        <v>0</v>
      </c>
      <c r="BF33" s="124">
        <v>1</v>
      </c>
      <c r="BG33" s="125">
        <f t="shared" si="24"/>
        <v>75</v>
      </c>
      <c r="BH33" s="124"/>
      <c r="BI33" s="125">
        <f t="shared" si="25"/>
        <v>0</v>
      </c>
      <c r="BJ33" s="124"/>
      <c r="BK33" s="125">
        <f t="shared" si="26"/>
        <v>0</v>
      </c>
      <c r="BL33" s="124">
        <v>1</v>
      </c>
      <c r="BM33" s="125">
        <f t="shared" si="27"/>
        <v>75</v>
      </c>
      <c r="BN33" s="124"/>
      <c r="BO33" s="125">
        <f t="shared" si="28"/>
        <v>0</v>
      </c>
      <c r="BP33" s="124"/>
      <c r="BQ33" s="125">
        <f t="shared" si="29"/>
        <v>0</v>
      </c>
      <c r="BR33" s="124">
        <v>1</v>
      </c>
      <c r="BS33" s="125">
        <f t="shared" si="30"/>
        <v>75</v>
      </c>
      <c r="BT33" s="124"/>
      <c r="BU33" s="125">
        <f t="shared" si="31"/>
        <v>0</v>
      </c>
      <c r="BV33" s="124"/>
      <c r="BW33" s="125">
        <f t="shared" si="32"/>
        <v>0</v>
      </c>
      <c r="BX33" s="124">
        <v>1</v>
      </c>
      <c r="BY33" s="125">
        <f t="shared" si="33"/>
        <v>75</v>
      </c>
      <c r="BZ33" s="124"/>
      <c r="CA33" s="125">
        <f t="shared" si="34"/>
        <v>0</v>
      </c>
      <c r="CB33" s="124"/>
      <c r="CC33" s="125">
        <f t="shared" si="35"/>
        <v>0</v>
      </c>
      <c r="CD33" s="124">
        <v>1</v>
      </c>
      <c r="CE33" s="125">
        <f t="shared" si="36"/>
        <v>75</v>
      </c>
      <c r="CF33" s="124"/>
      <c r="CG33" s="125">
        <f t="shared" si="37"/>
        <v>0</v>
      </c>
      <c r="CH33" s="124"/>
      <c r="CI33" s="125">
        <f t="shared" si="38"/>
        <v>0</v>
      </c>
      <c r="CJ33" s="124">
        <v>1</v>
      </c>
      <c r="CK33" s="125">
        <f t="shared" si="39"/>
        <v>75</v>
      </c>
      <c r="CL33" s="124"/>
      <c r="CM33" s="125">
        <f t="shared" si="40"/>
        <v>0</v>
      </c>
      <c r="CN33" s="124"/>
      <c r="CO33" s="125">
        <f t="shared" si="41"/>
        <v>0</v>
      </c>
      <c r="CP33" s="124">
        <v>1</v>
      </c>
      <c r="CQ33" s="125">
        <f t="shared" si="42"/>
        <v>75</v>
      </c>
      <c r="CR33" s="124"/>
      <c r="CS33" s="125">
        <f t="shared" si="43"/>
        <v>0</v>
      </c>
      <c r="CT33" s="124"/>
      <c r="CU33" s="125">
        <f t="shared" si="44"/>
        <v>0</v>
      </c>
      <c r="CV33" s="124">
        <v>1</v>
      </c>
      <c r="CW33" s="125">
        <f t="shared" si="45"/>
        <v>75</v>
      </c>
      <c r="CX33" s="124"/>
      <c r="CY33" s="125">
        <f t="shared" si="46"/>
        <v>0</v>
      </c>
      <c r="CZ33" s="124"/>
      <c r="DA33" s="125">
        <f t="shared" si="47"/>
        <v>0</v>
      </c>
      <c r="DB33" s="124">
        <v>1</v>
      </c>
      <c r="DC33" s="125">
        <f t="shared" si="48"/>
        <v>75</v>
      </c>
      <c r="DD33" s="124"/>
      <c r="DE33" s="125">
        <f t="shared" si="49"/>
        <v>0</v>
      </c>
      <c r="DF33" s="124"/>
      <c r="DG33" s="125">
        <f t="shared" si="50"/>
        <v>0</v>
      </c>
      <c r="DH33" s="124">
        <v>1</v>
      </c>
      <c r="DI33" s="125">
        <f t="shared" si="51"/>
        <v>75</v>
      </c>
      <c r="DJ33" s="124"/>
      <c r="DK33" s="125">
        <f t="shared" si="52"/>
        <v>0</v>
      </c>
      <c r="DL33" s="124"/>
      <c r="DM33" s="125">
        <f t="shared" si="53"/>
        <v>0</v>
      </c>
      <c r="DN33" s="124">
        <v>1</v>
      </c>
      <c r="DO33" s="125">
        <f t="shared" si="54"/>
        <v>75</v>
      </c>
      <c r="DP33" s="124"/>
      <c r="DQ33" s="125">
        <f t="shared" si="55"/>
        <v>0</v>
      </c>
      <c r="DR33" s="124"/>
      <c r="DS33" s="125">
        <f t="shared" si="56"/>
        <v>0</v>
      </c>
      <c r="DT33" s="124">
        <v>1</v>
      </c>
      <c r="DU33" s="125">
        <f t="shared" si="57"/>
        <v>75</v>
      </c>
      <c r="DV33" s="124">
        <v>1</v>
      </c>
      <c r="DW33" s="125">
        <f t="shared" si="58"/>
        <v>75</v>
      </c>
    </row>
    <row r="34" spans="1:127" ht="36">
      <c r="A34" s="154" t="s">
        <v>107</v>
      </c>
      <c r="B34" s="154" t="s">
        <v>131</v>
      </c>
      <c r="C34" s="121" t="s">
        <v>132</v>
      </c>
      <c r="D34" s="122" t="s">
        <v>509</v>
      </c>
      <c r="E34" s="123" t="s">
        <v>510</v>
      </c>
      <c r="F34" s="123">
        <f t="shared" si="59"/>
        <v>21</v>
      </c>
      <c r="G34" s="446">
        <v>75</v>
      </c>
      <c r="H34" s="124"/>
      <c r="I34" s="125">
        <f t="shared" si="0"/>
        <v>0</v>
      </c>
      <c r="J34" s="124">
        <v>1</v>
      </c>
      <c r="K34" s="125">
        <f t="shared" si="0"/>
        <v>75</v>
      </c>
      <c r="L34" s="124"/>
      <c r="M34" s="125">
        <f t="shared" si="1"/>
        <v>0</v>
      </c>
      <c r="N34" s="124"/>
      <c r="O34" s="125">
        <f t="shared" si="2"/>
        <v>0</v>
      </c>
      <c r="P34" s="124">
        <v>1</v>
      </c>
      <c r="Q34" s="125">
        <f t="shared" si="3"/>
        <v>75</v>
      </c>
      <c r="R34" s="124"/>
      <c r="S34" s="125">
        <f t="shared" si="4"/>
        <v>0</v>
      </c>
      <c r="T34" s="124"/>
      <c r="U34" s="125">
        <f t="shared" si="5"/>
        <v>0</v>
      </c>
      <c r="V34" s="124">
        <v>1</v>
      </c>
      <c r="W34" s="125">
        <f t="shared" si="6"/>
        <v>75</v>
      </c>
      <c r="X34" s="124"/>
      <c r="Y34" s="125">
        <f t="shared" si="7"/>
        <v>0</v>
      </c>
      <c r="Z34" s="124"/>
      <c r="AA34" s="125">
        <f t="shared" si="8"/>
        <v>0</v>
      </c>
      <c r="AB34" s="124">
        <v>1</v>
      </c>
      <c r="AC34" s="125">
        <f t="shared" si="9"/>
        <v>75</v>
      </c>
      <c r="AD34" s="124"/>
      <c r="AE34" s="125">
        <f t="shared" si="10"/>
        <v>0</v>
      </c>
      <c r="AF34" s="124"/>
      <c r="AG34" s="125">
        <f t="shared" si="11"/>
        <v>0</v>
      </c>
      <c r="AH34" s="124">
        <v>1</v>
      </c>
      <c r="AI34" s="125">
        <f t="shared" si="12"/>
        <v>75</v>
      </c>
      <c r="AJ34" s="124"/>
      <c r="AK34" s="125">
        <f t="shared" si="13"/>
        <v>0</v>
      </c>
      <c r="AL34" s="124"/>
      <c r="AM34" s="125">
        <f t="shared" si="14"/>
        <v>0</v>
      </c>
      <c r="AN34" s="124">
        <v>1</v>
      </c>
      <c r="AO34" s="125">
        <f t="shared" si="15"/>
        <v>75</v>
      </c>
      <c r="AP34" s="124"/>
      <c r="AQ34" s="125">
        <f t="shared" si="16"/>
        <v>0</v>
      </c>
      <c r="AR34" s="124"/>
      <c r="AS34" s="125">
        <f t="shared" si="17"/>
        <v>0</v>
      </c>
      <c r="AT34" s="124">
        <v>1</v>
      </c>
      <c r="AU34" s="125">
        <f t="shared" si="18"/>
        <v>75</v>
      </c>
      <c r="AV34" s="124"/>
      <c r="AW34" s="125">
        <f t="shared" si="19"/>
        <v>0</v>
      </c>
      <c r="AX34" s="124"/>
      <c r="AY34" s="125">
        <f t="shared" si="20"/>
        <v>0</v>
      </c>
      <c r="AZ34" s="124">
        <v>1</v>
      </c>
      <c r="BA34" s="125">
        <f t="shared" si="21"/>
        <v>75</v>
      </c>
      <c r="BB34" s="124"/>
      <c r="BC34" s="125">
        <f t="shared" si="22"/>
        <v>0</v>
      </c>
      <c r="BD34" s="124"/>
      <c r="BE34" s="125">
        <f t="shared" si="23"/>
        <v>0</v>
      </c>
      <c r="BF34" s="124">
        <v>1</v>
      </c>
      <c r="BG34" s="125">
        <f t="shared" si="24"/>
        <v>75</v>
      </c>
      <c r="BH34" s="124"/>
      <c r="BI34" s="125">
        <f t="shared" si="25"/>
        <v>0</v>
      </c>
      <c r="BJ34" s="124"/>
      <c r="BK34" s="125">
        <f t="shared" si="26"/>
        <v>0</v>
      </c>
      <c r="BL34" s="124">
        <v>1</v>
      </c>
      <c r="BM34" s="125">
        <f t="shared" si="27"/>
        <v>75</v>
      </c>
      <c r="BN34" s="124"/>
      <c r="BO34" s="125">
        <f t="shared" si="28"/>
        <v>0</v>
      </c>
      <c r="BP34" s="124"/>
      <c r="BQ34" s="125">
        <f t="shared" si="29"/>
        <v>0</v>
      </c>
      <c r="BR34" s="124">
        <v>1</v>
      </c>
      <c r="BS34" s="125">
        <f t="shared" si="30"/>
        <v>75</v>
      </c>
      <c r="BT34" s="124"/>
      <c r="BU34" s="125">
        <f t="shared" si="31"/>
        <v>0</v>
      </c>
      <c r="BV34" s="124"/>
      <c r="BW34" s="125">
        <f t="shared" si="32"/>
        <v>0</v>
      </c>
      <c r="BX34" s="124">
        <v>1</v>
      </c>
      <c r="BY34" s="125">
        <f t="shared" si="33"/>
        <v>75</v>
      </c>
      <c r="BZ34" s="124"/>
      <c r="CA34" s="125">
        <f t="shared" si="34"/>
        <v>0</v>
      </c>
      <c r="CB34" s="124"/>
      <c r="CC34" s="125">
        <f t="shared" si="35"/>
        <v>0</v>
      </c>
      <c r="CD34" s="124">
        <v>1</v>
      </c>
      <c r="CE34" s="125">
        <f t="shared" si="36"/>
        <v>75</v>
      </c>
      <c r="CF34" s="124"/>
      <c r="CG34" s="125">
        <f t="shared" si="37"/>
        <v>0</v>
      </c>
      <c r="CH34" s="124"/>
      <c r="CI34" s="125">
        <f t="shared" si="38"/>
        <v>0</v>
      </c>
      <c r="CJ34" s="124">
        <v>1</v>
      </c>
      <c r="CK34" s="125">
        <f t="shared" si="39"/>
        <v>75</v>
      </c>
      <c r="CL34" s="124"/>
      <c r="CM34" s="125">
        <f t="shared" si="40"/>
        <v>0</v>
      </c>
      <c r="CN34" s="124"/>
      <c r="CO34" s="125">
        <f t="shared" si="41"/>
        <v>0</v>
      </c>
      <c r="CP34" s="124">
        <v>1</v>
      </c>
      <c r="CQ34" s="125">
        <f t="shared" si="42"/>
        <v>75</v>
      </c>
      <c r="CR34" s="124"/>
      <c r="CS34" s="125">
        <f t="shared" si="43"/>
        <v>0</v>
      </c>
      <c r="CT34" s="124"/>
      <c r="CU34" s="125">
        <f t="shared" si="44"/>
        <v>0</v>
      </c>
      <c r="CV34" s="124">
        <v>1</v>
      </c>
      <c r="CW34" s="125">
        <f t="shared" si="45"/>
        <v>75</v>
      </c>
      <c r="CX34" s="124"/>
      <c r="CY34" s="125">
        <f t="shared" si="46"/>
        <v>0</v>
      </c>
      <c r="CZ34" s="124"/>
      <c r="DA34" s="125">
        <f t="shared" si="47"/>
        <v>0</v>
      </c>
      <c r="DB34" s="124">
        <v>1</v>
      </c>
      <c r="DC34" s="125">
        <f t="shared" si="48"/>
        <v>75</v>
      </c>
      <c r="DD34" s="124"/>
      <c r="DE34" s="125">
        <f t="shared" si="49"/>
        <v>0</v>
      </c>
      <c r="DF34" s="124"/>
      <c r="DG34" s="125">
        <f t="shared" si="50"/>
        <v>0</v>
      </c>
      <c r="DH34" s="124">
        <v>1</v>
      </c>
      <c r="DI34" s="125">
        <f t="shared" si="51"/>
        <v>75</v>
      </c>
      <c r="DJ34" s="124"/>
      <c r="DK34" s="125">
        <f t="shared" si="52"/>
        <v>0</v>
      </c>
      <c r="DL34" s="124"/>
      <c r="DM34" s="125">
        <f t="shared" si="53"/>
        <v>0</v>
      </c>
      <c r="DN34" s="124">
        <v>1</v>
      </c>
      <c r="DO34" s="125">
        <f t="shared" si="54"/>
        <v>75</v>
      </c>
      <c r="DP34" s="124"/>
      <c r="DQ34" s="125">
        <f t="shared" si="55"/>
        <v>0</v>
      </c>
      <c r="DR34" s="124"/>
      <c r="DS34" s="125">
        <f t="shared" si="56"/>
        <v>0</v>
      </c>
      <c r="DT34" s="124">
        <v>1</v>
      </c>
      <c r="DU34" s="125">
        <f t="shared" si="57"/>
        <v>75</v>
      </c>
      <c r="DV34" s="124">
        <v>1</v>
      </c>
      <c r="DW34" s="125">
        <f t="shared" si="58"/>
        <v>75</v>
      </c>
    </row>
    <row r="35" spans="1:127" ht="36">
      <c r="A35" s="154" t="s">
        <v>107</v>
      </c>
      <c r="B35" s="154" t="s">
        <v>131</v>
      </c>
      <c r="C35" s="121" t="s">
        <v>132</v>
      </c>
      <c r="D35" s="122" t="s">
        <v>511</v>
      </c>
      <c r="E35" s="123" t="s">
        <v>512</v>
      </c>
      <c r="F35" s="123">
        <f t="shared" si="59"/>
        <v>21</v>
      </c>
      <c r="G35" s="446">
        <v>75</v>
      </c>
      <c r="H35" s="124"/>
      <c r="I35" s="125">
        <f t="shared" si="0"/>
        <v>0</v>
      </c>
      <c r="J35" s="124">
        <v>1</v>
      </c>
      <c r="K35" s="125">
        <f t="shared" si="0"/>
        <v>75</v>
      </c>
      <c r="L35" s="124"/>
      <c r="M35" s="125">
        <f t="shared" si="1"/>
        <v>0</v>
      </c>
      <c r="N35" s="124"/>
      <c r="O35" s="125">
        <f t="shared" si="2"/>
        <v>0</v>
      </c>
      <c r="P35" s="124">
        <v>1</v>
      </c>
      <c r="Q35" s="125">
        <f t="shared" si="3"/>
        <v>75</v>
      </c>
      <c r="R35" s="124"/>
      <c r="S35" s="125">
        <f t="shared" si="4"/>
        <v>0</v>
      </c>
      <c r="T35" s="124"/>
      <c r="U35" s="125">
        <f t="shared" si="5"/>
        <v>0</v>
      </c>
      <c r="V35" s="124">
        <v>1</v>
      </c>
      <c r="W35" s="125">
        <f t="shared" si="6"/>
        <v>75</v>
      </c>
      <c r="X35" s="124"/>
      <c r="Y35" s="125">
        <f t="shared" si="7"/>
        <v>0</v>
      </c>
      <c r="Z35" s="124"/>
      <c r="AA35" s="125">
        <f t="shared" si="8"/>
        <v>0</v>
      </c>
      <c r="AB35" s="124">
        <v>1</v>
      </c>
      <c r="AC35" s="125">
        <f t="shared" si="9"/>
        <v>75</v>
      </c>
      <c r="AD35" s="124"/>
      <c r="AE35" s="125">
        <f t="shared" si="10"/>
        <v>0</v>
      </c>
      <c r="AF35" s="124"/>
      <c r="AG35" s="125">
        <f t="shared" si="11"/>
        <v>0</v>
      </c>
      <c r="AH35" s="124">
        <v>1</v>
      </c>
      <c r="AI35" s="125">
        <f t="shared" si="12"/>
        <v>75</v>
      </c>
      <c r="AJ35" s="124"/>
      <c r="AK35" s="125">
        <f t="shared" si="13"/>
        <v>0</v>
      </c>
      <c r="AL35" s="124"/>
      <c r="AM35" s="125">
        <f t="shared" si="14"/>
        <v>0</v>
      </c>
      <c r="AN35" s="124">
        <v>1</v>
      </c>
      <c r="AO35" s="125">
        <f t="shared" si="15"/>
        <v>75</v>
      </c>
      <c r="AP35" s="124"/>
      <c r="AQ35" s="125">
        <f t="shared" si="16"/>
        <v>0</v>
      </c>
      <c r="AR35" s="124"/>
      <c r="AS35" s="125">
        <f t="shared" si="17"/>
        <v>0</v>
      </c>
      <c r="AT35" s="124">
        <v>1</v>
      </c>
      <c r="AU35" s="125">
        <f t="shared" si="18"/>
        <v>75</v>
      </c>
      <c r="AV35" s="124"/>
      <c r="AW35" s="125">
        <f t="shared" si="19"/>
        <v>0</v>
      </c>
      <c r="AX35" s="124"/>
      <c r="AY35" s="125">
        <f t="shared" si="20"/>
        <v>0</v>
      </c>
      <c r="AZ35" s="124">
        <v>1</v>
      </c>
      <c r="BA35" s="125">
        <f t="shared" si="21"/>
        <v>75</v>
      </c>
      <c r="BB35" s="124"/>
      <c r="BC35" s="125">
        <f t="shared" si="22"/>
        <v>0</v>
      </c>
      <c r="BD35" s="124"/>
      <c r="BE35" s="125">
        <f t="shared" si="23"/>
        <v>0</v>
      </c>
      <c r="BF35" s="124">
        <v>1</v>
      </c>
      <c r="BG35" s="125">
        <f t="shared" si="24"/>
        <v>75</v>
      </c>
      <c r="BH35" s="124"/>
      <c r="BI35" s="125">
        <f t="shared" si="25"/>
        <v>0</v>
      </c>
      <c r="BJ35" s="124"/>
      <c r="BK35" s="125">
        <f t="shared" si="26"/>
        <v>0</v>
      </c>
      <c r="BL35" s="124">
        <v>1</v>
      </c>
      <c r="BM35" s="125">
        <f t="shared" si="27"/>
        <v>75</v>
      </c>
      <c r="BN35" s="124"/>
      <c r="BO35" s="125">
        <f t="shared" si="28"/>
        <v>0</v>
      </c>
      <c r="BP35" s="124"/>
      <c r="BQ35" s="125">
        <f t="shared" si="29"/>
        <v>0</v>
      </c>
      <c r="BR35" s="124">
        <v>1</v>
      </c>
      <c r="BS35" s="125">
        <f t="shared" si="30"/>
        <v>75</v>
      </c>
      <c r="BT35" s="124"/>
      <c r="BU35" s="125">
        <f t="shared" si="31"/>
        <v>0</v>
      </c>
      <c r="BV35" s="124"/>
      <c r="BW35" s="125">
        <f t="shared" si="32"/>
        <v>0</v>
      </c>
      <c r="BX35" s="124">
        <v>1</v>
      </c>
      <c r="BY35" s="125">
        <f t="shared" si="33"/>
        <v>75</v>
      </c>
      <c r="BZ35" s="124"/>
      <c r="CA35" s="125">
        <f t="shared" si="34"/>
        <v>0</v>
      </c>
      <c r="CB35" s="124"/>
      <c r="CC35" s="125">
        <f t="shared" si="35"/>
        <v>0</v>
      </c>
      <c r="CD35" s="124">
        <v>1</v>
      </c>
      <c r="CE35" s="125">
        <f t="shared" si="36"/>
        <v>75</v>
      </c>
      <c r="CF35" s="124"/>
      <c r="CG35" s="125">
        <f t="shared" si="37"/>
        <v>0</v>
      </c>
      <c r="CH35" s="124"/>
      <c r="CI35" s="125">
        <f t="shared" si="38"/>
        <v>0</v>
      </c>
      <c r="CJ35" s="124">
        <v>1</v>
      </c>
      <c r="CK35" s="125">
        <f t="shared" si="39"/>
        <v>75</v>
      </c>
      <c r="CL35" s="124"/>
      <c r="CM35" s="125">
        <f t="shared" si="40"/>
        <v>0</v>
      </c>
      <c r="CN35" s="124"/>
      <c r="CO35" s="125">
        <f t="shared" si="41"/>
        <v>0</v>
      </c>
      <c r="CP35" s="124">
        <v>1</v>
      </c>
      <c r="CQ35" s="125">
        <f t="shared" si="42"/>
        <v>75</v>
      </c>
      <c r="CR35" s="124"/>
      <c r="CS35" s="125">
        <f t="shared" si="43"/>
        <v>0</v>
      </c>
      <c r="CT35" s="124"/>
      <c r="CU35" s="125">
        <f t="shared" si="44"/>
        <v>0</v>
      </c>
      <c r="CV35" s="124">
        <v>1</v>
      </c>
      <c r="CW35" s="125">
        <f t="shared" si="45"/>
        <v>75</v>
      </c>
      <c r="CX35" s="124"/>
      <c r="CY35" s="125">
        <f t="shared" si="46"/>
        <v>0</v>
      </c>
      <c r="CZ35" s="124"/>
      <c r="DA35" s="125">
        <f t="shared" si="47"/>
        <v>0</v>
      </c>
      <c r="DB35" s="124">
        <v>1</v>
      </c>
      <c r="DC35" s="125">
        <f t="shared" si="48"/>
        <v>75</v>
      </c>
      <c r="DD35" s="124"/>
      <c r="DE35" s="125">
        <f t="shared" si="49"/>
        <v>0</v>
      </c>
      <c r="DF35" s="124"/>
      <c r="DG35" s="125">
        <f t="shared" si="50"/>
        <v>0</v>
      </c>
      <c r="DH35" s="124">
        <v>1</v>
      </c>
      <c r="DI35" s="125">
        <f t="shared" si="51"/>
        <v>75</v>
      </c>
      <c r="DJ35" s="124"/>
      <c r="DK35" s="125">
        <f t="shared" si="52"/>
        <v>0</v>
      </c>
      <c r="DL35" s="124"/>
      <c r="DM35" s="125">
        <f t="shared" si="53"/>
        <v>0</v>
      </c>
      <c r="DN35" s="124">
        <v>1</v>
      </c>
      <c r="DO35" s="125">
        <f t="shared" si="54"/>
        <v>75</v>
      </c>
      <c r="DP35" s="124"/>
      <c r="DQ35" s="125">
        <f t="shared" si="55"/>
        <v>0</v>
      </c>
      <c r="DR35" s="124"/>
      <c r="DS35" s="125">
        <f t="shared" si="56"/>
        <v>0</v>
      </c>
      <c r="DT35" s="124">
        <v>1</v>
      </c>
      <c r="DU35" s="125">
        <f t="shared" si="57"/>
        <v>75</v>
      </c>
      <c r="DV35" s="124">
        <v>1</v>
      </c>
      <c r="DW35" s="125">
        <f t="shared" si="58"/>
        <v>75</v>
      </c>
    </row>
    <row r="36" spans="1:127" ht="36">
      <c r="A36" s="154" t="s">
        <v>107</v>
      </c>
      <c r="B36" s="154" t="s">
        <v>131</v>
      </c>
      <c r="C36" s="121" t="s">
        <v>132</v>
      </c>
      <c r="D36" s="122" t="s">
        <v>513</v>
      </c>
      <c r="E36" s="123" t="s">
        <v>514</v>
      </c>
      <c r="F36" s="123">
        <f t="shared" si="59"/>
        <v>21</v>
      </c>
      <c r="G36" s="446">
        <v>75</v>
      </c>
      <c r="H36" s="124"/>
      <c r="I36" s="125">
        <f t="shared" si="0"/>
        <v>0</v>
      </c>
      <c r="J36" s="124">
        <v>1</v>
      </c>
      <c r="K36" s="125">
        <f t="shared" si="0"/>
        <v>75</v>
      </c>
      <c r="L36" s="124"/>
      <c r="M36" s="125">
        <f t="shared" si="1"/>
        <v>0</v>
      </c>
      <c r="N36" s="124"/>
      <c r="O36" s="125">
        <f t="shared" si="2"/>
        <v>0</v>
      </c>
      <c r="P36" s="124">
        <v>1</v>
      </c>
      <c r="Q36" s="125">
        <f t="shared" si="3"/>
        <v>75</v>
      </c>
      <c r="R36" s="124"/>
      <c r="S36" s="125">
        <f t="shared" si="4"/>
        <v>0</v>
      </c>
      <c r="T36" s="124"/>
      <c r="U36" s="125">
        <f t="shared" si="5"/>
        <v>0</v>
      </c>
      <c r="V36" s="124">
        <v>1</v>
      </c>
      <c r="W36" s="125">
        <f t="shared" si="6"/>
        <v>75</v>
      </c>
      <c r="X36" s="124"/>
      <c r="Y36" s="125">
        <f t="shared" si="7"/>
        <v>0</v>
      </c>
      <c r="Z36" s="124"/>
      <c r="AA36" s="125">
        <f t="shared" si="8"/>
        <v>0</v>
      </c>
      <c r="AB36" s="124">
        <v>1</v>
      </c>
      <c r="AC36" s="125">
        <f t="shared" si="9"/>
        <v>75</v>
      </c>
      <c r="AD36" s="124"/>
      <c r="AE36" s="125">
        <f t="shared" si="10"/>
        <v>0</v>
      </c>
      <c r="AF36" s="124"/>
      <c r="AG36" s="125">
        <f t="shared" si="11"/>
        <v>0</v>
      </c>
      <c r="AH36" s="124">
        <v>1</v>
      </c>
      <c r="AI36" s="125">
        <f t="shared" si="12"/>
        <v>75</v>
      </c>
      <c r="AJ36" s="124"/>
      <c r="AK36" s="125">
        <f t="shared" si="13"/>
        <v>0</v>
      </c>
      <c r="AL36" s="124"/>
      <c r="AM36" s="125">
        <f t="shared" si="14"/>
        <v>0</v>
      </c>
      <c r="AN36" s="124">
        <v>1</v>
      </c>
      <c r="AO36" s="125">
        <f t="shared" si="15"/>
        <v>75</v>
      </c>
      <c r="AP36" s="124"/>
      <c r="AQ36" s="125">
        <f t="shared" si="16"/>
        <v>0</v>
      </c>
      <c r="AR36" s="124"/>
      <c r="AS36" s="125">
        <f t="shared" si="17"/>
        <v>0</v>
      </c>
      <c r="AT36" s="124">
        <v>1</v>
      </c>
      <c r="AU36" s="125">
        <f t="shared" si="18"/>
        <v>75</v>
      </c>
      <c r="AV36" s="124"/>
      <c r="AW36" s="125">
        <f t="shared" si="19"/>
        <v>0</v>
      </c>
      <c r="AX36" s="124"/>
      <c r="AY36" s="125">
        <f t="shared" si="20"/>
        <v>0</v>
      </c>
      <c r="AZ36" s="124">
        <v>1</v>
      </c>
      <c r="BA36" s="125">
        <f t="shared" si="21"/>
        <v>75</v>
      </c>
      <c r="BB36" s="124"/>
      <c r="BC36" s="125">
        <f t="shared" si="22"/>
        <v>0</v>
      </c>
      <c r="BD36" s="124"/>
      <c r="BE36" s="125">
        <f t="shared" si="23"/>
        <v>0</v>
      </c>
      <c r="BF36" s="124">
        <v>1</v>
      </c>
      <c r="BG36" s="125">
        <f t="shared" si="24"/>
        <v>75</v>
      </c>
      <c r="BH36" s="124"/>
      <c r="BI36" s="125">
        <f t="shared" si="25"/>
        <v>0</v>
      </c>
      <c r="BJ36" s="124"/>
      <c r="BK36" s="125">
        <f t="shared" si="26"/>
        <v>0</v>
      </c>
      <c r="BL36" s="124">
        <v>1</v>
      </c>
      <c r="BM36" s="125">
        <f t="shared" si="27"/>
        <v>75</v>
      </c>
      <c r="BN36" s="124"/>
      <c r="BO36" s="125">
        <f t="shared" si="28"/>
        <v>0</v>
      </c>
      <c r="BP36" s="124"/>
      <c r="BQ36" s="125">
        <f t="shared" si="29"/>
        <v>0</v>
      </c>
      <c r="BR36" s="124">
        <v>1</v>
      </c>
      <c r="BS36" s="125">
        <f t="shared" si="30"/>
        <v>75</v>
      </c>
      <c r="BT36" s="124"/>
      <c r="BU36" s="125">
        <f t="shared" si="31"/>
        <v>0</v>
      </c>
      <c r="BV36" s="124"/>
      <c r="BW36" s="125">
        <f t="shared" si="32"/>
        <v>0</v>
      </c>
      <c r="BX36" s="124">
        <v>1</v>
      </c>
      <c r="BY36" s="125">
        <f t="shared" si="33"/>
        <v>75</v>
      </c>
      <c r="BZ36" s="124"/>
      <c r="CA36" s="125">
        <f t="shared" si="34"/>
        <v>0</v>
      </c>
      <c r="CB36" s="124"/>
      <c r="CC36" s="125">
        <f t="shared" si="35"/>
        <v>0</v>
      </c>
      <c r="CD36" s="124">
        <v>1</v>
      </c>
      <c r="CE36" s="125">
        <f t="shared" si="36"/>
        <v>75</v>
      </c>
      <c r="CF36" s="124"/>
      <c r="CG36" s="125">
        <f t="shared" si="37"/>
        <v>0</v>
      </c>
      <c r="CH36" s="124"/>
      <c r="CI36" s="125">
        <f t="shared" si="38"/>
        <v>0</v>
      </c>
      <c r="CJ36" s="124">
        <v>1</v>
      </c>
      <c r="CK36" s="125">
        <f t="shared" si="39"/>
        <v>75</v>
      </c>
      <c r="CL36" s="124"/>
      <c r="CM36" s="125">
        <f t="shared" si="40"/>
        <v>0</v>
      </c>
      <c r="CN36" s="124"/>
      <c r="CO36" s="125">
        <f t="shared" si="41"/>
        <v>0</v>
      </c>
      <c r="CP36" s="124">
        <v>1</v>
      </c>
      <c r="CQ36" s="125">
        <f t="shared" si="42"/>
        <v>75</v>
      </c>
      <c r="CR36" s="124"/>
      <c r="CS36" s="125">
        <f t="shared" si="43"/>
        <v>0</v>
      </c>
      <c r="CT36" s="124"/>
      <c r="CU36" s="125">
        <f t="shared" si="44"/>
        <v>0</v>
      </c>
      <c r="CV36" s="124">
        <v>1</v>
      </c>
      <c r="CW36" s="125">
        <f t="shared" si="45"/>
        <v>75</v>
      </c>
      <c r="CX36" s="124"/>
      <c r="CY36" s="125">
        <f t="shared" si="46"/>
        <v>0</v>
      </c>
      <c r="CZ36" s="124"/>
      <c r="DA36" s="125">
        <f t="shared" si="47"/>
        <v>0</v>
      </c>
      <c r="DB36" s="124">
        <v>1</v>
      </c>
      <c r="DC36" s="125">
        <f t="shared" si="48"/>
        <v>75</v>
      </c>
      <c r="DD36" s="124"/>
      <c r="DE36" s="125">
        <f t="shared" si="49"/>
        <v>0</v>
      </c>
      <c r="DF36" s="124"/>
      <c r="DG36" s="125">
        <f t="shared" si="50"/>
        <v>0</v>
      </c>
      <c r="DH36" s="124">
        <v>1</v>
      </c>
      <c r="DI36" s="125">
        <f t="shared" si="51"/>
        <v>75</v>
      </c>
      <c r="DJ36" s="124"/>
      <c r="DK36" s="125">
        <f t="shared" si="52"/>
        <v>0</v>
      </c>
      <c r="DL36" s="124"/>
      <c r="DM36" s="125">
        <f t="shared" si="53"/>
        <v>0</v>
      </c>
      <c r="DN36" s="124">
        <v>1</v>
      </c>
      <c r="DO36" s="125">
        <f t="shared" si="54"/>
        <v>75</v>
      </c>
      <c r="DP36" s="124"/>
      <c r="DQ36" s="125">
        <f t="shared" si="55"/>
        <v>0</v>
      </c>
      <c r="DR36" s="124"/>
      <c r="DS36" s="125">
        <f t="shared" si="56"/>
        <v>0</v>
      </c>
      <c r="DT36" s="124">
        <v>1</v>
      </c>
      <c r="DU36" s="125">
        <f t="shared" si="57"/>
        <v>75</v>
      </c>
      <c r="DV36" s="124">
        <v>1</v>
      </c>
      <c r="DW36" s="125">
        <f t="shared" si="58"/>
        <v>75</v>
      </c>
    </row>
    <row r="37" spans="1:127" ht="36">
      <c r="A37" s="154" t="s">
        <v>107</v>
      </c>
      <c r="B37" s="154" t="s">
        <v>131</v>
      </c>
      <c r="C37" s="121" t="s">
        <v>132</v>
      </c>
      <c r="D37" s="122" t="s">
        <v>515</v>
      </c>
      <c r="E37" s="123" t="s">
        <v>516</v>
      </c>
      <c r="F37" s="123">
        <f t="shared" si="59"/>
        <v>21</v>
      </c>
      <c r="G37" s="446">
        <v>75</v>
      </c>
      <c r="H37" s="124"/>
      <c r="I37" s="125">
        <f t="shared" si="0"/>
        <v>0</v>
      </c>
      <c r="J37" s="124">
        <v>1</v>
      </c>
      <c r="K37" s="125">
        <f t="shared" si="0"/>
        <v>75</v>
      </c>
      <c r="L37" s="124"/>
      <c r="M37" s="125">
        <f t="shared" si="1"/>
        <v>0</v>
      </c>
      <c r="N37" s="124"/>
      <c r="O37" s="125">
        <f t="shared" si="2"/>
        <v>0</v>
      </c>
      <c r="P37" s="124">
        <v>1</v>
      </c>
      <c r="Q37" s="125">
        <f t="shared" si="3"/>
        <v>75</v>
      </c>
      <c r="R37" s="124"/>
      <c r="S37" s="125">
        <f t="shared" si="4"/>
        <v>0</v>
      </c>
      <c r="T37" s="124"/>
      <c r="U37" s="125">
        <f t="shared" si="5"/>
        <v>0</v>
      </c>
      <c r="V37" s="124">
        <v>1</v>
      </c>
      <c r="W37" s="125">
        <f t="shared" si="6"/>
        <v>75</v>
      </c>
      <c r="X37" s="124"/>
      <c r="Y37" s="125">
        <f t="shared" si="7"/>
        <v>0</v>
      </c>
      <c r="Z37" s="124"/>
      <c r="AA37" s="125">
        <f t="shared" si="8"/>
        <v>0</v>
      </c>
      <c r="AB37" s="124">
        <v>1</v>
      </c>
      <c r="AC37" s="125">
        <f t="shared" si="9"/>
        <v>75</v>
      </c>
      <c r="AD37" s="124"/>
      <c r="AE37" s="125">
        <f t="shared" si="10"/>
        <v>0</v>
      </c>
      <c r="AF37" s="124"/>
      <c r="AG37" s="125">
        <f t="shared" si="11"/>
        <v>0</v>
      </c>
      <c r="AH37" s="124">
        <v>1</v>
      </c>
      <c r="AI37" s="125">
        <f t="shared" si="12"/>
        <v>75</v>
      </c>
      <c r="AJ37" s="124"/>
      <c r="AK37" s="125">
        <f t="shared" si="13"/>
        <v>0</v>
      </c>
      <c r="AL37" s="124"/>
      <c r="AM37" s="125">
        <f t="shared" si="14"/>
        <v>0</v>
      </c>
      <c r="AN37" s="124">
        <v>1</v>
      </c>
      <c r="AO37" s="125">
        <f t="shared" si="15"/>
        <v>75</v>
      </c>
      <c r="AP37" s="124"/>
      <c r="AQ37" s="125">
        <f t="shared" si="16"/>
        <v>0</v>
      </c>
      <c r="AR37" s="124"/>
      <c r="AS37" s="125">
        <f t="shared" si="17"/>
        <v>0</v>
      </c>
      <c r="AT37" s="124">
        <v>1</v>
      </c>
      <c r="AU37" s="125">
        <f t="shared" si="18"/>
        <v>75</v>
      </c>
      <c r="AV37" s="124"/>
      <c r="AW37" s="125">
        <f t="shared" si="19"/>
        <v>0</v>
      </c>
      <c r="AX37" s="124"/>
      <c r="AY37" s="125">
        <f t="shared" si="20"/>
        <v>0</v>
      </c>
      <c r="AZ37" s="124">
        <v>1</v>
      </c>
      <c r="BA37" s="125">
        <f t="shared" si="21"/>
        <v>75</v>
      </c>
      <c r="BB37" s="124"/>
      <c r="BC37" s="125">
        <f t="shared" si="22"/>
        <v>0</v>
      </c>
      <c r="BD37" s="124"/>
      <c r="BE37" s="125">
        <f t="shared" si="23"/>
        <v>0</v>
      </c>
      <c r="BF37" s="124">
        <v>1</v>
      </c>
      <c r="BG37" s="125">
        <f t="shared" si="24"/>
        <v>75</v>
      </c>
      <c r="BH37" s="124"/>
      <c r="BI37" s="125">
        <f t="shared" si="25"/>
        <v>0</v>
      </c>
      <c r="BJ37" s="124"/>
      <c r="BK37" s="125">
        <f t="shared" si="26"/>
        <v>0</v>
      </c>
      <c r="BL37" s="124">
        <v>1</v>
      </c>
      <c r="BM37" s="125">
        <f t="shared" si="27"/>
        <v>75</v>
      </c>
      <c r="BN37" s="124"/>
      <c r="BO37" s="125">
        <f t="shared" si="28"/>
        <v>0</v>
      </c>
      <c r="BP37" s="124"/>
      <c r="BQ37" s="125">
        <f t="shared" si="29"/>
        <v>0</v>
      </c>
      <c r="BR37" s="124">
        <v>1</v>
      </c>
      <c r="BS37" s="125">
        <f t="shared" si="30"/>
        <v>75</v>
      </c>
      <c r="BT37" s="124"/>
      <c r="BU37" s="125">
        <f t="shared" si="31"/>
        <v>0</v>
      </c>
      <c r="BV37" s="124"/>
      <c r="BW37" s="125">
        <f t="shared" si="32"/>
        <v>0</v>
      </c>
      <c r="BX37" s="124">
        <v>1</v>
      </c>
      <c r="BY37" s="125">
        <f t="shared" si="33"/>
        <v>75</v>
      </c>
      <c r="BZ37" s="124"/>
      <c r="CA37" s="125">
        <f t="shared" si="34"/>
        <v>0</v>
      </c>
      <c r="CB37" s="124"/>
      <c r="CC37" s="125">
        <f t="shared" si="35"/>
        <v>0</v>
      </c>
      <c r="CD37" s="124">
        <v>1</v>
      </c>
      <c r="CE37" s="125">
        <f t="shared" si="36"/>
        <v>75</v>
      </c>
      <c r="CF37" s="124"/>
      <c r="CG37" s="125">
        <f t="shared" si="37"/>
        <v>0</v>
      </c>
      <c r="CH37" s="124"/>
      <c r="CI37" s="125">
        <f t="shared" si="38"/>
        <v>0</v>
      </c>
      <c r="CJ37" s="124">
        <v>1</v>
      </c>
      <c r="CK37" s="125">
        <f t="shared" si="39"/>
        <v>75</v>
      </c>
      <c r="CL37" s="124"/>
      <c r="CM37" s="125">
        <f t="shared" si="40"/>
        <v>0</v>
      </c>
      <c r="CN37" s="124"/>
      <c r="CO37" s="125">
        <f t="shared" si="41"/>
        <v>0</v>
      </c>
      <c r="CP37" s="124">
        <v>1</v>
      </c>
      <c r="CQ37" s="125">
        <f t="shared" si="42"/>
        <v>75</v>
      </c>
      <c r="CR37" s="124"/>
      <c r="CS37" s="125">
        <f t="shared" si="43"/>
        <v>0</v>
      </c>
      <c r="CT37" s="124"/>
      <c r="CU37" s="125">
        <f t="shared" si="44"/>
        <v>0</v>
      </c>
      <c r="CV37" s="124">
        <v>1</v>
      </c>
      <c r="CW37" s="125">
        <f t="shared" si="45"/>
        <v>75</v>
      </c>
      <c r="CX37" s="124"/>
      <c r="CY37" s="125">
        <f t="shared" si="46"/>
        <v>0</v>
      </c>
      <c r="CZ37" s="124"/>
      <c r="DA37" s="125">
        <f t="shared" si="47"/>
        <v>0</v>
      </c>
      <c r="DB37" s="124">
        <v>1</v>
      </c>
      <c r="DC37" s="125">
        <f t="shared" si="48"/>
        <v>75</v>
      </c>
      <c r="DD37" s="124"/>
      <c r="DE37" s="125">
        <f t="shared" si="49"/>
        <v>0</v>
      </c>
      <c r="DF37" s="124"/>
      <c r="DG37" s="125">
        <f t="shared" si="50"/>
        <v>0</v>
      </c>
      <c r="DH37" s="124">
        <v>1</v>
      </c>
      <c r="DI37" s="125">
        <f t="shared" si="51"/>
        <v>75</v>
      </c>
      <c r="DJ37" s="124"/>
      <c r="DK37" s="125">
        <f t="shared" si="52"/>
        <v>0</v>
      </c>
      <c r="DL37" s="124"/>
      <c r="DM37" s="125">
        <f t="shared" si="53"/>
        <v>0</v>
      </c>
      <c r="DN37" s="124">
        <v>1</v>
      </c>
      <c r="DO37" s="125">
        <f t="shared" si="54"/>
        <v>75</v>
      </c>
      <c r="DP37" s="124"/>
      <c r="DQ37" s="125">
        <f t="shared" si="55"/>
        <v>0</v>
      </c>
      <c r="DR37" s="124"/>
      <c r="DS37" s="125">
        <f t="shared" si="56"/>
        <v>0</v>
      </c>
      <c r="DT37" s="124">
        <v>1</v>
      </c>
      <c r="DU37" s="125">
        <f t="shared" si="57"/>
        <v>75</v>
      </c>
      <c r="DV37" s="124">
        <v>1</v>
      </c>
      <c r="DW37" s="125">
        <f t="shared" si="58"/>
        <v>75</v>
      </c>
    </row>
    <row r="38" spans="1:127" ht="36">
      <c r="A38" s="154" t="s">
        <v>107</v>
      </c>
      <c r="B38" s="154" t="s">
        <v>131</v>
      </c>
      <c r="C38" s="121" t="s">
        <v>132</v>
      </c>
      <c r="D38" s="122" t="s">
        <v>517</v>
      </c>
      <c r="E38" s="123" t="s">
        <v>518</v>
      </c>
      <c r="F38" s="123">
        <f t="shared" si="59"/>
        <v>21</v>
      </c>
      <c r="G38" s="446">
        <v>75</v>
      </c>
      <c r="H38" s="124"/>
      <c r="I38" s="125">
        <f t="shared" si="0"/>
        <v>0</v>
      </c>
      <c r="J38" s="124">
        <v>1</v>
      </c>
      <c r="K38" s="125">
        <f t="shared" si="0"/>
        <v>75</v>
      </c>
      <c r="L38" s="124"/>
      <c r="M38" s="125">
        <f t="shared" si="1"/>
        <v>0</v>
      </c>
      <c r="N38" s="124"/>
      <c r="O38" s="125">
        <f t="shared" si="2"/>
        <v>0</v>
      </c>
      <c r="P38" s="124">
        <v>1</v>
      </c>
      <c r="Q38" s="125">
        <f t="shared" si="3"/>
        <v>75</v>
      </c>
      <c r="R38" s="124"/>
      <c r="S38" s="125">
        <f t="shared" si="4"/>
        <v>0</v>
      </c>
      <c r="T38" s="124"/>
      <c r="U38" s="125">
        <f t="shared" si="5"/>
        <v>0</v>
      </c>
      <c r="V38" s="124">
        <v>1</v>
      </c>
      <c r="W38" s="125">
        <f t="shared" si="6"/>
        <v>75</v>
      </c>
      <c r="X38" s="124"/>
      <c r="Y38" s="125">
        <f t="shared" si="7"/>
        <v>0</v>
      </c>
      <c r="Z38" s="124"/>
      <c r="AA38" s="125">
        <f t="shared" si="8"/>
        <v>0</v>
      </c>
      <c r="AB38" s="124">
        <v>1</v>
      </c>
      <c r="AC38" s="125">
        <f t="shared" si="9"/>
        <v>75</v>
      </c>
      <c r="AD38" s="124"/>
      <c r="AE38" s="125">
        <f t="shared" si="10"/>
        <v>0</v>
      </c>
      <c r="AF38" s="124"/>
      <c r="AG38" s="125">
        <f t="shared" si="11"/>
        <v>0</v>
      </c>
      <c r="AH38" s="124">
        <v>1</v>
      </c>
      <c r="AI38" s="125">
        <f t="shared" si="12"/>
        <v>75</v>
      </c>
      <c r="AJ38" s="124"/>
      <c r="AK38" s="125">
        <f t="shared" si="13"/>
        <v>0</v>
      </c>
      <c r="AL38" s="124"/>
      <c r="AM38" s="125">
        <f t="shared" si="14"/>
        <v>0</v>
      </c>
      <c r="AN38" s="124">
        <v>1</v>
      </c>
      <c r="AO38" s="125">
        <f t="shared" si="15"/>
        <v>75</v>
      </c>
      <c r="AP38" s="124"/>
      <c r="AQ38" s="125">
        <f t="shared" si="16"/>
        <v>0</v>
      </c>
      <c r="AR38" s="124"/>
      <c r="AS38" s="125">
        <f t="shared" si="17"/>
        <v>0</v>
      </c>
      <c r="AT38" s="124">
        <v>1</v>
      </c>
      <c r="AU38" s="125">
        <f t="shared" si="18"/>
        <v>75</v>
      </c>
      <c r="AV38" s="124"/>
      <c r="AW38" s="125">
        <f t="shared" si="19"/>
        <v>0</v>
      </c>
      <c r="AX38" s="124"/>
      <c r="AY38" s="125">
        <f t="shared" si="20"/>
        <v>0</v>
      </c>
      <c r="AZ38" s="124">
        <v>1</v>
      </c>
      <c r="BA38" s="125">
        <f t="shared" si="21"/>
        <v>75</v>
      </c>
      <c r="BB38" s="124"/>
      <c r="BC38" s="125">
        <f t="shared" si="22"/>
        <v>0</v>
      </c>
      <c r="BD38" s="124"/>
      <c r="BE38" s="125">
        <f t="shared" si="23"/>
        <v>0</v>
      </c>
      <c r="BF38" s="124">
        <v>1</v>
      </c>
      <c r="BG38" s="125">
        <f t="shared" si="24"/>
        <v>75</v>
      </c>
      <c r="BH38" s="124"/>
      <c r="BI38" s="125">
        <f t="shared" si="25"/>
        <v>0</v>
      </c>
      <c r="BJ38" s="124"/>
      <c r="BK38" s="125">
        <f t="shared" si="26"/>
        <v>0</v>
      </c>
      <c r="BL38" s="124">
        <v>1</v>
      </c>
      <c r="BM38" s="125">
        <f t="shared" si="27"/>
        <v>75</v>
      </c>
      <c r="BN38" s="124"/>
      <c r="BO38" s="125">
        <f t="shared" si="28"/>
        <v>0</v>
      </c>
      <c r="BP38" s="124"/>
      <c r="BQ38" s="125">
        <f t="shared" si="29"/>
        <v>0</v>
      </c>
      <c r="BR38" s="124">
        <v>1</v>
      </c>
      <c r="BS38" s="125">
        <f t="shared" si="30"/>
        <v>75</v>
      </c>
      <c r="BT38" s="124"/>
      <c r="BU38" s="125">
        <f t="shared" si="31"/>
        <v>0</v>
      </c>
      <c r="BV38" s="124"/>
      <c r="BW38" s="125">
        <f t="shared" si="32"/>
        <v>0</v>
      </c>
      <c r="BX38" s="124">
        <v>1</v>
      </c>
      <c r="BY38" s="125">
        <f t="shared" si="33"/>
        <v>75</v>
      </c>
      <c r="BZ38" s="124"/>
      <c r="CA38" s="125">
        <f t="shared" si="34"/>
        <v>0</v>
      </c>
      <c r="CB38" s="124"/>
      <c r="CC38" s="125">
        <f t="shared" si="35"/>
        <v>0</v>
      </c>
      <c r="CD38" s="124">
        <v>1</v>
      </c>
      <c r="CE38" s="125">
        <f t="shared" si="36"/>
        <v>75</v>
      </c>
      <c r="CF38" s="124"/>
      <c r="CG38" s="125">
        <f t="shared" si="37"/>
        <v>0</v>
      </c>
      <c r="CH38" s="124"/>
      <c r="CI38" s="125">
        <f t="shared" si="38"/>
        <v>0</v>
      </c>
      <c r="CJ38" s="124">
        <v>1</v>
      </c>
      <c r="CK38" s="125">
        <f t="shared" si="39"/>
        <v>75</v>
      </c>
      <c r="CL38" s="124"/>
      <c r="CM38" s="125">
        <f t="shared" si="40"/>
        <v>0</v>
      </c>
      <c r="CN38" s="124"/>
      <c r="CO38" s="125">
        <f t="shared" si="41"/>
        <v>0</v>
      </c>
      <c r="CP38" s="124">
        <v>1</v>
      </c>
      <c r="CQ38" s="125">
        <f t="shared" si="42"/>
        <v>75</v>
      </c>
      <c r="CR38" s="124"/>
      <c r="CS38" s="125">
        <f t="shared" si="43"/>
        <v>0</v>
      </c>
      <c r="CT38" s="124"/>
      <c r="CU38" s="125">
        <f t="shared" si="44"/>
        <v>0</v>
      </c>
      <c r="CV38" s="124">
        <v>1</v>
      </c>
      <c r="CW38" s="125">
        <f t="shared" si="45"/>
        <v>75</v>
      </c>
      <c r="CX38" s="124"/>
      <c r="CY38" s="125">
        <f t="shared" si="46"/>
        <v>0</v>
      </c>
      <c r="CZ38" s="124"/>
      <c r="DA38" s="125">
        <f t="shared" si="47"/>
        <v>0</v>
      </c>
      <c r="DB38" s="124">
        <v>1</v>
      </c>
      <c r="DC38" s="125">
        <f t="shared" si="48"/>
        <v>75</v>
      </c>
      <c r="DD38" s="124"/>
      <c r="DE38" s="125">
        <f t="shared" si="49"/>
        <v>0</v>
      </c>
      <c r="DF38" s="124"/>
      <c r="DG38" s="125">
        <f t="shared" si="50"/>
        <v>0</v>
      </c>
      <c r="DH38" s="124">
        <v>1</v>
      </c>
      <c r="DI38" s="125">
        <f t="shared" si="51"/>
        <v>75</v>
      </c>
      <c r="DJ38" s="124"/>
      <c r="DK38" s="125">
        <f t="shared" si="52"/>
        <v>0</v>
      </c>
      <c r="DL38" s="124"/>
      <c r="DM38" s="125">
        <f t="shared" si="53"/>
        <v>0</v>
      </c>
      <c r="DN38" s="124">
        <v>1</v>
      </c>
      <c r="DO38" s="125">
        <f t="shared" si="54"/>
        <v>75</v>
      </c>
      <c r="DP38" s="124"/>
      <c r="DQ38" s="125">
        <f t="shared" si="55"/>
        <v>0</v>
      </c>
      <c r="DR38" s="124"/>
      <c r="DS38" s="125">
        <f t="shared" si="56"/>
        <v>0</v>
      </c>
      <c r="DT38" s="124">
        <v>1</v>
      </c>
      <c r="DU38" s="125">
        <f t="shared" si="57"/>
        <v>75</v>
      </c>
      <c r="DV38" s="124">
        <v>1</v>
      </c>
      <c r="DW38" s="125">
        <f t="shared" si="58"/>
        <v>75</v>
      </c>
    </row>
    <row r="39" spans="1:127" ht="36">
      <c r="A39" s="154" t="s">
        <v>107</v>
      </c>
      <c r="B39" s="154" t="s">
        <v>131</v>
      </c>
      <c r="C39" s="121" t="s">
        <v>132</v>
      </c>
      <c r="D39" s="122" t="s">
        <v>519</v>
      </c>
      <c r="E39" s="123" t="s">
        <v>520</v>
      </c>
      <c r="F39" s="123">
        <f t="shared" si="59"/>
        <v>21</v>
      </c>
      <c r="G39" s="446">
        <v>75</v>
      </c>
      <c r="H39" s="124"/>
      <c r="I39" s="125">
        <f t="shared" si="0"/>
        <v>0</v>
      </c>
      <c r="J39" s="124">
        <v>1</v>
      </c>
      <c r="K39" s="125">
        <f t="shared" si="0"/>
        <v>75</v>
      </c>
      <c r="L39" s="124"/>
      <c r="M39" s="125">
        <f t="shared" si="1"/>
        <v>0</v>
      </c>
      <c r="N39" s="124"/>
      <c r="O39" s="125">
        <f t="shared" si="2"/>
        <v>0</v>
      </c>
      <c r="P39" s="124">
        <v>1</v>
      </c>
      <c r="Q39" s="125">
        <f t="shared" si="3"/>
        <v>75</v>
      </c>
      <c r="R39" s="124"/>
      <c r="S39" s="125">
        <f t="shared" si="4"/>
        <v>0</v>
      </c>
      <c r="T39" s="124"/>
      <c r="U39" s="125">
        <f t="shared" si="5"/>
        <v>0</v>
      </c>
      <c r="V39" s="124">
        <v>1</v>
      </c>
      <c r="W39" s="125">
        <f t="shared" si="6"/>
        <v>75</v>
      </c>
      <c r="X39" s="124"/>
      <c r="Y39" s="125">
        <f t="shared" si="7"/>
        <v>0</v>
      </c>
      <c r="Z39" s="124"/>
      <c r="AA39" s="125">
        <f t="shared" si="8"/>
        <v>0</v>
      </c>
      <c r="AB39" s="124">
        <v>1</v>
      </c>
      <c r="AC39" s="125">
        <f t="shared" si="9"/>
        <v>75</v>
      </c>
      <c r="AD39" s="124"/>
      <c r="AE39" s="125">
        <f t="shared" si="10"/>
        <v>0</v>
      </c>
      <c r="AF39" s="124"/>
      <c r="AG39" s="125">
        <f t="shared" si="11"/>
        <v>0</v>
      </c>
      <c r="AH39" s="124">
        <v>1</v>
      </c>
      <c r="AI39" s="125">
        <f t="shared" si="12"/>
        <v>75</v>
      </c>
      <c r="AJ39" s="124"/>
      <c r="AK39" s="125">
        <f t="shared" si="13"/>
        <v>0</v>
      </c>
      <c r="AL39" s="124"/>
      <c r="AM39" s="125">
        <f t="shared" si="14"/>
        <v>0</v>
      </c>
      <c r="AN39" s="124">
        <v>1</v>
      </c>
      <c r="AO39" s="125">
        <f t="shared" si="15"/>
        <v>75</v>
      </c>
      <c r="AP39" s="124"/>
      <c r="AQ39" s="125">
        <f t="shared" si="16"/>
        <v>0</v>
      </c>
      <c r="AR39" s="124"/>
      <c r="AS39" s="125">
        <f t="shared" si="17"/>
        <v>0</v>
      </c>
      <c r="AT39" s="124">
        <v>1</v>
      </c>
      <c r="AU39" s="125">
        <f t="shared" si="18"/>
        <v>75</v>
      </c>
      <c r="AV39" s="124"/>
      <c r="AW39" s="125">
        <f t="shared" si="19"/>
        <v>0</v>
      </c>
      <c r="AX39" s="124"/>
      <c r="AY39" s="125">
        <f t="shared" si="20"/>
        <v>0</v>
      </c>
      <c r="AZ39" s="124">
        <v>1</v>
      </c>
      <c r="BA39" s="125">
        <f t="shared" si="21"/>
        <v>75</v>
      </c>
      <c r="BB39" s="124"/>
      <c r="BC39" s="125">
        <f t="shared" si="22"/>
        <v>0</v>
      </c>
      <c r="BD39" s="124"/>
      <c r="BE39" s="125">
        <f t="shared" si="23"/>
        <v>0</v>
      </c>
      <c r="BF39" s="124">
        <v>1</v>
      </c>
      <c r="BG39" s="125">
        <f t="shared" si="24"/>
        <v>75</v>
      </c>
      <c r="BH39" s="124"/>
      <c r="BI39" s="125">
        <f t="shared" si="25"/>
        <v>0</v>
      </c>
      <c r="BJ39" s="124"/>
      <c r="BK39" s="125">
        <f t="shared" si="26"/>
        <v>0</v>
      </c>
      <c r="BL39" s="124">
        <v>1</v>
      </c>
      <c r="BM39" s="125">
        <f t="shared" si="27"/>
        <v>75</v>
      </c>
      <c r="BN39" s="124"/>
      <c r="BO39" s="125">
        <f t="shared" si="28"/>
        <v>0</v>
      </c>
      <c r="BP39" s="124"/>
      <c r="BQ39" s="125">
        <f t="shared" si="29"/>
        <v>0</v>
      </c>
      <c r="BR39" s="124">
        <v>1</v>
      </c>
      <c r="BS39" s="125">
        <f t="shared" si="30"/>
        <v>75</v>
      </c>
      <c r="BT39" s="124"/>
      <c r="BU39" s="125">
        <f t="shared" si="31"/>
        <v>0</v>
      </c>
      <c r="BV39" s="124"/>
      <c r="BW39" s="125">
        <f t="shared" si="32"/>
        <v>0</v>
      </c>
      <c r="BX39" s="124">
        <v>1</v>
      </c>
      <c r="BY39" s="125">
        <f t="shared" si="33"/>
        <v>75</v>
      </c>
      <c r="BZ39" s="124"/>
      <c r="CA39" s="125">
        <f t="shared" si="34"/>
        <v>0</v>
      </c>
      <c r="CB39" s="124"/>
      <c r="CC39" s="125">
        <f t="shared" si="35"/>
        <v>0</v>
      </c>
      <c r="CD39" s="124">
        <v>1</v>
      </c>
      <c r="CE39" s="125">
        <f t="shared" si="36"/>
        <v>75</v>
      </c>
      <c r="CF39" s="124"/>
      <c r="CG39" s="125">
        <f t="shared" si="37"/>
        <v>0</v>
      </c>
      <c r="CH39" s="124"/>
      <c r="CI39" s="125">
        <f t="shared" si="38"/>
        <v>0</v>
      </c>
      <c r="CJ39" s="124">
        <v>1</v>
      </c>
      <c r="CK39" s="125">
        <f t="shared" si="39"/>
        <v>75</v>
      </c>
      <c r="CL39" s="124"/>
      <c r="CM39" s="125">
        <f t="shared" si="40"/>
        <v>0</v>
      </c>
      <c r="CN39" s="124"/>
      <c r="CO39" s="125">
        <f t="shared" si="41"/>
        <v>0</v>
      </c>
      <c r="CP39" s="124">
        <v>1</v>
      </c>
      <c r="CQ39" s="125">
        <f t="shared" si="42"/>
        <v>75</v>
      </c>
      <c r="CR39" s="124"/>
      <c r="CS39" s="125">
        <f t="shared" si="43"/>
        <v>0</v>
      </c>
      <c r="CT39" s="124"/>
      <c r="CU39" s="125">
        <f t="shared" si="44"/>
        <v>0</v>
      </c>
      <c r="CV39" s="124">
        <v>1</v>
      </c>
      <c r="CW39" s="125">
        <f t="shared" si="45"/>
        <v>75</v>
      </c>
      <c r="CX39" s="124"/>
      <c r="CY39" s="125">
        <f t="shared" si="46"/>
        <v>0</v>
      </c>
      <c r="CZ39" s="124"/>
      <c r="DA39" s="125">
        <f t="shared" si="47"/>
        <v>0</v>
      </c>
      <c r="DB39" s="124">
        <v>1</v>
      </c>
      <c r="DC39" s="125">
        <f t="shared" si="48"/>
        <v>75</v>
      </c>
      <c r="DD39" s="124"/>
      <c r="DE39" s="125">
        <f t="shared" si="49"/>
        <v>0</v>
      </c>
      <c r="DF39" s="124"/>
      <c r="DG39" s="125">
        <f t="shared" si="50"/>
        <v>0</v>
      </c>
      <c r="DH39" s="124">
        <v>1</v>
      </c>
      <c r="DI39" s="125">
        <f t="shared" si="51"/>
        <v>75</v>
      </c>
      <c r="DJ39" s="124"/>
      <c r="DK39" s="125">
        <f t="shared" si="52"/>
        <v>0</v>
      </c>
      <c r="DL39" s="124"/>
      <c r="DM39" s="125">
        <f t="shared" si="53"/>
        <v>0</v>
      </c>
      <c r="DN39" s="124">
        <v>1</v>
      </c>
      <c r="DO39" s="125">
        <f t="shared" si="54"/>
        <v>75</v>
      </c>
      <c r="DP39" s="124"/>
      <c r="DQ39" s="125">
        <f t="shared" si="55"/>
        <v>0</v>
      </c>
      <c r="DR39" s="124"/>
      <c r="DS39" s="125">
        <f t="shared" si="56"/>
        <v>0</v>
      </c>
      <c r="DT39" s="124">
        <v>1</v>
      </c>
      <c r="DU39" s="125">
        <f t="shared" si="57"/>
        <v>75</v>
      </c>
      <c r="DV39" s="124">
        <v>1</v>
      </c>
      <c r="DW39" s="125">
        <f t="shared" si="58"/>
        <v>75</v>
      </c>
    </row>
    <row r="40" spans="1:127" ht="36">
      <c r="A40" s="154" t="s">
        <v>107</v>
      </c>
      <c r="B40" s="154" t="s">
        <v>131</v>
      </c>
      <c r="C40" s="121" t="s">
        <v>132</v>
      </c>
      <c r="D40" s="122" t="s">
        <v>521</v>
      </c>
      <c r="E40" s="123" t="s">
        <v>522</v>
      </c>
      <c r="F40" s="123">
        <f t="shared" si="59"/>
        <v>21</v>
      </c>
      <c r="G40" s="446">
        <v>75</v>
      </c>
      <c r="H40" s="124"/>
      <c r="I40" s="125">
        <f t="shared" si="0"/>
        <v>0</v>
      </c>
      <c r="J40" s="124">
        <v>1</v>
      </c>
      <c r="K40" s="125">
        <f t="shared" si="0"/>
        <v>75</v>
      </c>
      <c r="L40" s="124"/>
      <c r="M40" s="125">
        <f t="shared" si="1"/>
        <v>0</v>
      </c>
      <c r="N40" s="124"/>
      <c r="O40" s="125">
        <f t="shared" si="2"/>
        <v>0</v>
      </c>
      <c r="P40" s="124">
        <v>1</v>
      </c>
      <c r="Q40" s="125">
        <f t="shared" si="3"/>
        <v>75</v>
      </c>
      <c r="R40" s="124"/>
      <c r="S40" s="125">
        <f t="shared" si="4"/>
        <v>0</v>
      </c>
      <c r="T40" s="124"/>
      <c r="U40" s="125">
        <f t="shared" si="5"/>
        <v>0</v>
      </c>
      <c r="V40" s="124">
        <v>1</v>
      </c>
      <c r="W40" s="125">
        <f t="shared" si="6"/>
        <v>75</v>
      </c>
      <c r="X40" s="124"/>
      <c r="Y40" s="125">
        <f t="shared" si="7"/>
        <v>0</v>
      </c>
      <c r="Z40" s="124"/>
      <c r="AA40" s="125">
        <f t="shared" si="8"/>
        <v>0</v>
      </c>
      <c r="AB40" s="124">
        <v>1</v>
      </c>
      <c r="AC40" s="125">
        <f t="shared" si="9"/>
        <v>75</v>
      </c>
      <c r="AD40" s="124"/>
      <c r="AE40" s="125">
        <f t="shared" si="10"/>
        <v>0</v>
      </c>
      <c r="AF40" s="124"/>
      <c r="AG40" s="125">
        <f t="shared" si="11"/>
        <v>0</v>
      </c>
      <c r="AH40" s="124">
        <v>1</v>
      </c>
      <c r="AI40" s="125">
        <f t="shared" si="12"/>
        <v>75</v>
      </c>
      <c r="AJ40" s="124"/>
      <c r="AK40" s="125">
        <f t="shared" si="13"/>
        <v>0</v>
      </c>
      <c r="AL40" s="124"/>
      <c r="AM40" s="125">
        <f t="shared" si="14"/>
        <v>0</v>
      </c>
      <c r="AN40" s="124">
        <v>1</v>
      </c>
      <c r="AO40" s="125">
        <f t="shared" si="15"/>
        <v>75</v>
      </c>
      <c r="AP40" s="124"/>
      <c r="AQ40" s="125">
        <f t="shared" si="16"/>
        <v>0</v>
      </c>
      <c r="AR40" s="124"/>
      <c r="AS40" s="125">
        <f t="shared" si="17"/>
        <v>0</v>
      </c>
      <c r="AT40" s="124">
        <v>1</v>
      </c>
      <c r="AU40" s="125">
        <f t="shared" si="18"/>
        <v>75</v>
      </c>
      <c r="AV40" s="124"/>
      <c r="AW40" s="125">
        <f t="shared" si="19"/>
        <v>0</v>
      </c>
      <c r="AX40" s="124"/>
      <c r="AY40" s="125">
        <f t="shared" si="20"/>
        <v>0</v>
      </c>
      <c r="AZ40" s="124">
        <v>1</v>
      </c>
      <c r="BA40" s="125">
        <f t="shared" si="21"/>
        <v>75</v>
      </c>
      <c r="BB40" s="124"/>
      <c r="BC40" s="125">
        <f t="shared" si="22"/>
        <v>0</v>
      </c>
      <c r="BD40" s="124"/>
      <c r="BE40" s="125">
        <f t="shared" si="23"/>
        <v>0</v>
      </c>
      <c r="BF40" s="124">
        <v>1</v>
      </c>
      <c r="BG40" s="125">
        <f t="shared" si="24"/>
        <v>75</v>
      </c>
      <c r="BH40" s="124"/>
      <c r="BI40" s="125">
        <f t="shared" si="25"/>
        <v>0</v>
      </c>
      <c r="BJ40" s="124"/>
      <c r="BK40" s="125">
        <f t="shared" si="26"/>
        <v>0</v>
      </c>
      <c r="BL40" s="124">
        <v>1</v>
      </c>
      <c r="BM40" s="125">
        <f t="shared" si="27"/>
        <v>75</v>
      </c>
      <c r="BN40" s="124"/>
      <c r="BO40" s="125">
        <f t="shared" si="28"/>
        <v>0</v>
      </c>
      <c r="BP40" s="124"/>
      <c r="BQ40" s="125">
        <f t="shared" si="29"/>
        <v>0</v>
      </c>
      <c r="BR40" s="124">
        <v>1</v>
      </c>
      <c r="BS40" s="125">
        <f t="shared" si="30"/>
        <v>75</v>
      </c>
      <c r="BT40" s="124"/>
      <c r="BU40" s="125">
        <f t="shared" si="31"/>
        <v>0</v>
      </c>
      <c r="BV40" s="124"/>
      <c r="BW40" s="125">
        <f t="shared" si="32"/>
        <v>0</v>
      </c>
      <c r="BX40" s="124">
        <v>1</v>
      </c>
      <c r="BY40" s="125">
        <f t="shared" si="33"/>
        <v>75</v>
      </c>
      <c r="BZ40" s="124"/>
      <c r="CA40" s="125">
        <f t="shared" si="34"/>
        <v>0</v>
      </c>
      <c r="CB40" s="124"/>
      <c r="CC40" s="125">
        <f t="shared" si="35"/>
        <v>0</v>
      </c>
      <c r="CD40" s="124">
        <v>1</v>
      </c>
      <c r="CE40" s="125">
        <f t="shared" si="36"/>
        <v>75</v>
      </c>
      <c r="CF40" s="124"/>
      <c r="CG40" s="125">
        <f t="shared" si="37"/>
        <v>0</v>
      </c>
      <c r="CH40" s="124"/>
      <c r="CI40" s="125">
        <f t="shared" si="38"/>
        <v>0</v>
      </c>
      <c r="CJ40" s="124">
        <v>1</v>
      </c>
      <c r="CK40" s="125">
        <f t="shared" si="39"/>
        <v>75</v>
      </c>
      <c r="CL40" s="124"/>
      <c r="CM40" s="125">
        <f t="shared" si="40"/>
        <v>0</v>
      </c>
      <c r="CN40" s="124"/>
      <c r="CO40" s="125">
        <f t="shared" si="41"/>
        <v>0</v>
      </c>
      <c r="CP40" s="124">
        <v>1</v>
      </c>
      <c r="CQ40" s="125">
        <f t="shared" si="42"/>
        <v>75</v>
      </c>
      <c r="CR40" s="124"/>
      <c r="CS40" s="125">
        <f t="shared" si="43"/>
        <v>0</v>
      </c>
      <c r="CT40" s="124"/>
      <c r="CU40" s="125">
        <f t="shared" si="44"/>
        <v>0</v>
      </c>
      <c r="CV40" s="124">
        <v>1</v>
      </c>
      <c r="CW40" s="125">
        <f t="shared" si="45"/>
        <v>75</v>
      </c>
      <c r="CX40" s="124"/>
      <c r="CY40" s="125">
        <f t="shared" si="46"/>
        <v>0</v>
      </c>
      <c r="CZ40" s="124"/>
      <c r="DA40" s="125">
        <f t="shared" si="47"/>
        <v>0</v>
      </c>
      <c r="DB40" s="124">
        <v>1</v>
      </c>
      <c r="DC40" s="125">
        <f t="shared" si="48"/>
        <v>75</v>
      </c>
      <c r="DD40" s="124"/>
      <c r="DE40" s="125">
        <f t="shared" si="49"/>
        <v>0</v>
      </c>
      <c r="DF40" s="124"/>
      <c r="DG40" s="125">
        <f t="shared" si="50"/>
        <v>0</v>
      </c>
      <c r="DH40" s="124">
        <v>1</v>
      </c>
      <c r="DI40" s="125">
        <f t="shared" si="51"/>
        <v>75</v>
      </c>
      <c r="DJ40" s="124"/>
      <c r="DK40" s="125">
        <f t="shared" si="52"/>
        <v>0</v>
      </c>
      <c r="DL40" s="124"/>
      <c r="DM40" s="125">
        <f t="shared" si="53"/>
        <v>0</v>
      </c>
      <c r="DN40" s="124">
        <v>1</v>
      </c>
      <c r="DO40" s="125">
        <f t="shared" si="54"/>
        <v>75</v>
      </c>
      <c r="DP40" s="124"/>
      <c r="DQ40" s="125">
        <f t="shared" si="55"/>
        <v>0</v>
      </c>
      <c r="DR40" s="124"/>
      <c r="DS40" s="125">
        <f t="shared" si="56"/>
        <v>0</v>
      </c>
      <c r="DT40" s="124">
        <v>1</v>
      </c>
      <c r="DU40" s="125">
        <f t="shared" si="57"/>
        <v>75</v>
      </c>
      <c r="DV40" s="124">
        <v>1</v>
      </c>
      <c r="DW40" s="125">
        <f t="shared" si="58"/>
        <v>75</v>
      </c>
    </row>
    <row r="41" spans="1:127" ht="36">
      <c r="A41" s="154" t="s">
        <v>107</v>
      </c>
      <c r="B41" s="154" t="s">
        <v>131</v>
      </c>
      <c r="C41" s="121" t="s">
        <v>132</v>
      </c>
      <c r="D41" s="122" t="s">
        <v>523</v>
      </c>
      <c r="E41" s="123" t="s">
        <v>524</v>
      </c>
      <c r="F41" s="123">
        <f t="shared" si="59"/>
        <v>21</v>
      </c>
      <c r="G41" s="446">
        <v>75</v>
      </c>
      <c r="H41" s="124"/>
      <c r="I41" s="125">
        <f t="shared" si="0"/>
        <v>0</v>
      </c>
      <c r="J41" s="124">
        <v>1</v>
      </c>
      <c r="K41" s="125">
        <f t="shared" si="0"/>
        <v>75</v>
      </c>
      <c r="L41" s="124"/>
      <c r="M41" s="125">
        <f t="shared" si="1"/>
        <v>0</v>
      </c>
      <c r="N41" s="124"/>
      <c r="O41" s="125">
        <f t="shared" si="2"/>
        <v>0</v>
      </c>
      <c r="P41" s="124">
        <v>1</v>
      </c>
      <c r="Q41" s="125">
        <f t="shared" si="3"/>
        <v>75</v>
      </c>
      <c r="R41" s="124"/>
      <c r="S41" s="125">
        <f t="shared" si="4"/>
        <v>0</v>
      </c>
      <c r="T41" s="124"/>
      <c r="U41" s="125">
        <f t="shared" si="5"/>
        <v>0</v>
      </c>
      <c r="V41" s="124">
        <v>1</v>
      </c>
      <c r="W41" s="125">
        <f t="shared" si="6"/>
        <v>75</v>
      </c>
      <c r="X41" s="124"/>
      <c r="Y41" s="125">
        <f t="shared" si="7"/>
        <v>0</v>
      </c>
      <c r="Z41" s="124"/>
      <c r="AA41" s="125">
        <f t="shared" si="8"/>
        <v>0</v>
      </c>
      <c r="AB41" s="124">
        <v>1</v>
      </c>
      <c r="AC41" s="125">
        <f t="shared" si="9"/>
        <v>75</v>
      </c>
      <c r="AD41" s="124"/>
      <c r="AE41" s="125">
        <f t="shared" si="10"/>
        <v>0</v>
      </c>
      <c r="AF41" s="124"/>
      <c r="AG41" s="125">
        <f t="shared" si="11"/>
        <v>0</v>
      </c>
      <c r="AH41" s="124">
        <v>1</v>
      </c>
      <c r="AI41" s="125">
        <f t="shared" si="12"/>
        <v>75</v>
      </c>
      <c r="AJ41" s="124"/>
      <c r="AK41" s="125">
        <f t="shared" si="13"/>
        <v>0</v>
      </c>
      <c r="AL41" s="124"/>
      <c r="AM41" s="125">
        <f t="shared" si="14"/>
        <v>0</v>
      </c>
      <c r="AN41" s="124">
        <v>1</v>
      </c>
      <c r="AO41" s="125">
        <f t="shared" si="15"/>
        <v>75</v>
      </c>
      <c r="AP41" s="124"/>
      <c r="AQ41" s="125">
        <f t="shared" si="16"/>
        <v>0</v>
      </c>
      <c r="AR41" s="124"/>
      <c r="AS41" s="125">
        <f t="shared" si="17"/>
        <v>0</v>
      </c>
      <c r="AT41" s="124">
        <v>1</v>
      </c>
      <c r="AU41" s="125">
        <f t="shared" si="18"/>
        <v>75</v>
      </c>
      <c r="AV41" s="124"/>
      <c r="AW41" s="125">
        <f t="shared" si="19"/>
        <v>0</v>
      </c>
      <c r="AX41" s="124"/>
      <c r="AY41" s="125">
        <f t="shared" si="20"/>
        <v>0</v>
      </c>
      <c r="AZ41" s="124">
        <v>1</v>
      </c>
      <c r="BA41" s="125">
        <f t="shared" si="21"/>
        <v>75</v>
      </c>
      <c r="BB41" s="124"/>
      <c r="BC41" s="125">
        <f t="shared" si="22"/>
        <v>0</v>
      </c>
      <c r="BD41" s="124"/>
      <c r="BE41" s="125">
        <f t="shared" si="23"/>
        <v>0</v>
      </c>
      <c r="BF41" s="124">
        <v>1</v>
      </c>
      <c r="BG41" s="125">
        <f t="shared" si="24"/>
        <v>75</v>
      </c>
      <c r="BH41" s="124"/>
      <c r="BI41" s="125">
        <f t="shared" si="25"/>
        <v>0</v>
      </c>
      <c r="BJ41" s="124"/>
      <c r="BK41" s="125">
        <f t="shared" si="26"/>
        <v>0</v>
      </c>
      <c r="BL41" s="124">
        <v>1</v>
      </c>
      <c r="BM41" s="125">
        <f t="shared" si="27"/>
        <v>75</v>
      </c>
      <c r="BN41" s="124"/>
      <c r="BO41" s="125">
        <f t="shared" si="28"/>
        <v>0</v>
      </c>
      <c r="BP41" s="124"/>
      <c r="BQ41" s="125">
        <f t="shared" si="29"/>
        <v>0</v>
      </c>
      <c r="BR41" s="124">
        <v>1</v>
      </c>
      <c r="BS41" s="125">
        <f t="shared" si="30"/>
        <v>75</v>
      </c>
      <c r="BT41" s="124"/>
      <c r="BU41" s="125">
        <f t="shared" si="31"/>
        <v>0</v>
      </c>
      <c r="BV41" s="124"/>
      <c r="BW41" s="125">
        <f t="shared" si="32"/>
        <v>0</v>
      </c>
      <c r="BX41" s="124">
        <v>1</v>
      </c>
      <c r="BY41" s="125">
        <f t="shared" si="33"/>
        <v>75</v>
      </c>
      <c r="BZ41" s="124"/>
      <c r="CA41" s="125">
        <f t="shared" si="34"/>
        <v>0</v>
      </c>
      <c r="CB41" s="124"/>
      <c r="CC41" s="125">
        <f t="shared" si="35"/>
        <v>0</v>
      </c>
      <c r="CD41" s="124">
        <v>1</v>
      </c>
      <c r="CE41" s="125">
        <f t="shared" si="36"/>
        <v>75</v>
      </c>
      <c r="CF41" s="124"/>
      <c r="CG41" s="125">
        <f t="shared" si="37"/>
        <v>0</v>
      </c>
      <c r="CH41" s="124"/>
      <c r="CI41" s="125">
        <f t="shared" si="38"/>
        <v>0</v>
      </c>
      <c r="CJ41" s="124">
        <v>1</v>
      </c>
      <c r="CK41" s="125">
        <f t="shared" si="39"/>
        <v>75</v>
      </c>
      <c r="CL41" s="124"/>
      <c r="CM41" s="125">
        <f t="shared" si="40"/>
        <v>0</v>
      </c>
      <c r="CN41" s="124"/>
      <c r="CO41" s="125">
        <f t="shared" si="41"/>
        <v>0</v>
      </c>
      <c r="CP41" s="124">
        <v>1</v>
      </c>
      <c r="CQ41" s="125">
        <f t="shared" si="42"/>
        <v>75</v>
      </c>
      <c r="CR41" s="124"/>
      <c r="CS41" s="125">
        <f t="shared" si="43"/>
        <v>0</v>
      </c>
      <c r="CT41" s="124"/>
      <c r="CU41" s="125">
        <f t="shared" si="44"/>
        <v>0</v>
      </c>
      <c r="CV41" s="124">
        <v>1</v>
      </c>
      <c r="CW41" s="125">
        <f t="shared" si="45"/>
        <v>75</v>
      </c>
      <c r="CX41" s="124"/>
      <c r="CY41" s="125">
        <f t="shared" si="46"/>
        <v>0</v>
      </c>
      <c r="CZ41" s="124"/>
      <c r="DA41" s="125">
        <f t="shared" si="47"/>
        <v>0</v>
      </c>
      <c r="DB41" s="124">
        <v>1</v>
      </c>
      <c r="DC41" s="125">
        <f t="shared" si="48"/>
        <v>75</v>
      </c>
      <c r="DD41" s="124"/>
      <c r="DE41" s="125">
        <f t="shared" si="49"/>
        <v>0</v>
      </c>
      <c r="DF41" s="124"/>
      <c r="DG41" s="125">
        <f t="shared" si="50"/>
        <v>0</v>
      </c>
      <c r="DH41" s="124">
        <v>1</v>
      </c>
      <c r="DI41" s="125">
        <f t="shared" si="51"/>
        <v>75</v>
      </c>
      <c r="DJ41" s="124"/>
      <c r="DK41" s="125">
        <f t="shared" si="52"/>
        <v>0</v>
      </c>
      <c r="DL41" s="124"/>
      <c r="DM41" s="125">
        <f t="shared" si="53"/>
        <v>0</v>
      </c>
      <c r="DN41" s="124">
        <v>1</v>
      </c>
      <c r="DO41" s="125">
        <f t="shared" si="54"/>
        <v>75</v>
      </c>
      <c r="DP41" s="124"/>
      <c r="DQ41" s="125">
        <f t="shared" si="55"/>
        <v>0</v>
      </c>
      <c r="DR41" s="124"/>
      <c r="DS41" s="125">
        <f t="shared" si="56"/>
        <v>0</v>
      </c>
      <c r="DT41" s="124">
        <v>1</v>
      </c>
      <c r="DU41" s="125">
        <f t="shared" si="57"/>
        <v>75</v>
      </c>
      <c r="DV41" s="124">
        <v>1</v>
      </c>
      <c r="DW41" s="125">
        <f t="shared" si="58"/>
        <v>75</v>
      </c>
    </row>
    <row r="42" spans="1:127" ht="36">
      <c r="A42" s="154" t="s">
        <v>107</v>
      </c>
      <c r="B42" s="154" t="s">
        <v>131</v>
      </c>
      <c r="C42" s="121" t="s">
        <v>132</v>
      </c>
      <c r="D42" s="122" t="s">
        <v>525</v>
      </c>
      <c r="E42" s="123" t="s">
        <v>526</v>
      </c>
      <c r="F42" s="123">
        <f t="shared" si="59"/>
        <v>21</v>
      </c>
      <c r="G42" s="446">
        <v>75</v>
      </c>
      <c r="H42" s="124"/>
      <c r="I42" s="125">
        <f t="shared" si="0"/>
        <v>0</v>
      </c>
      <c r="J42" s="124">
        <v>1</v>
      </c>
      <c r="K42" s="125">
        <f t="shared" si="0"/>
        <v>75</v>
      </c>
      <c r="L42" s="124"/>
      <c r="M42" s="125">
        <f t="shared" si="1"/>
        <v>0</v>
      </c>
      <c r="N42" s="124"/>
      <c r="O42" s="125">
        <f t="shared" si="2"/>
        <v>0</v>
      </c>
      <c r="P42" s="124">
        <v>1</v>
      </c>
      <c r="Q42" s="125">
        <f t="shared" si="3"/>
        <v>75</v>
      </c>
      <c r="R42" s="124"/>
      <c r="S42" s="125">
        <f t="shared" si="4"/>
        <v>0</v>
      </c>
      <c r="T42" s="124"/>
      <c r="U42" s="125">
        <f t="shared" si="5"/>
        <v>0</v>
      </c>
      <c r="V42" s="124">
        <v>1</v>
      </c>
      <c r="W42" s="125">
        <f t="shared" si="6"/>
        <v>75</v>
      </c>
      <c r="X42" s="124"/>
      <c r="Y42" s="125">
        <f t="shared" si="7"/>
        <v>0</v>
      </c>
      <c r="Z42" s="124"/>
      <c r="AA42" s="125">
        <f t="shared" si="8"/>
        <v>0</v>
      </c>
      <c r="AB42" s="124">
        <v>1</v>
      </c>
      <c r="AC42" s="125">
        <f t="shared" si="9"/>
        <v>75</v>
      </c>
      <c r="AD42" s="124"/>
      <c r="AE42" s="125">
        <f t="shared" si="10"/>
        <v>0</v>
      </c>
      <c r="AF42" s="124"/>
      <c r="AG42" s="125">
        <f t="shared" si="11"/>
        <v>0</v>
      </c>
      <c r="AH42" s="124">
        <v>1</v>
      </c>
      <c r="AI42" s="125">
        <f t="shared" si="12"/>
        <v>75</v>
      </c>
      <c r="AJ42" s="124"/>
      <c r="AK42" s="125">
        <f t="shared" si="13"/>
        <v>0</v>
      </c>
      <c r="AL42" s="124"/>
      <c r="AM42" s="125">
        <f t="shared" si="14"/>
        <v>0</v>
      </c>
      <c r="AN42" s="124">
        <v>1</v>
      </c>
      <c r="AO42" s="125">
        <f t="shared" si="15"/>
        <v>75</v>
      </c>
      <c r="AP42" s="124"/>
      <c r="AQ42" s="125">
        <f t="shared" si="16"/>
        <v>0</v>
      </c>
      <c r="AR42" s="124"/>
      <c r="AS42" s="125">
        <f t="shared" si="17"/>
        <v>0</v>
      </c>
      <c r="AT42" s="124">
        <v>1</v>
      </c>
      <c r="AU42" s="125">
        <f t="shared" si="18"/>
        <v>75</v>
      </c>
      <c r="AV42" s="124"/>
      <c r="AW42" s="125">
        <f t="shared" si="19"/>
        <v>0</v>
      </c>
      <c r="AX42" s="124"/>
      <c r="AY42" s="125">
        <f t="shared" si="20"/>
        <v>0</v>
      </c>
      <c r="AZ42" s="124">
        <v>1</v>
      </c>
      <c r="BA42" s="125">
        <f t="shared" si="21"/>
        <v>75</v>
      </c>
      <c r="BB42" s="124"/>
      <c r="BC42" s="125">
        <f t="shared" si="22"/>
        <v>0</v>
      </c>
      <c r="BD42" s="124"/>
      <c r="BE42" s="125">
        <f t="shared" si="23"/>
        <v>0</v>
      </c>
      <c r="BF42" s="124">
        <v>1</v>
      </c>
      <c r="BG42" s="125">
        <f t="shared" si="24"/>
        <v>75</v>
      </c>
      <c r="BH42" s="124"/>
      <c r="BI42" s="125">
        <f t="shared" si="25"/>
        <v>0</v>
      </c>
      <c r="BJ42" s="124"/>
      <c r="BK42" s="125">
        <f t="shared" si="26"/>
        <v>0</v>
      </c>
      <c r="BL42" s="124">
        <v>1</v>
      </c>
      <c r="BM42" s="125">
        <f t="shared" si="27"/>
        <v>75</v>
      </c>
      <c r="BN42" s="124"/>
      <c r="BO42" s="125">
        <f t="shared" si="28"/>
        <v>0</v>
      </c>
      <c r="BP42" s="124"/>
      <c r="BQ42" s="125">
        <f t="shared" si="29"/>
        <v>0</v>
      </c>
      <c r="BR42" s="124">
        <v>1</v>
      </c>
      <c r="BS42" s="125">
        <f t="shared" si="30"/>
        <v>75</v>
      </c>
      <c r="BT42" s="124"/>
      <c r="BU42" s="125">
        <f t="shared" si="31"/>
        <v>0</v>
      </c>
      <c r="BV42" s="124"/>
      <c r="BW42" s="125">
        <f t="shared" si="32"/>
        <v>0</v>
      </c>
      <c r="BX42" s="124">
        <v>1</v>
      </c>
      <c r="BY42" s="125">
        <f t="shared" si="33"/>
        <v>75</v>
      </c>
      <c r="BZ42" s="124"/>
      <c r="CA42" s="125">
        <f t="shared" si="34"/>
        <v>0</v>
      </c>
      <c r="CB42" s="124"/>
      <c r="CC42" s="125">
        <f t="shared" si="35"/>
        <v>0</v>
      </c>
      <c r="CD42" s="124">
        <v>1</v>
      </c>
      <c r="CE42" s="125">
        <f t="shared" si="36"/>
        <v>75</v>
      </c>
      <c r="CF42" s="124"/>
      <c r="CG42" s="125">
        <f t="shared" si="37"/>
        <v>0</v>
      </c>
      <c r="CH42" s="124"/>
      <c r="CI42" s="125">
        <f t="shared" si="38"/>
        <v>0</v>
      </c>
      <c r="CJ42" s="124">
        <v>1</v>
      </c>
      <c r="CK42" s="125">
        <f t="shared" si="39"/>
        <v>75</v>
      </c>
      <c r="CL42" s="124"/>
      <c r="CM42" s="125">
        <f t="shared" si="40"/>
        <v>0</v>
      </c>
      <c r="CN42" s="124"/>
      <c r="CO42" s="125">
        <f t="shared" si="41"/>
        <v>0</v>
      </c>
      <c r="CP42" s="124">
        <v>1</v>
      </c>
      <c r="CQ42" s="125">
        <f t="shared" si="42"/>
        <v>75</v>
      </c>
      <c r="CR42" s="124"/>
      <c r="CS42" s="125">
        <f t="shared" si="43"/>
        <v>0</v>
      </c>
      <c r="CT42" s="124"/>
      <c r="CU42" s="125">
        <f t="shared" si="44"/>
        <v>0</v>
      </c>
      <c r="CV42" s="124">
        <v>1</v>
      </c>
      <c r="CW42" s="125">
        <f t="shared" si="45"/>
        <v>75</v>
      </c>
      <c r="CX42" s="124"/>
      <c r="CY42" s="125">
        <f t="shared" si="46"/>
        <v>0</v>
      </c>
      <c r="CZ42" s="124"/>
      <c r="DA42" s="125">
        <f t="shared" si="47"/>
        <v>0</v>
      </c>
      <c r="DB42" s="124">
        <v>1</v>
      </c>
      <c r="DC42" s="125">
        <f t="shared" si="48"/>
        <v>75</v>
      </c>
      <c r="DD42" s="124"/>
      <c r="DE42" s="125">
        <f t="shared" si="49"/>
        <v>0</v>
      </c>
      <c r="DF42" s="124"/>
      <c r="DG42" s="125">
        <f t="shared" si="50"/>
        <v>0</v>
      </c>
      <c r="DH42" s="124">
        <v>1</v>
      </c>
      <c r="DI42" s="125">
        <f t="shared" si="51"/>
        <v>75</v>
      </c>
      <c r="DJ42" s="124"/>
      <c r="DK42" s="125">
        <f t="shared" si="52"/>
        <v>0</v>
      </c>
      <c r="DL42" s="124"/>
      <c r="DM42" s="125">
        <f t="shared" si="53"/>
        <v>0</v>
      </c>
      <c r="DN42" s="124">
        <v>1</v>
      </c>
      <c r="DO42" s="125">
        <f t="shared" si="54"/>
        <v>75</v>
      </c>
      <c r="DP42" s="124"/>
      <c r="DQ42" s="125">
        <f t="shared" si="55"/>
        <v>0</v>
      </c>
      <c r="DR42" s="124"/>
      <c r="DS42" s="125">
        <f t="shared" si="56"/>
        <v>0</v>
      </c>
      <c r="DT42" s="124">
        <v>1</v>
      </c>
      <c r="DU42" s="125">
        <f t="shared" si="57"/>
        <v>75</v>
      </c>
      <c r="DV42" s="124">
        <v>1</v>
      </c>
      <c r="DW42" s="125">
        <f t="shared" si="58"/>
        <v>75</v>
      </c>
    </row>
    <row r="43" spans="1:127" ht="36">
      <c r="A43" s="154" t="s">
        <v>107</v>
      </c>
      <c r="B43" s="154" t="s">
        <v>131</v>
      </c>
      <c r="C43" s="121" t="s">
        <v>132</v>
      </c>
      <c r="D43" s="122" t="s">
        <v>527</v>
      </c>
      <c r="E43" s="123" t="s">
        <v>528</v>
      </c>
      <c r="F43" s="123">
        <f t="shared" si="59"/>
        <v>21</v>
      </c>
      <c r="G43" s="446">
        <v>75</v>
      </c>
      <c r="H43" s="124"/>
      <c r="I43" s="125">
        <f t="shared" si="0"/>
        <v>0</v>
      </c>
      <c r="J43" s="124">
        <v>1</v>
      </c>
      <c r="K43" s="125">
        <f t="shared" si="0"/>
        <v>75</v>
      </c>
      <c r="L43" s="124"/>
      <c r="M43" s="125">
        <f t="shared" si="1"/>
        <v>0</v>
      </c>
      <c r="N43" s="124"/>
      <c r="O43" s="125">
        <f t="shared" si="2"/>
        <v>0</v>
      </c>
      <c r="P43" s="124">
        <v>1</v>
      </c>
      <c r="Q43" s="125">
        <f t="shared" si="3"/>
        <v>75</v>
      </c>
      <c r="R43" s="124"/>
      <c r="S43" s="125">
        <f t="shared" si="4"/>
        <v>0</v>
      </c>
      <c r="T43" s="124"/>
      <c r="U43" s="125">
        <f t="shared" si="5"/>
        <v>0</v>
      </c>
      <c r="V43" s="124">
        <v>1</v>
      </c>
      <c r="W43" s="125">
        <f t="shared" si="6"/>
        <v>75</v>
      </c>
      <c r="X43" s="124"/>
      <c r="Y43" s="125">
        <f t="shared" si="7"/>
        <v>0</v>
      </c>
      <c r="Z43" s="124"/>
      <c r="AA43" s="125">
        <f t="shared" si="8"/>
        <v>0</v>
      </c>
      <c r="AB43" s="124">
        <v>1</v>
      </c>
      <c r="AC43" s="125">
        <f t="shared" si="9"/>
        <v>75</v>
      </c>
      <c r="AD43" s="124"/>
      <c r="AE43" s="125">
        <f t="shared" si="10"/>
        <v>0</v>
      </c>
      <c r="AF43" s="124"/>
      <c r="AG43" s="125">
        <f t="shared" si="11"/>
        <v>0</v>
      </c>
      <c r="AH43" s="124">
        <v>1</v>
      </c>
      <c r="AI43" s="125">
        <f t="shared" si="12"/>
        <v>75</v>
      </c>
      <c r="AJ43" s="124"/>
      <c r="AK43" s="125">
        <f t="shared" si="13"/>
        <v>0</v>
      </c>
      <c r="AL43" s="124"/>
      <c r="AM43" s="125">
        <f t="shared" si="14"/>
        <v>0</v>
      </c>
      <c r="AN43" s="124">
        <v>1</v>
      </c>
      <c r="AO43" s="125">
        <f t="shared" si="15"/>
        <v>75</v>
      </c>
      <c r="AP43" s="124"/>
      <c r="AQ43" s="125">
        <f t="shared" si="16"/>
        <v>0</v>
      </c>
      <c r="AR43" s="124"/>
      <c r="AS43" s="125">
        <f t="shared" si="17"/>
        <v>0</v>
      </c>
      <c r="AT43" s="124">
        <v>1</v>
      </c>
      <c r="AU43" s="125">
        <f t="shared" si="18"/>
        <v>75</v>
      </c>
      <c r="AV43" s="124"/>
      <c r="AW43" s="125">
        <f t="shared" si="19"/>
        <v>0</v>
      </c>
      <c r="AX43" s="124"/>
      <c r="AY43" s="125">
        <f t="shared" si="20"/>
        <v>0</v>
      </c>
      <c r="AZ43" s="124">
        <v>1</v>
      </c>
      <c r="BA43" s="125">
        <f t="shared" si="21"/>
        <v>75</v>
      </c>
      <c r="BB43" s="124"/>
      <c r="BC43" s="125">
        <f t="shared" si="22"/>
        <v>0</v>
      </c>
      <c r="BD43" s="124"/>
      <c r="BE43" s="125">
        <f t="shared" si="23"/>
        <v>0</v>
      </c>
      <c r="BF43" s="124">
        <v>1</v>
      </c>
      <c r="BG43" s="125">
        <f t="shared" si="24"/>
        <v>75</v>
      </c>
      <c r="BH43" s="124"/>
      <c r="BI43" s="125">
        <f t="shared" si="25"/>
        <v>0</v>
      </c>
      <c r="BJ43" s="124"/>
      <c r="BK43" s="125">
        <f t="shared" si="26"/>
        <v>0</v>
      </c>
      <c r="BL43" s="124">
        <v>1</v>
      </c>
      <c r="BM43" s="125">
        <f t="shared" si="27"/>
        <v>75</v>
      </c>
      <c r="BN43" s="124"/>
      <c r="BO43" s="125">
        <f t="shared" si="28"/>
        <v>0</v>
      </c>
      <c r="BP43" s="124"/>
      <c r="BQ43" s="125">
        <f t="shared" si="29"/>
        <v>0</v>
      </c>
      <c r="BR43" s="124">
        <v>1</v>
      </c>
      <c r="BS43" s="125">
        <f t="shared" si="30"/>
        <v>75</v>
      </c>
      <c r="BT43" s="124"/>
      <c r="BU43" s="125">
        <f t="shared" si="31"/>
        <v>0</v>
      </c>
      <c r="BV43" s="124"/>
      <c r="BW43" s="125">
        <f t="shared" si="32"/>
        <v>0</v>
      </c>
      <c r="BX43" s="124">
        <v>1</v>
      </c>
      <c r="BY43" s="125">
        <f t="shared" si="33"/>
        <v>75</v>
      </c>
      <c r="BZ43" s="124"/>
      <c r="CA43" s="125">
        <f t="shared" si="34"/>
        <v>0</v>
      </c>
      <c r="CB43" s="124"/>
      <c r="CC43" s="125">
        <f t="shared" si="35"/>
        <v>0</v>
      </c>
      <c r="CD43" s="124">
        <v>1</v>
      </c>
      <c r="CE43" s="125">
        <f t="shared" si="36"/>
        <v>75</v>
      </c>
      <c r="CF43" s="124"/>
      <c r="CG43" s="125">
        <f t="shared" si="37"/>
        <v>0</v>
      </c>
      <c r="CH43" s="124"/>
      <c r="CI43" s="125">
        <f t="shared" si="38"/>
        <v>0</v>
      </c>
      <c r="CJ43" s="124">
        <v>1</v>
      </c>
      <c r="CK43" s="125">
        <f t="shared" si="39"/>
        <v>75</v>
      </c>
      <c r="CL43" s="124"/>
      <c r="CM43" s="125">
        <f t="shared" si="40"/>
        <v>0</v>
      </c>
      <c r="CN43" s="124"/>
      <c r="CO43" s="125">
        <f t="shared" si="41"/>
        <v>0</v>
      </c>
      <c r="CP43" s="124">
        <v>1</v>
      </c>
      <c r="CQ43" s="125">
        <f t="shared" si="42"/>
        <v>75</v>
      </c>
      <c r="CR43" s="124"/>
      <c r="CS43" s="125">
        <f t="shared" si="43"/>
        <v>0</v>
      </c>
      <c r="CT43" s="124"/>
      <c r="CU43" s="125">
        <f t="shared" si="44"/>
        <v>0</v>
      </c>
      <c r="CV43" s="124">
        <v>1</v>
      </c>
      <c r="CW43" s="125">
        <f t="shared" si="45"/>
        <v>75</v>
      </c>
      <c r="CX43" s="124"/>
      <c r="CY43" s="125">
        <f t="shared" si="46"/>
        <v>0</v>
      </c>
      <c r="CZ43" s="124"/>
      <c r="DA43" s="125">
        <f t="shared" si="47"/>
        <v>0</v>
      </c>
      <c r="DB43" s="124">
        <v>1</v>
      </c>
      <c r="DC43" s="125">
        <f t="shared" si="48"/>
        <v>75</v>
      </c>
      <c r="DD43" s="124"/>
      <c r="DE43" s="125">
        <f t="shared" si="49"/>
        <v>0</v>
      </c>
      <c r="DF43" s="124"/>
      <c r="DG43" s="125">
        <f t="shared" si="50"/>
        <v>0</v>
      </c>
      <c r="DH43" s="124">
        <v>1</v>
      </c>
      <c r="DI43" s="125">
        <f t="shared" si="51"/>
        <v>75</v>
      </c>
      <c r="DJ43" s="124"/>
      <c r="DK43" s="125">
        <f t="shared" si="52"/>
        <v>0</v>
      </c>
      <c r="DL43" s="124"/>
      <c r="DM43" s="125">
        <f t="shared" si="53"/>
        <v>0</v>
      </c>
      <c r="DN43" s="124">
        <v>1</v>
      </c>
      <c r="DO43" s="125">
        <f t="shared" si="54"/>
        <v>75</v>
      </c>
      <c r="DP43" s="124"/>
      <c r="DQ43" s="125">
        <f t="shared" si="55"/>
        <v>0</v>
      </c>
      <c r="DR43" s="124"/>
      <c r="DS43" s="125">
        <f t="shared" si="56"/>
        <v>0</v>
      </c>
      <c r="DT43" s="124">
        <v>1</v>
      </c>
      <c r="DU43" s="125">
        <f t="shared" si="57"/>
        <v>75</v>
      </c>
      <c r="DV43" s="124">
        <v>1</v>
      </c>
      <c r="DW43" s="125">
        <f t="shared" si="58"/>
        <v>75</v>
      </c>
    </row>
    <row r="44" spans="1:127" ht="36">
      <c r="A44" s="154" t="s">
        <v>107</v>
      </c>
      <c r="B44" s="154" t="s">
        <v>131</v>
      </c>
      <c r="C44" s="121" t="s">
        <v>132</v>
      </c>
      <c r="D44" s="122" t="s">
        <v>529</v>
      </c>
      <c r="E44" s="123" t="s">
        <v>530</v>
      </c>
      <c r="F44" s="123">
        <f t="shared" si="59"/>
        <v>21</v>
      </c>
      <c r="G44" s="446">
        <v>75</v>
      </c>
      <c r="H44" s="124"/>
      <c r="I44" s="125">
        <f t="shared" si="0"/>
        <v>0</v>
      </c>
      <c r="J44" s="124">
        <v>1</v>
      </c>
      <c r="K44" s="125">
        <f t="shared" si="0"/>
        <v>75</v>
      </c>
      <c r="L44" s="124"/>
      <c r="M44" s="125">
        <f t="shared" si="1"/>
        <v>0</v>
      </c>
      <c r="N44" s="124"/>
      <c r="O44" s="125">
        <f t="shared" si="2"/>
        <v>0</v>
      </c>
      <c r="P44" s="124">
        <v>1</v>
      </c>
      <c r="Q44" s="125">
        <f t="shared" si="3"/>
        <v>75</v>
      </c>
      <c r="R44" s="124"/>
      <c r="S44" s="125">
        <f t="shared" si="4"/>
        <v>0</v>
      </c>
      <c r="T44" s="124"/>
      <c r="U44" s="125">
        <f t="shared" si="5"/>
        <v>0</v>
      </c>
      <c r="V44" s="124">
        <v>1</v>
      </c>
      <c r="W44" s="125">
        <f t="shared" si="6"/>
        <v>75</v>
      </c>
      <c r="X44" s="124"/>
      <c r="Y44" s="125">
        <f t="shared" si="7"/>
        <v>0</v>
      </c>
      <c r="Z44" s="124"/>
      <c r="AA44" s="125">
        <f t="shared" si="8"/>
        <v>0</v>
      </c>
      <c r="AB44" s="124">
        <v>1</v>
      </c>
      <c r="AC44" s="125">
        <f t="shared" si="9"/>
        <v>75</v>
      </c>
      <c r="AD44" s="124"/>
      <c r="AE44" s="125">
        <f t="shared" si="10"/>
        <v>0</v>
      </c>
      <c r="AF44" s="124"/>
      <c r="AG44" s="125">
        <f t="shared" si="11"/>
        <v>0</v>
      </c>
      <c r="AH44" s="124">
        <v>1</v>
      </c>
      <c r="AI44" s="125">
        <f t="shared" si="12"/>
        <v>75</v>
      </c>
      <c r="AJ44" s="124"/>
      <c r="AK44" s="125">
        <f t="shared" si="13"/>
        <v>0</v>
      </c>
      <c r="AL44" s="124"/>
      <c r="AM44" s="125">
        <f t="shared" si="14"/>
        <v>0</v>
      </c>
      <c r="AN44" s="124">
        <v>1</v>
      </c>
      <c r="AO44" s="125">
        <f t="shared" si="15"/>
        <v>75</v>
      </c>
      <c r="AP44" s="124"/>
      <c r="AQ44" s="125">
        <f t="shared" si="16"/>
        <v>0</v>
      </c>
      <c r="AR44" s="124"/>
      <c r="AS44" s="125">
        <f t="shared" si="17"/>
        <v>0</v>
      </c>
      <c r="AT44" s="124">
        <v>1</v>
      </c>
      <c r="AU44" s="125">
        <f t="shared" si="18"/>
        <v>75</v>
      </c>
      <c r="AV44" s="124"/>
      <c r="AW44" s="125">
        <f t="shared" si="19"/>
        <v>0</v>
      </c>
      <c r="AX44" s="124"/>
      <c r="AY44" s="125">
        <f t="shared" si="20"/>
        <v>0</v>
      </c>
      <c r="AZ44" s="124">
        <v>1</v>
      </c>
      <c r="BA44" s="125">
        <f t="shared" si="21"/>
        <v>75</v>
      </c>
      <c r="BB44" s="124"/>
      <c r="BC44" s="125">
        <f t="shared" si="22"/>
        <v>0</v>
      </c>
      <c r="BD44" s="124"/>
      <c r="BE44" s="125">
        <f t="shared" si="23"/>
        <v>0</v>
      </c>
      <c r="BF44" s="124">
        <v>1</v>
      </c>
      <c r="BG44" s="125">
        <f t="shared" si="24"/>
        <v>75</v>
      </c>
      <c r="BH44" s="124"/>
      <c r="BI44" s="125">
        <f t="shared" si="25"/>
        <v>0</v>
      </c>
      <c r="BJ44" s="124"/>
      <c r="BK44" s="125">
        <f t="shared" si="26"/>
        <v>0</v>
      </c>
      <c r="BL44" s="124">
        <v>1</v>
      </c>
      <c r="BM44" s="125">
        <f t="shared" si="27"/>
        <v>75</v>
      </c>
      <c r="BN44" s="124"/>
      <c r="BO44" s="125">
        <f t="shared" si="28"/>
        <v>0</v>
      </c>
      <c r="BP44" s="124"/>
      <c r="BQ44" s="125">
        <f t="shared" si="29"/>
        <v>0</v>
      </c>
      <c r="BR44" s="124">
        <v>1</v>
      </c>
      <c r="BS44" s="125">
        <f t="shared" si="30"/>
        <v>75</v>
      </c>
      <c r="BT44" s="124"/>
      <c r="BU44" s="125">
        <f t="shared" si="31"/>
        <v>0</v>
      </c>
      <c r="BV44" s="124"/>
      <c r="BW44" s="125">
        <f t="shared" si="32"/>
        <v>0</v>
      </c>
      <c r="BX44" s="124">
        <v>1</v>
      </c>
      <c r="BY44" s="125">
        <f t="shared" si="33"/>
        <v>75</v>
      </c>
      <c r="BZ44" s="124"/>
      <c r="CA44" s="125">
        <f t="shared" si="34"/>
        <v>0</v>
      </c>
      <c r="CB44" s="124"/>
      <c r="CC44" s="125">
        <f t="shared" si="35"/>
        <v>0</v>
      </c>
      <c r="CD44" s="124">
        <v>1</v>
      </c>
      <c r="CE44" s="125">
        <f t="shared" si="36"/>
        <v>75</v>
      </c>
      <c r="CF44" s="124"/>
      <c r="CG44" s="125">
        <f t="shared" si="37"/>
        <v>0</v>
      </c>
      <c r="CH44" s="124"/>
      <c r="CI44" s="125">
        <f t="shared" si="38"/>
        <v>0</v>
      </c>
      <c r="CJ44" s="124">
        <v>1</v>
      </c>
      <c r="CK44" s="125">
        <f t="shared" si="39"/>
        <v>75</v>
      </c>
      <c r="CL44" s="124"/>
      <c r="CM44" s="125">
        <f t="shared" si="40"/>
        <v>0</v>
      </c>
      <c r="CN44" s="124"/>
      <c r="CO44" s="125">
        <f t="shared" si="41"/>
        <v>0</v>
      </c>
      <c r="CP44" s="124">
        <v>1</v>
      </c>
      <c r="CQ44" s="125">
        <f t="shared" si="42"/>
        <v>75</v>
      </c>
      <c r="CR44" s="124"/>
      <c r="CS44" s="125">
        <f t="shared" si="43"/>
        <v>0</v>
      </c>
      <c r="CT44" s="124"/>
      <c r="CU44" s="125">
        <f t="shared" si="44"/>
        <v>0</v>
      </c>
      <c r="CV44" s="124">
        <v>1</v>
      </c>
      <c r="CW44" s="125">
        <f t="shared" si="45"/>
        <v>75</v>
      </c>
      <c r="CX44" s="124"/>
      <c r="CY44" s="125">
        <f t="shared" si="46"/>
        <v>0</v>
      </c>
      <c r="CZ44" s="124"/>
      <c r="DA44" s="125">
        <f t="shared" si="47"/>
        <v>0</v>
      </c>
      <c r="DB44" s="124">
        <v>1</v>
      </c>
      <c r="DC44" s="125">
        <f t="shared" si="48"/>
        <v>75</v>
      </c>
      <c r="DD44" s="124"/>
      <c r="DE44" s="125">
        <f t="shared" si="49"/>
        <v>0</v>
      </c>
      <c r="DF44" s="124"/>
      <c r="DG44" s="125">
        <f t="shared" si="50"/>
        <v>0</v>
      </c>
      <c r="DH44" s="124">
        <v>1</v>
      </c>
      <c r="DI44" s="125">
        <f t="shared" si="51"/>
        <v>75</v>
      </c>
      <c r="DJ44" s="124"/>
      <c r="DK44" s="125">
        <f t="shared" si="52"/>
        <v>0</v>
      </c>
      <c r="DL44" s="124"/>
      <c r="DM44" s="125">
        <f t="shared" si="53"/>
        <v>0</v>
      </c>
      <c r="DN44" s="124">
        <v>1</v>
      </c>
      <c r="DO44" s="125">
        <f t="shared" si="54"/>
        <v>75</v>
      </c>
      <c r="DP44" s="124"/>
      <c r="DQ44" s="125">
        <f t="shared" si="55"/>
        <v>0</v>
      </c>
      <c r="DR44" s="124"/>
      <c r="DS44" s="125">
        <f t="shared" si="56"/>
        <v>0</v>
      </c>
      <c r="DT44" s="124">
        <v>1</v>
      </c>
      <c r="DU44" s="125">
        <f t="shared" si="57"/>
        <v>75</v>
      </c>
      <c r="DV44" s="124">
        <v>1</v>
      </c>
      <c r="DW44" s="125">
        <f t="shared" si="58"/>
        <v>75</v>
      </c>
    </row>
    <row r="45" spans="1:127" ht="36">
      <c r="A45" s="154" t="s">
        <v>107</v>
      </c>
      <c r="B45" s="154" t="s">
        <v>131</v>
      </c>
      <c r="C45" s="121" t="s">
        <v>132</v>
      </c>
      <c r="D45" s="122" t="s">
        <v>531</v>
      </c>
      <c r="E45" s="123" t="s">
        <v>532</v>
      </c>
      <c r="F45" s="123">
        <f t="shared" si="59"/>
        <v>21</v>
      </c>
      <c r="G45" s="446">
        <v>75</v>
      </c>
      <c r="H45" s="124"/>
      <c r="I45" s="125">
        <f t="shared" si="0"/>
        <v>0</v>
      </c>
      <c r="J45" s="124">
        <v>1</v>
      </c>
      <c r="K45" s="125">
        <f t="shared" si="0"/>
        <v>75</v>
      </c>
      <c r="L45" s="124"/>
      <c r="M45" s="125">
        <f t="shared" si="1"/>
        <v>0</v>
      </c>
      <c r="N45" s="124"/>
      <c r="O45" s="125">
        <f t="shared" si="2"/>
        <v>0</v>
      </c>
      <c r="P45" s="124">
        <v>1</v>
      </c>
      <c r="Q45" s="125">
        <f t="shared" si="3"/>
        <v>75</v>
      </c>
      <c r="R45" s="124"/>
      <c r="S45" s="125">
        <f t="shared" si="4"/>
        <v>0</v>
      </c>
      <c r="T45" s="124"/>
      <c r="U45" s="125">
        <f t="shared" si="5"/>
        <v>0</v>
      </c>
      <c r="V45" s="124">
        <v>1</v>
      </c>
      <c r="W45" s="125">
        <f t="shared" si="6"/>
        <v>75</v>
      </c>
      <c r="X45" s="124"/>
      <c r="Y45" s="125">
        <f t="shared" si="7"/>
        <v>0</v>
      </c>
      <c r="Z45" s="124"/>
      <c r="AA45" s="125">
        <f t="shared" si="8"/>
        <v>0</v>
      </c>
      <c r="AB45" s="124">
        <v>1</v>
      </c>
      <c r="AC45" s="125">
        <f t="shared" si="9"/>
        <v>75</v>
      </c>
      <c r="AD45" s="124"/>
      <c r="AE45" s="125">
        <f t="shared" si="10"/>
        <v>0</v>
      </c>
      <c r="AF45" s="124"/>
      <c r="AG45" s="125">
        <f t="shared" si="11"/>
        <v>0</v>
      </c>
      <c r="AH45" s="124">
        <v>1</v>
      </c>
      <c r="AI45" s="125">
        <f t="shared" si="12"/>
        <v>75</v>
      </c>
      <c r="AJ45" s="124"/>
      <c r="AK45" s="125">
        <f t="shared" si="13"/>
        <v>0</v>
      </c>
      <c r="AL45" s="124"/>
      <c r="AM45" s="125">
        <f t="shared" si="14"/>
        <v>0</v>
      </c>
      <c r="AN45" s="124">
        <v>1</v>
      </c>
      <c r="AO45" s="125">
        <f t="shared" si="15"/>
        <v>75</v>
      </c>
      <c r="AP45" s="124"/>
      <c r="AQ45" s="125">
        <f t="shared" si="16"/>
        <v>0</v>
      </c>
      <c r="AR45" s="124"/>
      <c r="AS45" s="125">
        <f t="shared" si="17"/>
        <v>0</v>
      </c>
      <c r="AT45" s="124">
        <v>1</v>
      </c>
      <c r="AU45" s="125">
        <f t="shared" si="18"/>
        <v>75</v>
      </c>
      <c r="AV45" s="124"/>
      <c r="AW45" s="125">
        <f t="shared" si="19"/>
        <v>0</v>
      </c>
      <c r="AX45" s="124"/>
      <c r="AY45" s="125">
        <f t="shared" si="20"/>
        <v>0</v>
      </c>
      <c r="AZ45" s="124">
        <v>1</v>
      </c>
      <c r="BA45" s="125">
        <f t="shared" si="21"/>
        <v>75</v>
      </c>
      <c r="BB45" s="124"/>
      <c r="BC45" s="125">
        <f t="shared" si="22"/>
        <v>0</v>
      </c>
      <c r="BD45" s="124"/>
      <c r="BE45" s="125">
        <f t="shared" si="23"/>
        <v>0</v>
      </c>
      <c r="BF45" s="124">
        <v>1</v>
      </c>
      <c r="BG45" s="125">
        <f t="shared" si="24"/>
        <v>75</v>
      </c>
      <c r="BH45" s="124"/>
      <c r="BI45" s="125">
        <f t="shared" si="25"/>
        <v>0</v>
      </c>
      <c r="BJ45" s="124"/>
      <c r="BK45" s="125">
        <f t="shared" si="26"/>
        <v>0</v>
      </c>
      <c r="BL45" s="124">
        <v>1</v>
      </c>
      <c r="BM45" s="125">
        <f t="shared" si="27"/>
        <v>75</v>
      </c>
      <c r="BN45" s="124"/>
      <c r="BO45" s="125">
        <f t="shared" si="28"/>
        <v>0</v>
      </c>
      <c r="BP45" s="124"/>
      <c r="BQ45" s="125">
        <f t="shared" si="29"/>
        <v>0</v>
      </c>
      <c r="BR45" s="124">
        <v>1</v>
      </c>
      <c r="BS45" s="125">
        <f t="shared" si="30"/>
        <v>75</v>
      </c>
      <c r="BT45" s="124"/>
      <c r="BU45" s="125">
        <f t="shared" si="31"/>
        <v>0</v>
      </c>
      <c r="BV45" s="124"/>
      <c r="BW45" s="125">
        <f t="shared" si="32"/>
        <v>0</v>
      </c>
      <c r="BX45" s="124">
        <v>1</v>
      </c>
      <c r="BY45" s="125">
        <f t="shared" si="33"/>
        <v>75</v>
      </c>
      <c r="BZ45" s="124"/>
      <c r="CA45" s="125">
        <f t="shared" si="34"/>
        <v>0</v>
      </c>
      <c r="CB45" s="124"/>
      <c r="CC45" s="125">
        <f t="shared" si="35"/>
        <v>0</v>
      </c>
      <c r="CD45" s="124">
        <v>1</v>
      </c>
      <c r="CE45" s="125">
        <f t="shared" si="36"/>
        <v>75</v>
      </c>
      <c r="CF45" s="124"/>
      <c r="CG45" s="125">
        <f t="shared" si="37"/>
        <v>0</v>
      </c>
      <c r="CH45" s="124"/>
      <c r="CI45" s="125">
        <f t="shared" si="38"/>
        <v>0</v>
      </c>
      <c r="CJ45" s="124">
        <v>1</v>
      </c>
      <c r="CK45" s="125">
        <f t="shared" si="39"/>
        <v>75</v>
      </c>
      <c r="CL45" s="124"/>
      <c r="CM45" s="125">
        <f t="shared" si="40"/>
        <v>0</v>
      </c>
      <c r="CN45" s="124"/>
      <c r="CO45" s="125">
        <f t="shared" si="41"/>
        <v>0</v>
      </c>
      <c r="CP45" s="124">
        <v>1</v>
      </c>
      <c r="CQ45" s="125">
        <f t="shared" si="42"/>
        <v>75</v>
      </c>
      <c r="CR45" s="124"/>
      <c r="CS45" s="125">
        <f t="shared" si="43"/>
        <v>0</v>
      </c>
      <c r="CT45" s="124"/>
      <c r="CU45" s="125">
        <f t="shared" si="44"/>
        <v>0</v>
      </c>
      <c r="CV45" s="124">
        <v>1</v>
      </c>
      <c r="CW45" s="125">
        <f t="shared" si="45"/>
        <v>75</v>
      </c>
      <c r="CX45" s="124"/>
      <c r="CY45" s="125">
        <f t="shared" si="46"/>
        <v>0</v>
      </c>
      <c r="CZ45" s="124"/>
      <c r="DA45" s="125">
        <f t="shared" si="47"/>
        <v>0</v>
      </c>
      <c r="DB45" s="124">
        <v>1</v>
      </c>
      <c r="DC45" s="125">
        <f t="shared" si="48"/>
        <v>75</v>
      </c>
      <c r="DD45" s="124"/>
      <c r="DE45" s="125">
        <f t="shared" si="49"/>
        <v>0</v>
      </c>
      <c r="DF45" s="124"/>
      <c r="DG45" s="125">
        <f t="shared" si="50"/>
        <v>0</v>
      </c>
      <c r="DH45" s="124">
        <v>1</v>
      </c>
      <c r="DI45" s="125">
        <f t="shared" si="51"/>
        <v>75</v>
      </c>
      <c r="DJ45" s="124"/>
      <c r="DK45" s="125">
        <f t="shared" si="52"/>
        <v>0</v>
      </c>
      <c r="DL45" s="124"/>
      <c r="DM45" s="125">
        <f t="shared" si="53"/>
        <v>0</v>
      </c>
      <c r="DN45" s="124">
        <v>1</v>
      </c>
      <c r="DO45" s="125">
        <f t="shared" si="54"/>
        <v>75</v>
      </c>
      <c r="DP45" s="124"/>
      <c r="DQ45" s="125">
        <f t="shared" si="55"/>
        <v>0</v>
      </c>
      <c r="DR45" s="124"/>
      <c r="DS45" s="125">
        <f t="shared" si="56"/>
        <v>0</v>
      </c>
      <c r="DT45" s="124">
        <v>1</v>
      </c>
      <c r="DU45" s="125">
        <f t="shared" si="57"/>
        <v>75</v>
      </c>
      <c r="DV45" s="124">
        <v>1</v>
      </c>
      <c r="DW45" s="125">
        <f t="shared" si="58"/>
        <v>75</v>
      </c>
    </row>
    <row r="46" spans="1:127" ht="36">
      <c r="A46" s="154" t="s">
        <v>107</v>
      </c>
      <c r="B46" s="154" t="s">
        <v>131</v>
      </c>
      <c r="C46" s="121" t="s">
        <v>132</v>
      </c>
      <c r="D46" s="122" t="s">
        <v>533</v>
      </c>
      <c r="E46" s="123" t="s">
        <v>534</v>
      </c>
      <c r="F46" s="123">
        <f t="shared" si="59"/>
        <v>21</v>
      </c>
      <c r="G46" s="446">
        <v>75</v>
      </c>
      <c r="H46" s="124"/>
      <c r="I46" s="125">
        <f t="shared" si="0"/>
        <v>0</v>
      </c>
      <c r="J46" s="124">
        <v>1</v>
      </c>
      <c r="K46" s="125">
        <f t="shared" si="0"/>
        <v>75</v>
      </c>
      <c r="L46" s="124"/>
      <c r="M46" s="125">
        <f t="shared" si="1"/>
        <v>0</v>
      </c>
      <c r="N46" s="124"/>
      <c r="O46" s="125">
        <f t="shared" si="2"/>
        <v>0</v>
      </c>
      <c r="P46" s="124">
        <v>1</v>
      </c>
      <c r="Q46" s="125">
        <f t="shared" si="3"/>
        <v>75</v>
      </c>
      <c r="R46" s="124"/>
      <c r="S46" s="125">
        <f t="shared" si="4"/>
        <v>0</v>
      </c>
      <c r="T46" s="124"/>
      <c r="U46" s="125">
        <f t="shared" si="5"/>
        <v>0</v>
      </c>
      <c r="V46" s="124">
        <v>1</v>
      </c>
      <c r="W46" s="125">
        <f t="shared" si="6"/>
        <v>75</v>
      </c>
      <c r="X46" s="124"/>
      <c r="Y46" s="125">
        <f t="shared" si="7"/>
        <v>0</v>
      </c>
      <c r="Z46" s="124"/>
      <c r="AA46" s="125">
        <f t="shared" si="8"/>
        <v>0</v>
      </c>
      <c r="AB46" s="124">
        <v>1</v>
      </c>
      <c r="AC46" s="125">
        <f t="shared" si="9"/>
        <v>75</v>
      </c>
      <c r="AD46" s="124"/>
      <c r="AE46" s="125">
        <f t="shared" si="10"/>
        <v>0</v>
      </c>
      <c r="AF46" s="124"/>
      <c r="AG46" s="125">
        <f t="shared" si="11"/>
        <v>0</v>
      </c>
      <c r="AH46" s="124">
        <v>1</v>
      </c>
      <c r="AI46" s="125">
        <f t="shared" si="12"/>
        <v>75</v>
      </c>
      <c r="AJ46" s="124"/>
      <c r="AK46" s="125">
        <f t="shared" si="13"/>
        <v>0</v>
      </c>
      <c r="AL46" s="124"/>
      <c r="AM46" s="125">
        <f t="shared" si="14"/>
        <v>0</v>
      </c>
      <c r="AN46" s="124">
        <v>1</v>
      </c>
      <c r="AO46" s="125">
        <f t="shared" si="15"/>
        <v>75</v>
      </c>
      <c r="AP46" s="124"/>
      <c r="AQ46" s="125">
        <f t="shared" si="16"/>
        <v>0</v>
      </c>
      <c r="AR46" s="124"/>
      <c r="AS46" s="125">
        <f t="shared" si="17"/>
        <v>0</v>
      </c>
      <c r="AT46" s="124">
        <v>1</v>
      </c>
      <c r="AU46" s="125">
        <f t="shared" si="18"/>
        <v>75</v>
      </c>
      <c r="AV46" s="124"/>
      <c r="AW46" s="125">
        <f t="shared" si="19"/>
        <v>0</v>
      </c>
      <c r="AX46" s="124"/>
      <c r="AY46" s="125">
        <f t="shared" si="20"/>
        <v>0</v>
      </c>
      <c r="AZ46" s="124">
        <v>1</v>
      </c>
      <c r="BA46" s="125">
        <f t="shared" si="21"/>
        <v>75</v>
      </c>
      <c r="BB46" s="124"/>
      <c r="BC46" s="125">
        <f t="shared" si="22"/>
        <v>0</v>
      </c>
      <c r="BD46" s="124"/>
      <c r="BE46" s="125">
        <f t="shared" si="23"/>
        <v>0</v>
      </c>
      <c r="BF46" s="124">
        <v>1</v>
      </c>
      <c r="BG46" s="125">
        <f t="shared" si="24"/>
        <v>75</v>
      </c>
      <c r="BH46" s="124"/>
      <c r="BI46" s="125">
        <f t="shared" si="25"/>
        <v>0</v>
      </c>
      <c r="BJ46" s="124"/>
      <c r="BK46" s="125">
        <f t="shared" si="26"/>
        <v>0</v>
      </c>
      <c r="BL46" s="124">
        <v>1</v>
      </c>
      <c r="BM46" s="125">
        <f t="shared" si="27"/>
        <v>75</v>
      </c>
      <c r="BN46" s="124"/>
      <c r="BO46" s="125">
        <f t="shared" si="28"/>
        <v>0</v>
      </c>
      <c r="BP46" s="124"/>
      <c r="BQ46" s="125">
        <f t="shared" si="29"/>
        <v>0</v>
      </c>
      <c r="BR46" s="124">
        <v>1</v>
      </c>
      <c r="BS46" s="125">
        <f t="shared" si="30"/>
        <v>75</v>
      </c>
      <c r="BT46" s="124"/>
      <c r="BU46" s="125">
        <f t="shared" si="31"/>
        <v>0</v>
      </c>
      <c r="BV46" s="124"/>
      <c r="BW46" s="125">
        <f t="shared" si="32"/>
        <v>0</v>
      </c>
      <c r="BX46" s="124">
        <v>1</v>
      </c>
      <c r="BY46" s="125">
        <f t="shared" si="33"/>
        <v>75</v>
      </c>
      <c r="BZ46" s="124"/>
      <c r="CA46" s="125">
        <f t="shared" si="34"/>
        <v>0</v>
      </c>
      <c r="CB46" s="124"/>
      <c r="CC46" s="125">
        <f t="shared" si="35"/>
        <v>0</v>
      </c>
      <c r="CD46" s="124">
        <v>1</v>
      </c>
      <c r="CE46" s="125">
        <f t="shared" si="36"/>
        <v>75</v>
      </c>
      <c r="CF46" s="124"/>
      <c r="CG46" s="125">
        <f t="shared" si="37"/>
        <v>0</v>
      </c>
      <c r="CH46" s="124"/>
      <c r="CI46" s="125">
        <f t="shared" si="38"/>
        <v>0</v>
      </c>
      <c r="CJ46" s="124">
        <v>1</v>
      </c>
      <c r="CK46" s="125">
        <f t="shared" si="39"/>
        <v>75</v>
      </c>
      <c r="CL46" s="124"/>
      <c r="CM46" s="125">
        <f t="shared" si="40"/>
        <v>0</v>
      </c>
      <c r="CN46" s="124"/>
      <c r="CO46" s="125">
        <f t="shared" si="41"/>
        <v>0</v>
      </c>
      <c r="CP46" s="124">
        <v>1</v>
      </c>
      <c r="CQ46" s="125">
        <f t="shared" si="42"/>
        <v>75</v>
      </c>
      <c r="CR46" s="124"/>
      <c r="CS46" s="125">
        <f t="shared" si="43"/>
        <v>0</v>
      </c>
      <c r="CT46" s="124"/>
      <c r="CU46" s="125">
        <f t="shared" si="44"/>
        <v>0</v>
      </c>
      <c r="CV46" s="124">
        <v>1</v>
      </c>
      <c r="CW46" s="125">
        <f t="shared" si="45"/>
        <v>75</v>
      </c>
      <c r="CX46" s="124"/>
      <c r="CY46" s="125">
        <f t="shared" si="46"/>
        <v>0</v>
      </c>
      <c r="CZ46" s="124"/>
      <c r="DA46" s="125">
        <f t="shared" si="47"/>
        <v>0</v>
      </c>
      <c r="DB46" s="124">
        <v>1</v>
      </c>
      <c r="DC46" s="125">
        <f t="shared" si="48"/>
        <v>75</v>
      </c>
      <c r="DD46" s="124"/>
      <c r="DE46" s="125">
        <f t="shared" si="49"/>
        <v>0</v>
      </c>
      <c r="DF46" s="124"/>
      <c r="DG46" s="125">
        <f t="shared" si="50"/>
        <v>0</v>
      </c>
      <c r="DH46" s="124">
        <v>1</v>
      </c>
      <c r="DI46" s="125">
        <f t="shared" si="51"/>
        <v>75</v>
      </c>
      <c r="DJ46" s="124"/>
      <c r="DK46" s="125">
        <f t="shared" si="52"/>
        <v>0</v>
      </c>
      <c r="DL46" s="124"/>
      <c r="DM46" s="125">
        <f t="shared" si="53"/>
        <v>0</v>
      </c>
      <c r="DN46" s="124">
        <v>1</v>
      </c>
      <c r="DO46" s="125">
        <f t="shared" si="54"/>
        <v>75</v>
      </c>
      <c r="DP46" s="124"/>
      <c r="DQ46" s="125">
        <f t="shared" si="55"/>
        <v>0</v>
      </c>
      <c r="DR46" s="124"/>
      <c r="DS46" s="125">
        <f t="shared" si="56"/>
        <v>0</v>
      </c>
      <c r="DT46" s="124">
        <v>1</v>
      </c>
      <c r="DU46" s="125">
        <f t="shared" si="57"/>
        <v>75</v>
      </c>
      <c r="DV46" s="124">
        <v>1</v>
      </c>
      <c r="DW46" s="125">
        <f t="shared" si="58"/>
        <v>75</v>
      </c>
    </row>
    <row r="47" spans="1:127" ht="36">
      <c r="A47" s="154" t="s">
        <v>107</v>
      </c>
      <c r="B47" s="154" t="s">
        <v>131</v>
      </c>
      <c r="C47" s="121" t="s">
        <v>132</v>
      </c>
      <c r="D47" s="122" t="s">
        <v>535</v>
      </c>
      <c r="E47" s="123" t="s">
        <v>536</v>
      </c>
      <c r="F47" s="123">
        <f t="shared" si="59"/>
        <v>21</v>
      </c>
      <c r="G47" s="446">
        <v>75</v>
      </c>
      <c r="H47" s="124"/>
      <c r="I47" s="125">
        <f t="shared" si="0"/>
        <v>0</v>
      </c>
      <c r="J47" s="124">
        <v>1</v>
      </c>
      <c r="K47" s="125">
        <f t="shared" si="0"/>
        <v>75</v>
      </c>
      <c r="L47" s="124"/>
      <c r="M47" s="125">
        <f t="shared" si="1"/>
        <v>0</v>
      </c>
      <c r="N47" s="124"/>
      <c r="O47" s="125">
        <f t="shared" si="2"/>
        <v>0</v>
      </c>
      <c r="P47" s="124">
        <v>1</v>
      </c>
      <c r="Q47" s="125">
        <f t="shared" si="3"/>
        <v>75</v>
      </c>
      <c r="R47" s="124"/>
      <c r="S47" s="125">
        <f t="shared" si="4"/>
        <v>0</v>
      </c>
      <c r="T47" s="124"/>
      <c r="U47" s="125">
        <f t="shared" si="5"/>
        <v>0</v>
      </c>
      <c r="V47" s="124">
        <v>1</v>
      </c>
      <c r="W47" s="125">
        <f t="shared" si="6"/>
        <v>75</v>
      </c>
      <c r="X47" s="124"/>
      <c r="Y47" s="125">
        <f t="shared" si="7"/>
        <v>0</v>
      </c>
      <c r="Z47" s="124"/>
      <c r="AA47" s="125">
        <f t="shared" si="8"/>
        <v>0</v>
      </c>
      <c r="AB47" s="124">
        <v>1</v>
      </c>
      <c r="AC47" s="125">
        <f t="shared" si="9"/>
        <v>75</v>
      </c>
      <c r="AD47" s="124"/>
      <c r="AE47" s="125">
        <f t="shared" si="10"/>
        <v>0</v>
      </c>
      <c r="AF47" s="124"/>
      <c r="AG47" s="125">
        <f t="shared" si="11"/>
        <v>0</v>
      </c>
      <c r="AH47" s="124">
        <v>1</v>
      </c>
      <c r="AI47" s="125">
        <f t="shared" si="12"/>
        <v>75</v>
      </c>
      <c r="AJ47" s="124"/>
      <c r="AK47" s="125">
        <f t="shared" si="13"/>
        <v>0</v>
      </c>
      <c r="AL47" s="124"/>
      <c r="AM47" s="125">
        <f t="shared" si="14"/>
        <v>0</v>
      </c>
      <c r="AN47" s="124">
        <v>1</v>
      </c>
      <c r="AO47" s="125">
        <f t="shared" si="15"/>
        <v>75</v>
      </c>
      <c r="AP47" s="124"/>
      <c r="AQ47" s="125">
        <f t="shared" si="16"/>
        <v>0</v>
      </c>
      <c r="AR47" s="124"/>
      <c r="AS47" s="125">
        <f t="shared" si="17"/>
        <v>0</v>
      </c>
      <c r="AT47" s="124">
        <v>1</v>
      </c>
      <c r="AU47" s="125">
        <f t="shared" si="18"/>
        <v>75</v>
      </c>
      <c r="AV47" s="124"/>
      <c r="AW47" s="125">
        <f t="shared" si="19"/>
        <v>0</v>
      </c>
      <c r="AX47" s="124"/>
      <c r="AY47" s="125">
        <f t="shared" si="20"/>
        <v>0</v>
      </c>
      <c r="AZ47" s="124">
        <v>1</v>
      </c>
      <c r="BA47" s="125">
        <f t="shared" si="21"/>
        <v>75</v>
      </c>
      <c r="BB47" s="124"/>
      <c r="BC47" s="125">
        <f t="shared" si="22"/>
        <v>0</v>
      </c>
      <c r="BD47" s="124"/>
      <c r="BE47" s="125">
        <f t="shared" si="23"/>
        <v>0</v>
      </c>
      <c r="BF47" s="124">
        <v>1</v>
      </c>
      <c r="BG47" s="125">
        <f t="shared" si="24"/>
        <v>75</v>
      </c>
      <c r="BH47" s="124"/>
      <c r="BI47" s="125">
        <f t="shared" si="25"/>
        <v>0</v>
      </c>
      <c r="BJ47" s="124"/>
      <c r="BK47" s="125">
        <f t="shared" si="26"/>
        <v>0</v>
      </c>
      <c r="BL47" s="124">
        <v>1</v>
      </c>
      <c r="BM47" s="125">
        <f t="shared" si="27"/>
        <v>75</v>
      </c>
      <c r="BN47" s="124"/>
      <c r="BO47" s="125">
        <f t="shared" si="28"/>
        <v>0</v>
      </c>
      <c r="BP47" s="124"/>
      <c r="BQ47" s="125">
        <f t="shared" si="29"/>
        <v>0</v>
      </c>
      <c r="BR47" s="124">
        <v>1</v>
      </c>
      <c r="BS47" s="125">
        <f t="shared" si="30"/>
        <v>75</v>
      </c>
      <c r="BT47" s="124"/>
      <c r="BU47" s="125">
        <f t="shared" si="31"/>
        <v>0</v>
      </c>
      <c r="BV47" s="124"/>
      <c r="BW47" s="125">
        <f t="shared" si="32"/>
        <v>0</v>
      </c>
      <c r="BX47" s="124">
        <v>1</v>
      </c>
      <c r="BY47" s="125">
        <f t="shared" si="33"/>
        <v>75</v>
      </c>
      <c r="BZ47" s="124"/>
      <c r="CA47" s="125">
        <f t="shared" si="34"/>
        <v>0</v>
      </c>
      <c r="CB47" s="124"/>
      <c r="CC47" s="125">
        <f t="shared" si="35"/>
        <v>0</v>
      </c>
      <c r="CD47" s="124">
        <v>1</v>
      </c>
      <c r="CE47" s="125">
        <f t="shared" si="36"/>
        <v>75</v>
      </c>
      <c r="CF47" s="124"/>
      <c r="CG47" s="125">
        <f t="shared" si="37"/>
        <v>0</v>
      </c>
      <c r="CH47" s="124"/>
      <c r="CI47" s="125">
        <f t="shared" si="38"/>
        <v>0</v>
      </c>
      <c r="CJ47" s="124">
        <v>1</v>
      </c>
      <c r="CK47" s="125">
        <f t="shared" si="39"/>
        <v>75</v>
      </c>
      <c r="CL47" s="124"/>
      <c r="CM47" s="125">
        <f t="shared" si="40"/>
        <v>0</v>
      </c>
      <c r="CN47" s="124"/>
      <c r="CO47" s="125">
        <f t="shared" si="41"/>
        <v>0</v>
      </c>
      <c r="CP47" s="124">
        <v>1</v>
      </c>
      <c r="CQ47" s="125">
        <f t="shared" si="42"/>
        <v>75</v>
      </c>
      <c r="CR47" s="124"/>
      <c r="CS47" s="125">
        <f t="shared" si="43"/>
        <v>0</v>
      </c>
      <c r="CT47" s="124"/>
      <c r="CU47" s="125">
        <f t="shared" si="44"/>
        <v>0</v>
      </c>
      <c r="CV47" s="124">
        <v>1</v>
      </c>
      <c r="CW47" s="125">
        <f t="shared" si="45"/>
        <v>75</v>
      </c>
      <c r="CX47" s="124"/>
      <c r="CY47" s="125">
        <f t="shared" si="46"/>
        <v>0</v>
      </c>
      <c r="CZ47" s="124"/>
      <c r="DA47" s="125">
        <f t="shared" si="47"/>
        <v>0</v>
      </c>
      <c r="DB47" s="124">
        <v>1</v>
      </c>
      <c r="DC47" s="125">
        <f t="shared" si="48"/>
        <v>75</v>
      </c>
      <c r="DD47" s="124"/>
      <c r="DE47" s="125">
        <f t="shared" si="49"/>
        <v>0</v>
      </c>
      <c r="DF47" s="124"/>
      <c r="DG47" s="125">
        <f t="shared" si="50"/>
        <v>0</v>
      </c>
      <c r="DH47" s="124">
        <v>1</v>
      </c>
      <c r="DI47" s="125">
        <f t="shared" si="51"/>
        <v>75</v>
      </c>
      <c r="DJ47" s="124"/>
      <c r="DK47" s="125">
        <f t="shared" si="52"/>
        <v>0</v>
      </c>
      <c r="DL47" s="124"/>
      <c r="DM47" s="125">
        <f t="shared" si="53"/>
        <v>0</v>
      </c>
      <c r="DN47" s="124">
        <v>1</v>
      </c>
      <c r="DO47" s="125">
        <f t="shared" si="54"/>
        <v>75</v>
      </c>
      <c r="DP47" s="124"/>
      <c r="DQ47" s="125">
        <f t="shared" si="55"/>
        <v>0</v>
      </c>
      <c r="DR47" s="124"/>
      <c r="DS47" s="125">
        <f t="shared" si="56"/>
        <v>0</v>
      </c>
      <c r="DT47" s="124">
        <v>1</v>
      </c>
      <c r="DU47" s="125">
        <f t="shared" si="57"/>
        <v>75</v>
      </c>
      <c r="DV47" s="124">
        <v>1</v>
      </c>
      <c r="DW47" s="125">
        <f t="shared" si="58"/>
        <v>75</v>
      </c>
    </row>
    <row r="48" spans="1:127" ht="36">
      <c r="A48" s="154" t="s">
        <v>107</v>
      </c>
      <c r="B48" s="154" t="s">
        <v>131</v>
      </c>
      <c r="C48" s="121" t="s">
        <v>132</v>
      </c>
      <c r="D48" s="122" t="s">
        <v>537</v>
      </c>
      <c r="E48" s="123" t="s">
        <v>538</v>
      </c>
      <c r="F48" s="123">
        <f t="shared" si="59"/>
        <v>21</v>
      </c>
      <c r="G48" s="446">
        <v>75</v>
      </c>
      <c r="H48" s="124"/>
      <c r="I48" s="125">
        <f t="shared" si="0"/>
        <v>0</v>
      </c>
      <c r="J48" s="124">
        <v>1</v>
      </c>
      <c r="K48" s="125">
        <f t="shared" si="0"/>
        <v>75</v>
      </c>
      <c r="L48" s="124"/>
      <c r="M48" s="125">
        <f t="shared" si="1"/>
        <v>0</v>
      </c>
      <c r="N48" s="124"/>
      <c r="O48" s="125">
        <f t="shared" si="2"/>
        <v>0</v>
      </c>
      <c r="P48" s="124">
        <v>1</v>
      </c>
      <c r="Q48" s="125">
        <f t="shared" si="3"/>
        <v>75</v>
      </c>
      <c r="R48" s="124"/>
      <c r="S48" s="125">
        <f t="shared" si="4"/>
        <v>0</v>
      </c>
      <c r="T48" s="124"/>
      <c r="U48" s="125">
        <f t="shared" si="5"/>
        <v>0</v>
      </c>
      <c r="V48" s="124">
        <v>1</v>
      </c>
      <c r="W48" s="125">
        <f t="shared" si="6"/>
        <v>75</v>
      </c>
      <c r="X48" s="124"/>
      <c r="Y48" s="125">
        <f t="shared" si="7"/>
        <v>0</v>
      </c>
      <c r="Z48" s="124"/>
      <c r="AA48" s="125">
        <f t="shared" si="8"/>
        <v>0</v>
      </c>
      <c r="AB48" s="124">
        <v>1</v>
      </c>
      <c r="AC48" s="125">
        <f t="shared" si="9"/>
        <v>75</v>
      </c>
      <c r="AD48" s="124"/>
      <c r="AE48" s="125">
        <f t="shared" si="10"/>
        <v>0</v>
      </c>
      <c r="AF48" s="124"/>
      <c r="AG48" s="125">
        <f t="shared" si="11"/>
        <v>0</v>
      </c>
      <c r="AH48" s="124">
        <v>1</v>
      </c>
      <c r="AI48" s="125">
        <f t="shared" si="12"/>
        <v>75</v>
      </c>
      <c r="AJ48" s="124"/>
      <c r="AK48" s="125">
        <f t="shared" si="13"/>
        <v>0</v>
      </c>
      <c r="AL48" s="124"/>
      <c r="AM48" s="125">
        <f t="shared" si="14"/>
        <v>0</v>
      </c>
      <c r="AN48" s="124">
        <v>1</v>
      </c>
      <c r="AO48" s="125">
        <f t="shared" si="15"/>
        <v>75</v>
      </c>
      <c r="AP48" s="124"/>
      <c r="AQ48" s="125">
        <f t="shared" si="16"/>
        <v>0</v>
      </c>
      <c r="AR48" s="124"/>
      <c r="AS48" s="125">
        <f t="shared" si="17"/>
        <v>0</v>
      </c>
      <c r="AT48" s="124">
        <v>1</v>
      </c>
      <c r="AU48" s="125">
        <f t="shared" si="18"/>
        <v>75</v>
      </c>
      <c r="AV48" s="124"/>
      <c r="AW48" s="125">
        <f t="shared" si="19"/>
        <v>0</v>
      </c>
      <c r="AX48" s="124"/>
      <c r="AY48" s="125">
        <f t="shared" si="20"/>
        <v>0</v>
      </c>
      <c r="AZ48" s="124">
        <v>1</v>
      </c>
      <c r="BA48" s="125">
        <f t="shared" si="21"/>
        <v>75</v>
      </c>
      <c r="BB48" s="124"/>
      <c r="BC48" s="125">
        <f t="shared" si="22"/>
        <v>0</v>
      </c>
      <c r="BD48" s="124"/>
      <c r="BE48" s="125">
        <f t="shared" si="23"/>
        <v>0</v>
      </c>
      <c r="BF48" s="124">
        <v>1</v>
      </c>
      <c r="BG48" s="125">
        <f t="shared" si="24"/>
        <v>75</v>
      </c>
      <c r="BH48" s="124"/>
      <c r="BI48" s="125">
        <f t="shared" si="25"/>
        <v>0</v>
      </c>
      <c r="BJ48" s="124"/>
      <c r="BK48" s="125">
        <f t="shared" si="26"/>
        <v>0</v>
      </c>
      <c r="BL48" s="124">
        <v>1</v>
      </c>
      <c r="BM48" s="125">
        <f t="shared" si="27"/>
        <v>75</v>
      </c>
      <c r="BN48" s="124"/>
      <c r="BO48" s="125">
        <f t="shared" si="28"/>
        <v>0</v>
      </c>
      <c r="BP48" s="124"/>
      <c r="BQ48" s="125">
        <f t="shared" si="29"/>
        <v>0</v>
      </c>
      <c r="BR48" s="124">
        <v>1</v>
      </c>
      <c r="BS48" s="125">
        <f t="shared" si="30"/>
        <v>75</v>
      </c>
      <c r="BT48" s="124"/>
      <c r="BU48" s="125">
        <f t="shared" si="31"/>
        <v>0</v>
      </c>
      <c r="BV48" s="124"/>
      <c r="BW48" s="125">
        <f t="shared" si="32"/>
        <v>0</v>
      </c>
      <c r="BX48" s="124">
        <v>1</v>
      </c>
      <c r="BY48" s="125">
        <f t="shared" si="33"/>
        <v>75</v>
      </c>
      <c r="BZ48" s="124"/>
      <c r="CA48" s="125">
        <f t="shared" si="34"/>
        <v>0</v>
      </c>
      <c r="CB48" s="124"/>
      <c r="CC48" s="125">
        <f t="shared" si="35"/>
        <v>0</v>
      </c>
      <c r="CD48" s="124">
        <v>1</v>
      </c>
      <c r="CE48" s="125">
        <f t="shared" si="36"/>
        <v>75</v>
      </c>
      <c r="CF48" s="124"/>
      <c r="CG48" s="125">
        <f t="shared" si="37"/>
        <v>0</v>
      </c>
      <c r="CH48" s="124"/>
      <c r="CI48" s="125">
        <f t="shared" si="38"/>
        <v>0</v>
      </c>
      <c r="CJ48" s="124">
        <v>1</v>
      </c>
      <c r="CK48" s="125">
        <f t="shared" si="39"/>
        <v>75</v>
      </c>
      <c r="CL48" s="124"/>
      <c r="CM48" s="125">
        <f t="shared" si="40"/>
        <v>0</v>
      </c>
      <c r="CN48" s="124"/>
      <c r="CO48" s="125">
        <f t="shared" si="41"/>
        <v>0</v>
      </c>
      <c r="CP48" s="124">
        <v>1</v>
      </c>
      <c r="CQ48" s="125">
        <f t="shared" si="42"/>
        <v>75</v>
      </c>
      <c r="CR48" s="124"/>
      <c r="CS48" s="125">
        <f t="shared" si="43"/>
        <v>0</v>
      </c>
      <c r="CT48" s="124"/>
      <c r="CU48" s="125">
        <f t="shared" si="44"/>
        <v>0</v>
      </c>
      <c r="CV48" s="124">
        <v>1</v>
      </c>
      <c r="CW48" s="125">
        <f t="shared" si="45"/>
        <v>75</v>
      </c>
      <c r="CX48" s="124"/>
      <c r="CY48" s="125">
        <f t="shared" si="46"/>
        <v>0</v>
      </c>
      <c r="CZ48" s="124"/>
      <c r="DA48" s="125">
        <f t="shared" si="47"/>
        <v>0</v>
      </c>
      <c r="DB48" s="124">
        <v>1</v>
      </c>
      <c r="DC48" s="125">
        <f t="shared" si="48"/>
        <v>75</v>
      </c>
      <c r="DD48" s="124"/>
      <c r="DE48" s="125">
        <f t="shared" si="49"/>
        <v>0</v>
      </c>
      <c r="DF48" s="124"/>
      <c r="DG48" s="125">
        <f t="shared" si="50"/>
        <v>0</v>
      </c>
      <c r="DH48" s="124">
        <v>1</v>
      </c>
      <c r="DI48" s="125">
        <f t="shared" si="51"/>
        <v>75</v>
      </c>
      <c r="DJ48" s="124"/>
      <c r="DK48" s="125">
        <f t="shared" si="52"/>
        <v>0</v>
      </c>
      <c r="DL48" s="124"/>
      <c r="DM48" s="125">
        <f t="shared" si="53"/>
        <v>0</v>
      </c>
      <c r="DN48" s="124">
        <v>1</v>
      </c>
      <c r="DO48" s="125">
        <f t="shared" si="54"/>
        <v>75</v>
      </c>
      <c r="DP48" s="124"/>
      <c r="DQ48" s="125">
        <f t="shared" si="55"/>
        <v>0</v>
      </c>
      <c r="DR48" s="124"/>
      <c r="DS48" s="125">
        <f t="shared" si="56"/>
        <v>0</v>
      </c>
      <c r="DT48" s="124">
        <v>1</v>
      </c>
      <c r="DU48" s="125">
        <f t="shared" si="57"/>
        <v>75</v>
      </c>
      <c r="DV48" s="124">
        <v>1</v>
      </c>
      <c r="DW48" s="125">
        <f t="shared" si="58"/>
        <v>75</v>
      </c>
    </row>
    <row r="49" spans="1:127" ht="36">
      <c r="A49" s="154" t="s">
        <v>107</v>
      </c>
      <c r="B49" s="154" t="s">
        <v>131</v>
      </c>
      <c r="C49" s="121" t="s">
        <v>132</v>
      </c>
      <c r="D49" s="122" t="s">
        <v>539</v>
      </c>
      <c r="E49" s="123" t="s">
        <v>540</v>
      </c>
      <c r="F49" s="123">
        <f t="shared" si="59"/>
        <v>21</v>
      </c>
      <c r="G49" s="446">
        <v>75</v>
      </c>
      <c r="H49" s="124"/>
      <c r="I49" s="125">
        <f t="shared" si="0"/>
        <v>0</v>
      </c>
      <c r="J49" s="124">
        <v>1</v>
      </c>
      <c r="K49" s="125">
        <f t="shared" si="0"/>
        <v>75</v>
      </c>
      <c r="L49" s="124"/>
      <c r="M49" s="125">
        <f t="shared" si="1"/>
        <v>0</v>
      </c>
      <c r="N49" s="124"/>
      <c r="O49" s="125">
        <f t="shared" si="2"/>
        <v>0</v>
      </c>
      <c r="P49" s="124">
        <v>1</v>
      </c>
      <c r="Q49" s="125">
        <f t="shared" si="3"/>
        <v>75</v>
      </c>
      <c r="R49" s="124"/>
      <c r="S49" s="125">
        <f t="shared" si="4"/>
        <v>0</v>
      </c>
      <c r="T49" s="124"/>
      <c r="U49" s="125">
        <f t="shared" si="5"/>
        <v>0</v>
      </c>
      <c r="V49" s="124">
        <v>1</v>
      </c>
      <c r="W49" s="125">
        <f t="shared" si="6"/>
        <v>75</v>
      </c>
      <c r="X49" s="124"/>
      <c r="Y49" s="125">
        <f t="shared" si="7"/>
        <v>0</v>
      </c>
      <c r="Z49" s="124"/>
      <c r="AA49" s="125">
        <f t="shared" si="8"/>
        <v>0</v>
      </c>
      <c r="AB49" s="124">
        <v>1</v>
      </c>
      <c r="AC49" s="125">
        <f t="shared" si="9"/>
        <v>75</v>
      </c>
      <c r="AD49" s="124"/>
      <c r="AE49" s="125">
        <f t="shared" si="10"/>
        <v>0</v>
      </c>
      <c r="AF49" s="124"/>
      <c r="AG49" s="125">
        <f t="shared" si="11"/>
        <v>0</v>
      </c>
      <c r="AH49" s="124">
        <v>1</v>
      </c>
      <c r="AI49" s="125">
        <f t="shared" si="12"/>
        <v>75</v>
      </c>
      <c r="AJ49" s="124"/>
      <c r="AK49" s="125">
        <f t="shared" si="13"/>
        <v>0</v>
      </c>
      <c r="AL49" s="124"/>
      <c r="AM49" s="125">
        <f t="shared" si="14"/>
        <v>0</v>
      </c>
      <c r="AN49" s="124">
        <v>1</v>
      </c>
      <c r="AO49" s="125">
        <f t="shared" si="15"/>
        <v>75</v>
      </c>
      <c r="AP49" s="124"/>
      <c r="AQ49" s="125">
        <f t="shared" si="16"/>
        <v>0</v>
      </c>
      <c r="AR49" s="124"/>
      <c r="AS49" s="125">
        <f t="shared" si="17"/>
        <v>0</v>
      </c>
      <c r="AT49" s="124">
        <v>1</v>
      </c>
      <c r="AU49" s="125">
        <f t="shared" si="18"/>
        <v>75</v>
      </c>
      <c r="AV49" s="124"/>
      <c r="AW49" s="125">
        <f t="shared" si="19"/>
        <v>0</v>
      </c>
      <c r="AX49" s="124"/>
      <c r="AY49" s="125">
        <f t="shared" si="20"/>
        <v>0</v>
      </c>
      <c r="AZ49" s="124">
        <v>1</v>
      </c>
      <c r="BA49" s="125">
        <f t="shared" si="21"/>
        <v>75</v>
      </c>
      <c r="BB49" s="124"/>
      <c r="BC49" s="125">
        <f t="shared" si="22"/>
        <v>0</v>
      </c>
      <c r="BD49" s="124"/>
      <c r="BE49" s="125">
        <f t="shared" si="23"/>
        <v>0</v>
      </c>
      <c r="BF49" s="124">
        <v>1</v>
      </c>
      <c r="BG49" s="125">
        <f t="shared" si="24"/>
        <v>75</v>
      </c>
      <c r="BH49" s="124"/>
      <c r="BI49" s="125">
        <f t="shared" si="25"/>
        <v>0</v>
      </c>
      <c r="BJ49" s="124"/>
      <c r="BK49" s="125">
        <f t="shared" si="26"/>
        <v>0</v>
      </c>
      <c r="BL49" s="124">
        <v>1</v>
      </c>
      <c r="BM49" s="125">
        <f t="shared" si="27"/>
        <v>75</v>
      </c>
      <c r="BN49" s="124"/>
      <c r="BO49" s="125">
        <f t="shared" si="28"/>
        <v>0</v>
      </c>
      <c r="BP49" s="124"/>
      <c r="BQ49" s="125">
        <f t="shared" si="29"/>
        <v>0</v>
      </c>
      <c r="BR49" s="124">
        <v>1</v>
      </c>
      <c r="BS49" s="125">
        <f t="shared" si="30"/>
        <v>75</v>
      </c>
      <c r="BT49" s="124"/>
      <c r="BU49" s="125">
        <f t="shared" si="31"/>
        <v>0</v>
      </c>
      <c r="BV49" s="124"/>
      <c r="BW49" s="125">
        <f t="shared" si="32"/>
        <v>0</v>
      </c>
      <c r="BX49" s="124">
        <v>1</v>
      </c>
      <c r="BY49" s="125">
        <f t="shared" si="33"/>
        <v>75</v>
      </c>
      <c r="BZ49" s="124"/>
      <c r="CA49" s="125">
        <f t="shared" si="34"/>
        <v>0</v>
      </c>
      <c r="CB49" s="124"/>
      <c r="CC49" s="125">
        <f t="shared" si="35"/>
        <v>0</v>
      </c>
      <c r="CD49" s="124">
        <v>1</v>
      </c>
      <c r="CE49" s="125">
        <f t="shared" si="36"/>
        <v>75</v>
      </c>
      <c r="CF49" s="124"/>
      <c r="CG49" s="125">
        <f t="shared" si="37"/>
        <v>0</v>
      </c>
      <c r="CH49" s="124"/>
      <c r="CI49" s="125">
        <f t="shared" si="38"/>
        <v>0</v>
      </c>
      <c r="CJ49" s="124">
        <v>1</v>
      </c>
      <c r="CK49" s="125">
        <f t="shared" si="39"/>
        <v>75</v>
      </c>
      <c r="CL49" s="124"/>
      <c r="CM49" s="125">
        <f t="shared" si="40"/>
        <v>0</v>
      </c>
      <c r="CN49" s="124"/>
      <c r="CO49" s="125">
        <f t="shared" si="41"/>
        <v>0</v>
      </c>
      <c r="CP49" s="124">
        <v>1</v>
      </c>
      <c r="CQ49" s="125">
        <f t="shared" si="42"/>
        <v>75</v>
      </c>
      <c r="CR49" s="124"/>
      <c r="CS49" s="125">
        <f t="shared" si="43"/>
        <v>0</v>
      </c>
      <c r="CT49" s="124"/>
      <c r="CU49" s="125">
        <f t="shared" si="44"/>
        <v>0</v>
      </c>
      <c r="CV49" s="124">
        <v>1</v>
      </c>
      <c r="CW49" s="125">
        <f t="shared" si="45"/>
        <v>75</v>
      </c>
      <c r="CX49" s="124"/>
      <c r="CY49" s="125">
        <f t="shared" si="46"/>
        <v>0</v>
      </c>
      <c r="CZ49" s="124"/>
      <c r="DA49" s="125">
        <f t="shared" si="47"/>
        <v>0</v>
      </c>
      <c r="DB49" s="124">
        <v>1</v>
      </c>
      <c r="DC49" s="125">
        <f t="shared" si="48"/>
        <v>75</v>
      </c>
      <c r="DD49" s="124"/>
      <c r="DE49" s="125">
        <f t="shared" si="49"/>
        <v>0</v>
      </c>
      <c r="DF49" s="124"/>
      <c r="DG49" s="125">
        <f t="shared" si="50"/>
        <v>0</v>
      </c>
      <c r="DH49" s="124">
        <v>1</v>
      </c>
      <c r="DI49" s="125">
        <f t="shared" si="51"/>
        <v>75</v>
      </c>
      <c r="DJ49" s="124"/>
      <c r="DK49" s="125">
        <f t="shared" si="52"/>
        <v>0</v>
      </c>
      <c r="DL49" s="124"/>
      <c r="DM49" s="125">
        <f t="shared" si="53"/>
        <v>0</v>
      </c>
      <c r="DN49" s="124">
        <v>1</v>
      </c>
      <c r="DO49" s="125">
        <f t="shared" si="54"/>
        <v>75</v>
      </c>
      <c r="DP49" s="124"/>
      <c r="DQ49" s="125">
        <f t="shared" si="55"/>
        <v>0</v>
      </c>
      <c r="DR49" s="124"/>
      <c r="DS49" s="125">
        <f t="shared" si="56"/>
        <v>0</v>
      </c>
      <c r="DT49" s="124">
        <v>1</v>
      </c>
      <c r="DU49" s="125">
        <f t="shared" si="57"/>
        <v>75</v>
      </c>
      <c r="DV49" s="124">
        <v>1</v>
      </c>
      <c r="DW49" s="125">
        <f t="shared" si="58"/>
        <v>75</v>
      </c>
    </row>
    <row r="50" spans="1:127" ht="36">
      <c r="A50" s="154" t="s">
        <v>107</v>
      </c>
      <c r="B50" s="154" t="s">
        <v>131</v>
      </c>
      <c r="C50" s="121" t="s">
        <v>132</v>
      </c>
      <c r="D50" s="122" t="s">
        <v>541</v>
      </c>
      <c r="E50" s="123" t="s">
        <v>542</v>
      </c>
      <c r="F50" s="123">
        <f t="shared" si="59"/>
        <v>5</v>
      </c>
      <c r="G50" s="446">
        <v>100</v>
      </c>
      <c r="H50" s="124"/>
      <c r="I50" s="125">
        <f t="shared" si="0"/>
        <v>0</v>
      </c>
      <c r="J50" s="124"/>
      <c r="K50" s="125">
        <f t="shared" si="0"/>
        <v>0</v>
      </c>
      <c r="L50" s="124"/>
      <c r="M50" s="125">
        <f t="shared" si="1"/>
        <v>0</v>
      </c>
      <c r="N50" s="124"/>
      <c r="O50" s="125">
        <f t="shared" si="2"/>
        <v>0</v>
      </c>
      <c r="P50" s="124"/>
      <c r="Q50" s="125">
        <f t="shared" si="3"/>
        <v>0</v>
      </c>
      <c r="R50" s="124"/>
      <c r="S50" s="125">
        <f t="shared" si="4"/>
        <v>0</v>
      </c>
      <c r="T50" s="124"/>
      <c r="U50" s="125">
        <f t="shared" si="5"/>
        <v>0</v>
      </c>
      <c r="V50" s="124">
        <v>1</v>
      </c>
      <c r="W50" s="125">
        <f t="shared" si="6"/>
        <v>100</v>
      </c>
      <c r="X50" s="124"/>
      <c r="Y50" s="125">
        <f t="shared" si="7"/>
        <v>0</v>
      </c>
      <c r="Z50" s="124"/>
      <c r="AA50" s="125">
        <f t="shared" si="8"/>
        <v>0</v>
      </c>
      <c r="AB50" s="124"/>
      <c r="AC50" s="125">
        <f t="shared" si="9"/>
        <v>0</v>
      </c>
      <c r="AD50" s="124"/>
      <c r="AE50" s="125">
        <f t="shared" si="10"/>
        <v>0</v>
      </c>
      <c r="AF50" s="124"/>
      <c r="AG50" s="125">
        <f t="shared" si="11"/>
        <v>0</v>
      </c>
      <c r="AH50" s="124"/>
      <c r="AI50" s="125">
        <f t="shared" si="12"/>
        <v>0</v>
      </c>
      <c r="AJ50" s="124"/>
      <c r="AK50" s="125">
        <f t="shared" si="13"/>
        <v>0</v>
      </c>
      <c r="AL50" s="124"/>
      <c r="AM50" s="125">
        <f t="shared" si="14"/>
        <v>0</v>
      </c>
      <c r="AN50" s="124"/>
      <c r="AO50" s="125">
        <f t="shared" si="15"/>
        <v>0</v>
      </c>
      <c r="AP50" s="124"/>
      <c r="AQ50" s="125">
        <f t="shared" si="16"/>
        <v>0</v>
      </c>
      <c r="AR50" s="124"/>
      <c r="AS50" s="125">
        <f t="shared" si="17"/>
        <v>0</v>
      </c>
      <c r="AT50" s="124">
        <v>1</v>
      </c>
      <c r="AU50" s="125">
        <f t="shared" si="18"/>
        <v>100</v>
      </c>
      <c r="AV50" s="124"/>
      <c r="AW50" s="125">
        <f t="shared" si="19"/>
        <v>0</v>
      </c>
      <c r="AX50" s="124"/>
      <c r="AY50" s="125">
        <f t="shared" si="20"/>
        <v>0</v>
      </c>
      <c r="AZ50" s="124"/>
      <c r="BA50" s="125">
        <f t="shared" si="21"/>
        <v>0</v>
      </c>
      <c r="BB50" s="124"/>
      <c r="BC50" s="125">
        <f t="shared" si="22"/>
        <v>0</v>
      </c>
      <c r="BD50" s="124"/>
      <c r="BE50" s="125">
        <f t="shared" si="23"/>
        <v>0</v>
      </c>
      <c r="BF50" s="124"/>
      <c r="BG50" s="125">
        <f t="shared" si="24"/>
        <v>0</v>
      </c>
      <c r="BH50" s="124"/>
      <c r="BI50" s="125">
        <f t="shared" si="25"/>
        <v>0</v>
      </c>
      <c r="BJ50" s="124"/>
      <c r="BK50" s="125">
        <f t="shared" si="26"/>
        <v>0</v>
      </c>
      <c r="BL50" s="124"/>
      <c r="BM50" s="125">
        <f t="shared" si="27"/>
        <v>0</v>
      </c>
      <c r="BN50" s="124"/>
      <c r="BO50" s="125">
        <f t="shared" si="28"/>
        <v>0</v>
      </c>
      <c r="BP50" s="124"/>
      <c r="BQ50" s="125">
        <f t="shared" si="29"/>
        <v>0</v>
      </c>
      <c r="BR50" s="124">
        <v>1</v>
      </c>
      <c r="BS50" s="125">
        <f t="shared" si="30"/>
        <v>100</v>
      </c>
      <c r="BT50" s="124"/>
      <c r="BU50" s="125">
        <f t="shared" si="31"/>
        <v>0</v>
      </c>
      <c r="BV50" s="124"/>
      <c r="BW50" s="125">
        <f t="shared" si="32"/>
        <v>0</v>
      </c>
      <c r="BX50" s="124"/>
      <c r="BY50" s="125">
        <f t="shared" si="33"/>
        <v>0</v>
      </c>
      <c r="BZ50" s="124"/>
      <c r="CA50" s="125">
        <f t="shared" si="34"/>
        <v>0</v>
      </c>
      <c r="CB50" s="124"/>
      <c r="CC50" s="125">
        <f t="shared" si="35"/>
        <v>0</v>
      </c>
      <c r="CD50" s="124"/>
      <c r="CE50" s="125">
        <f t="shared" si="36"/>
        <v>0</v>
      </c>
      <c r="CF50" s="124"/>
      <c r="CG50" s="125">
        <f t="shared" si="37"/>
        <v>0</v>
      </c>
      <c r="CH50" s="124"/>
      <c r="CI50" s="125">
        <f t="shared" si="38"/>
        <v>0</v>
      </c>
      <c r="CJ50" s="124"/>
      <c r="CK50" s="125">
        <f t="shared" si="39"/>
        <v>0</v>
      </c>
      <c r="CL50" s="124"/>
      <c r="CM50" s="125">
        <f t="shared" si="40"/>
        <v>0</v>
      </c>
      <c r="CN50" s="124"/>
      <c r="CO50" s="125">
        <f t="shared" si="41"/>
        <v>0</v>
      </c>
      <c r="CP50" s="124">
        <v>1</v>
      </c>
      <c r="CQ50" s="125">
        <f t="shared" si="42"/>
        <v>100</v>
      </c>
      <c r="CR50" s="124"/>
      <c r="CS50" s="125">
        <f t="shared" si="43"/>
        <v>0</v>
      </c>
      <c r="CT50" s="124"/>
      <c r="CU50" s="125">
        <f t="shared" si="44"/>
        <v>0</v>
      </c>
      <c r="CV50" s="124"/>
      <c r="CW50" s="125">
        <f t="shared" si="45"/>
        <v>0</v>
      </c>
      <c r="CX50" s="124"/>
      <c r="CY50" s="125">
        <f t="shared" si="46"/>
        <v>0</v>
      </c>
      <c r="CZ50" s="124"/>
      <c r="DA50" s="125">
        <f t="shared" si="47"/>
        <v>0</v>
      </c>
      <c r="DB50" s="124"/>
      <c r="DC50" s="125">
        <f t="shared" si="48"/>
        <v>0</v>
      </c>
      <c r="DD50" s="124"/>
      <c r="DE50" s="125">
        <f t="shared" si="49"/>
        <v>0</v>
      </c>
      <c r="DF50" s="124"/>
      <c r="DG50" s="125">
        <f t="shared" si="50"/>
        <v>0</v>
      </c>
      <c r="DH50" s="124"/>
      <c r="DI50" s="125">
        <f t="shared" si="51"/>
        <v>0</v>
      </c>
      <c r="DJ50" s="124"/>
      <c r="DK50" s="125">
        <f t="shared" si="52"/>
        <v>0</v>
      </c>
      <c r="DL50" s="124"/>
      <c r="DM50" s="125">
        <f t="shared" si="53"/>
        <v>0</v>
      </c>
      <c r="DN50" s="124">
        <v>1</v>
      </c>
      <c r="DO50" s="125">
        <f t="shared" si="54"/>
        <v>100</v>
      </c>
      <c r="DP50" s="124"/>
      <c r="DQ50" s="125">
        <f t="shared" si="55"/>
        <v>0</v>
      </c>
      <c r="DR50" s="124"/>
      <c r="DS50" s="125">
        <f t="shared" si="56"/>
        <v>0</v>
      </c>
      <c r="DT50" s="124"/>
      <c r="DU50" s="125">
        <f t="shared" si="57"/>
        <v>0</v>
      </c>
      <c r="DV50" s="124"/>
      <c r="DW50" s="125">
        <f t="shared" si="58"/>
        <v>0</v>
      </c>
    </row>
    <row r="51" spans="1:127" ht="36">
      <c r="A51" s="154" t="s">
        <v>107</v>
      </c>
      <c r="B51" s="154" t="s">
        <v>131</v>
      </c>
      <c r="C51" s="121" t="s">
        <v>132</v>
      </c>
      <c r="D51" s="122" t="s">
        <v>543</v>
      </c>
      <c r="E51" s="123" t="s">
        <v>544</v>
      </c>
      <c r="F51" s="123">
        <f t="shared" si="59"/>
        <v>5</v>
      </c>
      <c r="G51" s="446">
        <v>100</v>
      </c>
      <c r="H51" s="124"/>
      <c r="I51" s="125">
        <f t="shared" si="0"/>
        <v>0</v>
      </c>
      <c r="J51" s="124"/>
      <c r="K51" s="125">
        <f t="shared" si="0"/>
        <v>0</v>
      </c>
      <c r="L51" s="124"/>
      <c r="M51" s="125">
        <f t="shared" si="1"/>
        <v>0</v>
      </c>
      <c r="N51" s="124"/>
      <c r="O51" s="125">
        <f t="shared" si="2"/>
        <v>0</v>
      </c>
      <c r="P51" s="124"/>
      <c r="Q51" s="125">
        <f t="shared" si="3"/>
        <v>0</v>
      </c>
      <c r="R51" s="124"/>
      <c r="S51" s="125">
        <f t="shared" si="4"/>
        <v>0</v>
      </c>
      <c r="T51" s="124"/>
      <c r="U51" s="125">
        <f t="shared" si="5"/>
        <v>0</v>
      </c>
      <c r="V51" s="124">
        <v>1</v>
      </c>
      <c r="W51" s="125">
        <f t="shared" si="6"/>
        <v>100</v>
      </c>
      <c r="X51" s="124"/>
      <c r="Y51" s="125">
        <f t="shared" si="7"/>
        <v>0</v>
      </c>
      <c r="Z51" s="124"/>
      <c r="AA51" s="125">
        <f t="shared" si="8"/>
        <v>0</v>
      </c>
      <c r="AB51" s="124"/>
      <c r="AC51" s="125">
        <f t="shared" si="9"/>
        <v>0</v>
      </c>
      <c r="AD51" s="124"/>
      <c r="AE51" s="125">
        <f t="shared" si="10"/>
        <v>0</v>
      </c>
      <c r="AF51" s="124"/>
      <c r="AG51" s="125">
        <f t="shared" si="11"/>
        <v>0</v>
      </c>
      <c r="AH51" s="124"/>
      <c r="AI51" s="125">
        <f t="shared" si="12"/>
        <v>0</v>
      </c>
      <c r="AJ51" s="124"/>
      <c r="AK51" s="125">
        <f t="shared" si="13"/>
        <v>0</v>
      </c>
      <c r="AL51" s="124"/>
      <c r="AM51" s="125">
        <f t="shared" si="14"/>
        <v>0</v>
      </c>
      <c r="AN51" s="124"/>
      <c r="AO51" s="125">
        <f t="shared" si="15"/>
        <v>0</v>
      </c>
      <c r="AP51" s="124"/>
      <c r="AQ51" s="125">
        <f t="shared" si="16"/>
        <v>0</v>
      </c>
      <c r="AR51" s="124"/>
      <c r="AS51" s="125">
        <f t="shared" si="17"/>
        <v>0</v>
      </c>
      <c r="AT51" s="124">
        <v>1</v>
      </c>
      <c r="AU51" s="125">
        <f t="shared" si="18"/>
        <v>100</v>
      </c>
      <c r="AV51" s="124"/>
      <c r="AW51" s="125">
        <f t="shared" si="19"/>
        <v>0</v>
      </c>
      <c r="AX51" s="124"/>
      <c r="AY51" s="125">
        <f t="shared" si="20"/>
        <v>0</v>
      </c>
      <c r="AZ51" s="124"/>
      <c r="BA51" s="125">
        <f t="shared" si="21"/>
        <v>0</v>
      </c>
      <c r="BB51" s="124"/>
      <c r="BC51" s="125">
        <f t="shared" si="22"/>
        <v>0</v>
      </c>
      <c r="BD51" s="124"/>
      <c r="BE51" s="125">
        <f t="shared" si="23"/>
        <v>0</v>
      </c>
      <c r="BF51" s="124"/>
      <c r="BG51" s="125">
        <f t="shared" si="24"/>
        <v>0</v>
      </c>
      <c r="BH51" s="124"/>
      <c r="BI51" s="125">
        <f t="shared" si="25"/>
        <v>0</v>
      </c>
      <c r="BJ51" s="124"/>
      <c r="BK51" s="125">
        <f t="shared" si="26"/>
        <v>0</v>
      </c>
      <c r="BL51" s="124"/>
      <c r="BM51" s="125">
        <f t="shared" si="27"/>
        <v>0</v>
      </c>
      <c r="BN51" s="124"/>
      <c r="BO51" s="125">
        <f t="shared" si="28"/>
        <v>0</v>
      </c>
      <c r="BP51" s="124"/>
      <c r="BQ51" s="125">
        <f t="shared" si="29"/>
        <v>0</v>
      </c>
      <c r="BR51" s="124">
        <v>1</v>
      </c>
      <c r="BS51" s="125">
        <f t="shared" si="30"/>
        <v>100</v>
      </c>
      <c r="BT51" s="124"/>
      <c r="BU51" s="125">
        <f t="shared" si="31"/>
        <v>0</v>
      </c>
      <c r="BV51" s="124"/>
      <c r="BW51" s="125">
        <f t="shared" si="32"/>
        <v>0</v>
      </c>
      <c r="BX51" s="124"/>
      <c r="BY51" s="125">
        <f t="shared" si="33"/>
        <v>0</v>
      </c>
      <c r="BZ51" s="124"/>
      <c r="CA51" s="125">
        <f t="shared" si="34"/>
        <v>0</v>
      </c>
      <c r="CB51" s="124"/>
      <c r="CC51" s="125">
        <f t="shared" si="35"/>
        <v>0</v>
      </c>
      <c r="CD51" s="124"/>
      <c r="CE51" s="125">
        <f t="shared" si="36"/>
        <v>0</v>
      </c>
      <c r="CF51" s="124"/>
      <c r="CG51" s="125">
        <f t="shared" si="37"/>
        <v>0</v>
      </c>
      <c r="CH51" s="124"/>
      <c r="CI51" s="125">
        <f t="shared" si="38"/>
        <v>0</v>
      </c>
      <c r="CJ51" s="124"/>
      <c r="CK51" s="125">
        <f t="shared" si="39"/>
        <v>0</v>
      </c>
      <c r="CL51" s="124"/>
      <c r="CM51" s="125">
        <f t="shared" si="40"/>
        <v>0</v>
      </c>
      <c r="CN51" s="124"/>
      <c r="CO51" s="125">
        <f t="shared" si="41"/>
        <v>0</v>
      </c>
      <c r="CP51" s="124">
        <v>1</v>
      </c>
      <c r="CQ51" s="125">
        <f t="shared" si="42"/>
        <v>100</v>
      </c>
      <c r="CR51" s="124"/>
      <c r="CS51" s="125">
        <f t="shared" si="43"/>
        <v>0</v>
      </c>
      <c r="CT51" s="124"/>
      <c r="CU51" s="125">
        <f t="shared" si="44"/>
        <v>0</v>
      </c>
      <c r="CV51" s="124"/>
      <c r="CW51" s="125">
        <f t="shared" si="45"/>
        <v>0</v>
      </c>
      <c r="CX51" s="124"/>
      <c r="CY51" s="125">
        <f t="shared" si="46"/>
        <v>0</v>
      </c>
      <c r="CZ51" s="124"/>
      <c r="DA51" s="125">
        <f t="shared" si="47"/>
        <v>0</v>
      </c>
      <c r="DB51" s="124"/>
      <c r="DC51" s="125">
        <f t="shared" si="48"/>
        <v>0</v>
      </c>
      <c r="DD51" s="124"/>
      <c r="DE51" s="125">
        <f t="shared" si="49"/>
        <v>0</v>
      </c>
      <c r="DF51" s="124"/>
      <c r="DG51" s="125">
        <f t="shared" si="50"/>
        <v>0</v>
      </c>
      <c r="DH51" s="124"/>
      <c r="DI51" s="125">
        <f t="shared" si="51"/>
        <v>0</v>
      </c>
      <c r="DJ51" s="124"/>
      <c r="DK51" s="125">
        <f t="shared" si="52"/>
        <v>0</v>
      </c>
      <c r="DL51" s="124"/>
      <c r="DM51" s="125">
        <f t="shared" si="53"/>
        <v>0</v>
      </c>
      <c r="DN51" s="124">
        <v>1</v>
      </c>
      <c r="DO51" s="125">
        <f t="shared" si="54"/>
        <v>100</v>
      </c>
      <c r="DP51" s="124"/>
      <c r="DQ51" s="125">
        <f t="shared" si="55"/>
        <v>0</v>
      </c>
      <c r="DR51" s="124"/>
      <c r="DS51" s="125">
        <f t="shared" si="56"/>
        <v>0</v>
      </c>
      <c r="DT51" s="124"/>
      <c r="DU51" s="125">
        <f t="shared" si="57"/>
        <v>0</v>
      </c>
      <c r="DV51" s="124"/>
      <c r="DW51" s="125">
        <f t="shared" si="58"/>
        <v>0</v>
      </c>
    </row>
    <row r="52" spans="1:127" ht="36">
      <c r="A52" s="154" t="s">
        <v>107</v>
      </c>
      <c r="B52" s="154" t="s">
        <v>131</v>
      </c>
      <c r="C52" s="121" t="s">
        <v>132</v>
      </c>
      <c r="D52" s="122" t="s">
        <v>545</v>
      </c>
      <c r="E52" s="123" t="s">
        <v>546</v>
      </c>
      <c r="F52" s="123">
        <f t="shared" si="59"/>
        <v>5</v>
      </c>
      <c r="G52" s="446">
        <v>100</v>
      </c>
      <c r="H52" s="124"/>
      <c r="I52" s="125">
        <f t="shared" si="0"/>
        <v>0</v>
      </c>
      <c r="J52" s="124"/>
      <c r="K52" s="125">
        <f t="shared" si="0"/>
        <v>0</v>
      </c>
      <c r="L52" s="124"/>
      <c r="M52" s="125">
        <f t="shared" si="1"/>
        <v>0</v>
      </c>
      <c r="N52" s="124"/>
      <c r="O52" s="125">
        <f t="shared" si="2"/>
        <v>0</v>
      </c>
      <c r="P52" s="124"/>
      <c r="Q52" s="125">
        <f t="shared" si="3"/>
        <v>0</v>
      </c>
      <c r="R52" s="124"/>
      <c r="S52" s="125">
        <f t="shared" si="4"/>
        <v>0</v>
      </c>
      <c r="T52" s="124"/>
      <c r="U52" s="125">
        <f t="shared" si="5"/>
        <v>0</v>
      </c>
      <c r="V52" s="124">
        <v>1</v>
      </c>
      <c r="W52" s="125">
        <f t="shared" si="6"/>
        <v>100</v>
      </c>
      <c r="X52" s="124"/>
      <c r="Y52" s="125">
        <f t="shared" si="7"/>
        <v>0</v>
      </c>
      <c r="Z52" s="124"/>
      <c r="AA52" s="125">
        <f t="shared" si="8"/>
        <v>0</v>
      </c>
      <c r="AB52" s="124"/>
      <c r="AC52" s="125">
        <f t="shared" si="9"/>
        <v>0</v>
      </c>
      <c r="AD52" s="124"/>
      <c r="AE52" s="125">
        <f t="shared" si="10"/>
        <v>0</v>
      </c>
      <c r="AF52" s="124"/>
      <c r="AG52" s="125">
        <f t="shared" si="11"/>
        <v>0</v>
      </c>
      <c r="AH52" s="124"/>
      <c r="AI52" s="125">
        <f t="shared" si="12"/>
        <v>0</v>
      </c>
      <c r="AJ52" s="124"/>
      <c r="AK52" s="125">
        <f t="shared" si="13"/>
        <v>0</v>
      </c>
      <c r="AL52" s="124"/>
      <c r="AM52" s="125">
        <f t="shared" si="14"/>
        <v>0</v>
      </c>
      <c r="AN52" s="124"/>
      <c r="AO52" s="125">
        <f t="shared" si="15"/>
        <v>0</v>
      </c>
      <c r="AP52" s="124"/>
      <c r="AQ52" s="125">
        <f t="shared" si="16"/>
        <v>0</v>
      </c>
      <c r="AR52" s="124"/>
      <c r="AS52" s="125">
        <f t="shared" si="17"/>
        <v>0</v>
      </c>
      <c r="AT52" s="124">
        <v>1</v>
      </c>
      <c r="AU52" s="125">
        <f t="shared" si="18"/>
        <v>100</v>
      </c>
      <c r="AV52" s="124"/>
      <c r="AW52" s="125">
        <f t="shared" si="19"/>
        <v>0</v>
      </c>
      <c r="AX52" s="124"/>
      <c r="AY52" s="125">
        <f t="shared" si="20"/>
        <v>0</v>
      </c>
      <c r="AZ52" s="124"/>
      <c r="BA52" s="125">
        <f t="shared" si="21"/>
        <v>0</v>
      </c>
      <c r="BB52" s="124"/>
      <c r="BC52" s="125">
        <f t="shared" si="22"/>
        <v>0</v>
      </c>
      <c r="BD52" s="124"/>
      <c r="BE52" s="125">
        <f t="shared" si="23"/>
        <v>0</v>
      </c>
      <c r="BF52" s="124"/>
      <c r="BG52" s="125">
        <f t="shared" si="24"/>
        <v>0</v>
      </c>
      <c r="BH52" s="124"/>
      <c r="BI52" s="125">
        <f t="shared" si="25"/>
        <v>0</v>
      </c>
      <c r="BJ52" s="124"/>
      <c r="BK52" s="125">
        <f t="shared" si="26"/>
        <v>0</v>
      </c>
      <c r="BL52" s="124"/>
      <c r="BM52" s="125">
        <f t="shared" si="27"/>
        <v>0</v>
      </c>
      <c r="BN52" s="124"/>
      <c r="BO52" s="125">
        <f t="shared" si="28"/>
        <v>0</v>
      </c>
      <c r="BP52" s="124"/>
      <c r="BQ52" s="125">
        <f t="shared" si="29"/>
        <v>0</v>
      </c>
      <c r="BR52" s="124">
        <v>1</v>
      </c>
      <c r="BS52" s="125">
        <f t="shared" si="30"/>
        <v>100</v>
      </c>
      <c r="BT52" s="124"/>
      <c r="BU52" s="125">
        <f t="shared" si="31"/>
        <v>0</v>
      </c>
      <c r="BV52" s="124"/>
      <c r="BW52" s="125">
        <f t="shared" si="32"/>
        <v>0</v>
      </c>
      <c r="BX52" s="124"/>
      <c r="BY52" s="125">
        <f t="shared" si="33"/>
        <v>0</v>
      </c>
      <c r="BZ52" s="124"/>
      <c r="CA52" s="125">
        <f t="shared" si="34"/>
        <v>0</v>
      </c>
      <c r="CB52" s="124"/>
      <c r="CC52" s="125">
        <f t="shared" si="35"/>
        <v>0</v>
      </c>
      <c r="CD52" s="124"/>
      <c r="CE52" s="125">
        <f t="shared" si="36"/>
        <v>0</v>
      </c>
      <c r="CF52" s="124"/>
      <c r="CG52" s="125">
        <f t="shared" si="37"/>
        <v>0</v>
      </c>
      <c r="CH52" s="124"/>
      <c r="CI52" s="125">
        <f t="shared" si="38"/>
        <v>0</v>
      </c>
      <c r="CJ52" s="124"/>
      <c r="CK52" s="125">
        <f t="shared" si="39"/>
        <v>0</v>
      </c>
      <c r="CL52" s="124"/>
      <c r="CM52" s="125">
        <f t="shared" si="40"/>
        <v>0</v>
      </c>
      <c r="CN52" s="124"/>
      <c r="CO52" s="125">
        <f t="shared" si="41"/>
        <v>0</v>
      </c>
      <c r="CP52" s="124">
        <v>1</v>
      </c>
      <c r="CQ52" s="125">
        <f t="shared" si="42"/>
        <v>100</v>
      </c>
      <c r="CR52" s="124"/>
      <c r="CS52" s="125">
        <f t="shared" si="43"/>
        <v>0</v>
      </c>
      <c r="CT52" s="124"/>
      <c r="CU52" s="125">
        <f t="shared" si="44"/>
        <v>0</v>
      </c>
      <c r="CV52" s="124"/>
      <c r="CW52" s="125">
        <f t="shared" si="45"/>
        <v>0</v>
      </c>
      <c r="CX52" s="124"/>
      <c r="CY52" s="125">
        <f t="shared" si="46"/>
        <v>0</v>
      </c>
      <c r="CZ52" s="124"/>
      <c r="DA52" s="125">
        <f t="shared" si="47"/>
        <v>0</v>
      </c>
      <c r="DB52" s="124"/>
      <c r="DC52" s="125">
        <f t="shared" si="48"/>
        <v>0</v>
      </c>
      <c r="DD52" s="124"/>
      <c r="DE52" s="125">
        <f t="shared" si="49"/>
        <v>0</v>
      </c>
      <c r="DF52" s="124"/>
      <c r="DG52" s="125">
        <f t="shared" si="50"/>
        <v>0</v>
      </c>
      <c r="DH52" s="124"/>
      <c r="DI52" s="125">
        <f t="shared" si="51"/>
        <v>0</v>
      </c>
      <c r="DJ52" s="124"/>
      <c r="DK52" s="125">
        <f t="shared" si="52"/>
        <v>0</v>
      </c>
      <c r="DL52" s="124"/>
      <c r="DM52" s="125">
        <f t="shared" si="53"/>
        <v>0</v>
      </c>
      <c r="DN52" s="124">
        <v>1</v>
      </c>
      <c r="DO52" s="125">
        <f t="shared" si="54"/>
        <v>100</v>
      </c>
      <c r="DP52" s="124"/>
      <c r="DQ52" s="125">
        <f t="shared" si="55"/>
        <v>0</v>
      </c>
      <c r="DR52" s="124"/>
      <c r="DS52" s="125">
        <f t="shared" si="56"/>
        <v>0</v>
      </c>
      <c r="DT52" s="124"/>
      <c r="DU52" s="125">
        <f t="shared" si="57"/>
        <v>0</v>
      </c>
      <c r="DV52" s="124"/>
      <c r="DW52" s="125">
        <f t="shared" si="58"/>
        <v>0</v>
      </c>
    </row>
    <row r="53" spans="1:127" ht="36">
      <c r="A53" s="154" t="s">
        <v>107</v>
      </c>
      <c r="B53" s="154" t="s">
        <v>131</v>
      </c>
      <c r="C53" s="121" t="s">
        <v>132</v>
      </c>
      <c r="D53" s="122" t="s">
        <v>547</v>
      </c>
      <c r="E53" s="123" t="s">
        <v>548</v>
      </c>
      <c r="F53" s="123">
        <f t="shared" si="59"/>
        <v>5</v>
      </c>
      <c r="G53" s="446">
        <v>100</v>
      </c>
      <c r="H53" s="124"/>
      <c r="I53" s="125">
        <f t="shared" si="0"/>
        <v>0</v>
      </c>
      <c r="J53" s="124"/>
      <c r="K53" s="125">
        <f t="shared" si="0"/>
        <v>0</v>
      </c>
      <c r="L53" s="124"/>
      <c r="M53" s="125">
        <f t="shared" si="1"/>
        <v>0</v>
      </c>
      <c r="N53" s="124"/>
      <c r="O53" s="125">
        <f t="shared" si="2"/>
        <v>0</v>
      </c>
      <c r="P53" s="124"/>
      <c r="Q53" s="125">
        <f t="shared" si="3"/>
        <v>0</v>
      </c>
      <c r="R53" s="124"/>
      <c r="S53" s="125">
        <f t="shared" si="4"/>
        <v>0</v>
      </c>
      <c r="T53" s="124"/>
      <c r="U53" s="125">
        <f t="shared" si="5"/>
        <v>0</v>
      </c>
      <c r="V53" s="124">
        <v>1</v>
      </c>
      <c r="W53" s="125">
        <f t="shared" si="6"/>
        <v>100</v>
      </c>
      <c r="X53" s="124"/>
      <c r="Y53" s="125">
        <f t="shared" si="7"/>
        <v>0</v>
      </c>
      <c r="Z53" s="124"/>
      <c r="AA53" s="125">
        <f t="shared" si="8"/>
        <v>0</v>
      </c>
      <c r="AB53" s="124"/>
      <c r="AC53" s="125">
        <f t="shared" si="9"/>
        <v>0</v>
      </c>
      <c r="AD53" s="124"/>
      <c r="AE53" s="125">
        <f t="shared" si="10"/>
        <v>0</v>
      </c>
      <c r="AF53" s="124"/>
      <c r="AG53" s="125">
        <f t="shared" si="11"/>
        <v>0</v>
      </c>
      <c r="AH53" s="124"/>
      <c r="AI53" s="125">
        <f t="shared" si="12"/>
        <v>0</v>
      </c>
      <c r="AJ53" s="124"/>
      <c r="AK53" s="125">
        <f t="shared" si="13"/>
        <v>0</v>
      </c>
      <c r="AL53" s="124"/>
      <c r="AM53" s="125">
        <f t="shared" si="14"/>
        <v>0</v>
      </c>
      <c r="AN53" s="124"/>
      <c r="AO53" s="125">
        <f t="shared" si="15"/>
        <v>0</v>
      </c>
      <c r="AP53" s="124"/>
      <c r="AQ53" s="125">
        <f t="shared" si="16"/>
        <v>0</v>
      </c>
      <c r="AR53" s="124"/>
      <c r="AS53" s="125">
        <f t="shared" si="17"/>
        <v>0</v>
      </c>
      <c r="AT53" s="124">
        <v>1</v>
      </c>
      <c r="AU53" s="125">
        <f t="shared" si="18"/>
        <v>100</v>
      </c>
      <c r="AV53" s="124"/>
      <c r="AW53" s="125">
        <f t="shared" si="19"/>
        <v>0</v>
      </c>
      <c r="AX53" s="124"/>
      <c r="AY53" s="125">
        <f t="shared" si="20"/>
        <v>0</v>
      </c>
      <c r="AZ53" s="124"/>
      <c r="BA53" s="125">
        <f t="shared" si="21"/>
        <v>0</v>
      </c>
      <c r="BB53" s="124"/>
      <c r="BC53" s="125">
        <f t="shared" si="22"/>
        <v>0</v>
      </c>
      <c r="BD53" s="124"/>
      <c r="BE53" s="125">
        <f t="shared" si="23"/>
        <v>0</v>
      </c>
      <c r="BF53" s="124"/>
      <c r="BG53" s="125">
        <f t="shared" si="24"/>
        <v>0</v>
      </c>
      <c r="BH53" s="124"/>
      <c r="BI53" s="125">
        <f t="shared" si="25"/>
        <v>0</v>
      </c>
      <c r="BJ53" s="124"/>
      <c r="BK53" s="125">
        <f t="shared" si="26"/>
        <v>0</v>
      </c>
      <c r="BL53" s="124"/>
      <c r="BM53" s="125">
        <f t="shared" si="27"/>
        <v>0</v>
      </c>
      <c r="BN53" s="124"/>
      <c r="BO53" s="125">
        <f t="shared" si="28"/>
        <v>0</v>
      </c>
      <c r="BP53" s="124"/>
      <c r="BQ53" s="125">
        <f t="shared" si="29"/>
        <v>0</v>
      </c>
      <c r="BR53" s="124">
        <v>1</v>
      </c>
      <c r="BS53" s="125">
        <f t="shared" si="30"/>
        <v>100</v>
      </c>
      <c r="BT53" s="124"/>
      <c r="BU53" s="125">
        <f t="shared" si="31"/>
        <v>0</v>
      </c>
      <c r="BV53" s="124"/>
      <c r="BW53" s="125">
        <f t="shared" si="32"/>
        <v>0</v>
      </c>
      <c r="BX53" s="124"/>
      <c r="BY53" s="125">
        <f t="shared" si="33"/>
        <v>0</v>
      </c>
      <c r="BZ53" s="124"/>
      <c r="CA53" s="125">
        <f t="shared" si="34"/>
        <v>0</v>
      </c>
      <c r="CB53" s="124"/>
      <c r="CC53" s="125">
        <f t="shared" si="35"/>
        <v>0</v>
      </c>
      <c r="CD53" s="124"/>
      <c r="CE53" s="125">
        <f t="shared" si="36"/>
        <v>0</v>
      </c>
      <c r="CF53" s="124"/>
      <c r="CG53" s="125">
        <f t="shared" si="37"/>
        <v>0</v>
      </c>
      <c r="CH53" s="124"/>
      <c r="CI53" s="125">
        <f t="shared" si="38"/>
        <v>0</v>
      </c>
      <c r="CJ53" s="124"/>
      <c r="CK53" s="125">
        <f t="shared" si="39"/>
        <v>0</v>
      </c>
      <c r="CL53" s="124"/>
      <c r="CM53" s="125">
        <f t="shared" si="40"/>
        <v>0</v>
      </c>
      <c r="CN53" s="124"/>
      <c r="CO53" s="125">
        <f t="shared" si="41"/>
        <v>0</v>
      </c>
      <c r="CP53" s="124">
        <v>1</v>
      </c>
      <c r="CQ53" s="125">
        <f t="shared" si="42"/>
        <v>100</v>
      </c>
      <c r="CR53" s="124"/>
      <c r="CS53" s="125">
        <f t="shared" si="43"/>
        <v>0</v>
      </c>
      <c r="CT53" s="124"/>
      <c r="CU53" s="125">
        <f t="shared" si="44"/>
        <v>0</v>
      </c>
      <c r="CV53" s="124"/>
      <c r="CW53" s="125">
        <f t="shared" si="45"/>
        <v>0</v>
      </c>
      <c r="CX53" s="124"/>
      <c r="CY53" s="125">
        <f t="shared" si="46"/>
        <v>0</v>
      </c>
      <c r="CZ53" s="124"/>
      <c r="DA53" s="125">
        <f t="shared" si="47"/>
        <v>0</v>
      </c>
      <c r="DB53" s="124"/>
      <c r="DC53" s="125">
        <f t="shared" si="48"/>
        <v>0</v>
      </c>
      <c r="DD53" s="124"/>
      <c r="DE53" s="125">
        <f t="shared" si="49"/>
        <v>0</v>
      </c>
      <c r="DF53" s="124"/>
      <c r="DG53" s="125">
        <f t="shared" si="50"/>
        <v>0</v>
      </c>
      <c r="DH53" s="124"/>
      <c r="DI53" s="125">
        <f t="shared" si="51"/>
        <v>0</v>
      </c>
      <c r="DJ53" s="124"/>
      <c r="DK53" s="125">
        <f t="shared" si="52"/>
        <v>0</v>
      </c>
      <c r="DL53" s="124"/>
      <c r="DM53" s="125">
        <f t="shared" si="53"/>
        <v>0</v>
      </c>
      <c r="DN53" s="124">
        <v>1</v>
      </c>
      <c r="DO53" s="125">
        <f t="shared" si="54"/>
        <v>100</v>
      </c>
      <c r="DP53" s="124"/>
      <c r="DQ53" s="125">
        <f t="shared" si="55"/>
        <v>0</v>
      </c>
      <c r="DR53" s="124"/>
      <c r="DS53" s="125">
        <f t="shared" si="56"/>
        <v>0</v>
      </c>
      <c r="DT53" s="124"/>
      <c r="DU53" s="125">
        <f t="shared" si="57"/>
        <v>0</v>
      </c>
      <c r="DV53" s="124"/>
      <c r="DW53" s="125">
        <f t="shared" si="58"/>
        <v>0</v>
      </c>
    </row>
    <row r="54" spans="1:127" ht="36">
      <c r="A54" s="154" t="s">
        <v>107</v>
      </c>
      <c r="B54" s="154" t="s">
        <v>131</v>
      </c>
      <c r="C54" s="121" t="s">
        <v>132</v>
      </c>
      <c r="D54" s="122" t="s">
        <v>549</v>
      </c>
      <c r="E54" s="123" t="s">
        <v>550</v>
      </c>
      <c r="F54" s="123">
        <f t="shared" si="59"/>
        <v>5</v>
      </c>
      <c r="G54" s="446">
        <v>100</v>
      </c>
      <c r="H54" s="124"/>
      <c r="I54" s="125">
        <f t="shared" si="0"/>
        <v>0</v>
      </c>
      <c r="J54" s="124"/>
      <c r="K54" s="125">
        <f t="shared" si="0"/>
        <v>0</v>
      </c>
      <c r="L54" s="124"/>
      <c r="M54" s="125">
        <f t="shared" si="1"/>
        <v>0</v>
      </c>
      <c r="N54" s="124"/>
      <c r="O54" s="125">
        <f t="shared" si="2"/>
        <v>0</v>
      </c>
      <c r="P54" s="124"/>
      <c r="Q54" s="125">
        <f t="shared" si="3"/>
        <v>0</v>
      </c>
      <c r="R54" s="124"/>
      <c r="S54" s="125">
        <f t="shared" si="4"/>
        <v>0</v>
      </c>
      <c r="T54" s="124"/>
      <c r="U54" s="125">
        <f t="shared" si="5"/>
        <v>0</v>
      </c>
      <c r="V54" s="124">
        <v>1</v>
      </c>
      <c r="W54" s="125">
        <f t="shared" si="6"/>
        <v>100</v>
      </c>
      <c r="X54" s="124"/>
      <c r="Y54" s="125">
        <f t="shared" si="7"/>
        <v>0</v>
      </c>
      <c r="Z54" s="124"/>
      <c r="AA54" s="125">
        <f t="shared" si="8"/>
        <v>0</v>
      </c>
      <c r="AB54" s="124"/>
      <c r="AC54" s="125">
        <f t="shared" si="9"/>
        <v>0</v>
      </c>
      <c r="AD54" s="124"/>
      <c r="AE54" s="125">
        <f t="shared" si="10"/>
        <v>0</v>
      </c>
      <c r="AF54" s="124"/>
      <c r="AG54" s="125">
        <f t="shared" si="11"/>
        <v>0</v>
      </c>
      <c r="AH54" s="124"/>
      <c r="AI54" s="125">
        <f t="shared" si="12"/>
        <v>0</v>
      </c>
      <c r="AJ54" s="124"/>
      <c r="AK54" s="125">
        <f t="shared" si="13"/>
        <v>0</v>
      </c>
      <c r="AL54" s="124"/>
      <c r="AM54" s="125">
        <f t="shared" si="14"/>
        <v>0</v>
      </c>
      <c r="AN54" s="124"/>
      <c r="AO54" s="125">
        <f t="shared" si="15"/>
        <v>0</v>
      </c>
      <c r="AP54" s="124"/>
      <c r="AQ54" s="125">
        <f t="shared" si="16"/>
        <v>0</v>
      </c>
      <c r="AR54" s="124"/>
      <c r="AS54" s="125">
        <f t="shared" si="17"/>
        <v>0</v>
      </c>
      <c r="AT54" s="124">
        <v>1</v>
      </c>
      <c r="AU54" s="125">
        <f t="shared" si="18"/>
        <v>100</v>
      </c>
      <c r="AV54" s="124"/>
      <c r="AW54" s="125">
        <f t="shared" si="19"/>
        <v>0</v>
      </c>
      <c r="AX54" s="124"/>
      <c r="AY54" s="125">
        <f t="shared" si="20"/>
        <v>0</v>
      </c>
      <c r="AZ54" s="124"/>
      <c r="BA54" s="125">
        <f t="shared" si="21"/>
        <v>0</v>
      </c>
      <c r="BB54" s="124"/>
      <c r="BC54" s="125">
        <f t="shared" si="22"/>
        <v>0</v>
      </c>
      <c r="BD54" s="124"/>
      <c r="BE54" s="125">
        <f t="shared" si="23"/>
        <v>0</v>
      </c>
      <c r="BF54" s="124"/>
      <c r="BG54" s="125">
        <f t="shared" si="24"/>
        <v>0</v>
      </c>
      <c r="BH54" s="124"/>
      <c r="BI54" s="125">
        <f t="shared" si="25"/>
        <v>0</v>
      </c>
      <c r="BJ54" s="124"/>
      <c r="BK54" s="125">
        <f t="shared" si="26"/>
        <v>0</v>
      </c>
      <c r="BL54" s="124"/>
      <c r="BM54" s="125">
        <f t="shared" si="27"/>
        <v>0</v>
      </c>
      <c r="BN54" s="124"/>
      <c r="BO54" s="125">
        <f t="shared" si="28"/>
        <v>0</v>
      </c>
      <c r="BP54" s="124"/>
      <c r="BQ54" s="125">
        <f t="shared" si="29"/>
        <v>0</v>
      </c>
      <c r="BR54" s="124">
        <v>1</v>
      </c>
      <c r="BS54" s="125">
        <f t="shared" si="30"/>
        <v>100</v>
      </c>
      <c r="BT54" s="124"/>
      <c r="BU54" s="125">
        <f t="shared" si="31"/>
        <v>0</v>
      </c>
      <c r="BV54" s="124"/>
      <c r="BW54" s="125">
        <f t="shared" si="32"/>
        <v>0</v>
      </c>
      <c r="BX54" s="124"/>
      <c r="BY54" s="125">
        <f t="shared" si="33"/>
        <v>0</v>
      </c>
      <c r="BZ54" s="124"/>
      <c r="CA54" s="125">
        <f t="shared" si="34"/>
        <v>0</v>
      </c>
      <c r="CB54" s="124"/>
      <c r="CC54" s="125">
        <f t="shared" si="35"/>
        <v>0</v>
      </c>
      <c r="CD54" s="124"/>
      <c r="CE54" s="125">
        <f t="shared" si="36"/>
        <v>0</v>
      </c>
      <c r="CF54" s="124"/>
      <c r="CG54" s="125">
        <f t="shared" si="37"/>
        <v>0</v>
      </c>
      <c r="CH54" s="124"/>
      <c r="CI54" s="125">
        <f t="shared" si="38"/>
        <v>0</v>
      </c>
      <c r="CJ54" s="124"/>
      <c r="CK54" s="125">
        <f t="shared" si="39"/>
        <v>0</v>
      </c>
      <c r="CL54" s="124"/>
      <c r="CM54" s="125">
        <f t="shared" si="40"/>
        <v>0</v>
      </c>
      <c r="CN54" s="124"/>
      <c r="CO54" s="125">
        <f t="shared" si="41"/>
        <v>0</v>
      </c>
      <c r="CP54" s="124">
        <v>1</v>
      </c>
      <c r="CQ54" s="125">
        <f t="shared" si="42"/>
        <v>100</v>
      </c>
      <c r="CR54" s="124"/>
      <c r="CS54" s="125">
        <f t="shared" si="43"/>
        <v>0</v>
      </c>
      <c r="CT54" s="124"/>
      <c r="CU54" s="125">
        <f t="shared" si="44"/>
        <v>0</v>
      </c>
      <c r="CV54" s="124"/>
      <c r="CW54" s="125">
        <f t="shared" si="45"/>
        <v>0</v>
      </c>
      <c r="CX54" s="124"/>
      <c r="CY54" s="125">
        <f t="shared" si="46"/>
        <v>0</v>
      </c>
      <c r="CZ54" s="124"/>
      <c r="DA54" s="125">
        <f t="shared" si="47"/>
        <v>0</v>
      </c>
      <c r="DB54" s="124"/>
      <c r="DC54" s="125">
        <f t="shared" si="48"/>
        <v>0</v>
      </c>
      <c r="DD54" s="124"/>
      <c r="DE54" s="125">
        <f t="shared" si="49"/>
        <v>0</v>
      </c>
      <c r="DF54" s="124"/>
      <c r="DG54" s="125">
        <f t="shared" si="50"/>
        <v>0</v>
      </c>
      <c r="DH54" s="124"/>
      <c r="DI54" s="125">
        <f t="shared" si="51"/>
        <v>0</v>
      </c>
      <c r="DJ54" s="124"/>
      <c r="DK54" s="125">
        <f t="shared" si="52"/>
        <v>0</v>
      </c>
      <c r="DL54" s="124"/>
      <c r="DM54" s="125">
        <f t="shared" si="53"/>
        <v>0</v>
      </c>
      <c r="DN54" s="124">
        <v>1</v>
      </c>
      <c r="DO54" s="125">
        <f t="shared" si="54"/>
        <v>100</v>
      </c>
      <c r="DP54" s="124"/>
      <c r="DQ54" s="125">
        <f t="shared" si="55"/>
        <v>0</v>
      </c>
      <c r="DR54" s="124"/>
      <c r="DS54" s="125">
        <f t="shared" si="56"/>
        <v>0</v>
      </c>
      <c r="DT54" s="124"/>
      <c r="DU54" s="125">
        <f t="shared" si="57"/>
        <v>0</v>
      </c>
      <c r="DV54" s="124"/>
      <c r="DW54" s="125">
        <f t="shared" si="58"/>
        <v>0</v>
      </c>
    </row>
    <row r="55" spans="1:127" ht="36">
      <c r="A55" s="154" t="s">
        <v>107</v>
      </c>
      <c r="B55" s="154" t="s">
        <v>131</v>
      </c>
      <c r="C55" s="121" t="s">
        <v>132</v>
      </c>
      <c r="D55" s="122" t="s">
        <v>551</v>
      </c>
      <c r="E55" s="123" t="s">
        <v>552</v>
      </c>
      <c r="F55" s="123">
        <f t="shared" si="59"/>
        <v>5</v>
      </c>
      <c r="G55" s="446">
        <v>100</v>
      </c>
      <c r="H55" s="124"/>
      <c r="I55" s="125">
        <f t="shared" si="0"/>
        <v>0</v>
      </c>
      <c r="J55" s="124"/>
      <c r="K55" s="125">
        <f t="shared" si="0"/>
        <v>0</v>
      </c>
      <c r="L55" s="124"/>
      <c r="M55" s="125">
        <f t="shared" si="1"/>
        <v>0</v>
      </c>
      <c r="N55" s="124"/>
      <c r="O55" s="125">
        <f t="shared" si="2"/>
        <v>0</v>
      </c>
      <c r="P55" s="124"/>
      <c r="Q55" s="125">
        <f t="shared" si="3"/>
        <v>0</v>
      </c>
      <c r="R55" s="124"/>
      <c r="S55" s="125">
        <f t="shared" si="4"/>
        <v>0</v>
      </c>
      <c r="T55" s="124"/>
      <c r="U55" s="125">
        <f t="shared" si="5"/>
        <v>0</v>
      </c>
      <c r="V55" s="124">
        <v>1</v>
      </c>
      <c r="W55" s="125">
        <f t="shared" si="6"/>
        <v>100</v>
      </c>
      <c r="X55" s="124"/>
      <c r="Y55" s="125">
        <f t="shared" si="7"/>
        <v>0</v>
      </c>
      <c r="Z55" s="124"/>
      <c r="AA55" s="125">
        <f t="shared" si="8"/>
        <v>0</v>
      </c>
      <c r="AB55" s="124"/>
      <c r="AC55" s="125">
        <f t="shared" si="9"/>
        <v>0</v>
      </c>
      <c r="AD55" s="124"/>
      <c r="AE55" s="125">
        <f t="shared" si="10"/>
        <v>0</v>
      </c>
      <c r="AF55" s="124"/>
      <c r="AG55" s="125">
        <f t="shared" si="11"/>
        <v>0</v>
      </c>
      <c r="AH55" s="124"/>
      <c r="AI55" s="125">
        <f t="shared" si="12"/>
        <v>0</v>
      </c>
      <c r="AJ55" s="124"/>
      <c r="AK55" s="125">
        <f t="shared" si="13"/>
        <v>0</v>
      </c>
      <c r="AL55" s="124"/>
      <c r="AM55" s="125">
        <f t="shared" si="14"/>
        <v>0</v>
      </c>
      <c r="AN55" s="124"/>
      <c r="AO55" s="125">
        <f t="shared" si="15"/>
        <v>0</v>
      </c>
      <c r="AP55" s="124"/>
      <c r="AQ55" s="125">
        <f t="shared" si="16"/>
        <v>0</v>
      </c>
      <c r="AR55" s="124"/>
      <c r="AS55" s="125">
        <f t="shared" si="17"/>
        <v>0</v>
      </c>
      <c r="AT55" s="124">
        <v>1</v>
      </c>
      <c r="AU55" s="125">
        <f t="shared" si="18"/>
        <v>100</v>
      </c>
      <c r="AV55" s="124"/>
      <c r="AW55" s="125">
        <f t="shared" si="19"/>
        <v>0</v>
      </c>
      <c r="AX55" s="124"/>
      <c r="AY55" s="125">
        <f t="shared" si="20"/>
        <v>0</v>
      </c>
      <c r="AZ55" s="124"/>
      <c r="BA55" s="125">
        <f t="shared" si="21"/>
        <v>0</v>
      </c>
      <c r="BB55" s="124"/>
      <c r="BC55" s="125">
        <f t="shared" si="22"/>
        <v>0</v>
      </c>
      <c r="BD55" s="124"/>
      <c r="BE55" s="125">
        <f t="shared" si="23"/>
        <v>0</v>
      </c>
      <c r="BF55" s="124"/>
      <c r="BG55" s="125">
        <f t="shared" si="24"/>
        <v>0</v>
      </c>
      <c r="BH55" s="124"/>
      <c r="BI55" s="125">
        <f t="shared" si="25"/>
        <v>0</v>
      </c>
      <c r="BJ55" s="124"/>
      <c r="BK55" s="125">
        <f t="shared" si="26"/>
        <v>0</v>
      </c>
      <c r="BL55" s="124"/>
      <c r="BM55" s="125">
        <f t="shared" si="27"/>
        <v>0</v>
      </c>
      <c r="BN55" s="124"/>
      <c r="BO55" s="125">
        <f t="shared" si="28"/>
        <v>0</v>
      </c>
      <c r="BP55" s="124"/>
      <c r="BQ55" s="125">
        <f t="shared" si="29"/>
        <v>0</v>
      </c>
      <c r="BR55" s="124">
        <v>1</v>
      </c>
      <c r="BS55" s="125">
        <f t="shared" si="30"/>
        <v>100</v>
      </c>
      <c r="BT55" s="124"/>
      <c r="BU55" s="125">
        <f t="shared" si="31"/>
        <v>0</v>
      </c>
      <c r="BV55" s="124"/>
      <c r="BW55" s="125">
        <f t="shared" si="32"/>
        <v>0</v>
      </c>
      <c r="BX55" s="124"/>
      <c r="BY55" s="125">
        <f t="shared" si="33"/>
        <v>0</v>
      </c>
      <c r="BZ55" s="124"/>
      <c r="CA55" s="125">
        <f t="shared" si="34"/>
        <v>0</v>
      </c>
      <c r="CB55" s="124"/>
      <c r="CC55" s="125">
        <f t="shared" si="35"/>
        <v>0</v>
      </c>
      <c r="CD55" s="124"/>
      <c r="CE55" s="125">
        <f t="shared" si="36"/>
        <v>0</v>
      </c>
      <c r="CF55" s="124"/>
      <c r="CG55" s="125">
        <f t="shared" si="37"/>
        <v>0</v>
      </c>
      <c r="CH55" s="124"/>
      <c r="CI55" s="125">
        <f t="shared" si="38"/>
        <v>0</v>
      </c>
      <c r="CJ55" s="124"/>
      <c r="CK55" s="125">
        <f t="shared" si="39"/>
        <v>0</v>
      </c>
      <c r="CL55" s="124"/>
      <c r="CM55" s="125">
        <f t="shared" si="40"/>
        <v>0</v>
      </c>
      <c r="CN55" s="124"/>
      <c r="CO55" s="125">
        <f t="shared" si="41"/>
        <v>0</v>
      </c>
      <c r="CP55" s="124">
        <v>1</v>
      </c>
      <c r="CQ55" s="125">
        <f t="shared" si="42"/>
        <v>100</v>
      </c>
      <c r="CR55" s="124"/>
      <c r="CS55" s="125">
        <f t="shared" si="43"/>
        <v>0</v>
      </c>
      <c r="CT55" s="124"/>
      <c r="CU55" s="125">
        <f t="shared" si="44"/>
        <v>0</v>
      </c>
      <c r="CV55" s="124"/>
      <c r="CW55" s="125">
        <f t="shared" si="45"/>
        <v>0</v>
      </c>
      <c r="CX55" s="124"/>
      <c r="CY55" s="125">
        <f t="shared" si="46"/>
        <v>0</v>
      </c>
      <c r="CZ55" s="124"/>
      <c r="DA55" s="125">
        <f t="shared" si="47"/>
        <v>0</v>
      </c>
      <c r="DB55" s="124"/>
      <c r="DC55" s="125">
        <f t="shared" si="48"/>
        <v>0</v>
      </c>
      <c r="DD55" s="124"/>
      <c r="DE55" s="125">
        <f t="shared" si="49"/>
        <v>0</v>
      </c>
      <c r="DF55" s="124"/>
      <c r="DG55" s="125">
        <f t="shared" si="50"/>
        <v>0</v>
      </c>
      <c r="DH55" s="124"/>
      <c r="DI55" s="125">
        <f t="shared" si="51"/>
        <v>0</v>
      </c>
      <c r="DJ55" s="124"/>
      <c r="DK55" s="125">
        <f t="shared" si="52"/>
        <v>0</v>
      </c>
      <c r="DL55" s="124"/>
      <c r="DM55" s="125">
        <f t="shared" si="53"/>
        <v>0</v>
      </c>
      <c r="DN55" s="124">
        <v>1</v>
      </c>
      <c r="DO55" s="125">
        <f t="shared" si="54"/>
        <v>100</v>
      </c>
      <c r="DP55" s="124"/>
      <c r="DQ55" s="125">
        <f t="shared" si="55"/>
        <v>0</v>
      </c>
      <c r="DR55" s="124"/>
      <c r="DS55" s="125">
        <f t="shared" si="56"/>
        <v>0</v>
      </c>
      <c r="DT55" s="124"/>
      <c r="DU55" s="125">
        <f t="shared" si="57"/>
        <v>0</v>
      </c>
      <c r="DV55" s="124"/>
      <c r="DW55" s="125">
        <f t="shared" si="58"/>
        <v>0</v>
      </c>
    </row>
    <row r="56" spans="1:127" ht="36">
      <c r="A56" s="154" t="s">
        <v>107</v>
      </c>
      <c r="B56" s="154" t="s">
        <v>131</v>
      </c>
      <c r="C56" s="121" t="s">
        <v>132</v>
      </c>
      <c r="D56" s="122" t="s">
        <v>553</v>
      </c>
      <c r="E56" s="123" t="s">
        <v>554</v>
      </c>
      <c r="F56" s="123">
        <f t="shared" si="59"/>
        <v>5</v>
      </c>
      <c r="G56" s="446">
        <v>100</v>
      </c>
      <c r="H56" s="124"/>
      <c r="I56" s="125">
        <f t="shared" si="0"/>
        <v>0</v>
      </c>
      <c r="J56" s="124"/>
      <c r="K56" s="125">
        <f t="shared" si="0"/>
        <v>0</v>
      </c>
      <c r="L56" s="124"/>
      <c r="M56" s="125">
        <f t="shared" si="1"/>
        <v>0</v>
      </c>
      <c r="N56" s="124"/>
      <c r="O56" s="125">
        <f t="shared" si="2"/>
        <v>0</v>
      </c>
      <c r="P56" s="124"/>
      <c r="Q56" s="125">
        <f t="shared" si="3"/>
        <v>0</v>
      </c>
      <c r="R56" s="124"/>
      <c r="S56" s="125">
        <f t="shared" si="4"/>
        <v>0</v>
      </c>
      <c r="T56" s="124"/>
      <c r="U56" s="125">
        <f t="shared" si="5"/>
        <v>0</v>
      </c>
      <c r="V56" s="124">
        <v>1</v>
      </c>
      <c r="W56" s="125">
        <f t="shared" si="6"/>
        <v>100</v>
      </c>
      <c r="X56" s="124"/>
      <c r="Y56" s="125">
        <f t="shared" si="7"/>
        <v>0</v>
      </c>
      <c r="Z56" s="124"/>
      <c r="AA56" s="125">
        <f t="shared" si="8"/>
        <v>0</v>
      </c>
      <c r="AB56" s="124"/>
      <c r="AC56" s="125">
        <f t="shared" si="9"/>
        <v>0</v>
      </c>
      <c r="AD56" s="124"/>
      <c r="AE56" s="125">
        <f t="shared" si="10"/>
        <v>0</v>
      </c>
      <c r="AF56" s="124"/>
      <c r="AG56" s="125">
        <f t="shared" si="11"/>
        <v>0</v>
      </c>
      <c r="AH56" s="124"/>
      <c r="AI56" s="125">
        <f t="shared" si="12"/>
        <v>0</v>
      </c>
      <c r="AJ56" s="124"/>
      <c r="AK56" s="125">
        <f t="shared" si="13"/>
        <v>0</v>
      </c>
      <c r="AL56" s="124"/>
      <c r="AM56" s="125">
        <f t="shared" si="14"/>
        <v>0</v>
      </c>
      <c r="AN56" s="124"/>
      <c r="AO56" s="125">
        <f t="shared" si="15"/>
        <v>0</v>
      </c>
      <c r="AP56" s="124"/>
      <c r="AQ56" s="125">
        <f t="shared" si="16"/>
        <v>0</v>
      </c>
      <c r="AR56" s="124"/>
      <c r="AS56" s="125">
        <f t="shared" si="17"/>
        <v>0</v>
      </c>
      <c r="AT56" s="124">
        <v>1</v>
      </c>
      <c r="AU56" s="125">
        <f t="shared" si="18"/>
        <v>100</v>
      </c>
      <c r="AV56" s="124"/>
      <c r="AW56" s="125">
        <f t="shared" si="19"/>
        <v>0</v>
      </c>
      <c r="AX56" s="124"/>
      <c r="AY56" s="125">
        <f t="shared" si="20"/>
        <v>0</v>
      </c>
      <c r="AZ56" s="124"/>
      <c r="BA56" s="125">
        <f t="shared" si="21"/>
        <v>0</v>
      </c>
      <c r="BB56" s="124"/>
      <c r="BC56" s="125">
        <f t="shared" si="22"/>
        <v>0</v>
      </c>
      <c r="BD56" s="124"/>
      <c r="BE56" s="125">
        <f t="shared" si="23"/>
        <v>0</v>
      </c>
      <c r="BF56" s="124"/>
      <c r="BG56" s="125">
        <f t="shared" si="24"/>
        <v>0</v>
      </c>
      <c r="BH56" s="124"/>
      <c r="BI56" s="125">
        <f t="shared" si="25"/>
        <v>0</v>
      </c>
      <c r="BJ56" s="124"/>
      <c r="BK56" s="125">
        <f t="shared" si="26"/>
        <v>0</v>
      </c>
      <c r="BL56" s="124"/>
      <c r="BM56" s="125">
        <f t="shared" si="27"/>
        <v>0</v>
      </c>
      <c r="BN56" s="124"/>
      <c r="BO56" s="125">
        <f t="shared" si="28"/>
        <v>0</v>
      </c>
      <c r="BP56" s="124"/>
      <c r="BQ56" s="125">
        <f t="shared" si="29"/>
        <v>0</v>
      </c>
      <c r="BR56" s="124">
        <v>1</v>
      </c>
      <c r="BS56" s="125">
        <f t="shared" si="30"/>
        <v>100</v>
      </c>
      <c r="BT56" s="124"/>
      <c r="BU56" s="125">
        <f t="shared" si="31"/>
        <v>0</v>
      </c>
      <c r="BV56" s="124"/>
      <c r="BW56" s="125">
        <f t="shared" si="32"/>
        <v>0</v>
      </c>
      <c r="BX56" s="124"/>
      <c r="BY56" s="125">
        <f t="shared" si="33"/>
        <v>0</v>
      </c>
      <c r="BZ56" s="124"/>
      <c r="CA56" s="125">
        <f t="shared" si="34"/>
        <v>0</v>
      </c>
      <c r="CB56" s="124"/>
      <c r="CC56" s="125">
        <f t="shared" si="35"/>
        <v>0</v>
      </c>
      <c r="CD56" s="124"/>
      <c r="CE56" s="125">
        <f t="shared" si="36"/>
        <v>0</v>
      </c>
      <c r="CF56" s="124"/>
      <c r="CG56" s="125">
        <f t="shared" si="37"/>
        <v>0</v>
      </c>
      <c r="CH56" s="124"/>
      <c r="CI56" s="125">
        <f t="shared" si="38"/>
        <v>0</v>
      </c>
      <c r="CJ56" s="124"/>
      <c r="CK56" s="125">
        <f t="shared" si="39"/>
        <v>0</v>
      </c>
      <c r="CL56" s="124"/>
      <c r="CM56" s="125">
        <f t="shared" si="40"/>
        <v>0</v>
      </c>
      <c r="CN56" s="124"/>
      <c r="CO56" s="125">
        <f t="shared" si="41"/>
        <v>0</v>
      </c>
      <c r="CP56" s="124">
        <v>1</v>
      </c>
      <c r="CQ56" s="125">
        <f t="shared" si="42"/>
        <v>100</v>
      </c>
      <c r="CR56" s="124"/>
      <c r="CS56" s="125">
        <f t="shared" si="43"/>
        <v>0</v>
      </c>
      <c r="CT56" s="124"/>
      <c r="CU56" s="125">
        <f t="shared" si="44"/>
        <v>0</v>
      </c>
      <c r="CV56" s="124"/>
      <c r="CW56" s="125">
        <f t="shared" si="45"/>
        <v>0</v>
      </c>
      <c r="CX56" s="124"/>
      <c r="CY56" s="125">
        <f t="shared" si="46"/>
        <v>0</v>
      </c>
      <c r="CZ56" s="124"/>
      <c r="DA56" s="125">
        <f t="shared" si="47"/>
        <v>0</v>
      </c>
      <c r="DB56" s="124"/>
      <c r="DC56" s="125">
        <f t="shared" si="48"/>
        <v>0</v>
      </c>
      <c r="DD56" s="124"/>
      <c r="DE56" s="125">
        <f t="shared" si="49"/>
        <v>0</v>
      </c>
      <c r="DF56" s="124"/>
      <c r="DG56" s="125">
        <f t="shared" si="50"/>
        <v>0</v>
      </c>
      <c r="DH56" s="124"/>
      <c r="DI56" s="125">
        <f t="shared" si="51"/>
        <v>0</v>
      </c>
      <c r="DJ56" s="124"/>
      <c r="DK56" s="125">
        <f t="shared" si="52"/>
        <v>0</v>
      </c>
      <c r="DL56" s="124"/>
      <c r="DM56" s="125">
        <f t="shared" si="53"/>
        <v>0</v>
      </c>
      <c r="DN56" s="124">
        <v>1</v>
      </c>
      <c r="DO56" s="125">
        <f t="shared" si="54"/>
        <v>100</v>
      </c>
      <c r="DP56" s="124"/>
      <c r="DQ56" s="125">
        <f t="shared" si="55"/>
        <v>0</v>
      </c>
      <c r="DR56" s="124"/>
      <c r="DS56" s="125">
        <f t="shared" si="56"/>
        <v>0</v>
      </c>
      <c r="DT56" s="124"/>
      <c r="DU56" s="125">
        <f t="shared" si="57"/>
        <v>0</v>
      </c>
      <c r="DV56" s="124"/>
      <c r="DW56" s="125">
        <f t="shared" si="58"/>
        <v>0</v>
      </c>
    </row>
    <row r="57" spans="1:127" ht="36">
      <c r="A57" s="154" t="s">
        <v>107</v>
      </c>
      <c r="B57" s="154" t="s">
        <v>131</v>
      </c>
      <c r="C57" s="121" t="s">
        <v>132</v>
      </c>
      <c r="D57" s="122" t="s">
        <v>555</v>
      </c>
      <c r="E57" s="123" t="s">
        <v>556</v>
      </c>
      <c r="F57" s="123">
        <f t="shared" si="59"/>
        <v>5</v>
      </c>
      <c r="G57" s="446">
        <v>100</v>
      </c>
      <c r="H57" s="124"/>
      <c r="I57" s="125">
        <f t="shared" si="0"/>
        <v>0</v>
      </c>
      <c r="J57" s="124"/>
      <c r="K57" s="125">
        <f t="shared" si="0"/>
        <v>0</v>
      </c>
      <c r="L57" s="124"/>
      <c r="M57" s="125">
        <f t="shared" si="1"/>
        <v>0</v>
      </c>
      <c r="N57" s="124"/>
      <c r="O57" s="125">
        <f t="shared" si="2"/>
        <v>0</v>
      </c>
      <c r="P57" s="124"/>
      <c r="Q57" s="125">
        <f t="shared" si="3"/>
        <v>0</v>
      </c>
      <c r="R57" s="124"/>
      <c r="S57" s="125">
        <f t="shared" si="4"/>
        <v>0</v>
      </c>
      <c r="T57" s="124"/>
      <c r="U57" s="125">
        <f t="shared" si="5"/>
        <v>0</v>
      </c>
      <c r="V57" s="124">
        <v>1</v>
      </c>
      <c r="W57" s="125">
        <f t="shared" si="6"/>
        <v>100</v>
      </c>
      <c r="X57" s="124"/>
      <c r="Y57" s="125">
        <f t="shared" si="7"/>
        <v>0</v>
      </c>
      <c r="Z57" s="124"/>
      <c r="AA57" s="125">
        <f t="shared" si="8"/>
        <v>0</v>
      </c>
      <c r="AB57" s="124"/>
      <c r="AC57" s="125">
        <f t="shared" si="9"/>
        <v>0</v>
      </c>
      <c r="AD57" s="124"/>
      <c r="AE57" s="125">
        <f t="shared" si="10"/>
        <v>0</v>
      </c>
      <c r="AF57" s="124"/>
      <c r="AG57" s="125">
        <f t="shared" si="11"/>
        <v>0</v>
      </c>
      <c r="AH57" s="124"/>
      <c r="AI57" s="125">
        <f t="shared" si="12"/>
        <v>0</v>
      </c>
      <c r="AJ57" s="124"/>
      <c r="AK57" s="125">
        <f t="shared" si="13"/>
        <v>0</v>
      </c>
      <c r="AL57" s="124"/>
      <c r="AM57" s="125">
        <f t="shared" si="14"/>
        <v>0</v>
      </c>
      <c r="AN57" s="124"/>
      <c r="AO57" s="125">
        <f t="shared" si="15"/>
        <v>0</v>
      </c>
      <c r="AP57" s="124"/>
      <c r="AQ57" s="125">
        <f t="shared" si="16"/>
        <v>0</v>
      </c>
      <c r="AR57" s="124"/>
      <c r="AS57" s="125">
        <f t="shared" si="17"/>
        <v>0</v>
      </c>
      <c r="AT57" s="124">
        <v>1</v>
      </c>
      <c r="AU57" s="125">
        <f t="shared" si="18"/>
        <v>100</v>
      </c>
      <c r="AV57" s="124"/>
      <c r="AW57" s="125">
        <f t="shared" si="19"/>
        <v>0</v>
      </c>
      <c r="AX57" s="124"/>
      <c r="AY57" s="125">
        <f t="shared" si="20"/>
        <v>0</v>
      </c>
      <c r="AZ57" s="124"/>
      <c r="BA57" s="125">
        <f t="shared" si="21"/>
        <v>0</v>
      </c>
      <c r="BB57" s="124"/>
      <c r="BC57" s="125">
        <f t="shared" si="22"/>
        <v>0</v>
      </c>
      <c r="BD57" s="124"/>
      <c r="BE57" s="125">
        <f t="shared" si="23"/>
        <v>0</v>
      </c>
      <c r="BF57" s="124"/>
      <c r="BG57" s="125">
        <f t="shared" si="24"/>
        <v>0</v>
      </c>
      <c r="BH57" s="124"/>
      <c r="BI57" s="125">
        <f t="shared" si="25"/>
        <v>0</v>
      </c>
      <c r="BJ57" s="124"/>
      <c r="BK57" s="125">
        <f t="shared" si="26"/>
        <v>0</v>
      </c>
      <c r="BL57" s="124"/>
      <c r="BM57" s="125">
        <f t="shared" si="27"/>
        <v>0</v>
      </c>
      <c r="BN57" s="124"/>
      <c r="BO57" s="125">
        <f t="shared" si="28"/>
        <v>0</v>
      </c>
      <c r="BP57" s="124"/>
      <c r="BQ57" s="125">
        <f t="shared" si="29"/>
        <v>0</v>
      </c>
      <c r="BR57" s="124">
        <v>1</v>
      </c>
      <c r="BS57" s="125">
        <f t="shared" si="30"/>
        <v>100</v>
      </c>
      <c r="BT57" s="124"/>
      <c r="BU57" s="125">
        <f t="shared" si="31"/>
        <v>0</v>
      </c>
      <c r="BV57" s="124"/>
      <c r="BW57" s="125">
        <f t="shared" si="32"/>
        <v>0</v>
      </c>
      <c r="BX57" s="124"/>
      <c r="BY57" s="125">
        <f t="shared" si="33"/>
        <v>0</v>
      </c>
      <c r="BZ57" s="124"/>
      <c r="CA57" s="125">
        <f t="shared" si="34"/>
        <v>0</v>
      </c>
      <c r="CB57" s="124"/>
      <c r="CC57" s="125">
        <f t="shared" si="35"/>
        <v>0</v>
      </c>
      <c r="CD57" s="124"/>
      <c r="CE57" s="125">
        <f t="shared" si="36"/>
        <v>0</v>
      </c>
      <c r="CF57" s="124"/>
      <c r="CG57" s="125">
        <f t="shared" si="37"/>
        <v>0</v>
      </c>
      <c r="CH57" s="124"/>
      <c r="CI57" s="125">
        <f t="shared" si="38"/>
        <v>0</v>
      </c>
      <c r="CJ57" s="124"/>
      <c r="CK57" s="125">
        <f t="shared" si="39"/>
        <v>0</v>
      </c>
      <c r="CL57" s="124"/>
      <c r="CM57" s="125">
        <f t="shared" si="40"/>
        <v>0</v>
      </c>
      <c r="CN57" s="124"/>
      <c r="CO57" s="125">
        <f t="shared" si="41"/>
        <v>0</v>
      </c>
      <c r="CP57" s="124">
        <v>1</v>
      </c>
      <c r="CQ57" s="125">
        <f t="shared" si="42"/>
        <v>100</v>
      </c>
      <c r="CR57" s="124"/>
      <c r="CS57" s="125">
        <f t="shared" si="43"/>
        <v>0</v>
      </c>
      <c r="CT57" s="124"/>
      <c r="CU57" s="125">
        <f t="shared" si="44"/>
        <v>0</v>
      </c>
      <c r="CV57" s="124"/>
      <c r="CW57" s="125">
        <f t="shared" si="45"/>
        <v>0</v>
      </c>
      <c r="CX57" s="124"/>
      <c r="CY57" s="125">
        <f t="shared" si="46"/>
        <v>0</v>
      </c>
      <c r="CZ57" s="124"/>
      <c r="DA57" s="125">
        <f t="shared" si="47"/>
        <v>0</v>
      </c>
      <c r="DB57" s="124"/>
      <c r="DC57" s="125">
        <f t="shared" si="48"/>
        <v>0</v>
      </c>
      <c r="DD57" s="124"/>
      <c r="DE57" s="125">
        <f t="shared" si="49"/>
        <v>0</v>
      </c>
      <c r="DF57" s="124"/>
      <c r="DG57" s="125">
        <f t="shared" si="50"/>
        <v>0</v>
      </c>
      <c r="DH57" s="124"/>
      <c r="DI57" s="125">
        <f t="shared" si="51"/>
        <v>0</v>
      </c>
      <c r="DJ57" s="124"/>
      <c r="DK57" s="125">
        <f t="shared" si="52"/>
        <v>0</v>
      </c>
      <c r="DL57" s="124"/>
      <c r="DM57" s="125">
        <f t="shared" si="53"/>
        <v>0</v>
      </c>
      <c r="DN57" s="124">
        <v>1</v>
      </c>
      <c r="DO57" s="125">
        <f t="shared" si="54"/>
        <v>100</v>
      </c>
      <c r="DP57" s="124"/>
      <c r="DQ57" s="125">
        <f t="shared" si="55"/>
        <v>0</v>
      </c>
      <c r="DR57" s="124"/>
      <c r="DS57" s="125">
        <f t="shared" si="56"/>
        <v>0</v>
      </c>
      <c r="DT57" s="124"/>
      <c r="DU57" s="125">
        <f t="shared" si="57"/>
        <v>0</v>
      </c>
      <c r="DV57" s="124"/>
      <c r="DW57" s="125">
        <f t="shared" si="58"/>
        <v>0</v>
      </c>
    </row>
    <row r="58" spans="1:127" ht="36">
      <c r="A58" s="154" t="s">
        <v>107</v>
      </c>
      <c r="B58" s="154" t="s">
        <v>131</v>
      </c>
      <c r="C58" s="121" t="s">
        <v>132</v>
      </c>
      <c r="D58" s="122" t="s">
        <v>557</v>
      </c>
      <c r="E58" s="123" t="s">
        <v>558</v>
      </c>
      <c r="F58" s="123">
        <f t="shared" si="59"/>
        <v>5</v>
      </c>
      <c r="G58" s="446">
        <v>100</v>
      </c>
      <c r="H58" s="124"/>
      <c r="I58" s="125">
        <f t="shared" si="0"/>
        <v>0</v>
      </c>
      <c r="J58" s="124"/>
      <c r="K58" s="125">
        <f t="shared" si="0"/>
        <v>0</v>
      </c>
      <c r="L58" s="124"/>
      <c r="M58" s="125">
        <f t="shared" si="1"/>
        <v>0</v>
      </c>
      <c r="N58" s="124"/>
      <c r="O58" s="125">
        <f t="shared" si="2"/>
        <v>0</v>
      </c>
      <c r="P58" s="124"/>
      <c r="Q58" s="125">
        <f t="shared" si="3"/>
        <v>0</v>
      </c>
      <c r="R58" s="124"/>
      <c r="S58" s="125">
        <f t="shared" si="4"/>
        <v>0</v>
      </c>
      <c r="T58" s="124"/>
      <c r="U58" s="125">
        <f t="shared" si="5"/>
        <v>0</v>
      </c>
      <c r="V58" s="124">
        <v>1</v>
      </c>
      <c r="W58" s="125">
        <f t="shared" si="6"/>
        <v>100</v>
      </c>
      <c r="X58" s="124"/>
      <c r="Y58" s="125">
        <f t="shared" si="7"/>
        <v>0</v>
      </c>
      <c r="Z58" s="124"/>
      <c r="AA58" s="125">
        <f t="shared" si="8"/>
        <v>0</v>
      </c>
      <c r="AB58" s="124"/>
      <c r="AC58" s="125">
        <f t="shared" si="9"/>
        <v>0</v>
      </c>
      <c r="AD58" s="124"/>
      <c r="AE58" s="125">
        <f t="shared" si="10"/>
        <v>0</v>
      </c>
      <c r="AF58" s="124"/>
      <c r="AG58" s="125">
        <f t="shared" si="11"/>
        <v>0</v>
      </c>
      <c r="AH58" s="124"/>
      <c r="AI58" s="125">
        <f t="shared" si="12"/>
        <v>0</v>
      </c>
      <c r="AJ58" s="124"/>
      <c r="AK58" s="125">
        <f t="shared" si="13"/>
        <v>0</v>
      </c>
      <c r="AL58" s="124"/>
      <c r="AM58" s="125">
        <f t="shared" si="14"/>
        <v>0</v>
      </c>
      <c r="AN58" s="124"/>
      <c r="AO58" s="125">
        <f t="shared" si="15"/>
        <v>0</v>
      </c>
      <c r="AP58" s="124"/>
      <c r="AQ58" s="125">
        <f t="shared" si="16"/>
        <v>0</v>
      </c>
      <c r="AR58" s="124"/>
      <c r="AS58" s="125">
        <f t="shared" si="17"/>
        <v>0</v>
      </c>
      <c r="AT58" s="124">
        <v>1</v>
      </c>
      <c r="AU58" s="125">
        <f t="shared" si="18"/>
        <v>100</v>
      </c>
      <c r="AV58" s="124"/>
      <c r="AW58" s="125">
        <f t="shared" si="19"/>
        <v>0</v>
      </c>
      <c r="AX58" s="124"/>
      <c r="AY58" s="125">
        <f t="shared" si="20"/>
        <v>0</v>
      </c>
      <c r="AZ58" s="124"/>
      <c r="BA58" s="125">
        <f t="shared" si="21"/>
        <v>0</v>
      </c>
      <c r="BB58" s="124"/>
      <c r="BC58" s="125">
        <f t="shared" si="22"/>
        <v>0</v>
      </c>
      <c r="BD58" s="124"/>
      <c r="BE58" s="125">
        <f t="shared" si="23"/>
        <v>0</v>
      </c>
      <c r="BF58" s="124"/>
      <c r="BG58" s="125">
        <f t="shared" si="24"/>
        <v>0</v>
      </c>
      <c r="BH58" s="124"/>
      <c r="BI58" s="125">
        <f t="shared" si="25"/>
        <v>0</v>
      </c>
      <c r="BJ58" s="124"/>
      <c r="BK58" s="125">
        <f t="shared" si="26"/>
        <v>0</v>
      </c>
      <c r="BL58" s="124"/>
      <c r="BM58" s="125">
        <f t="shared" si="27"/>
        <v>0</v>
      </c>
      <c r="BN58" s="124"/>
      <c r="BO58" s="125">
        <f t="shared" si="28"/>
        <v>0</v>
      </c>
      <c r="BP58" s="124"/>
      <c r="BQ58" s="125">
        <f t="shared" si="29"/>
        <v>0</v>
      </c>
      <c r="BR58" s="124">
        <v>1</v>
      </c>
      <c r="BS58" s="125">
        <f t="shared" si="30"/>
        <v>100</v>
      </c>
      <c r="BT58" s="124"/>
      <c r="BU58" s="125">
        <f t="shared" si="31"/>
        <v>0</v>
      </c>
      <c r="BV58" s="124"/>
      <c r="BW58" s="125">
        <f t="shared" si="32"/>
        <v>0</v>
      </c>
      <c r="BX58" s="124"/>
      <c r="BY58" s="125">
        <f t="shared" si="33"/>
        <v>0</v>
      </c>
      <c r="BZ58" s="124"/>
      <c r="CA58" s="125">
        <f t="shared" si="34"/>
        <v>0</v>
      </c>
      <c r="CB58" s="124"/>
      <c r="CC58" s="125">
        <f t="shared" si="35"/>
        <v>0</v>
      </c>
      <c r="CD58" s="124"/>
      <c r="CE58" s="125">
        <f t="shared" si="36"/>
        <v>0</v>
      </c>
      <c r="CF58" s="124"/>
      <c r="CG58" s="125">
        <f t="shared" si="37"/>
        <v>0</v>
      </c>
      <c r="CH58" s="124"/>
      <c r="CI58" s="125">
        <f t="shared" si="38"/>
        <v>0</v>
      </c>
      <c r="CJ58" s="124"/>
      <c r="CK58" s="125">
        <f t="shared" si="39"/>
        <v>0</v>
      </c>
      <c r="CL58" s="124"/>
      <c r="CM58" s="125">
        <f t="shared" si="40"/>
        <v>0</v>
      </c>
      <c r="CN58" s="124"/>
      <c r="CO58" s="125">
        <f t="shared" si="41"/>
        <v>0</v>
      </c>
      <c r="CP58" s="124">
        <v>1</v>
      </c>
      <c r="CQ58" s="125">
        <f t="shared" si="42"/>
        <v>100</v>
      </c>
      <c r="CR58" s="124"/>
      <c r="CS58" s="125">
        <f t="shared" si="43"/>
        <v>0</v>
      </c>
      <c r="CT58" s="124"/>
      <c r="CU58" s="125">
        <f t="shared" si="44"/>
        <v>0</v>
      </c>
      <c r="CV58" s="124"/>
      <c r="CW58" s="125">
        <f t="shared" si="45"/>
        <v>0</v>
      </c>
      <c r="CX58" s="124"/>
      <c r="CY58" s="125">
        <f t="shared" si="46"/>
        <v>0</v>
      </c>
      <c r="CZ58" s="124"/>
      <c r="DA58" s="125">
        <f t="shared" si="47"/>
        <v>0</v>
      </c>
      <c r="DB58" s="124"/>
      <c r="DC58" s="125">
        <f t="shared" si="48"/>
        <v>0</v>
      </c>
      <c r="DD58" s="124"/>
      <c r="DE58" s="125">
        <f t="shared" si="49"/>
        <v>0</v>
      </c>
      <c r="DF58" s="124"/>
      <c r="DG58" s="125">
        <f t="shared" si="50"/>
        <v>0</v>
      </c>
      <c r="DH58" s="124"/>
      <c r="DI58" s="125">
        <f t="shared" si="51"/>
        <v>0</v>
      </c>
      <c r="DJ58" s="124"/>
      <c r="DK58" s="125">
        <f t="shared" si="52"/>
        <v>0</v>
      </c>
      <c r="DL58" s="124"/>
      <c r="DM58" s="125">
        <f t="shared" si="53"/>
        <v>0</v>
      </c>
      <c r="DN58" s="124">
        <v>1</v>
      </c>
      <c r="DO58" s="125">
        <f t="shared" si="54"/>
        <v>100</v>
      </c>
      <c r="DP58" s="124"/>
      <c r="DQ58" s="125">
        <f t="shared" si="55"/>
        <v>0</v>
      </c>
      <c r="DR58" s="124"/>
      <c r="DS58" s="125">
        <f t="shared" si="56"/>
        <v>0</v>
      </c>
      <c r="DT58" s="124"/>
      <c r="DU58" s="125">
        <f t="shared" si="57"/>
        <v>0</v>
      </c>
      <c r="DV58" s="124"/>
      <c r="DW58" s="125">
        <f t="shared" si="58"/>
        <v>0</v>
      </c>
    </row>
    <row r="59" spans="1:127" ht="36">
      <c r="A59" s="154" t="s">
        <v>107</v>
      </c>
      <c r="B59" s="154" t="s">
        <v>131</v>
      </c>
      <c r="C59" s="121" t="s">
        <v>132</v>
      </c>
      <c r="D59" s="122" t="s">
        <v>559</v>
      </c>
      <c r="E59" s="123" t="s">
        <v>560</v>
      </c>
      <c r="F59" s="123">
        <f t="shared" si="59"/>
        <v>5</v>
      </c>
      <c r="G59" s="446">
        <v>100</v>
      </c>
      <c r="H59" s="124"/>
      <c r="I59" s="125">
        <f t="shared" si="0"/>
        <v>0</v>
      </c>
      <c r="J59" s="124"/>
      <c r="K59" s="125">
        <f t="shared" si="0"/>
        <v>0</v>
      </c>
      <c r="L59" s="124"/>
      <c r="M59" s="125">
        <f t="shared" si="1"/>
        <v>0</v>
      </c>
      <c r="N59" s="124"/>
      <c r="O59" s="125">
        <f t="shared" si="2"/>
        <v>0</v>
      </c>
      <c r="P59" s="124"/>
      <c r="Q59" s="125">
        <f t="shared" si="3"/>
        <v>0</v>
      </c>
      <c r="R59" s="124"/>
      <c r="S59" s="125">
        <f t="shared" si="4"/>
        <v>0</v>
      </c>
      <c r="T59" s="124"/>
      <c r="U59" s="125">
        <f t="shared" si="5"/>
        <v>0</v>
      </c>
      <c r="V59" s="124">
        <v>1</v>
      </c>
      <c r="W59" s="125">
        <f t="shared" si="6"/>
        <v>100</v>
      </c>
      <c r="X59" s="124"/>
      <c r="Y59" s="125">
        <f t="shared" si="7"/>
        <v>0</v>
      </c>
      <c r="Z59" s="124"/>
      <c r="AA59" s="125">
        <f t="shared" si="8"/>
        <v>0</v>
      </c>
      <c r="AB59" s="124"/>
      <c r="AC59" s="125">
        <f t="shared" si="9"/>
        <v>0</v>
      </c>
      <c r="AD59" s="124"/>
      <c r="AE59" s="125">
        <f t="shared" si="10"/>
        <v>0</v>
      </c>
      <c r="AF59" s="124"/>
      <c r="AG59" s="125">
        <f t="shared" si="11"/>
        <v>0</v>
      </c>
      <c r="AH59" s="124"/>
      <c r="AI59" s="125">
        <f t="shared" si="12"/>
        <v>0</v>
      </c>
      <c r="AJ59" s="124"/>
      <c r="AK59" s="125">
        <f t="shared" si="13"/>
        <v>0</v>
      </c>
      <c r="AL59" s="124"/>
      <c r="AM59" s="125">
        <f t="shared" si="14"/>
        <v>0</v>
      </c>
      <c r="AN59" s="124"/>
      <c r="AO59" s="125">
        <f t="shared" si="15"/>
        <v>0</v>
      </c>
      <c r="AP59" s="124"/>
      <c r="AQ59" s="125">
        <f t="shared" si="16"/>
        <v>0</v>
      </c>
      <c r="AR59" s="124"/>
      <c r="AS59" s="125">
        <f t="shared" si="17"/>
        <v>0</v>
      </c>
      <c r="AT59" s="124">
        <v>1</v>
      </c>
      <c r="AU59" s="125">
        <f t="shared" si="18"/>
        <v>100</v>
      </c>
      <c r="AV59" s="124"/>
      <c r="AW59" s="125">
        <f t="shared" si="19"/>
        <v>0</v>
      </c>
      <c r="AX59" s="124"/>
      <c r="AY59" s="125">
        <f t="shared" si="20"/>
        <v>0</v>
      </c>
      <c r="AZ59" s="124"/>
      <c r="BA59" s="125">
        <f t="shared" si="21"/>
        <v>0</v>
      </c>
      <c r="BB59" s="124"/>
      <c r="BC59" s="125">
        <f t="shared" si="22"/>
        <v>0</v>
      </c>
      <c r="BD59" s="124"/>
      <c r="BE59" s="125">
        <f t="shared" si="23"/>
        <v>0</v>
      </c>
      <c r="BF59" s="124"/>
      <c r="BG59" s="125">
        <f t="shared" si="24"/>
        <v>0</v>
      </c>
      <c r="BH59" s="124"/>
      <c r="BI59" s="125">
        <f t="shared" si="25"/>
        <v>0</v>
      </c>
      <c r="BJ59" s="124"/>
      <c r="BK59" s="125">
        <f t="shared" si="26"/>
        <v>0</v>
      </c>
      <c r="BL59" s="124"/>
      <c r="BM59" s="125">
        <f t="shared" si="27"/>
        <v>0</v>
      </c>
      <c r="BN59" s="124"/>
      <c r="BO59" s="125">
        <f t="shared" si="28"/>
        <v>0</v>
      </c>
      <c r="BP59" s="124"/>
      <c r="BQ59" s="125">
        <f t="shared" si="29"/>
        <v>0</v>
      </c>
      <c r="BR59" s="124">
        <v>1</v>
      </c>
      <c r="BS59" s="125">
        <f t="shared" si="30"/>
        <v>100</v>
      </c>
      <c r="BT59" s="124"/>
      <c r="BU59" s="125">
        <f t="shared" si="31"/>
        <v>0</v>
      </c>
      <c r="BV59" s="124"/>
      <c r="BW59" s="125">
        <f t="shared" si="32"/>
        <v>0</v>
      </c>
      <c r="BX59" s="124"/>
      <c r="BY59" s="125">
        <f t="shared" si="33"/>
        <v>0</v>
      </c>
      <c r="BZ59" s="124"/>
      <c r="CA59" s="125">
        <f t="shared" si="34"/>
        <v>0</v>
      </c>
      <c r="CB59" s="124"/>
      <c r="CC59" s="125">
        <f t="shared" si="35"/>
        <v>0</v>
      </c>
      <c r="CD59" s="124"/>
      <c r="CE59" s="125">
        <f t="shared" si="36"/>
        <v>0</v>
      </c>
      <c r="CF59" s="124"/>
      <c r="CG59" s="125">
        <f t="shared" si="37"/>
        <v>0</v>
      </c>
      <c r="CH59" s="124"/>
      <c r="CI59" s="125">
        <f t="shared" si="38"/>
        <v>0</v>
      </c>
      <c r="CJ59" s="124"/>
      <c r="CK59" s="125">
        <f t="shared" si="39"/>
        <v>0</v>
      </c>
      <c r="CL59" s="124"/>
      <c r="CM59" s="125">
        <f t="shared" si="40"/>
        <v>0</v>
      </c>
      <c r="CN59" s="124"/>
      <c r="CO59" s="125">
        <f t="shared" si="41"/>
        <v>0</v>
      </c>
      <c r="CP59" s="124">
        <v>1</v>
      </c>
      <c r="CQ59" s="125">
        <f t="shared" si="42"/>
        <v>100</v>
      </c>
      <c r="CR59" s="124"/>
      <c r="CS59" s="125">
        <f t="shared" si="43"/>
        <v>0</v>
      </c>
      <c r="CT59" s="124"/>
      <c r="CU59" s="125">
        <f t="shared" si="44"/>
        <v>0</v>
      </c>
      <c r="CV59" s="124"/>
      <c r="CW59" s="125">
        <f t="shared" si="45"/>
        <v>0</v>
      </c>
      <c r="CX59" s="124"/>
      <c r="CY59" s="125">
        <f t="shared" si="46"/>
        <v>0</v>
      </c>
      <c r="CZ59" s="124"/>
      <c r="DA59" s="125">
        <f t="shared" si="47"/>
        <v>0</v>
      </c>
      <c r="DB59" s="124"/>
      <c r="DC59" s="125">
        <f t="shared" si="48"/>
        <v>0</v>
      </c>
      <c r="DD59" s="124"/>
      <c r="DE59" s="125">
        <f t="shared" si="49"/>
        <v>0</v>
      </c>
      <c r="DF59" s="124"/>
      <c r="DG59" s="125">
        <f t="shared" si="50"/>
        <v>0</v>
      </c>
      <c r="DH59" s="124"/>
      <c r="DI59" s="125">
        <f t="shared" si="51"/>
        <v>0</v>
      </c>
      <c r="DJ59" s="124"/>
      <c r="DK59" s="125">
        <f t="shared" si="52"/>
        <v>0</v>
      </c>
      <c r="DL59" s="124"/>
      <c r="DM59" s="125">
        <f t="shared" si="53"/>
        <v>0</v>
      </c>
      <c r="DN59" s="124">
        <v>1</v>
      </c>
      <c r="DO59" s="125">
        <f t="shared" si="54"/>
        <v>100</v>
      </c>
      <c r="DP59" s="124"/>
      <c r="DQ59" s="125">
        <f t="shared" si="55"/>
        <v>0</v>
      </c>
      <c r="DR59" s="124"/>
      <c r="DS59" s="125">
        <f t="shared" si="56"/>
        <v>0</v>
      </c>
      <c r="DT59" s="124"/>
      <c r="DU59" s="125">
        <f t="shared" si="57"/>
        <v>0</v>
      </c>
      <c r="DV59" s="124"/>
      <c r="DW59" s="125">
        <f t="shared" si="58"/>
        <v>0</v>
      </c>
    </row>
    <row r="60" spans="1:127" ht="36">
      <c r="A60" s="154" t="s">
        <v>107</v>
      </c>
      <c r="B60" s="154" t="s">
        <v>131</v>
      </c>
      <c r="C60" s="121" t="s">
        <v>132</v>
      </c>
      <c r="D60" s="122" t="s">
        <v>561</v>
      </c>
      <c r="E60" s="123" t="s">
        <v>562</v>
      </c>
      <c r="F60" s="123">
        <f t="shared" si="59"/>
        <v>5</v>
      </c>
      <c r="G60" s="446">
        <v>100</v>
      </c>
      <c r="H60" s="124"/>
      <c r="I60" s="125">
        <f t="shared" si="0"/>
        <v>0</v>
      </c>
      <c r="J60" s="124"/>
      <c r="K60" s="125">
        <f t="shared" si="0"/>
        <v>0</v>
      </c>
      <c r="L60" s="124"/>
      <c r="M60" s="125">
        <f t="shared" si="1"/>
        <v>0</v>
      </c>
      <c r="N60" s="124"/>
      <c r="O60" s="125">
        <f t="shared" si="2"/>
        <v>0</v>
      </c>
      <c r="P60" s="124"/>
      <c r="Q60" s="125">
        <f t="shared" si="3"/>
        <v>0</v>
      </c>
      <c r="R60" s="124"/>
      <c r="S60" s="125">
        <f t="shared" si="4"/>
        <v>0</v>
      </c>
      <c r="T60" s="124"/>
      <c r="U60" s="125">
        <f t="shared" si="5"/>
        <v>0</v>
      </c>
      <c r="V60" s="124">
        <v>1</v>
      </c>
      <c r="W60" s="125">
        <f t="shared" si="6"/>
        <v>100</v>
      </c>
      <c r="X60" s="124"/>
      <c r="Y60" s="125">
        <f t="shared" si="7"/>
        <v>0</v>
      </c>
      <c r="Z60" s="124"/>
      <c r="AA60" s="125">
        <f t="shared" si="8"/>
        <v>0</v>
      </c>
      <c r="AB60" s="124"/>
      <c r="AC60" s="125">
        <f t="shared" si="9"/>
        <v>0</v>
      </c>
      <c r="AD60" s="124"/>
      <c r="AE60" s="125">
        <f t="shared" si="10"/>
        <v>0</v>
      </c>
      <c r="AF60" s="124"/>
      <c r="AG60" s="125">
        <f t="shared" si="11"/>
        <v>0</v>
      </c>
      <c r="AH60" s="124"/>
      <c r="AI60" s="125">
        <f t="shared" si="12"/>
        <v>0</v>
      </c>
      <c r="AJ60" s="124"/>
      <c r="AK60" s="125">
        <f t="shared" si="13"/>
        <v>0</v>
      </c>
      <c r="AL60" s="124"/>
      <c r="AM60" s="125">
        <f t="shared" si="14"/>
        <v>0</v>
      </c>
      <c r="AN60" s="124"/>
      <c r="AO60" s="125">
        <f t="shared" si="15"/>
        <v>0</v>
      </c>
      <c r="AP60" s="124"/>
      <c r="AQ60" s="125">
        <f t="shared" si="16"/>
        <v>0</v>
      </c>
      <c r="AR60" s="124"/>
      <c r="AS60" s="125">
        <f t="shared" si="17"/>
        <v>0</v>
      </c>
      <c r="AT60" s="124">
        <v>1</v>
      </c>
      <c r="AU60" s="125">
        <f t="shared" si="18"/>
        <v>100</v>
      </c>
      <c r="AV60" s="124"/>
      <c r="AW60" s="125">
        <f t="shared" si="19"/>
        <v>0</v>
      </c>
      <c r="AX60" s="124"/>
      <c r="AY60" s="125">
        <f t="shared" si="20"/>
        <v>0</v>
      </c>
      <c r="AZ60" s="124"/>
      <c r="BA60" s="125">
        <f t="shared" si="21"/>
        <v>0</v>
      </c>
      <c r="BB60" s="124"/>
      <c r="BC60" s="125">
        <f t="shared" si="22"/>
        <v>0</v>
      </c>
      <c r="BD60" s="124"/>
      <c r="BE60" s="125">
        <f t="shared" si="23"/>
        <v>0</v>
      </c>
      <c r="BF60" s="124"/>
      <c r="BG60" s="125">
        <f t="shared" si="24"/>
        <v>0</v>
      </c>
      <c r="BH60" s="124"/>
      <c r="BI60" s="125">
        <f t="shared" si="25"/>
        <v>0</v>
      </c>
      <c r="BJ60" s="124"/>
      <c r="BK60" s="125">
        <f t="shared" si="26"/>
        <v>0</v>
      </c>
      <c r="BL60" s="124"/>
      <c r="BM60" s="125">
        <f t="shared" si="27"/>
        <v>0</v>
      </c>
      <c r="BN60" s="124"/>
      <c r="BO60" s="125">
        <f t="shared" si="28"/>
        <v>0</v>
      </c>
      <c r="BP60" s="124"/>
      <c r="BQ60" s="125">
        <f t="shared" si="29"/>
        <v>0</v>
      </c>
      <c r="BR60" s="124">
        <v>1</v>
      </c>
      <c r="BS60" s="125">
        <f t="shared" si="30"/>
        <v>100</v>
      </c>
      <c r="BT60" s="124"/>
      <c r="BU60" s="125">
        <f t="shared" si="31"/>
        <v>0</v>
      </c>
      <c r="BV60" s="124"/>
      <c r="BW60" s="125">
        <f t="shared" si="32"/>
        <v>0</v>
      </c>
      <c r="BX60" s="124"/>
      <c r="BY60" s="125">
        <f t="shared" si="33"/>
        <v>0</v>
      </c>
      <c r="BZ60" s="124"/>
      <c r="CA60" s="125">
        <f t="shared" si="34"/>
        <v>0</v>
      </c>
      <c r="CB60" s="124"/>
      <c r="CC60" s="125">
        <f t="shared" si="35"/>
        <v>0</v>
      </c>
      <c r="CD60" s="124"/>
      <c r="CE60" s="125">
        <f t="shared" si="36"/>
        <v>0</v>
      </c>
      <c r="CF60" s="124"/>
      <c r="CG60" s="125">
        <f t="shared" si="37"/>
        <v>0</v>
      </c>
      <c r="CH60" s="124"/>
      <c r="CI60" s="125">
        <f t="shared" si="38"/>
        <v>0</v>
      </c>
      <c r="CJ60" s="124"/>
      <c r="CK60" s="125">
        <f t="shared" si="39"/>
        <v>0</v>
      </c>
      <c r="CL60" s="124"/>
      <c r="CM60" s="125">
        <f t="shared" si="40"/>
        <v>0</v>
      </c>
      <c r="CN60" s="124"/>
      <c r="CO60" s="125">
        <f t="shared" si="41"/>
        <v>0</v>
      </c>
      <c r="CP60" s="124">
        <v>1</v>
      </c>
      <c r="CQ60" s="125">
        <f t="shared" si="42"/>
        <v>100</v>
      </c>
      <c r="CR60" s="124"/>
      <c r="CS60" s="125">
        <f t="shared" si="43"/>
        <v>0</v>
      </c>
      <c r="CT60" s="124"/>
      <c r="CU60" s="125">
        <f t="shared" si="44"/>
        <v>0</v>
      </c>
      <c r="CV60" s="124"/>
      <c r="CW60" s="125">
        <f t="shared" si="45"/>
        <v>0</v>
      </c>
      <c r="CX60" s="124"/>
      <c r="CY60" s="125">
        <f t="shared" si="46"/>
        <v>0</v>
      </c>
      <c r="CZ60" s="124"/>
      <c r="DA60" s="125">
        <f t="shared" si="47"/>
        <v>0</v>
      </c>
      <c r="DB60" s="124"/>
      <c r="DC60" s="125">
        <f t="shared" si="48"/>
        <v>0</v>
      </c>
      <c r="DD60" s="124"/>
      <c r="DE60" s="125">
        <f t="shared" si="49"/>
        <v>0</v>
      </c>
      <c r="DF60" s="124"/>
      <c r="DG60" s="125">
        <f t="shared" si="50"/>
        <v>0</v>
      </c>
      <c r="DH60" s="124"/>
      <c r="DI60" s="125">
        <f t="shared" si="51"/>
        <v>0</v>
      </c>
      <c r="DJ60" s="124"/>
      <c r="DK60" s="125">
        <f t="shared" si="52"/>
        <v>0</v>
      </c>
      <c r="DL60" s="124"/>
      <c r="DM60" s="125">
        <f t="shared" si="53"/>
        <v>0</v>
      </c>
      <c r="DN60" s="124">
        <v>1</v>
      </c>
      <c r="DO60" s="125">
        <f t="shared" si="54"/>
        <v>100</v>
      </c>
      <c r="DP60" s="124"/>
      <c r="DQ60" s="125">
        <f t="shared" si="55"/>
        <v>0</v>
      </c>
      <c r="DR60" s="124"/>
      <c r="DS60" s="125">
        <f t="shared" si="56"/>
        <v>0</v>
      </c>
      <c r="DT60" s="124"/>
      <c r="DU60" s="125">
        <f t="shared" si="57"/>
        <v>0</v>
      </c>
      <c r="DV60" s="124"/>
      <c r="DW60" s="125">
        <f t="shared" si="58"/>
        <v>0</v>
      </c>
    </row>
    <row r="61" spans="1:127" ht="36">
      <c r="A61" s="154" t="s">
        <v>107</v>
      </c>
      <c r="B61" s="154" t="s">
        <v>131</v>
      </c>
      <c r="C61" s="121" t="s">
        <v>132</v>
      </c>
      <c r="D61" s="122" t="s">
        <v>563</v>
      </c>
      <c r="E61" s="123" t="s">
        <v>564</v>
      </c>
      <c r="F61" s="123">
        <f t="shared" si="59"/>
        <v>5</v>
      </c>
      <c r="G61" s="446">
        <v>100</v>
      </c>
      <c r="H61" s="124"/>
      <c r="I61" s="125">
        <f t="shared" ref="I61:K101" si="120">+$G61*H61</f>
        <v>0</v>
      </c>
      <c r="J61" s="124"/>
      <c r="K61" s="125">
        <f t="shared" si="120"/>
        <v>0</v>
      </c>
      <c r="L61" s="124"/>
      <c r="M61" s="125">
        <f t="shared" ref="M61:M101" si="121">+$G61*L61</f>
        <v>0</v>
      </c>
      <c r="N61" s="124"/>
      <c r="O61" s="125">
        <f t="shared" ref="O61:O101" si="122">+$G61*N61</f>
        <v>0</v>
      </c>
      <c r="P61" s="124"/>
      <c r="Q61" s="125">
        <f t="shared" ref="Q61:Q101" si="123">+$G61*P61</f>
        <v>0</v>
      </c>
      <c r="R61" s="124"/>
      <c r="S61" s="125">
        <f t="shared" ref="S61:S101" si="124">+$G61*R61</f>
        <v>0</v>
      </c>
      <c r="T61" s="124"/>
      <c r="U61" s="125">
        <f t="shared" ref="U61:U101" si="125">+$G61*T61</f>
        <v>0</v>
      </c>
      <c r="V61" s="124">
        <v>1</v>
      </c>
      <c r="W61" s="125">
        <f t="shared" ref="W61:W101" si="126">+$G61*V61</f>
        <v>100</v>
      </c>
      <c r="X61" s="124"/>
      <c r="Y61" s="125">
        <f t="shared" ref="Y61:Y101" si="127">+$G61*X61</f>
        <v>0</v>
      </c>
      <c r="Z61" s="124"/>
      <c r="AA61" s="125">
        <f t="shared" ref="AA61:AA101" si="128">+$G61*Z61</f>
        <v>0</v>
      </c>
      <c r="AB61" s="124"/>
      <c r="AC61" s="125">
        <f t="shared" ref="AC61:AC101" si="129">+$G61*AB61</f>
        <v>0</v>
      </c>
      <c r="AD61" s="124"/>
      <c r="AE61" s="125">
        <f t="shared" ref="AE61:AE101" si="130">+$G61*AD61</f>
        <v>0</v>
      </c>
      <c r="AF61" s="124"/>
      <c r="AG61" s="125">
        <f t="shared" ref="AG61:AG101" si="131">+$G61*AF61</f>
        <v>0</v>
      </c>
      <c r="AH61" s="124"/>
      <c r="AI61" s="125">
        <f t="shared" ref="AI61:AI101" si="132">+$G61*AH61</f>
        <v>0</v>
      </c>
      <c r="AJ61" s="124"/>
      <c r="AK61" s="125">
        <f t="shared" ref="AK61:AK101" si="133">+$G61*AJ61</f>
        <v>0</v>
      </c>
      <c r="AL61" s="124"/>
      <c r="AM61" s="125">
        <f t="shared" ref="AM61:AM101" si="134">+$G61*AL61</f>
        <v>0</v>
      </c>
      <c r="AN61" s="124"/>
      <c r="AO61" s="125">
        <f t="shared" ref="AO61:AO101" si="135">+$G61*AN61</f>
        <v>0</v>
      </c>
      <c r="AP61" s="124"/>
      <c r="AQ61" s="125">
        <f t="shared" ref="AQ61:AQ101" si="136">+$G61*AP61</f>
        <v>0</v>
      </c>
      <c r="AR61" s="124"/>
      <c r="AS61" s="125">
        <f t="shared" ref="AS61:AS101" si="137">+$G61*AR61</f>
        <v>0</v>
      </c>
      <c r="AT61" s="124">
        <v>1</v>
      </c>
      <c r="AU61" s="125">
        <f t="shared" ref="AU61:AU101" si="138">+$G61*AT61</f>
        <v>100</v>
      </c>
      <c r="AV61" s="124"/>
      <c r="AW61" s="125">
        <f t="shared" ref="AW61:AW101" si="139">+$G61*AV61</f>
        <v>0</v>
      </c>
      <c r="AX61" s="124"/>
      <c r="AY61" s="125">
        <f t="shared" ref="AY61:AY101" si="140">+$G61*AX61</f>
        <v>0</v>
      </c>
      <c r="AZ61" s="124"/>
      <c r="BA61" s="125">
        <f t="shared" ref="BA61:BA101" si="141">+$G61*AZ61</f>
        <v>0</v>
      </c>
      <c r="BB61" s="124"/>
      <c r="BC61" s="125">
        <f t="shared" ref="BC61:BC101" si="142">+$G61*BB61</f>
        <v>0</v>
      </c>
      <c r="BD61" s="124"/>
      <c r="BE61" s="125">
        <f t="shared" ref="BE61:BE101" si="143">+$G61*BD61</f>
        <v>0</v>
      </c>
      <c r="BF61" s="124"/>
      <c r="BG61" s="125">
        <f t="shared" ref="BG61:BG101" si="144">+$G61*BF61</f>
        <v>0</v>
      </c>
      <c r="BH61" s="124"/>
      <c r="BI61" s="125">
        <f t="shared" ref="BI61:BI101" si="145">+$G61*BH61</f>
        <v>0</v>
      </c>
      <c r="BJ61" s="124"/>
      <c r="BK61" s="125">
        <f t="shared" ref="BK61:BK101" si="146">+$G61*BJ61</f>
        <v>0</v>
      </c>
      <c r="BL61" s="124"/>
      <c r="BM61" s="125">
        <f t="shared" ref="BM61:BM101" si="147">+$G61*BL61</f>
        <v>0</v>
      </c>
      <c r="BN61" s="124"/>
      <c r="BO61" s="125">
        <f t="shared" ref="BO61:BO101" si="148">+$G61*BN61</f>
        <v>0</v>
      </c>
      <c r="BP61" s="124"/>
      <c r="BQ61" s="125">
        <f t="shared" ref="BQ61:BQ101" si="149">+$G61*BP61</f>
        <v>0</v>
      </c>
      <c r="BR61" s="124">
        <v>1</v>
      </c>
      <c r="BS61" s="125">
        <f t="shared" ref="BS61:BS101" si="150">+$G61*BR61</f>
        <v>100</v>
      </c>
      <c r="BT61" s="124"/>
      <c r="BU61" s="125">
        <f t="shared" ref="BU61:BU101" si="151">+$G61*BT61</f>
        <v>0</v>
      </c>
      <c r="BV61" s="124"/>
      <c r="BW61" s="125">
        <f t="shared" ref="BW61:BW101" si="152">+$G61*BV61</f>
        <v>0</v>
      </c>
      <c r="BX61" s="124"/>
      <c r="BY61" s="125">
        <f t="shared" ref="BY61:BY101" si="153">+$G61*BX61</f>
        <v>0</v>
      </c>
      <c r="BZ61" s="124"/>
      <c r="CA61" s="125">
        <f t="shared" ref="CA61:CA101" si="154">+$G61*BZ61</f>
        <v>0</v>
      </c>
      <c r="CB61" s="124"/>
      <c r="CC61" s="125">
        <f t="shared" ref="CC61:CC101" si="155">+$G61*CB61</f>
        <v>0</v>
      </c>
      <c r="CD61" s="124"/>
      <c r="CE61" s="125">
        <f t="shared" ref="CE61:CE101" si="156">+$G61*CD61</f>
        <v>0</v>
      </c>
      <c r="CF61" s="124"/>
      <c r="CG61" s="125">
        <f t="shared" ref="CG61:CG101" si="157">+$G61*CF61</f>
        <v>0</v>
      </c>
      <c r="CH61" s="124"/>
      <c r="CI61" s="125">
        <f t="shared" ref="CI61:CI101" si="158">+$G61*CH61</f>
        <v>0</v>
      </c>
      <c r="CJ61" s="124"/>
      <c r="CK61" s="125">
        <f t="shared" ref="CK61:CK101" si="159">+$G61*CJ61</f>
        <v>0</v>
      </c>
      <c r="CL61" s="124"/>
      <c r="CM61" s="125">
        <f t="shared" ref="CM61:CM101" si="160">+$G61*CL61</f>
        <v>0</v>
      </c>
      <c r="CN61" s="124"/>
      <c r="CO61" s="125">
        <f t="shared" ref="CO61:CO101" si="161">+$G61*CN61</f>
        <v>0</v>
      </c>
      <c r="CP61" s="124">
        <v>1</v>
      </c>
      <c r="CQ61" s="125">
        <f t="shared" ref="CQ61:CQ101" si="162">+$G61*CP61</f>
        <v>100</v>
      </c>
      <c r="CR61" s="124"/>
      <c r="CS61" s="125">
        <f t="shared" ref="CS61:CS101" si="163">+$G61*CR61</f>
        <v>0</v>
      </c>
      <c r="CT61" s="124"/>
      <c r="CU61" s="125">
        <f t="shared" ref="CU61:CU101" si="164">+$G61*CT61</f>
        <v>0</v>
      </c>
      <c r="CV61" s="124"/>
      <c r="CW61" s="125">
        <f t="shared" ref="CW61:CW101" si="165">+$G61*CV61</f>
        <v>0</v>
      </c>
      <c r="CX61" s="124"/>
      <c r="CY61" s="125">
        <f t="shared" ref="CY61:CY101" si="166">+$G61*CX61</f>
        <v>0</v>
      </c>
      <c r="CZ61" s="124"/>
      <c r="DA61" s="125">
        <f t="shared" ref="DA61:DA101" si="167">+$G61*CZ61</f>
        <v>0</v>
      </c>
      <c r="DB61" s="124"/>
      <c r="DC61" s="125">
        <f t="shared" ref="DC61:DC101" si="168">+$G61*DB61</f>
        <v>0</v>
      </c>
      <c r="DD61" s="124"/>
      <c r="DE61" s="125">
        <f t="shared" ref="DE61:DE101" si="169">+$G61*DD61</f>
        <v>0</v>
      </c>
      <c r="DF61" s="124"/>
      <c r="DG61" s="125">
        <f t="shared" ref="DG61:DG101" si="170">+$G61*DF61</f>
        <v>0</v>
      </c>
      <c r="DH61" s="124"/>
      <c r="DI61" s="125">
        <f t="shared" ref="DI61:DI101" si="171">+$G61*DH61</f>
        <v>0</v>
      </c>
      <c r="DJ61" s="124"/>
      <c r="DK61" s="125">
        <f t="shared" ref="DK61:DK101" si="172">+$G61*DJ61</f>
        <v>0</v>
      </c>
      <c r="DL61" s="124"/>
      <c r="DM61" s="125">
        <f t="shared" ref="DM61:DM101" si="173">+$G61*DL61</f>
        <v>0</v>
      </c>
      <c r="DN61" s="124">
        <v>1</v>
      </c>
      <c r="DO61" s="125">
        <f t="shared" ref="DO61:DO101" si="174">+$G61*DN61</f>
        <v>100</v>
      </c>
      <c r="DP61" s="124"/>
      <c r="DQ61" s="125">
        <f t="shared" ref="DQ61:DQ101" si="175">+$G61*DP61</f>
        <v>0</v>
      </c>
      <c r="DR61" s="124"/>
      <c r="DS61" s="125">
        <f t="shared" ref="DS61:DS101" si="176">+$G61*DR61</f>
        <v>0</v>
      </c>
      <c r="DT61" s="124"/>
      <c r="DU61" s="125">
        <f t="shared" ref="DU61:DU101" si="177">+$G61*DT61</f>
        <v>0</v>
      </c>
      <c r="DV61" s="124"/>
      <c r="DW61" s="125">
        <f t="shared" ref="DW61:DW101" si="178">+$G61*DV61</f>
        <v>0</v>
      </c>
    </row>
    <row r="62" spans="1:127" ht="36">
      <c r="A62" s="154" t="s">
        <v>107</v>
      </c>
      <c r="B62" s="154" t="s">
        <v>131</v>
      </c>
      <c r="C62" s="121" t="s">
        <v>132</v>
      </c>
      <c r="D62" s="122" t="s">
        <v>565</v>
      </c>
      <c r="E62" s="123" t="s">
        <v>566</v>
      </c>
      <c r="F62" s="123">
        <f t="shared" si="59"/>
        <v>5</v>
      </c>
      <c r="G62" s="446">
        <v>100</v>
      </c>
      <c r="H62" s="124"/>
      <c r="I62" s="125">
        <f t="shared" si="120"/>
        <v>0</v>
      </c>
      <c r="J62" s="124"/>
      <c r="K62" s="125">
        <f t="shared" si="120"/>
        <v>0</v>
      </c>
      <c r="L62" s="124"/>
      <c r="M62" s="125">
        <f t="shared" si="121"/>
        <v>0</v>
      </c>
      <c r="N62" s="124"/>
      <c r="O62" s="125">
        <f t="shared" si="122"/>
        <v>0</v>
      </c>
      <c r="P62" s="124"/>
      <c r="Q62" s="125">
        <f t="shared" si="123"/>
        <v>0</v>
      </c>
      <c r="R62" s="124"/>
      <c r="S62" s="125">
        <f t="shared" si="124"/>
        <v>0</v>
      </c>
      <c r="T62" s="124"/>
      <c r="U62" s="125">
        <f t="shared" si="125"/>
        <v>0</v>
      </c>
      <c r="V62" s="124">
        <v>1</v>
      </c>
      <c r="W62" s="125">
        <f t="shared" si="126"/>
        <v>100</v>
      </c>
      <c r="X62" s="124"/>
      <c r="Y62" s="125">
        <f t="shared" si="127"/>
        <v>0</v>
      </c>
      <c r="Z62" s="124"/>
      <c r="AA62" s="125">
        <f t="shared" si="128"/>
        <v>0</v>
      </c>
      <c r="AB62" s="124"/>
      <c r="AC62" s="125">
        <f t="shared" si="129"/>
        <v>0</v>
      </c>
      <c r="AD62" s="124"/>
      <c r="AE62" s="125">
        <f t="shared" si="130"/>
        <v>0</v>
      </c>
      <c r="AF62" s="124"/>
      <c r="AG62" s="125">
        <f t="shared" si="131"/>
        <v>0</v>
      </c>
      <c r="AH62" s="124"/>
      <c r="AI62" s="125">
        <f t="shared" si="132"/>
        <v>0</v>
      </c>
      <c r="AJ62" s="124"/>
      <c r="AK62" s="125">
        <f t="shared" si="133"/>
        <v>0</v>
      </c>
      <c r="AL62" s="124"/>
      <c r="AM62" s="125">
        <f t="shared" si="134"/>
        <v>0</v>
      </c>
      <c r="AN62" s="124"/>
      <c r="AO62" s="125">
        <f t="shared" si="135"/>
        <v>0</v>
      </c>
      <c r="AP62" s="124"/>
      <c r="AQ62" s="125">
        <f t="shared" si="136"/>
        <v>0</v>
      </c>
      <c r="AR62" s="124"/>
      <c r="AS62" s="125">
        <f t="shared" si="137"/>
        <v>0</v>
      </c>
      <c r="AT62" s="124">
        <v>1</v>
      </c>
      <c r="AU62" s="125">
        <f t="shared" si="138"/>
        <v>100</v>
      </c>
      <c r="AV62" s="124"/>
      <c r="AW62" s="125">
        <f t="shared" si="139"/>
        <v>0</v>
      </c>
      <c r="AX62" s="124"/>
      <c r="AY62" s="125">
        <f t="shared" si="140"/>
        <v>0</v>
      </c>
      <c r="AZ62" s="124"/>
      <c r="BA62" s="125">
        <f t="shared" si="141"/>
        <v>0</v>
      </c>
      <c r="BB62" s="124"/>
      <c r="BC62" s="125">
        <f t="shared" si="142"/>
        <v>0</v>
      </c>
      <c r="BD62" s="124"/>
      <c r="BE62" s="125">
        <f t="shared" si="143"/>
        <v>0</v>
      </c>
      <c r="BF62" s="124"/>
      <c r="BG62" s="125">
        <f t="shared" si="144"/>
        <v>0</v>
      </c>
      <c r="BH62" s="124"/>
      <c r="BI62" s="125">
        <f t="shared" si="145"/>
        <v>0</v>
      </c>
      <c r="BJ62" s="124"/>
      <c r="BK62" s="125">
        <f t="shared" si="146"/>
        <v>0</v>
      </c>
      <c r="BL62" s="124"/>
      <c r="BM62" s="125">
        <f t="shared" si="147"/>
        <v>0</v>
      </c>
      <c r="BN62" s="124"/>
      <c r="BO62" s="125">
        <f t="shared" si="148"/>
        <v>0</v>
      </c>
      <c r="BP62" s="124"/>
      <c r="BQ62" s="125">
        <f t="shared" si="149"/>
        <v>0</v>
      </c>
      <c r="BR62" s="124">
        <v>1</v>
      </c>
      <c r="BS62" s="125">
        <f t="shared" si="150"/>
        <v>100</v>
      </c>
      <c r="BT62" s="124"/>
      <c r="BU62" s="125">
        <f t="shared" si="151"/>
        <v>0</v>
      </c>
      <c r="BV62" s="124"/>
      <c r="BW62" s="125">
        <f t="shared" si="152"/>
        <v>0</v>
      </c>
      <c r="BX62" s="124"/>
      <c r="BY62" s="125">
        <f t="shared" si="153"/>
        <v>0</v>
      </c>
      <c r="BZ62" s="124"/>
      <c r="CA62" s="125">
        <f t="shared" si="154"/>
        <v>0</v>
      </c>
      <c r="CB62" s="124"/>
      <c r="CC62" s="125">
        <f t="shared" si="155"/>
        <v>0</v>
      </c>
      <c r="CD62" s="124"/>
      <c r="CE62" s="125">
        <f t="shared" si="156"/>
        <v>0</v>
      </c>
      <c r="CF62" s="124"/>
      <c r="CG62" s="125">
        <f t="shared" si="157"/>
        <v>0</v>
      </c>
      <c r="CH62" s="124"/>
      <c r="CI62" s="125">
        <f t="shared" si="158"/>
        <v>0</v>
      </c>
      <c r="CJ62" s="124"/>
      <c r="CK62" s="125">
        <f t="shared" si="159"/>
        <v>0</v>
      </c>
      <c r="CL62" s="124"/>
      <c r="CM62" s="125">
        <f t="shared" si="160"/>
        <v>0</v>
      </c>
      <c r="CN62" s="124"/>
      <c r="CO62" s="125">
        <f t="shared" si="161"/>
        <v>0</v>
      </c>
      <c r="CP62" s="124">
        <v>1</v>
      </c>
      <c r="CQ62" s="125">
        <f t="shared" si="162"/>
        <v>100</v>
      </c>
      <c r="CR62" s="124"/>
      <c r="CS62" s="125">
        <f t="shared" si="163"/>
        <v>0</v>
      </c>
      <c r="CT62" s="124"/>
      <c r="CU62" s="125">
        <f t="shared" si="164"/>
        <v>0</v>
      </c>
      <c r="CV62" s="124"/>
      <c r="CW62" s="125">
        <f t="shared" si="165"/>
        <v>0</v>
      </c>
      <c r="CX62" s="124"/>
      <c r="CY62" s="125">
        <f t="shared" si="166"/>
        <v>0</v>
      </c>
      <c r="CZ62" s="124"/>
      <c r="DA62" s="125">
        <f t="shared" si="167"/>
        <v>0</v>
      </c>
      <c r="DB62" s="124"/>
      <c r="DC62" s="125">
        <f t="shared" si="168"/>
        <v>0</v>
      </c>
      <c r="DD62" s="124"/>
      <c r="DE62" s="125">
        <f t="shared" si="169"/>
        <v>0</v>
      </c>
      <c r="DF62" s="124"/>
      <c r="DG62" s="125">
        <f t="shared" si="170"/>
        <v>0</v>
      </c>
      <c r="DH62" s="124"/>
      <c r="DI62" s="125">
        <f t="shared" si="171"/>
        <v>0</v>
      </c>
      <c r="DJ62" s="124"/>
      <c r="DK62" s="125">
        <f t="shared" si="172"/>
        <v>0</v>
      </c>
      <c r="DL62" s="124"/>
      <c r="DM62" s="125">
        <f t="shared" si="173"/>
        <v>0</v>
      </c>
      <c r="DN62" s="124">
        <v>1</v>
      </c>
      <c r="DO62" s="125">
        <f t="shared" si="174"/>
        <v>100</v>
      </c>
      <c r="DP62" s="124"/>
      <c r="DQ62" s="125">
        <f t="shared" si="175"/>
        <v>0</v>
      </c>
      <c r="DR62" s="124"/>
      <c r="DS62" s="125">
        <f t="shared" si="176"/>
        <v>0</v>
      </c>
      <c r="DT62" s="124"/>
      <c r="DU62" s="125">
        <f t="shared" si="177"/>
        <v>0</v>
      </c>
      <c r="DV62" s="124"/>
      <c r="DW62" s="125">
        <f t="shared" si="178"/>
        <v>0</v>
      </c>
    </row>
    <row r="63" spans="1:127" ht="36">
      <c r="A63" s="154" t="s">
        <v>107</v>
      </c>
      <c r="B63" s="154" t="s">
        <v>131</v>
      </c>
      <c r="C63" s="121" t="s">
        <v>132</v>
      </c>
      <c r="D63" s="122" t="s">
        <v>567</v>
      </c>
      <c r="E63" s="123" t="s">
        <v>568</v>
      </c>
      <c r="F63" s="123">
        <f t="shared" si="59"/>
        <v>5</v>
      </c>
      <c r="G63" s="446">
        <v>100</v>
      </c>
      <c r="H63" s="124"/>
      <c r="I63" s="125">
        <f t="shared" si="120"/>
        <v>0</v>
      </c>
      <c r="J63" s="124"/>
      <c r="K63" s="125">
        <f t="shared" si="120"/>
        <v>0</v>
      </c>
      <c r="L63" s="124"/>
      <c r="M63" s="125">
        <f t="shared" si="121"/>
        <v>0</v>
      </c>
      <c r="N63" s="124"/>
      <c r="O63" s="125">
        <f t="shared" si="122"/>
        <v>0</v>
      </c>
      <c r="P63" s="124"/>
      <c r="Q63" s="125">
        <f t="shared" si="123"/>
        <v>0</v>
      </c>
      <c r="R63" s="124"/>
      <c r="S63" s="125">
        <f t="shared" si="124"/>
        <v>0</v>
      </c>
      <c r="T63" s="124"/>
      <c r="U63" s="125">
        <f t="shared" si="125"/>
        <v>0</v>
      </c>
      <c r="V63" s="124">
        <v>1</v>
      </c>
      <c r="W63" s="125">
        <f t="shared" si="126"/>
        <v>100</v>
      </c>
      <c r="X63" s="124"/>
      <c r="Y63" s="125">
        <f t="shared" si="127"/>
        <v>0</v>
      </c>
      <c r="Z63" s="124"/>
      <c r="AA63" s="125">
        <f t="shared" si="128"/>
        <v>0</v>
      </c>
      <c r="AB63" s="124"/>
      <c r="AC63" s="125">
        <f t="shared" si="129"/>
        <v>0</v>
      </c>
      <c r="AD63" s="124"/>
      <c r="AE63" s="125">
        <f t="shared" si="130"/>
        <v>0</v>
      </c>
      <c r="AF63" s="124"/>
      <c r="AG63" s="125">
        <f t="shared" si="131"/>
        <v>0</v>
      </c>
      <c r="AH63" s="124"/>
      <c r="AI63" s="125">
        <f t="shared" si="132"/>
        <v>0</v>
      </c>
      <c r="AJ63" s="124"/>
      <c r="AK63" s="125">
        <f t="shared" si="133"/>
        <v>0</v>
      </c>
      <c r="AL63" s="124"/>
      <c r="AM63" s="125">
        <f t="shared" si="134"/>
        <v>0</v>
      </c>
      <c r="AN63" s="124"/>
      <c r="AO63" s="125">
        <f t="shared" si="135"/>
        <v>0</v>
      </c>
      <c r="AP63" s="124"/>
      <c r="AQ63" s="125">
        <f t="shared" si="136"/>
        <v>0</v>
      </c>
      <c r="AR63" s="124"/>
      <c r="AS63" s="125">
        <f t="shared" si="137"/>
        <v>0</v>
      </c>
      <c r="AT63" s="124">
        <v>1</v>
      </c>
      <c r="AU63" s="125">
        <f t="shared" si="138"/>
        <v>100</v>
      </c>
      <c r="AV63" s="124"/>
      <c r="AW63" s="125">
        <f t="shared" si="139"/>
        <v>0</v>
      </c>
      <c r="AX63" s="124"/>
      <c r="AY63" s="125">
        <f t="shared" si="140"/>
        <v>0</v>
      </c>
      <c r="AZ63" s="124"/>
      <c r="BA63" s="125">
        <f t="shared" si="141"/>
        <v>0</v>
      </c>
      <c r="BB63" s="124"/>
      <c r="BC63" s="125">
        <f t="shared" si="142"/>
        <v>0</v>
      </c>
      <c r="BD63" s="124"/>
      <c r="BE63" s="125">
        <f t="shared" si="143"/>
        <v>0</v>
      </c>
      <c r="BF63" s="124"/>
      <c r="BG63" s="125">
        <f t="shared" si="144"/>
        <v>0</v>
      </c>
      <c r="BH63" s="124"/>
      <c r="BI63" s="125">
        <f t="shared" si="145"/>
        <v>0</v>
      </c>
      <c r="BJ63" s="124"/>
      <c r="BK63" s="125">
        <f t="shared" si="146"/>
        <v>0</v>
      </c>
      <c r="BL63" s="124"/>
      <c r="BM63" s="125">
        <f t="shared" si="147"/>
        <v>0</v>
      </c>
      <c r="BN63" s="124"/>
      <c r="BO63" s="125">
        <f t="shared" si="148"/>
        <v>0</v>
      </c>
      <c r="BP63" s="124"/>
      <c r="BQ63" s="125">
        <f t="shared" si="149"/>
        <v>0</v>
      </c>
      <c r="BR63" s="124">
        <v>1</v>
      </c>
      <c r="BS63" s="125">
        <f t="shared" si="150"/>
        <v>100</v>
      </c>
      <c r="BT63" s="124"/>
      <c r="BU63" s="125">
        <f t="shared" si="151"/>
        <v>0</v>
      </c>
      <c r="BV63" s="124"/>
      <c r="BW63" s="125">
        <f t="shared" si="152"/>
        <v>0</v>
      </c>
      <c r="BX63" s="124"/>
      <c r="BY63" s="125">
        <f t="shared" si="153"/>
        <v>0</v>
      </c>
      <c r="BZ63" s="124"/>
      <c r="CA63" s="125">
        <f t="shared" si="154"/>
        <v>0</v>
      </c>
      <c r="CB63" s="124"/>
      <c r="CC63" s="125">
        <f t="shared" si="155"/>
        <v>0</v>
      </c>
      <c r="CD63" s="124"/>
      <c r="CE63" s="125">
        <f t="shared" si="156"/>
        <v>0</v>
      </c>
      <c r="CF63" s="124"/>
      <c r="CG63" s="125">
        <f t="shared" si="157"/>
        <v>0</v>
      </c>
      <c r="CH63" s="124"/>
      <c r="CI63" s="125">
        <f t="shared" si="158"/>
        <v>0</v>
      </c>
      <c r="CJ63" s="124"/>
      <c r="CK63" s="125">
        <f t="shared" si="159"/>
        <v>0</v>
      </c>
      <c r="CL63" s="124"/>
      <c r="CM63" s="125">
        <f t="shared" si="160"/>
        <v>0</v>
      </c>
      <c r="CN63" s="124"/>
      <c r="CO63" s="125">
        <f t="shared" si="161"/>
        <v>0</v>
      </c>
      <c r="CP63" s="124">
        <v>1</v>
      </c>
      <c r="CQ63" s="125">
        <f t="shared" si="162"/>
        <v>100</v>
      </c>
      <c r="CR63" s="124"/>
      <c r="CS63" s="125">
        <f t="shared" si="163"/>
        <v>0</v>
      </c>
      <c r="CT63" s="124"/>
      <c r="CU63" s="125">
        <f t="shared" si="164"/>
        <v>0</v>
      </c>
      <c r="CV63" s="124"/>
      <c r="CW63" s="125">
        <f t="shared" si="165"/>
        <v>0</v>
      </c>
      <c r="CX63" s="124"/>
      <c r="CY63" s="125">
        <f t="shared" si="166"/>
        <v>0</v>
      </c>
      <c r="CZ63" s="124"/>
      <c r="DA63" s="125">
        <f t="shared" si="167"/>
        <v>0</v>
      </c>
      <c r="DB63" s="124"/>
      <c r="DC63" s="125">
        <f t="shared" si="168"/>
        <v>0</v>
      </c>
      <c r="DD63" s="124"/>
      <c r="DE63" s="125">
        <f t="shared" si="169"/>
        <v>0</v>
      </c>
      <c r="DF63" s="124"/>
      <c r="DG63" s="125">
        <f t="shared" si="170"/>
        <v>0</v>
      </c>
      <c r="DH63" s="124"/>
      <c r="DI63" s="125">
        <f t="shared" si="171"/>
        <v>0</v>
      </c>
      <c r="DJ63" s="124"/>
      <c r="DK63" s="125">
        <f t="shared" si="172"/>
        <v>0</v>
      </c>
      <c r="DL63" s="124"/>
      <c r="DM63" s="125">
        <f t="shared" si="173"/>
        <v>0</v>
      </c>
      <c r="DN63" s="124">
        <v>1</v>
      </c>
      <c r="DO63" s="125">
        <f t="shared" si="174"/>
        <v>100</v>
      </c>
      <c r="DP63" s="124"/>
      <c r="DQ63" s="125">
        <f t="shared" si="175"/>
        <v>0</v>
      </c>
      <c r="DR63" s="124"/>
      <c r="DS63" s="125">
        <f t="shared" si="176"/>
        <v>0</v>
      </c>
      <c r="DT63" s="124"/>
      <c r="DU63" s="125">
        <f t="shared" si="177"/>
        <v>0</v>
      </c>
      <c r="DV63" s="124"/>
      <c r="DW63" s="125">
        <f t="shared" si="178"/>
        <v>0</v>
      </c>
    </row>
    <row r="64" spans="1:127" ht="36">
      <c r="A64" s="154" t="s">
        <v>107</v>
      </c>
      <c r="B64" s="154" t="s">
        <v>131</v>
      </c>
      <c r="C64" s="121" t="s">
        <v>132</v>
      </c>
      <c r="D64" s="122" t="s">
        <v>569</v>
      </c>
      <c r="E64" s="123" t="s">
        <v>570</v>
      </c>
      <c r="F64" s="123">
        <f t="shared" si="59"/>
        <v>5</v>
      </c>
      <c r="G64" s="446">
        <v>100</v>
      </c>
      <c r="H64" s="124"/>
      <c r="I64" s="125">
        <f t="shared" si="120"/>
        <v>0</v>
      </c>
      <c r="J64" s="124"/>
      <c r="K64" s="125">
        <f t="shared" si="120"/>
        <v>0</v>
      </c>
      <c r="L64" s="124"/>
      <c r="M64" s="125">
        <f t="shared" si="121"/>
        <v>0</v>
      </c>
      <c r="N64" s="124"/>
      <c r="O64" s="125">
        <f t="shared" si="122"/>
        <v>0</v>
      </c>
      <c r="P64" s="124"/>
      <c r="Q64" s="125">
        <f t="shared" si="123"/>
        <v>0</v>
      </c>
      <c r="R64" s="124"/>
      <c r="S64" s="125">
        <f t="shared" si="124"/>
        <v>0</v>
      </c>
      <c r="T64" s="124"/>
      <c r="U64" s="125">
        <f t="shared" si="125"/>
        <v>0</v>
      </c>
      <c r="V64" s="124">
        <v>1</v>
      </c>
      <c r="W64" s="125">
        <f t="shared" si="126"/>
        <v>100</v>
      </c>
      <c r="X64" s="124"/>
      <c r="Y64" s="125">
        <f t="shared" si="127"/>
        <v>0</v>
      </c>
      <c r="Z64" s="124"/>
      <c r="AA64" s="125">
        <f t="shared" si="128"/>
        <v>0</v>
      </c>
      <c r="AB64" s="124"/>
      <c r="AC64" s="125">
        <f t="shared" si="129"/>
        <v>0</v>
      </c>
      <c r="AD64" s="124"/>
      <c r="AE64" s="125">
        <f t="shared" si="130"/>
        <v>0</v>
      </c>
      <c r="AF64" s="124"/>
      <c r="AG64" s="125">
        <f t="shared" si="131"/>
        <v>0</v>
      </c>
      <c r="AH64" s="124"/>
      <c r="AI64" s="125">
        <f t="shared" si="132"/>
        <v>0</v>
      </c>
      <c r="AJ64" s="124"/>
      <c r="AK64" s="125">
        <f t="shared" si="133"/>
        <v>0</v>
      </c>
      <c r="AL64" s="124"/>
      <c r="AM64" s="125">
        <f t="shared" si="134"/>
        <v>0</v>
      </c>
      <c r="AN64" s="124"/>
      <c r="AO64" s="125">
        <f t="shared" si="135"/>
        <v>0</v>
      </c>
      <c r="AP64" s="124"/>
      <c r="AQ64" s="125">
        <f t="shared" si="136"/>
        <v>0</v>
      </c>
      <c r="AR64" s="124"/>
      <c r="AS64" s="125">
        <f t="shared" si="137"/>
        <v>0</v>
      </c>
      <c r="AT64" s="124">
        <v>1</v>
      </c>
      <c r="AU64" s="125">
        <f t="shared" si="138"/>
        <v>100</v>
      </c>
      <c r="AV64" s="124"/>
      <c r="AW64" s="125">
        <f t="shared" si="139"/>
        <v>0</v>
      </c>
      <c r="AX64" s="124"/>
      <c r="AY64" s="125">
        <f t="shared" si="140"/>
        <v>0</v>
      </c>
      <c r="AZ64" s="124"/>
      <c r="BA64" s="125">
        <f t="shared" si="141"/>
        <v>0</v>
      </c>
      <c r="BB64" s="124"/>
      <c r="BC64" s="125">
        <f t="shared" si="142"/>
        <v>0</v>
      </c>
      <c r="BD64" s="124"/>
      <c r="BE64" s="125">
        <f t="shared" si="143"/>
        <v>0</v>
      </c>
      <c r="BF64" s="124"/>
      <c r="BG64" s="125">
        <f t="shared" si="144"/>
        <v>0</v>
      </c>
      <c r="BH64" s="124"/>
      <c r="BI64" s="125">
        <f t="shared" si="145"/>
        <v>0</v>
      </c>
      <c r="BJ64" s="124"/>
      <c r="BK64" s="125">
        <f t="shared" si="146"/>
        <v>0</v>
      </c>
      <c r="BL64" s="124"/>
      <c r="BM64" s="125">
        <f t="shared" si="147"/>
        <v>0</v>
      </c>
      <c r="BN64" s="124"/>
      <c r="BO64" s="125">
        <f t="shared" si="148"/>
        <v>0</v>
      </c>
      <c r="BP64" s="124"/>
      <c r="BQ64" s="125">
        <f t="shared" si="149"/>
        <v>0</v>
      </c>
      <c r="BR64" s="124">
        <v>1</v>
      </c>
      <c r="BS64" s="125">
        <f t="shared" si="150"/>
        <v>100</v>
      </c>
      <c r="BT64" s="124"/>
      <c r="BU64" s="125">
        <f t="shared" si="151"/>
        <v>0</v>
      </c>
      <c r="BV64" s="124"/>
      <c r="BW64" s="125">
        <f t="shared" si="152"/>
        <v>0</v>
      </c>
      <c r="BX64" s="124"/>
      <c r="BY64" s="125">
        <f t="shared" si="153"/>
        <v>0</v>
      </c>
      <c r="BZ64" s="124"/>
      <c r="CA64" s="125">
        <f t="shared" si="154"/>
        <v>0</v>
      </c>
      <c r="CB64" s="124"/>
      <c r="CC64" s="125">
        <f t="shared" si="155"/>
        <v>0</v>
      </c>
      <c r="CD64" s="124"/>
      <c r="CE64" s="125">
        <f t="shared" si="156"/>
        <v>0</v>
      </c>
      <c r="CF64" s="124"/>
      <c r="CG64" s="125">
        <f t="shared" si="157"/>
        <v>0</v>
      </c>
      <c r="CH64" s="124"/>
      <c r="CI64" s="125">
        <f t="shared" si="158"/>
        <v>0</v>
      </c>
      <c r="CJ64" s="124"/>
      <c r="CK64" s="125">
        <f t="shared" si="159"/>
        <v>0</v>
      </c>
      <c r="CL64" s="124"/>
      <c r="CM64" s="125">
        <f t="shared" si="160"/>
        <v>0</v>
      </c>
      <c r="CN64" s="124"/>
      <c r="CO64" s="125">
        <f t="shared" si="161"/>
        <v>0</v>
      </c>
      <c r="CP64" s="124">
        <v>1</v>
      </c>
      <c r="CQ64" s="125">
        <f t="shared" si="162"/>
        <v>100</v>
      </c>
      <c r="CR64" s="124"/>
      <c r="CS64" s="125">
        <f t="shared" si="163"/>
        <v>0</v>
      </c>
      <c r="CT64" s="124"/>
      <c r="CU64" s="125">
        <f t="shared" si="164"/>
        <v>0</v>
      </c>
      <c r="CV64" s="124"/>
      <c r="CW64" s="125">
        <f t="shared" si="165"/>
        <v>0</v>
      </c>
      <c r="CX64" s="124"/>
      <c r="CY64" s="125">
        <f t="shared" si="166"/>
        <v>0</v>
      </c>
      <c r="CZ64" s="124"/>
      <c r="DA64" s="125">
        <f t="shared" si="167"/>
        <v>0</v>
      </c>
      <c r="DB64" s="124"/>
      <c r="DC64" s="125">
        <f t="shared" si="168"/>
        <v>0</v>
      </c>
      <c r="DD64" s="124"/>
      <c r="DE64" s="125">
        <f t="shared" si="169"/>
        <v>0</v>
      </c>
      <c r="DF64" s="124"/>
      <c r="DG64" s="125">
        <f t="shared" si="170"/>
        <v>0</v>
      </c>
      <c r="DH64" s="124"/>
      <c r="DI64" s="125">
        <f t="shared" si="171"/>
        <v>0</v>
      </c>
      <c r="DJ64" s="124"/>
      <c r="DK64" s="125">
        <f t="shared" si="172"/>
        <v>0</v>
      </c>
      <c r="DL64" s="124"/>
      <c r="DM64" s="125">
        <f t="shared" si="173"/>
        <v>0</v>
      </c>
      <c r="DN64" s="124">
        <v>1</v>
      </c>
      <c r="DO64" s="125">
        <f t="shared" si="174"/>
        <v>100</v>
      </c>
      <c r="DP64" s="124"/>
      <c r="DQ64" s="125">
        <f t="shared" si="175"/>
        <v>0</v>
      </c>
      <c r="DR64" s="124"/>
      <c r="DS64" s="125">
        <f t="shared" si="176"/>
        <v>0</v>
      </c>
      <c r="DT64" s="124"/>
      <c r="DU64" s="125">
        <f t="shared" si="177"/>
        <v>0</v>
      </c>
      <c r="DV64" s="124"/>
      <c r="DW64" s="125">
        <f t="shared" si="178"/>
        <v>0</v>
      </c>
    </row>
    <row r="65" spans="1:127" ht="36">
      <c r="A65" s="154" t="s">
        <v>107</v>
      </c>
      <c r="B65" s="154" t="s">
        <v>131</v>
      </c>
      <c r="C65" s="121" t="s">
        <v>132</v>
      </c>
      <c r="D65" s="122" t="s">
        <v>571</v>
      </c>
      <c r="E65" s="123" t="s">
        <v>572</v>
      </c>
      <c r="F65" s="123">
        <f t="shared" si="59"/>
        <v>5</v>
      </c>
      <c r="G65" s="446">
        <v>100</v>
      </c>
      <c r="H65" s="124"/>
      <c r="I65" s="125">
        <f t="shared" si="120"/>
        <v>0</v>
      </c>
      <c r="J65" s="124"/>
      <c r="K65" s="125">
        <f t="shared" si="120"/>
        <v>0</v>
      </c>
      <c r="L65" s="124"/>
      <c r="M65" s="125">
        <f t="shared" si="121"/>
        <v>0</v>
      </c>
      <c r="N65" s="124"/>
      <c r="O65" s="125">
        <f t="shared" si="122"/>
        <v>0</v>
      </c>
      <c r="P65" s="124"/>
      <c r="Q65" s="125">
        <f t="shared" si="123"/>
        <v>0</v>
      </c>
      <c r="R65" s="124"/>
      <c r="S65" s="125">
        <f t="shared" si="124"/>
        <v>0</v>
      </c>
      <c r="T65" s="124"/>
      <c r="U65" s="125">
        <f t="shared" si="125"/>
        <v>0</v>
      </c>
      <c r="V65" s="124">
        <v>1</v>
      </c>
      <c r="W65" s="125">
        <f t="shared" si="126"/>
        <v>100</v>
      </c>
      <c r="X65" s="124"/>
      <c r="Y65" s="125">
        <f t="shared" si="127"/>
        <v>0</v>
      </c>
      <c r="Z65" s="124"/>
      <c r="AA65" s="125">
        <f t="shared" si="128"/>
        <v>0</v>
      </c>
      <c r="AB65" s="124"/>
      <c r="AC65" s="125">
        <f t="shared" si="129"/>
        <v>0</v>
      </c>
      <c r="AD65" s="124"/>
      <c r="AE65" s="125">
        <f t="shared" si="130"/>
        <v>0</v>
      </c>
      <c r="AF65" s="124"/>
      <c r="AG65" s="125">
        <f t="shared" si="131"/>
        <v>0</v>
      </c>
      <c r="AH65" s="124"/>
      <c r="AI65" s="125">
        <f t="shared" si="132"/>
        <v>0</v>
      </c>
      <c r="AJ65" s="124"/>
      <c r="AK65" s="125">
        <f t="shared" si="133"/>
        <v>0</v>
      </c>
      <c r="AL65" s="124"/>
      <c r="AM65" s="125">
        <f t="shared" si="134"/>
        <v>0</v>
      </c>
      <c r="AN65" s="124"/>
      <c r="AO65" s="125">
        <f t="shared" si="135"/>
        <v>0</v>
      </c>
      <c r="AP65" s="124"/>
      <c r="AQ65" s="125">
        <f t="shared" si="136"/>
        <v>0</v>
      </c>
      <c r="AR65" s="124"/>
      <c r="AS65" s="125">
        <f t="shared" si="137"/>
        <v>0</v>
      </c>
      <c r="AT65" s="124">
        <v>1</v>
      </c>
      <c r="AU65" s="125">
        <f t="shared" si="138"/>
        <v>100</v>
      </c>
      <c r="AV65" s="124"/>
      <c r="AW65" s="125">
        <f t="shared" si="139"/>
        <v>0</v>
      </c>
      <c r="AX65" s="124"/>
      <c r="AY65" s="125">
        <f t="shared" si="140"/>
        <v>0</v>
      </c>
      <c r="AZ65" s="124"/>
      <c r="BA65" s="125">
        <f t="shared" si="141"/>
        <v>0</v>
      </c>
      <c r="BB65" s="124"/>
      <c r="BC65" s="125">
        <f t="shared" si="142"/>
        <v>0</v>
      </c>
      <c r="BD65" s="124"/>
      <c r="BE65" s="125">
        <f t="shared" si="143"/>
        <v>0</v>
      </c>
      <c r="BF65" s="124"/>
      <c r="BG65" s="125">
        <f t="shared" si="144"/>
        <v>0</v>
      </c>
      <c r="BH65" s="124"/>
      <c r="BI65" s="125">
        <f t="shared" si="145"/>
        <v>0</v>
      </c>
      <c r="BJ65" s="124"/>
      <c r="BK65" s="125">
        <f t="shared" si="146"/>
        <v>0</v>
      </c>
      <c r="BL65" s="124"/>
      <c r="BM65" s="125">
        <f t="shared" si="147"/>
        <v>0</v>
      </c>
      <c r="BN65" s="124"/>
      <c r="BO65" s="125">
        <f t="shared" si="148"/>
        <v>0</v>
      </c>
      <c r="BP65" s="124"/>
      <c r="BQ65" s="125">
        <f t="shared" si="149"/>
        <v>0</v>
      </c>
      <c r="BR65" s="124">
        <v>1</v>
      </c>
      <c r="BS65" s="125">
        <f t="shared" si="150"/>
        <v>100</v>
      </c>
      <c r="BT65" s="124"/>
      <c r="BU65" s="125">
        <f t="shared" si="151"/>
        <v>0</v>
      </c>
      <c r="BV65" s="124"/>
      <c r="BW65" s="125">
        <f t="shared" si="152"/>
        <v>0</v>
      </c>
      <c r="BX65" s="124"/>
      <c r="BY65" s="125">
        <f t="shared" si="153"/>
        <v>0</v>
      </c>
      <c r="BZ65" s="124"/>
      <c r="CA65" s="125">
        <f t="shared" si="154"/>
        <v>0</v>
      </c>
      <c r="CB65" s="124"/>
      <c r="CC65" s="125">
        <f t="shared" si="155"/>
        <v>0</v>
      </c>
      <c r="CD65" s="124"/>
      <c r="CE65" s="125">
        <f t="shared" si="156"/>
        <v>0</v>
      </c>
      <c r="CF65" s="124"/>
      <c r="CG65" s="125">
        <f t="shared" si="157"/>
        <v>0</v>
      </c>
      <c r="CH65" s="124"/>
      <c r="CI65" s="125">
        <f t="shared" si="158"/>
        <v>0</v>
      </c>
      <c r="CJ65" s="124"/>
      <c r="CK65" s="125">
        <f t="shared" si="159"/>
        <v>0</v>
      </c>
      <c r="CL65" s="124"/>
      <c r="CM65" s="125">
        <f t="shared" si="160"/>
        <v>0</v>
      </c>
      <c r="CN65" s="124"/>
      <c r="CO65" s="125">
        <f t="shared" si="161"/>
        <v>0</v>
      </c>
      <c r="CP65" s="124">
        <v>1</v>
      </c>
      <c r="CQ65" s="125">
        <f t="shared" si="162"/>
        <v>100</v>
      </c>
      <c r="CR65" s="124"/>
      <c r="CS65" s="125">
        <f t="shared" si="163"/>
        <v>0</v>
      </c>
      <c r="CT65" s="124"/>
      <c r="CU65" s="125">
        <f t="shared" si="164"/>
        <v>0</v>
      </c>
      <c r="CV65" s="124"/>
      <c r="CW65" s="125">
        <f t="shared" si="165"/>
        <v>0</v>
      </c>
      <c r="CX65" s="124"/>
      <c r="CY65" s="125">
        <f t="shared" si="166"/>
        <v>0</v>
      </c>
      <c r="CZ65" s="124"/>
      <c r="DA65" s="125">
        <f t="shared" si="167"/>
        <v>0</v>
      </c>
      <c r="DB65" s="124"/>
      <c r="DC65" s="125">
        <f t="shared" si="168"/>
        <v>0</v>
      </c>
      <c r="DD65" s="124"/>
      <c r="DE65" s="125">
        <f t="shared" si="169"/>
        <v>0</v>
      </c>
      <c r="DF65" s="124"/>
      <c r="DG65" s="125">
        <f t="shared" si="170"/>
        <v>0</v>
      </c>
      <c r="DH65" s="124"/>
      <c r="DI65" s="125">
        <f t="shared" si="171"/>
        <v>0</v>
      </c>
      <c r="DJ65" s="124"/>
      <c r="DK65" s="125">
        <f t="shared" si="172"/>
        <v>0</v>
      </c>
      <c r="DL65" s="124"/>
      <c r="DM65" s="125">
        <f t="shared" si="173"/>
        <v>0</v>
      </c>
      <c r="DN65" s="124">
        <v>1</v>
      </c>
      <c r="DO65" s="125">
        <f t="shared" si="174"/>
        <v>100</v>
      </c>
      <c r="DP65" s="124"/>
      <c r="DQ65" s="125">
        <f t="shared" si="175"/>
        <v>0</v>
      </c>
      <c r="DR65" s="124"/>
      <c r="DS65" s="125">
        <f t="shared" si="176"/>
        <v>0</v>
      </c>
      <c r="DT65" s="124"/>
      <c r="DU65" s="125">
        <f t="shared" si="177"/>
        <v>0</v>
      </c>
      <c r="DV65" s="124"/>
      <c r="DW65" s="125">
        <f t="shared" si="178"/>
        <v>0</v>
      </c>
    </row>
    <row r="66" spans="1:127" ht="36">
      <c r="A66" s="154" t="s">
        <v>107</v>
      </c>
      <c r="B66" s="154" t="s">
        <v>131</v>
      </c>
      <c r="C66" s="121" t="s">
        <v>132</v>
      </c>
      <c r="D66" s="122" t="s">
        <v>573</v>
      </c>
      <c r="E66" s="123" t="s">
        <v>574</v>
      </c>
      <c r="F66" s="123">
        <f t="shared" si="59"/>
        <v>5</v>
      </c>
      <c r="G66" s="446">
        <v>100</v>
      </c>
      <c r="H66" s="124"/>
      <c r="I66" s="125">
        <f t="shared" si="120"/>
        <v>0</v>
      </c>
      <c r="J66" s="124"/>
      <c r="K66" s="125">
        <f t="shared" si="120"/>
        <v>0</v>
      </c>
      <c r="L66" s="124"/>
      <c r="M66" s="125">
        <f t="shared" si="121"/>
        <v>0</v>
      </c>
      <c r="N66" s="124"/>
      <c r="O66" s="125">
        <f t="shared" si="122"/>
        <v>0</v>
      </c>
      <c r="P66" s="124"/>
      <c r="Q66" s="125">
        <f t="shared" si="123"/>
        <v>0</v>
      </c>
      <c r="R66" s="124"/>
      <c r="S66" s="125">
        <f t="shared" si="124"/>
        <v>0</v>
      </c>
      <c r="T66" s="124"/>
      <c r="U66" s="125">
        <f t="shared" si="125"/>
        <v>0</v>
      </c>
      <c r="V66" s="124">
        <v>1</v>
      </c>
      <c r="W66" s="125">
        <f t="shared" si="126"/>
        <v>100</v>
      </c>
      <c r="X66" s="124"/>
      <c r="Y66" s="125">
        <f t="shared" si="127"/>
        <v>0</v>
      </c>
      <c r="Z66" s="124"/>
      <c r="AA66" s="125">
        <f t="shared" si="128"/>
        <v>0</v>
      </c>
      <c r="AB66" s="124"/>
      <c r="AC66" s="125">
        <f t="shared" si="129"/>
        <v>0</v>
      </c>
      <c r="AD66" s="124"/>
      <c r="AE66" s="125">
        <f t="shared" si="130"/>
        <v>0</v>
      </c>
      <c r="AF66" s="124"/>
      <c r="AG66" s="125">
        <f t="shared" si="131"/>
        <v>0</v>
      </c>
      <c r="AH66" s="124"/>
      <c r="AI66" s="125">
        <f t="shared" si="132"/>
        <v>0</v>
      </c>
      <c r="AJ66" s="124"/>
      <c r="AK66" s="125">
        <f t="shared" si="133"/>
        <v>0</v>
      </c>
      <c r="AL66" s="124"/>
      <c r="AM66" s="125">
        <f t="shared" si="134"/>
        <v>0</v>
      </c>
      <c r="AN66" s="124"/>
      <c r="AO66" s="125">
        <f t="shared" si="135"/>
        <v>0</v>
      </c>
      <c r="AP66" s="124"/>
      <c r="AQ66" s="125">
        <f t="shared" si="136"/>
        <v>0</v>
      </c>
      <c r="AR66" s="124"/>
      <c r="AS66" s="125">
        <f t="shared" si="137"/>
        <v>0</v>
      </c>
      <c r="AT66" s="124">
        <v>1</v>
      </c>
      <c r="AU66" s="125">
        <f t="shared" si="138"/>
        <v>100</v>
      </c>
      <c r="AV66" s="124"/>
      <c r="AW66" s="125">
        <f t="shared" si="139"/>
        <v>0</v>
      </c>
      <c r="AX66" s="124"/>
      <c r="AY66" s="125">
        <f t="shared" si="140"/>
        <v>0</v>
      </c>
      <c r="AZ66" s="124"/>
      <c r="BA66" s="125">
        <f t="shared" si="141"/>
        <v>0</v>
      </c>
      <c r="BB66" s="124"/>
      <c r="BC66" s="125">
        <f t="shared" si="142"/>
        <v>0</v>
      </c>
      <c r="BD66" s="124"/>
      <c r="BE66" s="125">
        <f t="shared" si="143"/>
        <v>0</v>
      </c>
      <c r="BF66" s="124"/>
      <c r="BG66" s="125">
        <f t="shared" si="144"/>
        <v>0</v>
      </c>
      <c r="BH66" s="124"/>
      <c r="BI66" s="125">
        <f t="shared" si="145"/>
        <v>0</v>
      </c>
      <c r="BJ66" s="124"/>
      <c r="BK66" s="125">
        <f t="shared" si="146"/>
        <v>0</v>
      </c>
      <c r="BL66" s="124"/>
      <c r="BM66" s="125">
        <f t="shared" si="147"/>
        <v>0</v>
      </c>
      <c r="BN66" s="124"/>
      <c r="BO66" s="125">
        <f t="shared" si="148"/>
        <v>0</v>
      </c>
      <c r="BP66" s="124"/>
      <c r="BQ66" s="125">
        <f t="shared" si="149"/>
        <v>0</v>
      </c>
      <c r="BR66" s="124">
        <v>1</v>
      </c>
      <c r="BS66" s="125">
        <f t="shared" si="150"/>
        <v>100</v>
      </c>
      <c r="BT66" s="124"/>
      <c r="BU66" s="125">
        <f t="shared" si="151"/>
        <v>0</v>
      </c>
      <c r="BV66" s="124"/>
      <c r="BW66" s="125">
        <f t="shared" si="152"/>
        <v>0</v>
      </c>
      <c r="BX66" s="124"/>
      <c r="BY66" s="125">
        <f t="shared" si="153"/>
        <v>0</v>
      </c>
      <c r="BZ66" s="124"/>
      <c r="CA66" s="125">
        <f t="shared" si="154"/>
        <v>0</v>
      </c>
      <c r="CB66" s="124"/>
      <c r="CC66" s="125">
        <f t="shared" si="155"/>
        <v>0</v>
      </c>
      <c r="CD66" s="124"/>
      <c r="CE66" s="125">
        <f t="shared" si="156"/>
        <v>0</v>
      </c>
      <c r="CF66" s="124"/>
      <c r="CG66" s="125">
        <f t="shared" si="157"/>
        <v>0</v>
      </c>
      <c r="CH66" s="124"/>
      <c r="CI66" s="125">
        <f t="shared" si="158"/>
        <v>0</v>
      </c>
      <c r="CJ66" s="124"/>
      <c r="CK66" s="125">
        <f t="shared" si="159"/>
        <v>0</v>
      </c>
      <c r="CL66" s="124"/>
      <c r="CM66" s="125">
        <f t="shared" si="160"/>
        <v>0</v>
      </c>
      <c r="CN66" s="124"/>
      <c r="CO66" s="125">
        <f t="shared" si="161"/>
        <v>0</v>
      </c>
      <c r="CP66" s="124">
        <v>1</v>
      </c>
      <c r="CQ66" s="125">
        <f t="shared" si="162"/>
        <v>100</v>
      </c>
      <c r="CR66" s="124"/>
      <c r="CS66" s="125">
        <f t="shared" si="163"/>
        <v>0</v>
      </c>
      <c r="CT66" s="124"/>
      <c r="CU66" s="125">
        <f t="shared" si="164"/>
        <v>0</v>
      </c>
      <c r="CV66" s="124"/>
      <c r="CW66" s="125">
        <f t="shared" si="165"/>
        <v>0</v>
      </c>
      <c r="CX66" s="124"/>
      <c r="CY66" s="125">
        <f t="shared" si="166"/>
        <v>0</v>
      </c>
      <c r="CZ66" s="124"/>
      <c r="DA66" s="125">
        <f t="shared" si="167"/>
        <v>0</v>
      </c>
      <c r="DB66" s="124"/>
      <c r="DC66" s="125">
        <f t="shared" si="168"/>
        <v>0</v>
      </c>
      <c r="DD66" s="124"/>
      <c r="DE66" s="125">
        <f t="shared" si="169"/>
        <v>0</v>
      </c>
      <c r="DF66" s="124"/>
      <c r="DG66" s="125">
        <f t="shared" si="170"/>
        <v>0</v>
      </c>
      <c r="DH66" s="124"/>
      <c r="DI66" s="125">
        <f t="shared" si="171"/>
        <v>0</v>
      </c>
      <c r="DJ66" s="124"/>
      <c r="DK66" s="125">
        <f t="shared" si="172"/>
        <v>0</v>
      </c>
      <c r="DL66" s="124"/>
      <c r="DM66" s="125">
        <f t="shared" si="173"/>
        <v>0</v>
      </c>
      <c r="DN66" s="124">
        <v>1</v>
      </c>
      <c r="DO66" s="125">
        <f t="shared" si="174"/>
        <v>100</v>
      </c>
      <c r="DP66" s="124"/>
      <c r="DQ66" s="125">
        <f t="shared" si="175"/>
        <v>0</v>
      </c>
      <c r="DR66" s="124"/>
      <c r="DS66" s="125">
        <f t="shared" si="176"/>
        <v>0</v>
      </c>
      <c r="DT66" s="124"/>
      <c r="DU66" s="125">
        <f t="shared" si="177"/>
        <v>0</v>
      </c>
      <c r="DV66" s="124"/>
      <c r="DW66" s="125">
        <f t="shared" si="178"/>
        <v>0</v>
      </c>
    </row>
    <row r="67" spans="1:127" ht="36">
      <c r="A67" s="154" t="s">
        <v>107</v>
      </c>
      <c r="B67" s="154" t="s">
        <v>131</v>
      </c>
      <c r="C67" s="121" t="s">
        <v>132</v>
      </c>
      <c r="D67" s="122" t="s">
        <v>575</v>
      </c>
      <c r="E67" s="123" t="s">
        <v>576</v>
      </c>
      <c r="F67" s="123">
        <f t="shared" si="59"/>
        <v>5</v>
      </c>
      <c r="G67" s="446">
        <v>100</v>
      </c>
      <c r="H67" s="124"/>
      <c r="I67" s="125">
        <f t="shared" si="120"/>
        <v>0</v>
      </c>
      <c r="J67" s="124"/>
      <c r="K67" s="125">
        <f t="shared" si="120"/>
        <v>0</v>
      </c>
      <c r="L67" s="124"/>
      <c r="M67" s="125">
        <f t="shared" si="121"/>
        <v>0</v>
      </c>
      <c r="N67" s="124"/>
      <c r="O67" s="125">
        <f t="shared" si="122"/>
        <v>0</v>
      </c>
      <c r="P67" s="124"/>
      <c r="Q67" s="125">
        <f t="shared" si="123"/>
        <v>0</v>
      </c>
      <c r="R67" s="124"/>
      <c r="S67" s="125">
        <f t="shared" si="124"/>
        <v>0</v>
      </c>
      <c r="T67" s="124"/>
      <c r="U67" s="125">
        <f t="shared" si="125"/>
        <v>0</v>
      </c>
      <c r="V67" s="124">
        <v>1</v>
      </c>
      <c r="W67" s="125">
        <f t="shared" si="126"/>
        <v>100</v>
      </c>
      <c r="X67" s="124"/>
      <c r="Y67" s="125">
        <f t="shared" si="127"/>
        <v>0</v>
      </c>
      <c r="Z67" s="124"/>
      <c r="AA67" s="125">
        <f t="shared" si="128"/>
        <v>0</v>
      </c>
      <c r="AB67" s="124"/>
      <c r="AC67" s="125">
        <f t="shared" si="129"/>
        <v>0</v>
      </c>
      <c r="AD67" s="124"/>
      <c r="AE67" s="125">
        <f t="shared" si="130"/>
        <v>0</v>
      </c>
      <c r="AF67" s="124"/>
      <c r="AG67" s="125">
        <f t="shared" si="131"/>
        <v>0</v>
      </c>
      <c r="AH67" s="124"/>
      <c r="AI67" s="125">
        <f t="shared" si="132"/>
        <v>0</v>
      </c>
      <c r="AJ67" s="124"/>
      <c r="AK67" s="125">
        <f t="shared" si="133"/>
        <v>0</v>
      </c>
      <c r="AL67" s="124"/>
      <c r="AM67" s="125">
        <f t="shared" si="134"/>
        <v>0</v>
      </c>
      <c r="AN67" s="124"/>
      <c r="AO67" s="125">
        <f t="shared" si="135"/>
        <v>0</v>
      </c>
      <c r="AP67" s="124"/>
      <c r="AQ67" s="125">
        <f t="shared" si="136"/>
        <v>0</v>
      </c>
      <c r="AR67" s="124"/>
      <c r="AS67" s="125">
        <f t="shared" si="137"/>
        <v>0</v>
      </c>
      <c r="AT67" s="124">
        <v>1</v>
      </c>
      <c r="AU67" s="125">
        <f t="shared" si="138"/>
        <v>100</v>
      </c>
      <c r="AV67" s="124"/>
      <c r="AW67" s="125">
        <f t="shared" si="139"/>
        <v>0</v>
      </c>
      <c r="AX67" s="124"/>
      <c r="AY67" s="125">
        <f t="shared" si="140"/>
        <v>0</v>
      </c>
      <c r="AZ67" s="124"/>
      <c r="BA67" s="125">
        <f t="shared" si="141"/>
        <v>0</v>
      </c>
      <c r="BB67" s="124"/>
      <c r="BC67" s="125">
        <f t="shared" si="142"/>
        <v>0</v>
      </c>
      <c r="BD67" s="124"/>
      <c r="BE67" s="125">
        <f t="shared" si="143"/>
        <v>0</v>
      </c>
      <c r="BF67" s="124"/>
      <c r="BG67" s="125">
        <f t="shared" si="144"/>
        <v>0</v>
      </c>
      <c r="BH67" s="124"/>
      <c r="BI67" s="125">
        <f t="shared" si="145"/>
        <v>0</v>
      </c>
      <c r="BJ67" s="124"/>
      <c r="BK67" s="125">
        <f t="shared" si="146"/>
        <v>0</v>
      </c>
      <c r="BL67" s="124"/>
      <c r="BM67" s="125">
        <f t="shared" si="147"/>
        <v>0</v>
      </c>
      <c r="BN67" s="124"/>
      <c r="BO67" s="125">
        <f t="shared" si="148"/>
        <v>0</v>
      </c>
      <c r="BP67" s="124"/>
      <c r="BQ67" s="125">
        <f t="shared" si="149"/>
        <v>0</v>
      </c>
      <c r="BR67" s="124">
        <v>1</v>
      </c>
      <c r="BS67" s="125">
        <f t="shared" si="150"/>
        <v>100</v>
      </c>
      <c r="BT67" s="124"/>
      <c r="BU67" s="125">
        <f t="shared" si="151"/>
        <v>0</v>
      </c>
      <c r="BV67" s="124"/>
      <c r="BW67" s="125">
        <f t="shared" si="152"/>
        <v>0</v>
      </c>
      <c r="BX67" s="124"/>
      <c r="BY67" s="125">
        <f t="shared" si="153"/>
        <v>0</v>
      </c>
      <c r="BZ67" s="124"/>
      <c r="CA67" s="125">
        <f t="shared" si="154"/>
        <v>0</v>
      </c>
      <c r="CB67" s="124"/>
      <c r="CC67" s="125">
        <f t="shared" si="155"/>
        <v>0</v>
      </c>
      <c r="CD67" s="124"/>
      <c r="CE67" s="125">
        <f t="shared" si="156"/>
        <v>0</v>
      </c>
      <c r="CF67" s="124"/>
      <c r="CG67" s="125">
        <f t="shared" si="157"/>
        <v>0</v>
      </c>
      <c r="CH67" s="124"/>
      <c r="CI67" s="125">
        <f t="shared" si="158"/>
        <v>0</v>
      </c>
      <c r="CJ67" s="124"/>
      <c r="CK67" s="125">
        <f t="shared" si="159"/>
        <v>0</v>
      </c>
      <c r="CL67" s="124"/>
      <c r="CM67" s="125">
        <f t="shared" si="160"/>
        <v>0</v>
      </c>
      <c r="CN67" s="124"/>
      <c r="CO67" s="125">
        <f t="shared" si="161"/>
        <v>0</v>
      </c>
      <c r="CP67" s="124">
        <v>1</v>
      </c>
      <c r="CQ67" s="125">
        <f t="shared" si="162"/>
        <v>100</v>
      </c>
      <c r="CR67" s="124"/>
      <c r="CS67" s="125">
        <f t="shared" si="163"/>
        <v>0</v>
      </c>
      <c r="CT67" s="124"/>
      <c r="CU67" s="125">
        <f t="shared" si="164"/>
        <v>0</v>
      </c>
      <c r="CV67" s="124"/>
      <c r="CW67" s="125">
        <f t="shared" si="165"/>
        <v>0</v>
      </c>
      <c r="CX67" s="124"/>
      <c r="CY67" s="125">
        <f t="shared" si="166"/>
        <v>0</v>
      </c>
      <c r="CZ67" s="124"/>
      <c r="DA67" s="125">
        <f t="shared" si="167"/>
        <v>0</v>
      </c>
      <c r="DB67" s="124"/>
      <c r="DC67" s="125">
        <f t="shared" si="168"/>
        <v>0</v>
      </c>
      <c r="DD67" s="124"/>
      <c r="DE67" s="125">
        <f t="shared" si="169"/>
        <v>0</v>
      </c>
      <c r="DF67" s="124"/>
      <c r="DG67" s="125">
        <f t="shared" si="170"/>
        <v>0</v>
      </c>
      <c r="DH67" s="124"/>
      <c r="DI67" s="125">
        <f t="shared" si="171"/>
        <v>0</v>
      </c>
      <c r="DJ67" s="124"/>
      <c r="DK67" s="125">
        <f t="shared" si="172"/>
        <v>0</v>
      </c>
      <c r="DL67" s="124"/>
      <c r="DM67" s="125">
        <f t="shared" si="173"/>
        <v>0</v>
      </c>
      <c r="DN67" s="124">
        <v>1</v>
      </c>
      <c r="DO67" s="125">
        <f t="shared" si="174"/>
        <v>100</v>
      </c>
      <c r="DP67" s="124"/>
      <c r="DQ67" s="125">
        <f t="shared" si="175"/>
        <v>0</v>
      </c>
      <c r="DR67" s="124"/>
      <c r="DS67" s="125">
        <f t="shared" si="176"/>
        <v>0</v>
      </c>
      <c r="DT67" s="124"/>
      <c r="DU67" s="125">
        <f t="shared" si="177"/>
        <v>0</v>
      </c>
      <c r="DV67" s="124"/>
      <c r="DW67" s="125">
        <f t="shared" si="178"/>
        <v>0</v>
      </c>
    </row>
    <row r="68" spans="1:127" ht="36">
      <c r="A68" s="154" t="s">
        <v>107</v>
      </c>
      <c r="B68" s="154" t="s">
        <v>131</v>
      </c>
      <c r="C68" s="121" t="s">
        <v>132</v>
      </c>
      <c r="D68" s="122" t="s">
        <v>577</v>
      </c>
      <c r="E68" s="123" t="s">
        <v>578</v>
      </c>
      <c r="F68" s="123">
        <f t="shared" si="59"/>
        <v>5</v>
      </c>
      <c r="G68" s="446">
        <v>100</v>
      </c>
      <c r="H68" s="124"/>
      <c r="I68" s="125">
        <f t="shared" si="120"/>
        <v>0</v>
      </c>
      <c r="J68" s="124"/>
      <c r="K68" s="125">
        <f t="shared" si="120"/>
        <v>0</v>
      </c>
      <c r="L68" s="124"/>
      <c r="M68" s="125">
        <f t="shared" si="121"/>
        <v>0</v>
      </c>
      <c r="N68" s="124"/>
      <c r="O68" s="125">
        <f t="shared" si="122"/>
        <v>0</v>
      </c>
      <c r="P68" s="124"/>
      <c r="Q68" s="125">
        <f t="shared" si="123"/>
        <v>0</v>
      </c>
      <c r="R68" s="124"/>
      <c r="S68" s="125">
        <f t="shared" si="124"/>
        <v>0</v>
      </c>
      <c r="T68" s="124"/>
      <c r="U68" s="125">
        <f t="shared" si="125"/>
        <v>0</v>
      </c>
      <c r="V68" s="124">
        <v>1</v>
      </c>
      <c r="W68" s="125">
        <f t="shared" si="126"/>
        <v>100</v>
      </c>
      <c r="X68" s="124"/>
      <c r="Y68" s="125">
        <f t="shared" si="127"/>
        <v>0</v>
      </c>
      <c r="Z68" s="124"/>
      <c r="AA68" s="125">
        <f t="shared" si="128"/>
        <v>0</v>
      </c>
      <c r="AB68" s="124"/>
      <c r="AC68" s="125">
        <f t="shared" si="129"/>
        <v>0</v>
      </c>
      <c r="AD68" s="124"/>
      <c r="AE68" s="125">
        <f t="shared" si="130"/>
        <v>0</v>
      </c>
      <c r="AF68" s="124"/>
      <c r="AG68" s="125">
        <f t="shared" si="131"/>
        <v>0</v>
      </c>
      <c r="AH68" s="124"/>
      <c r="AI68" s="125">
        <f t="shared" si="132"/>
        <v>0</v>
      </c>
      <c r="AJ68" s="124"/>
      <c r="AK68" s="125">
        <f t="shared" si="133"/>
        <v>0</v>
      </c>
      <c r="AL68" s="124"/>
      <c r="AM68" s="125">
        <f t="shared" si="134"/>
        <v>0</v>
      </c>
      <c r="AN68" s="124"/>
      <c r="AO68" s="125">
        <f t="shared" si="135"/>
        <v>0</v>
      </c>
      <c r="AP68" s="124"/>
      <c r="AQ68" s="125">
        <f t="shared" si="136"/>
        <v>0</v>
      </c>
      <c r="AR68" s="124"/>
      <c r="AS68" s="125">
        <f t="shared" si="137"/>
        <v>0</v>
      </c>
      <c r="AT68" s="124">
        <v>1</v>
      </c>
      <c r="AU68" s="125">
        <f t="shared" si="138"/>
        <v>100</v>
      </c>
      <c r="AV68" s="124"/>
      <c r="AW68" s="125">
        <f t="shared" si="139"/>
        <v>0</v>
      </c>
      <c r="AX68" s="124"/>
      <c r="AY68" s="125">
        <f t="shared" si="140"/>
        <v>0</v>
      </c>
      <c r="AZ68" s="124"/>
      <c r="BA68" s="125">
        <f t="shared" si="141"/>
        <v>0</v>
      </c>
      <c r="BB68" s="124"/>
      <c r="BC68" s="125">
        <f t="shared" si="142"/>
        <v>0</v>
      </c>
      <c r="BD68" s="124"/>
      <c r="BE68" s="125">
        <f t="shared" si="143"/>
        <v>0</v>
      </c>
      <c r="BF68" s="124"/>
      <c r="BG68" s="125">
        <f t="shared" si="144"/>
        <v>0</v>
      </c>
      <c r="BH68" s="124"/>
      <c r="BI68" s="125">
        <f t="shared" si="145"/>
        <v>0</v>
      </c>
      <c r="BJ68" s="124"/>
      <c r="BK68" s="125">
        <f t="shared" si="146"/>
        <v>0</v>
      </c>
      <c r="BL68" s="124"/>
      <c r="BM68" s="125">
        <f t="shared" si="147"/>
        <v>0</v>
      </c>
      <c r="BN68" s="124"/>
      <c r="BO68" s="125">
        <f t="shared" si="148"/>
        <v>0</v>
      </c>
      <c r="BP68" s="124"/>
      <c r="BQ68" s="125">
        <f t="shared" si="149"/>
        <v>0</v>
      </c>
      <c r="BR68" s="124">
        <v>1</v>
      </c>
      <c r="BS68" s="125">
        <f t="shared" si="150"/>
        <v>100</v>
      </c>
      <c r="BT68" s="124"/>
      <c r="BU68" s="125">
        <f t="shared" si="151"/>
        <v>0</v>
      </c>
      <c r="BV68" s="124"/>
      <c r="BW68" s="125">
        <f t="shared" si="152"/>
        <v>0</v>
      </c>
      <c r="BX68" s="124"/>
      <c r="BY68" s="125">
        <f t="shared" si="153"/>
        <v>0</v>
      </c>
      <c r="BZ68" s="124"/>
      <c r="CA68" s="125">
        <f t="shared" si="154"/>
        <v>0</v>
      </c>
      <c r="CB68" s="124"/>
      <c r="CC68" s="125">
        <f t="shared" si="155"/>
        <v>0</v>
      </c>
      <c r="CD68" s="124"/>
      <c r="CE68" s="125">
        <f t="shared" si="156"/>
        <v>0</v>
      </c>
      <c r="CF68" s="124"/>
      <c r="CG68" s="125">
        <f t="shared" si="157"/>
        <v>0</v>
      </c>
      <c r="CH68" s="124"/>
      <c r="CI68" s="125">
        <f t="shared" si="158"/>
        <v>0</v>
      </c>
      <c r="CJ68" s="124"/>
      <c r="CK68" s="125">
        <f t="shared" si="159"/>
        <v>0</v>
      </c>
      <c r="CL68" s="124"/>
      <c r="CM68" s="125">
        <f t="shared" si="160"/>
        <v>0</v>
      </c>
      <c r="CN68" s="124"/>
      <c r="CO68" s="125">
        <f t="shared" si="161"/>
        <v>0</v>
      </c>
      <c r="CP68" s="124">
        <v>1</v>
      </c>
      <c r="CQ68" s="125">
        <f t="shared" si="162"/>
        <v>100</v>
      </c>
      <c r="CR68" s="124"/>
      <c r="CS68" s="125">
        <f t="shared" si="163"/>
        <v>0</v>
      </c>
      <c r="CT68" s="124"/>
      <c r="CU68" s="125">
        <f t="shared" si="164"/>
        <v>0</v>
      </c>
      <c r="CV68" s="124"/>
      <c r="CW68" s="125">
        <f t="shared" si="165"/>
        <v>0</v>
      </c>
      <c r="CX68" s="124"/>
      <c r="CY68" s="125">
        <f t="shared" si="166"/>
        <v>0</v>
      </c>
      <c r="CZ68" s="124"/>
      <c r="DA68" s="125">
        <f t="shared" si="167"/>
        <v>0</v>
      </c>
      <c r="DB68" s="124"/>
      <c r="DC68" s="125">
        <f t="shared" si="168"/>
        <v>0</v>
      </c>
      <c r="DD68" s="124"/>
      <c r="DE68" s="125">
        <f t="shared" si="169"/>
        <v>0</v>
      </c>
      <c r="DF68" s="124"/>
      <c r="DG68" s="125">
        <f t="shared" si="170"/>
        <v>0</v>
      </c>
      <c r="DH68" s="124"/>
      <c r="DI68" s="125">
        <f t="shared" si="171"/>
        <v>0</v>
      </c>
      <c r="DJ68" s="124"/>
      <c r="DK68" s="125">
        <f t="shared" si="172"/>
        <v>0</v>
      </c>
      <c r="DL68" s="124"/>
      <c r="DM68" s="125">
        <f t="shared" si="173"/>
        <v>0</v>
      </c>
      <c r="DN68" s="124">
        <v>1</v>
      </c>
      <c r="DO68" s="125">
        <f t="shared" si="174"/>
        <v>100</v>
      </c>
      <c r="DP68" s="124"/>
      <c r="DQ68" s="125">
        <f t="shared" si="175"/>
        <v>0</v>
      </c>
      <c r="DR68" s="124"/>
      <c r="DS68" s="125">
        <f t="shared" si="176"/>
        <v>0</v>
      </c>
      <c r="DT68" s="124"/>
      <c r="DU68" s="125">
        <f t="shared" si="177"/>
        <v>0</v>
      </c>
      <c r="DV68" s="124"/>
      <c r="DW68" s="125">
        <f t="shared" si="178"/>
        <v>0</v>
      </c>
    </row>
    <row r="69" spans="1:127" ht="36">
      <c r="A69" s="154" t="s">
        <v>107</v>
      </c>
      <c r="B69" s="154" t="s">
        <v>131</v>
      </c>
      <c r="C69" s="121" t="s">
        <v>132</v>
      </c>
      <c r="D69" s="122" t="s">
        <v>579</v>
      </c>
      <c r="E69" s="123" t="s">
        <v>580</v>
      </c>
      <c r="F69" s="123">
        <f t="shared" ref="F69:F122" si="179">+H69+J69+L69+N69+P69+R69+T69+V69+X69+Z69+AB69+AD69+AF69+AH69+AJ69+AL69+AN69+AP69+AR69+AT69+AV69+AX69+AZ69+BB69+BD69+BF69+BH69+BJ69+BL69+BN69+BP69+BR69+BT69+BV69+BX69+BZ69+CB69+CD69+CF69+CH69+CJ69+CL69+CN69+CP69+CR69+CT69+CV69+CX69+CZ69+DB69+DD69+DF69+DH69+DJ69+DL69+DN69+DP69+DR69+DT69+DV69</f>
        <v>5</v>
      </c>
      <c r="G69" s="446">
        <v>100</v>
      </c>
      <c r="H69" s="124"/>
      <c r="I69" s="125">
        <f t="shared" si="120"/>
        <v>0</v>
      </c>
      <c r="J69" s="124"/>
      <c r="K69" s="125">
        <f t="shared" si="120"/>
        <v>0</v>
      </c>
      <c r="L69" s="124"/>
      <c r="M69" s="125">
        <f t="shared" si="121"/>
        <v>0</v>
      </c>
      <c r="N69" s="124"/>
      <c r="O69" s="125">
        <f t="shared" si="122"/>
        <v>0</v>
      </c>
      <c r="P69" s="124"/>
      <c r="Q69" s="125">
        <f t="shared" si="123"/>
        <v>0</v>
      </c>
      <c r="R69" s="124"/>
      <c r="S69" s="125">
        <f t="shared" si="124"/>
        <v>0</v>
      </c>
      <c r="T69" s="124"/>
      <c r="U69" s="125">
        <f t="shared" si="125"/>
        <v>0</v>
      </c>
      <c r="V69" s="124">
        <v>1</v>
      </c>
      <c r="W69" s="125">
        <f t="shared" si="126"/>
        <v>100</v>
      </c>
      <c r="X69" s="124"/>
      <c r="Y69" s="125">
        <f t="shared" si="127"/>
        <v>0</v>
      </c>
      <c r="Z69" s="124"/>
      <c r="AA69" s="125">
        <f t="shared" si="128"/>
        <v>0</v>
      </c>
      <c r="AB69" s="124"/>
      <c r="AC69" s="125">
        <f t="shared" si="129"/>
        <v>0</v>
      </c>
      <c r="AD69" s="124"/>
      <c r="AE69" s="125">
        <f t="shared" si="130"/>
        <v>0</v>
      </c>
      <c r="AF69" s="124"/>
      <c r="AG69" s="125">
        <f t="shared" si="131"/>
        <v>0</v>
      </c>
      <c r="AH69" s="124"/>
      <c r="AI69" s="125">
        <f t="shared" si="132"/>
        <v>0</v>
      </c>
      <c r="AJ69" s="124"/>
      <c r="AK69" s="125">
        <f t="shared" si="133"/>
        <v>0</v>
      </c>
      <c r="AL69" s="124"/>
      <c r="AM69" s="125">
        <f t="shared" si="134"/>
        <v>0</v>
      </c>
      <c r="AN69" s="124"/>
      <c r="AO69" s="125">
        <f t="shared" si="135"/>
        <v>0</v>
      </c>
      <c r="AP69" s="124"/>
      <c r="AQ69" s="125">
        <f t="shared" si="136"/>
        <v>0</v>
      </c>
      <c r="AR69" s="124"/>
      <c r="AS69" s="125">
        <f t="shared" si="137"/>
        <v>0</v>
      </c>
      <c r="AT69" s="124">
        <v>1</v>
      </c>
      <c r="AU69" s="125">
        <f t="shared" si="138"/>
        <v>100</v>
      </c>
      <c r="AV69" s="124"/>
      <c r="AW69" s="125">
        <f t="shared" si="139"/>
        <v>0</v>
      </c>
      <c r="AX69" s="124"/>
      <c r="AY69" s="125">
        <f t="shared" si="140"/>
        <v>0</v>
      </c>
      <c r="AZ69" s="124"/>
      <c r="BA69" s="125">
        <f t="shared" si="141"/>
        <v>0</v>
      </c>
      <c r="BB69" s="124"/>
      <c r="BC69" s="125">
        <f t="shared" si="142"/>
        <v>0</v>
      </c>
      <c r="BD69" s="124"/>
      <c r="BE69" s="125">
        <f t="shared" si="143"/>
        <v>0</v>
      </c>
      <c r="BF69" s="124"/>
      <c r="BG69" s="125">
        <f t="shared" si="144"/>
        <v>0</v>
      </c>
      <c r="BH69" s="124"/>
      <c r="BI69" s="125">
        <f t="shared" si="145"/>
        <v>0</v>
      </c>
      <c r="BJ69" s="124"/>
      <c r="BK69" s="125">
        <f t="shared" si="146"/>
        <v>0</v>
      </c>
      <c r="BL69" s="124"/>
      <c r="BM69" s="125">
        <f t="shared" si="147"/>
        <v>0</v>
      </c>
      <c r="BN69" s="124"/>
      <c r="BO69" s="125">
        <f t="shared" si="148"/>
        <v>0</v>
      </c>
      <c r="BP69" s="124"/>
      <c r="BQ69" s="125">
        <f t="shared" si="149"/>
        <v>0</v>
      </c>
      <c r="BR69" s="124">
        <v>1</v>
      </c>
      <c r="BS69" s="125">
        <f t="shared" si="150"/>
        <v>100</v>
      </c>
      <c r="BT69" s="124"/>
      <c r="BU69" s="125">
        <f t="shared" si="151"/>
        <v>0</v>
      </c>
      <c r="BV69" s="124"/>
      <c r="BW69" s="125">
        <f t="shared" si="152"/>
        <v>0</v>
      </c>
      <c r="BX69" s="124"/>
      <c r="BY69" s="125">
        <f t="shared" si="153"/>
        <v>0</v>
      </c>
      <c r="BZ69" s="124"/>
      <c r="CA69" s="125">
        <f t="shared" si="154"/>
        <v>0</v>
      </c>
      <c r="CB69" s="124"/>
      <c r="CC69" s="125">
        <f t="shared" si="155"/>
        <v>0</v>
      </c>
      <c r="CD69" s="124"/>
      <c r="CE69" s="125">
        <f t="shared" si="156"/>
        <v>0</v>
      </c>
      <c r="CF69" s="124"/>
      <c r="CG69" s="125">
        <f t="shared" si="157"/>
        <v>0</v>
      </c>
      <c r="CH69" s="124"/>
      <c r="CI69" s="125">
        <f t="shared" si="158"/>
        <v>0</v>
      </c>
      <c r="CJ69" s="124"/>
      <c r="CK69" s="125">
        <f t="shared" si="159"/>
        <v>0</v>
      </c>
      <c r="CL69" s="124"/>
      <c r="CM69" s="125">
        <f t="shared" si="160"/>
        <v>0</v>
      </c>
      <c r="CN69" s="124"/>
      <c r="CO69" s="125">
        <f t="shared" si="161"/>
        <v>0</v>
      </c>
      <c r="CP69" s="124">
        <v>1</v>
      </c>
      <c r="CQ69" s="125">
        <f t="shared" si="162"/>
        <v>100</v>
      </c>
      <c r="CR69" s="124"/>
      <c r="CS69" s="125">
        <f t="shared" si="163"/>
        <v>0</v>
      </c>
      <c r="CT69" s="124"/>
      <c r="CU69" s="125">
        <f t="shared" si="164"/>
        <v>0</v>
      </c>
      <c r="CV69" s="124"/>
      <c r="CW69" s="125">
        <f t="shared" si="165"/>
        <v>0</v>
      </c>
      <c r="CX69" s="124"/>
      <c r="CY69" s="125">
        <f t="shared" si="166"/>
        <v>0</v>
      </c>
      <c r="CZ69" s="124"/>
      <c r="DA69" s="125">
        <f t="shared" si="167"/>
        <v>0</v>
      </c>
      <c r="DB69" s="124"/>
      <c r="DC69" s="125">
        <f t="shared" si="168"/>
        <v>0</v>
      </c>
      <c r="DD69" s="124"/>
      <c r="DE69" s="125">
        <f t="shared" si="169"/>
        <v>0</v>
      </c>
      <c r="DF69" s="124"/>
      <c r="DG69" s="125">
        <f t="shared" si="170"/>
        <v>0</v>
      </c>
      <c r="DH69" s="124"/>
      <c r="DI69" s="125">
        <f t="shared" si="171"/>
        <v>0</v>
      </c>
      <c r="DJ69" s="124"/>
      <c r="DK69" s="125">
        <f t="shared" si="172"/>
        <v>0</v>
      </c>
      <c r="DL69" s="124"/>
      <c r="DM69" s="125">
        <f t="shared" si="173"/>
        <v>0</v>
      </c>
      <c r="DN69" s="124">
        <v>1</v>
      </c>
      <c r="DO69" s="125">
        <f t="shared" si="174"/>
        <v>100</v>
      </c>
      <c r="DP69" s="124"/>
      <c r="DQ69" s="125">
        <f t="shared" si="175"/>
        <v>0</v>
      </c>
      <c r="DR69" s="124"/>
      <c r="DS69" s="125">
        <f t="shared" si="176"/>
        <v>0</v>
      </c>
      <c r="DT69" s="124"/>
      <c r="DU69" s="125">
        <f t="shared" si="177"/>
        <v>0</v>
      </c>
      <c r="DV69" s="124"/>
      <c r="DW69" s="125">
        <f t="shared" si="178"/>
        <v>0</v>
      </c>
    </row>
    <row r="70" spans="1:127" ht="36">
      <c r="A70" s="154" t="s">
        <v>107</v>
      </c>
      <c r="B70" s="154" t="s">
        <v>131</v>
      </c>
      <c r="C70" s="121" t="s">
        <v>132</v>
      </c>
      <c r="D70" s="122" t="s">
        <v>581</v>
      </c>
      <c r="E70" s="123" t="s">
        <v>582</v>
      </c>
      <c r="F70" s="123">
        <f t="shared" si="179"/>
        <v>5</v>
      </c>
      <c r="G70" s="446">
        <v>100</v>
      </c>
      <c r="H70" s="124"/>
      <c r="I70" s="125">
        <f t="shared" si="120"/>
        <v>0</v>
      </c>
      <c r="J70" s="124"/>
      <c r="K70" s="125">
        <f t="shared" si="120"/>
        <v>0</v>
      </c>
      <c r="L70" s="124"/>
      <c r="M70" s="125">
        <f t="shared" si="121"/>
        <v>0</v>
      </c>
      <c r="N70" s="124"/>
      <c r="O70" s="125">
        <f t="shared" si="122"/>
        <v>0</v>
      </c>
      <c r="P70" s="124"/>
      <c r="Q70" s="125">
        <f t="shared" si="123"/>
        <v>0</v>
      </c>
      <c r="R70" s="124"/>
      <c r="S70" s="125">
        <f t="shared" si="124"/>
        <v>0</v>
      </c>
      <c r="T70" s="124"/>
      <c r="U70" s="125">
        <f t="shared" si="125"/>
        <v>0</v>
      </c>
      <c r="V70" s="124">
        <v>1</v>
      </c>
      <c r="W70" s="125">
        <f t="shared" si="126"/>
        <v>100</v>
      </c>
      <c r="X70" s="124"/>
      <c r="Y70" s="125">
        <f t="shared" si="127"/>
        <v>0</v>
      </c>
      <c r="Z70" s="124"/>
      <c r="AA70" s="125">
        <f t="shared" si="128"/>
        <v>0</v>
      </c>
      <c r="AB70" s="124"/>
      <c r="AC70" s="125">
        <f t="shared" si="129"/>
        <v>0</v>
      </c>
      <c r="AD70" s="124"/>
      <c r="AE70" s="125">
        <f t="shared" si="130"/>
        <v>0</v>
      </c>
      <c r="AF70" s="124"/>
      <c r="AG70" s="125">
        <f t="shared" si="131"/>
        <v>0</v>
      </c>
      <c r="AH70" s="124"/>
      <c r="AI70" s="125">
        <f t="shared" si="132"/>
        <v>0</v>
      </c>
      <c r="AJ70" s="124"/>
      <c r="AK70" s="125">
        <f t="shared" si="133"/>
        <v>0</v>
      </c>
      <c r="AL70" s="124"/>
      <c r="AM70" s="125">
        <f t="shared" si="134"/>
        <v>0</v>
      </c>
      <c r="AN70" s="124"/>
      <c r="AO70" s="125">
        <f t="shared" si="135"/>
        <v>0</v>
      </c>
      <c r="AP70" s="124"/>
      <c r="AQ70" s="125">
        <f t="shared" si="136"/>
        <v>0</v>
      </c>
      <c r="AR70" s="124"/>
      <c r="AS70" s="125">
        <f t="shared" si="137"/>
        <v>0</v>
      </c>
      <c r="AT70" s="124">
        <v>1</v>
      </c>
      <c r="AU70" s="125">
        <f t="shared" si="138"/>
        <v>100</v>
      </c>
      <c r="AV70" s="124"/>
      <c r="AW70" s="125">
        <f t="shared" si="139"/>
        <v>0</v>
      </c>
      <c r="AX70" s="124"/>
      <c r="AY70" s="125">
        <f t="shared" si="140"/>
        <v>0</v>
      </c>
      <c r="AZ70" s="124"/>
      <c r="BA70" s="125">
        <f t="shared" si="141"/>
        <v>0</v>
      </c>
      <c r="BB70" s="124"/>
      <c r="BC70" s="125">
        <f t="shared" si="142"/>
        <v>0</v>
      </c>
      <c r="BD70" s="124"/>
      <c r="BE70" s="125">
        <f t="shared" si="143"/>
        <v>0</v>
      </c>
      <c r="BF70" s="124"/>
      <c r="BG70" s="125">
        <f t="shared" si="144"/>
        <v>0</v>
      </c>
      <c r="BH70" s="124"/>
      <c r="BI70" s="125">
        <f t="shared" si="145"/>
        <v>0</v>
      </c>
      <c r="BJ70" s="124"/>
      <c r="BK70" s="125">
        <f t="shared" si="146"/>
        <v>0</v>
      </c>
      <c r="BL70" s="124"/>
      <c r="BM70" s="125">
        <f t="shared" si="147"/>
        <v>0</v>
      </c>
      <c r="BN70" s="124"/>
      <c r="BO70" s="125">
        <f t="shared" si="148"/>
        <v>0</v>
      </c>
      <c r="BP70" s="124"/>
      <c r="BQ70" s="125">
        <f t="shared" si="149"/>
        <v>0</v>
      </c>
      <c r="BR70" s="124">
        <v>1</v>
      </c>
      <c r="BS70" s="125">
        <f t="shared" si="150"/>
        <v>100</v>
      </c>
      <c r="BT70" s="124"/>
      <c r="BU70" s="125">
        <f t="shared" si="151"/>
        <v>0</v>
      </c>
      <c r="BV70" s="124"/>
      <c r="BW70" s="125">
        <f t="shared" si="152"/>
        <v>0</v>
      </c>
      <c r="BX70" s="124"/>
      <c r="BY70" s="125">
        <f t="shared" si="153"/>
        <v>0</v>
      </c>
      <c r="BZ70" s="124"/>
      <c r="CA70" s="125">
        <f t="shared" si="154"/>
        <v>0</v>
      </c>
      <c r="CB70" s="124"/>
      <c r="CC70" s="125">
        <f t="shared" si="155"/>
        <v>0</v>
      </c>
      <c r="CD70" s="124"/>
      <c r="CE70" s="125">
        <f t="shared" si="156"/>
        <v>0</v>
      </c>
      <c r="CF70" s="124"/>
      <c r="CG70" s="125">
        <f t="shared" si="157"/>
        <v>0</v>
      </c>
      <c r="CH70" s="124"/>
      <c r="CI70" s="125">
        <f t="shared" si="158"/>
        <v>0</v>
      </c>
      <c r="CJ70" s="124"/>
      <c r="CK70" s="125">
        <f t="shared" si="159"/>
        <v>0</v>
      </c>
      <c r="CL70" s="124"/>
      <c r="CM70" s="125">
        <f t="shared" si="160"/>
        <v>0</v>
      </c>
      <c r="CN70" s="124"/>
      <c r="CO70" s="125">
        <f t="shared" si="161"/>
        <v>0</v>
      </c>
      <c r="CP70" s="124">
        <v>1</v>
      </c>
      <c r="CQ70" s="125">
        <f t="shared" si="162"/>
        <v>100</v>
      </c>
      <c r="CR70" s="124"/>
      <c r="CS70" s="125">
        <f t="shared" si="163"/>
        <v>0</v>
      </c>
      <c r="CT70" s="124"/>
      <c r="CU70" s="125">
        <f t="shared" si="164"/>
        <v>0</v>
      </c>
      <c r="CV70" s="124"/>
      <c r="CW70" s="125">
        <f t="shared" si="165"/>
        <v>0</v>
      </c>
      <c r="CX70" s="124"/>
      <c r="CY70" s="125">
        <f t="shared" si="166"/>
        <v>0</v>
      </c>
      <c r="CZ70" s="124"/>
      <c r="DA70" s="125">
        <f t="shared" si="167"/>
        <v>0</v>
      </c>
      <c r="DB70" s="124"/>
      <c r="DC70" s="125">
        <f t="shared" si="168"/>
        <v>0</v>
      </c>
      <c r="DD70" s="124"/>
      <c r="DE70" s="125">
        <f t="shared" si="169"/>
        <v>0</v>
      </c>
      <c r="DF70" s="124"/>
      <c r="DG70" s="125">
        <f t="shared" si="170"/>
        <v>0</v>
      </c>
      <c r="DH70" s="124"/>
      <c r="DI70" s="125">
        <f t="shared" si="171"/>
        <v>0</v>
      </c>
      <c r="DJ70" s="124"/>
      <c r="DK70" s="125">
        <f t="shared" si="172"/>
        <v>0</v>
      </c>
      <c r="DL70" s="124"/>
      <c r="DM70" s="125">
        <f t="shared" si="173"/>
        <v>0</v>
      </c>
      <c r="DN70" s="124">
        <v>1</v>
      </c>
      <c r="DO70" s="125">
        <f t="shared" si="174"/>
        <v>100</v>
      </c>
      <c r="DP70" s="124"/>
      <c r="DQ70" s="125">
        <f t="shared" si="175"/>
        <v>0</v>
      </c>
      <c r="DR70" s="124"/>
      <c r="DS70" s="125">
        <f t="shared" si="176"/>
        <v>0</v>
      </c>
      <c r="DT70" s="124"/>
      <c r="DU70" s="125">
        <f t="shared" si="177"/>
        <v>0</v>
      </c>
      <c r="DV70" s="124"/>
      <c r="DW70" s="125">
        <f t="shared" si="178"/>
        <v>0</v>
      </c>
    </row>
    <row r="71" spans="1:127" ht="36">
      <c r="A71" s="154" t="s">
        <v>107</v>
      </c>
      <c r="B71" s="154" t="s">
        <v>131</v>
      </c>
      <c r="C71" s="121" t="s">
        <v>132</v>
      </c>
      <c r="D71" s="122" t="s">
        <v>583</v>
      </c>
      <c r="E71" s="123" t="s">
        <v>584</v>
      </c>
      <c r="F71" s="123">
        <f t="shared" si="179"/>
        <v>5</v>
      </c>
      <c r="G71" s="446">
        <v>100</v>
      </c>
      <c r="H71" s="124"/>
      <c r="I71" s="125">
        <f t="shared" si="120"/>
        <v>0</v>
      </c>
      <c r="J71" s="124"/>
      <c r="K71" s="125">
        <f t="shared" si="120"/>
        <v>0</v>
      </c>
      <c r="L71" s="124"/>
      <c r="M71" s="125">
        <f t="shared" si="121"/>
        <v>0</v>
      </c>
      <c r="N71" s="124"/>
      <c r="O71" s="125">
        <f t="shared" si="122"/>
        <v>0</v>
      </c>
      <c r="P71" s="124"/>
      <c r="Q71" s="125">
        <f t="shared" si="123"/>
        <v>0</v>
      </c>
      <c r="R71" s="124"/>
      <c r="S71" s="125">
        <f t="shared" si="124"/>
        <v>0</v>
      </c>
      <c r="T71" s="124"/>
      <c r="U71" s="125">
        <f t="shared" si="125"/>
        <v>0</v>
      </c>
      <c r="V71" s="124">
        <v>1</v>
      </c>
      <c r="W71" s="125">
        <f t="shared" si="126"/>
        <v>100</v>
      </c>
      <c r="X71" s="124"/>
      <c r="Y71" s="125">
        <f t="shared" si="127"/>
        <v>0</v>
      </c>
      <c r="Z71" s="124"/>
      <c r="AA71" s="125">
        <f t="shared" si="128"/>
        <v>0</v>
      </c>
      <c r="AB71" s="124"/>
      <c r="AC71" s="125">
        <f t="shared" si="129"/>
        <v>0</v>
      </c>
      <c r="AD71" s="124"/>
      <c r="AE71" s="125">
        <f t="shared" si="130"/>
        <v>0</v>
      </c>
      <c r="AF71" s="124"/>
      <c r="AG71" s="125">
        <f t="shared" si="131"/>
        <v>0</v>
      </c>
      <c r="AH71" s="124"/>
      <c r="AI71" s="125">
        <f t="shared" si="132"/>
        <v>0</v>
      </c>
      <c r="AJ71" s="124"/>
      <c r="AK71" s="125">
        <f t="shared" si="133"/>
        <v>0</v>
      </c>
      <c r="AL71" s="124"/>
      <c r="AM71" s="125">
        <f t="shared" si="134"/>
        <v>0</v>
      </c>
      <c r="AN71" s="124"/>
      <c r="AO71" s="125">
        <f t="shared" si="135"/>
        <v>0</v>
      </c>
      <c r="AP71" s="124"/>
      <c r="AQ71" s="125">
        <f t="shared" si="136"/>
        <v>0</v>
      </c>
      <c r="AR71" s="124"/>
      <c r="AS71" s="125">
        <f t="shared" si="137"/>
        <v>0</v>
      </c>
      <c r="AT71" s="124">
        <v>1</v>
      </c>
      <c r="AU71" s="125">
        <f t="shared" si="138"/>
        <v>100</v>
      </c>
      <c r="AV71" s="124"/>
      <c r="AW71" s="125">
        <f t="shared" si="139"/>
        <v>0</v>
      </c>
      <c r="AX71" s="124"/>
      <c r="AY71" s="125">
        <f t="shared" si="140"/>
        <v>0</v>
      </c>
      <c r="AZ71" s="124"/>
      <c r="BA71" s="125">
        <f t="shared" si="141"/>
        <v>0</v>
      </c>
      <c r="BB71" s="124"/>
      <c r="BC71" s="125">
        <f t="shared" si="142"/>
        <v>0</v>
      </c>
      <c r="BD71" s="124"/>
      <c r="BE71" s="125">
        <f t="shared" si="143"/>
        <v>0</v>
      </c>
      <c r="BF71" s="124"/>
      <c r="BG71" s="125">
        <f t="shared" si="144"/>
        <v>0</v>
      </c>
      <c r="BH71" s="124"/>
      <c r="BI71" s="125">
        <f t="shared" si="145"/>
        <v>0</v>
      </c>
      <c r="BJ71" s="124"/>
      <c r="BK71" s="125">
        <f t="shared" si="146"/>
        <v>0</v>
      </c>
      <c r="BL71" s="124"/>
      <c r="BM71" s="125">
        <f t="shared" si="147"/>
        <v>0</v>
      </c>
      <c r="BN71" s="124"/>
      <c r="BO71" s="125">
        <f t="shared" si="148"/>
        <v>0</v>
      </c>
      <c r="BP71" s="124"/>
      <c r="BQ71" s="125">
        <f t="shared" si="149"/>
        <v>0</v>
      </c>
      <c r="BR71" s="124">
        <v>1</v>
      </c>
      <c r="BS71" s="125">
        <f t="shared" si="150"/>
        <v>100</v>
      </c>
      <c r="BT71" s="124"/>
      <c r="BU71" s="125">
        <f t="shared" si="151"/>
        <v>0</v>
      </c>
      <c r="BV71" s="124"/>
      <c r="BW71" s="125">
        <f t="shared" si="152"/>
        <v>0</v>
      </c>
      <c r="BX71" s="124"/>
      <c r="BY71" s="125">
        <f t="shared" si="153"/>
        <v>0</v>
      </c>
      <c r="BZ71" s="124"/>
      <c r="CA71" s="125">
        <f t="shared" si="154"/>
        <v>0</v>
      </c>
      <c r="CB71" s="124"/>
      <c r="CC71" s="125">
        <f t="shared" si="155"/>
        <v>0</v>
      </c>
      <c r="CD71" s="124"/>
      <c r="CE71" s="125">
        <f t="shared" si="156"/>
        <v>0</v>
      </c>
      <c r="CF71" s="124"/>
      <c r="CG71" s="125">
        <f t="shared" si="157"/>
        <v>0</v>
      </c>
      <c r="CH71" s="124"/>
      <c r="CI71" s="125">
        <f t="shared" si="158"/>
        <v>0</v>
      </c>
      <c r="CJ71" s="124"/>
      <c r="CK71" s="125">
        <f t="shared" si="159"/>
        <v>0</v>
      </c>
      <c r="CL71" s="124"/>
      <c r="CM71" s="125">
        <f t="shared" si="160"/>
        <v>0</v>
      </c>
      <c r="CN71" s="124"/>
      <c r="CO71" s="125">
        <f t="shared" si="161"/>
        <v>0</v>
      </c>
      <c r="CP71" s="124">
        <v>1</v>
      </c>
      <c r="CQ71" s="125">
        <f t="shared" si="162"/>
        <v>100</v>
      </c>
      <c r="CR71" s="124"/>
      <c r="CS71" s="125">
        <f t="shared" si="163"/>
        <v>0</v>
      </c>
      <c r="CT71" s="124"/>
      <c r="CU71" s="125">
        <f t="shared" si="164"/>
        <v>0</v>
      </c>
      <c r="CV71" s="124"/>
      <c r="CW71" s="125">
        <f t="shared" si="165"/>
        <v>0</v>
      </c>
      <c r="CX71" s="124"/>
      <c r="CY71" s="125">
        <f t="shared" si="166"/>
        <v>0</v>
      </c>
      <c r="CZ71" s="124"/>
      <c r="DA71" s="125">
        <f t="shared" si="167"/>
        <v>0</v>
      </c>
      <c r="DB71" s="124"/>
      <c r="DC71" s="125">
        <f t="shared" si="168"/>
        <v>0</v>
      </c>
      <c r="DD71" s="124"/>
      <c r="DE71" s="125">
        <f t="shared" si="169"/>
        <v>0</v>
      </c>
      <c r="DF71" s="124"/>
      <c r="DG71" s="125">
        <f t="shared" si="170"/>
        <v>0</v>
      </c>
      <c r="DH71" s="124"/>
      <c r="DI71" s="125">
        <f t="shared" si="171"/>
        <v>0</v>
      </c>
      <c r="DJ71" s="124"/>
      <c r="DK71" s="125">
        <f t="shared" si="172"/>
        <v>0</v>
      </c>
      <c r="DL71" s="124"/>
      <c r="DM71" s="125">
        <f t="shared" si="173"/>
        <v>0</v>
      </c>
      <c r="DN71" s="124">
        <v>1</v>
      </c>
      <c r="DO71" s="125">
        <f t="shared" si="174"/>
        <v>100</v>
      </c>
      <c r="DP71" s="124"/>
      <c r="DQ71" s="125">
        <f t="shared" si="175"/>
        <v>0</v>
      </c>
      <c r="DR71" s="124"/>
      <c r="DS71" s="125">
        <f t="shared" si="176"/>
        <v>0</v>
      </c>
      <c r="DT71" s="124"/>
      <c r="DU71" s="125">
        <f t="shared" si="177"/>
        <v>0</v>
      </c>
      <c r="DV71" s="124"/>
      <c r="DW71" s="125">
        <f t="shared" si="178"/>
        <v>0</v>
      </c>
    </row>
    <row r="72" spans="1:127" ht="24">
      <c r="A72" s="154" t="s">
        <v>107</v>
      </c>
      <c r="B72" s="154" t="s">
        <v>131</v>
      </c>
      <c r="C72" s="121" t="s">
        <v>132</v>
      </c>
      <c r="D72" s="122" t="s">
        <v>585</v>
      </c>
      <c r="E72" s="123" t="s">
        <v>586</v>
      </c>
      <c r="F72" s="123">
        <f t="shared" si="179"/>
        <v>5</v>
      </c>
      <c r="G72" s="446">
        <v>100</v>
      </c>
      <c r="H72" s="124"/>
      <c r="I72" s="125">
        <f t="shared" si="120"/>
        <v>0</v>
      </c>
      <c r="J72" s="124"/>
      <c r="K72" s="125">
        <f t="shared" si="120"/>
        <v>0</v>
      </c>
      <c r="L72" s="124"/>
      <c r="M72" s="125">
        <f t="shared" si="121"/>
        <v>0</v>
      </c>
      <c r="N72" s="124"/>
      <c r="O72" s="125">
        <f t="shared" si="122"/>
        <v>0</v>
      </c>
      <c r="P72" s="124"/>
      <c r="Q72" s="125">
        <f t="shared" si="123"/>
        <v>0</v>
      </c>
      <c r="R72" s="124"/>
      <c r="S72" s="125">
        <f t="shared" si="124"/>
        <v>0</v>
      </c>
      <c r="T72" s="124"/>
      <c r="U72" s="125">
        <f t="shared" si="125"/>
        <v>0</v>
      </c>
      <c r="V72" s="124">
        <v>1</v>
      </c>
      <c r="W72" s="125">
        <f t="shared" si="126"/>
        <v>100</v>
      </c>
      <c r="X72" s="124"/>
      <c r="Y72" s="125">
        <f t="shared" si="127"/>
        <v>0</v>
      </c>
      <c r="Z72" s="124"/>
      <c r="AA72" s="125">
        <f t="shared" si="128"/>
        <v>0</v>
      </c>
      <c r="AB72" s="124"/>
      <c r="AC72" s="125">
        <f t="shared" si="129"/>
        <v>0</v>
      </c>
      <c r="AD72" s="124"/>
      <c r="AE72" s="125">
        <f t="shared" si="130"/>
        <v>0</v>
      </c>
      <c r="AF72" s="124"/>
      <c r="AG72" s="125">
        <f t="shared" si="131"/>
        <v>0</v>
      </c>
      <c r="AH72" s="124"/>
      <c r="AI72" s="125">
        <f t="shared" si="132"/>
        <v>0</v>
      </c>
      <c r="AJ72" s="124"/>
      <c r="AK72" s="125">
        <f t="shared" si="133"/>
        <v>0</v>
      </c>
      <c r="AL72" s="124"/>
      <c r="AM72" s="125">
        <f t="shared" si="134"/>
        <v>0</v>
      </c>
      <c r="AN72" s="124"/>
      <c r="AO72" s="125">
        <f t="shared" si="135"/>
        <v>0</v>
      </c>
      <c r="AP72" s="124"/>
      <c r="AQ72" s="125">
        <f t="shared" si="136"/>
        <v>0</v>
      </c>
      <c r="AR72" s="124"/>
      <c r="AS72" s="125">
        <f t="shared" si="137"/>
        <v>0</v>
      </c>
      <c r="AT72" s="124">
        <v>1</v>
      </c>
      <c r="AU72" s="125">
        <f t="shared" si="138"/>
        <v>100</v>
      </c>
      <c r="AV72" s="124"/>
      <c r="AW72" s="125">
        <f t="shared" si="139"/>
        <v>0</v>
      </c>
      <c r="AX72" s="124"/>
      <c r="AY72" s="125">
        <f t="shared" si="140"/>
        <v>0</v>
      </c>
      <c r="AZ72" s="124"/>
      <c r="BA72" s="125">
        <f t="shared" si="141"/>
        <v>0</v>
      </c>
      <c r="BB72" s="124"/>
      <c r="BC72" s="125">
        <f t="shared" si="142"/>
        <v>0</v>
      </c>
      <c r="BD72" s="124"/>
      <c r="BE72" s="125">
        <f t="shared" si="143"/>
        <v>0</v>
      </c>
      <c r="BF72" s="124"/>
      <c r="BG72" s="125">
        <f t="shared" si="144"/>
        <v>0</v>
      </c>
      <c r="BH72" s="124"/>
      <c r="BI72" s="125">
        <f t="shared" si="145"/>
        <v>0</v>
      </c>
      <c r="BJ72" s="124"/>
      <c r="BK72" s="125">
        <f t="shared" si="146"/>
        <v>0</v>
      </c>
      <c r="BL72" s="124"/>
      <c r="BM72" s="125">
        <f t="shared" si="147"/>
        <v>0</v>
      </c>
      <c r="BN72" s="124"/>
      <c r="BO72" s="125">
        <f t="shared" si="148"/>
        <v>0</v>
      </c>
      <c r="BP72" s="124"/>
      <c r="BQ72" s="125">
        <f t="shared" si="149"/>
        <v>0</v>
      </c>
      <c r="BR72" s="124">
        <v>1</v>
      </c>
      <c r="BS72" s="125">
        <f t="shared" si="150"/>
        <v>100</v>
      </c>
      <c r="BT72" s="124"/>
      <c r="BU72" s="125">
        <f t="shared" si="151"/>
        <v>0</v>
      </c>
      <c r="BV72" s="124"/>
      <c r="BW72" s="125">
        <f t="shared" si="152"/>
        <v>0</v>
      </c>
      <c r="BX72" s="124"/>
      <c r="BY72" s="125">
        <f t="shared" si="153"/>
        <v>0</v>
      </c>
      <c r="BZ72" s="124"/>
      <c r="CA72" s="125">
        <f t="shared" si="154"/>
        <v>0</v>
      </c>
      <c r="CB72" s="124"/>
      <c r="CC72" s="125">
        <f t="shared" si="155"/>
        <v>0</v>
      </c>
      <c r="CD72" s="124"/>
      <c r="CE72" s="125">
        <f t="shared" si="156"/>
        <v>0</v>
      </c>
      <c r="CF72" s="124"/>
      <c r="CG72" s="125">
        <f t="shared" si="157"/>
        <v>0</v>
      </c>
      <c r="CH72" s="124"/>
      <c r="CI72" s="125">
        <f t="shared" si="158"/>
        <v>0</v>
      </c>
      <c r="CJ72" s="124"/>
      <c r="CK72" s="125">
        <f t="shared" si="159"/>
        <v>0</v>
      </c>
      <c r="CL72" s="124"/>
      <c r="CM72" s="125">
        <f t="shared" si="160"/>
        <v>0</v>
      </c>
      <c r="CN72" s="124"/>
      <c r="CO72" s="125">
        <f t="shared" si="161"/>
        <v>0</v>
      </c>
      <c r="CP72" s="124">
        <v>1</v>
      </c>
      <c r="CQ72" s="125">
        <f t="shared" si="162"/>
        <v>100</v>
      </c>
      <c r="CR72" s="124"/>
      <c r="CS72" s="125">
        <f t="shared" si="163"/>
        <v>0</v>
      </c>
      <c r="CT72" s="124"/>
      <c r="CU72" s="125">
        <f t="shared" si="164"/>
        <v>0</v>
      </c>
      <c r="CV72" s="124"/>
      <c r="CW72" s="125">
        <f t="shared" si="165"/>
        <v>0</v>
      </c>
      <c r="CX72" s="124"/>
      <c r="CY72" s="125">
        <f t="shared" si="166"/>
        <v>0</v>
      </c>
      <c r="CZ72" s="124"/>
      <c r="DA72" s="125">
        <f t="shared" si="167"/>
        <v>0</v>
      </c>
      <c r="DB72" s="124"/>
      <c r="DC72" s="125">
        <f t="shared" si="168"/>
        <v>0</v>
      </c>
      <c r="DD72" s="124"/>
      <c r="DE72" s="125">
        <f t="shared" si="169"/>
        <v>0</v>
      </c>
      <c r="DF72" s="124"/>
      <c r="DG72" s="125">
        <f t="shared" si="170"/>
        <v>0</v>
      </c>
      <c r="DH72" s="124"/>
      <c r="DI72" s="125">
        <f t="shared" si="171"/>
        <v>0</v>
      </c>
      <c r="DJ72" s="124"/>
      <c r="DK72" s="125">
        <f t="shared" si="172"/>
        <v>0</v>
      </c>
      <c r="DL72" s="124"/>
      <c r="DM72" s="125">
        <f t="shared" si="173"/>
        <v>0</v>
      </c>
      <c r="DN72" s="124">
        <v>1</v>
      </c>
      <c r="DO72" s="125">
        <f t="shared" si="174"/>
        <v>100</v>
      </c>
      <c r="DP72" s="124"/>
      <c r="DQ72" s="125">
        <f t="shared" si="175"/>
        <v>0</v>
      </c>
      <c r="DR72" s="124"/>
      <c r="DS72" s="125">
        <f t="shared" si="176"/>
        <v>0</v>
      </c>
      <c r="DT72" s="124"/>
      <c r="DU72" s="125">
        <f t="shared" si="177"/>
        <v>0</v>
      </c>
      <c r="DV72" s="124"/>
      <c r="DW72" s="125">
        <f t="shared" si="178"/>
        <v>0</v>
      </c>
    </row>
    <row r="73" spans="1:127" ht="24">
      <c r="A73" s="154" t="s">
        <v>107</v>
      </c>
      <c r="B73" s="154" t="s">
        <v>131</v>
      </c>
      <c r="C73" s="121" t="s">
        <v>132</v>
      </c>
      <c r="D73" s="122" t="s">
        <v>587</v>
      </c>
      <c r="E73" s="123" t="s">
        <v>588</v>
      </c>
      <c r="F73" s="123">
        <f t="shared" si="179"/>
        <v>5</v>
      </c>
      <c r="G73" s="446">
        <v>100</v>
      </c>
      <c r="H73" s="124"/>
      <c r="I73" s="125">
        <f t="shared" si="120"/>
        <v>0</v>
      </c>
      <c r="J73" s="124"/>
      <c r="K73" s="125">
        <f t="shared" si="120"/>
        <v>0</v>
      </c>
      <c r="L73" s="124"/>
      <c r="M73" s="125">
        <f t="shared" si="121"/>
        <v>0</v>
      </c>
      <c r="N73" s="124"/>
      <c r="O73" s="125">
        <f t="shared" si="122"/>
        <v>0</v>
      </c>
      <c r="P73" s="124"/>
      <c r="Q73" s="125">
        <f t="shared" si="123"/>
        <v>0</v>
      </c>
      <c r="R73" s="124"/>
      <c r="S73" s="125">
        <f t="shared" si="124"/>
        <v>0</v>
      </c>
      <c r="T73" s="124"/>
      <c r="U73" s="125">
        <f t="shared" si="125"/>
        <v>0</v>
      </c>
      <c r="V73" s="124">
        <v>1</v>
      </c>
      <c r="W73" s="125">
        <f t="shared" si="126"/>
        <v>100</v>
      </c>
      <c r="X73" s="124"/>
      <c r="Y73" s="125">
        <f t="shared" si="127"/>
        <v>0</v>
      </c>
      <c r="Z73" s="124"/>
      <c r="AA73" s="125">
        <f t="shared" si="128"/>
        <v>0</v>
      </c>
      <c r="AB73" s="124"/>
      <c r="AC73" s="125">
        <f t="shared" si="129"/>
        <v>0</v>
      </c>
      <c r="AD73" s="124"/>
      <c r="AE73" s="125">
        <f t="shared" si="130"/>
        <v>0</v>
      </c>
      <c r="AF73" s="124"/>
      <c r="AG73" s="125">
        <f t="shared" si="131"/>
        <v>0</v>
      </c>
      <c r="AH73" s="124"/>
      <c r="AI73" s="125">
        <f t="shared" si="132"/>
        <v>0</v>
      </c>
      <c r="AJ73" s="124"/>
      <c r="AK73" s="125">
        <f t="shared" si="133"/>
        <v>0</v>
      </c>
      <c r="AL73" s="124"/>
      <c r="AM73" s="125">
        <f t="shared" si="134"/>
        <v>0</v>
      </c>
      <c r="AN73" s="124"/>
      <c r="AO73" s="125">
        <f t="shared" si="135"/>
        <v>0</v>
      </c>
      <c r="AP73" s="124"/>
      <c r="AQ73" s="125">
        <f t="shared" si="136"/>
        <v>0</v>
      </c>
      <c r="AR73" s="124"/>
      <c r="AS73" s="125">
        <f t="shared" si="137"/>
        <v>0</v>
      </c>
      <c r="AT73" s="124">
        <v>1</v>
      </c>
      <c r="AU73" s="125">
        <f t="shared" si="138"/>
        <v>100</v>
      </c>
      <c r="AV73" s="124"/>
      <c r="AW73" s="125">
        <f t="shared" si="139"/>
        <v>0</v>
      </c>
      <c r="AX73" s="124"/>
      <c r="AY73" s="125">
        <f t="shared" si="140"/>
        <v>0</v>
      </c>
      <c r="AZ73" s="124"/>
      <c r="BA73" s="125">
        <f t="shared" si="141"/>
        <v>0</v>
      </c>
      <c r="BB73" s="124"/>
      <c r="BC73" s="125">
        <f t="shared" si="142"/>
        <v>0</v>
      </c>
      <c r="BD73" s="124"/>
      <c r="BE73" s="125">
        <f t="shared" si="143"/>
        <v>0</v>
      </c>
      <c r="BF73" s="124"/>
      <c r="BG73" s="125">
        <f t="shared" si="144"/>
        <v>0</v>
      </c>
      <c r="BH73" s="124"/>
      <c r="BI73" s="125">
        <f t="shared" si="145"/>
        <v>0</v>
      </c>
      <c r="BJ73" s="124"/>
      <c r="BK73" s="125">
        <f t="shared" si="146"/>
        <v>0</v>
      </c>
      <c r="BL73" s="124"/>
      <c r="BM73" s="125">
        <f t="shared" si="147"/>
        <v>0</v>
      </c>
      <c r="BN73" s="124"/>
      <c r="BO73" s="125">
        <f t="shared" si="148"/>
        <v>0</v>
      </c>
      <c r="BP73" s="124"/>
      <c r="BQ73" s="125">
        <f t="shared" si="149"/>
        <v>0</v>
      </c>
      <c r="BR73" s="124">
        <v>1</v>
      </c>
      <c r="BS73" s="125">
        <f t="shared" si="150"/>
        <v>100</v>
      </c>
      <c r="BT73" s="124"/>
      <c r="BU73" s="125">
        <f t="shared" si="151"/>
        <v>0</v>
      </c>
      <c r="BV73" s="124"/>
      <c r="BW73" s="125">
        <f t="shared" si="152"/>
        <v>0</v>
      </c>
      <c r="BX73" s="124"/>
      <c r="BY73" s="125">
        <f t="shared" si="153"/>
        <v>0</v>
      </c>
      <c r="BZ73" s="124"/>
      <c r="CA73" s="125">
        <f t="shared" si="154"/>
        <v>0</v>
      </c>
      <c r="CB73" s="124"/>
      <c r="CC73" s="125">
        <f t="shared" si="155"/>
        <v>0</v>
      </c>
      <c r="CD73" s="124"/>
      <c r="CE73" s="125">
        <f t="shared" si="156"/>
        <v>0</v>
      </c>
      <c r="CF73" s="124"/>
      <c r="CG73" s="125">
        <f t="shared" si="157"/>
        <v>0</v>
      </c>
      <c r="CH73" s="124"/>
      <c r="CI73" s="125">
        <f t="shared" si="158"/>
        <v>0</v>
      </c>
      <c r="CJ73" s="124"/>
      <c r="CK73" s="125">
        <f t="shared" si="159"/>
        <v>0</v>
      </c>
      <c r="CL73" s="124"/>
      <c r="CM73" s="125">
        <f t="shared" si="160"/>
        <v>0</v>
      </c>
      <c r="CN73" s="124"/>
      <c r="CO73" s="125">
        <f t="shared" si="161"/>
        <v>0</v>
      </c>
      <c r="CP73" s="124">
        <v>1</v>
      </c>
      <c r="CQ73" s="125">
        <f t="shared" si="162"/>
        <v>100</v>
      </c>
      <c r="CR73" s="124"/>
      <c r="CS73" s="125">
        <f t="shared" si="163"/>
        <v>0</v>
      </c>
      <c r="CT73" s="124"/>
      <c r="CU73" s="125">
        <f t="shared" si="164"/>
        <v>0</v>
      </c>
      <c r="CV73" s="124"/>
      <c r="CW73" s="125">
        <f t="shared" si="165"/>
        <v>0</v>
      </c>
      <c r="CX73" s="124"/>
      <c r="CY73" s="125">
        <f t="shared" si="166"/>
        <v>0</v>
      </c>
      <c r="CZ73" s="124"/>
      <c r="DA73" s="125">
        <f t="shared" si="167"/>
        <v>0</v>
      </c>
      <c r="DB73" s="124"/>
      <c r="DC73" s="125">
        <f t="shared" si="168"/>
        <v>0</v>
      </c>
      <c r="DD73" s="124"/>
      <c r="DE73" s="125">
        <f t="shared" si="169"/>
        <v>0</v>
      </c>
      <c r="DF73" s="124"/>
      <c r="DG73" s="125">
        <f t="shared" si="170"/>
        <v>0</v>
      </c>
      <c r="DH73" s="124"/>
      <c r="DI73" s="125">
        <f t="shared" si="171"/>
        <v>0</v>
      </c>
      <c r="DJ73" s="124"/>
      <c r="DK73" s="125">
        <f t="shared" si="172"/>
        <v>0</v>
      </c>
      <c r="DL73" s="124"/>
      <c r="DM73" s="125">
        <f t="shared" si="173"/>
        <v>0</v>
      </c>
      <c r="DN73" s="124">
        <v>1</v>
      </c>
      <c r="DO73" s="125">
        <f t="shared" si="174"/>
        <v>100</v>
      </c>
      <c r="DP73" s="124"/>
      <c r="DQ73" s="125">
        <f t="shared" si="175"/>
        <v>0</v>
      </c>
      <c r="DR73" s="124"/>
      <c r="DS73" s="125">
        <f t="shared" si="176"/>
        <v>0</v>
      </c>
      <c r="DT73" s="124"/>
      <c r="DU73" s="125">
        <f t="shared" si="177"/>
        <v>0</v>
      </c>
      <c r="DV73" s="124"/>
      <c r="DW73" s="125">
        <f t="shared" si="178"/>
        <v>0</v>
      </c>
    </row>
    <row r="74" spans="1:127" ht="41.25" customHeight="1">
      <c r="A74" s="154" t="s">
        <v>107</v>
      </c>
      <c r="B74" s="154" t="s">
        <v>131</v>
      </c>
      <c r="C74" s="121" t="s">
        <v>132</v>
      </c>
      <c r="D74" s="122" t="s">
        <v>589</v>
      </c>
      <c r="E74" s="123" t="s">
        <v>590</v>
      </c>
      <c r="F74" s="123">
        <f t="shared" si="179"/>
        <v>5</v>
      </c>
      <c r="G74" s="446">
        <v>100</v>
      </c>
      <c r="H74" s="124"/>
      <c r="I74" s="125">
        <f t="shared" ref="I74:I75" si="180">+$G74*H74</f>
        <v>0</v>
      </c>
      <c r="J74" s="124"/>
      <c r="K74" s="125">
        <f t="shared" ref="K74:K75" si="181">+$G74*J74</f>
        <v>0</v>
      </c>
      <c r="L74" s="124"/>
      <c r="M74" s="125">
        <f t="shared" ref="M74:M75" si="182">+$G74*L74</f>
        <v>0</v>
      </c>
      <c r="N74" s="124"/>
      <c r="O74" s="125">
        <f t="shared" ref="O74:O75" si="183">+$G74*N74</f>
        <v>0</v>
      </c>
      <c r="P74" s="124"/>
      <c r="Q74" s="125">
        <f t="shared" ref="Q74:Q75" si="184">+$G74*P74</f>
        <v>0</v>
      </c>
      <c r="R74" s="124"/>
      <c r="S74" s="125">
        <f t="shared" ref="S74:S75" si="185">+$G74*R74</f>
        <v>0</v>
      </c>
      <c r="T74" s="124"/>
      <c r="U74" s="125">
        <f t="shared" ref="U74:U75" si="186">+$G74*T74</f>
        <v>0</v>
      </c>
      <c r="V74" s="124">
        <v>1</v>
      </c>
      <c r="W74" s="125">
        <f t="shared" ref="W74:W75" si="187">+$G74*V74</f>
        <v>100</v>
      </c>
      <c r="X74" s="124"/>
      <c r="Y74" s="125">
        <f t="shared" ref="Y74:Y75" si="188">+$G74*X74</f>
        <v>0</v>
      </c>
      <c r="Z74" s="124"/>
      <c r="AA74" s="125">
        <f t="shared" ref="AA74:AA75" si="189">+$G74*Z74</f>
        <v>0</v>
      </c>
      <c r="AB74" s="124"/>
      <c r="AC74" s="125">
        <f t="shared" ref="AC74:AC75" si="190">+$G74*AB74</f>
        <v>0</v>
      </c>
      <c r="AD74" s="124"/>
      <c r="AE74" s="125">
        <f t="shared" ref="AE74:AE75" si="191">+$G74*AD74</f>
        <v>0</v>
      </c>
      <c r="AF74" s="124"/>
      <c r="AG74" s="125">
        <f t="shared" ref="AG74:AG75" si="192">+$G74*AF74</f>
        <v>0</v>
      </c>
      <c r="AH74" s="124"/>
      <c r="AI74" s="125">
        <f t="shared" ref="AI74:AI75" si="193">+$G74*AH74</f>
        <v>0</v>
      </c>
      <c r="AJ74" s="124"/>
      <c r="AK74" s="125">
        <f t="shared" ref="AK74:AK75" si="194">+$G74*AJ74</f>
        <v>0</v>
      </c>
      <c r="AL74" s="124"/>
      <c r="AM74" s="125">
        <f t="shared" ref="AM74:AM75" si="195">+$G74*AL74</f>
        <v>0</v>
      </c>
      <c r="AN74" s="124"/>
      <c r="AO74" s="125">
        <f t="shared" ref="AO74:AO75" si="196">+$G74*AN74</f>
        <v>0</v>
      </c>
      <c r="AP74" s="124"/>
      <c r="AQ74" s="125">
        <f t="shared" ref="AQ74:AQ75" si="197">+$G74*AP74</f>
        <v>0</v>
      </c>
      <c r="AR74" s="124"/>
      <c r="AS74" s="125">
        <f t="shared" ref="AS74:AS75" si="198">+$G74*AR74</f>
        <v>0</v>
      </c>
      <c r="AT74" s="124">
        <v>1</v>
      </c>
      <c r="AU74" s="125">
        <f t="shared" ref="AU74:AU75" si="199">+$G74*AT74</f>
        <v>100</v>
      </c>
      <c r="AV74" s="124"/>
      <c r="AW74" s="125">
        <f t="shared" ref="AW74:AW75" si="200">+$G74*AV74</f>
        <v>0</v>
      </c>
      <c r="AX74" s="124"/>
      <c r="AY74" s="125">
        <f t="shared" ref="AY74:AY75" si="201">+$G74*AX74</f>
        <v>0</v>
      </c>
      <c r="AZ74" s="124"/>
      <c r="BA74" s="125">
        <f t="shared" ref="BA74:BA75" si="202">+$G74*AZ74</f>
        <v>0</v>
      </c>
      <c r="BB74" s="124"/>
      <c r="BC74" s="125">
        <f t="shared" ref="BC74:BC75" si="203">+$G74*BB74</f>
        <v>0</v>
      </c>
      <c r="BD74" s="124"/>
      <c r="BE74" s="125">
        <f t="shared" ref="BE74:BE75" si="204">+$G74*BD74</f>
        <v>0</v>
      </c>
      <c r="BF74" s="124"/>
      <c r="BG74" s="125">
        <f t="shared" ref="BG74:BG75" si="205">+$G74*BF74</f>
        <v>0</v>
      </c>
      <c r="BH74" s="124"/>
      <c r="BI74" s="125">
        <f t="shared" ref="BI74:BI75" si="206">+$G74*BH74</f>
        <v>0</v>
      </c>
      <c r="BJ74" s="124"/>
      <c r="BK74" s="125">
        <f t="shared" ref="BK74:BK75" si="207">+$G74*BJ74</f>
        <v>0</v>
      </c>
      <c r="BL74" s="124"/>
      <c r="BM74" s="125">
        <f t="shared" ref="BM74:BM75" si="208">+$G74*BL74</f>
        <v>0</v>
      </c>
      <c r="BN74" s="124"/>
      <c r="BO74" s="125">
        <f t="shared" ref="BO74:BO75" si="209">+$G74*BN74</f>
        <v>0</v>
      </c>
      <c r="BP74" s="124"/>
      <c r="BQ74" s="125">
        <f t="shared" ref="BQ74:BQ75" si="210">+$G74*BP74</f>
        <v>0</v>
      </c>
      <c r="BR74" s="124">
        <v>1</v>
      </c>
      <c r="BS74" s="125">
        <f t="shared" ref="BS74:BS75" si="211">+$G74*BR74</f>
        <v>100</v>
      </c>
      <c r="BT74" s="124"/>
      <c r="BU74" s="125">
        <f t="shared" ref="BU74:BU75" si="212">+$G74*BT74</f>
        <v>0</v>
      </c>
      <c r="BV74" s="124"/>
      <c r="BW74" s="125">
        <f t="shared" ref="BW74:BW75" si="213">+$G74*BV74</f>
        <v>0</v>
      </c>
      <c r="BX74" s="124"/>
      <c r="BY74" s="125">
        <f t="shared" ref="BY74:BY75" si="214">+$G74*BX74</f>
        <v>0</v>
      </c>
      <c r="BZ74" s="124"/>
      <c r="CA74" s="125">
        <f t="shared" ref="CA74:CA75" si="215">+$G74*BZ74</f>
        <v>0</v>
      </c>
      <c r="CB74" s="124"/>
      <c r="CC74" s="125">
        <f t="shared" ref="CC74:CC75" si="216">+$G74*CB74</f>
        <v>0</v>
      </c>
      <c r="CD74" s="124"/>
      <c r="CE74" s="125">
        <f t="shared" ref="CE74:CE75" si="217">+$G74*CD74</f>
        <v>0</v>
      </c>
      <c r="CF74" s="124"/>
      <c r="CG74" s="125">
        <f t="shared" ref="CG74:CG75" si="218">+$G74*CF74</f>
        <v>0</v>
      </c>
      <c r="CH74" s="124"/>
      <c r="CI74" s="125">
        <f t="shared" ref="CI74:CI75" si="219">+$G74*CH74</f>
        <v>0</v>
      </c>
      <c r="CJ74" s="124"/>
      <c r="CK74" s="125">
        <f t="shared" ref="CK74:CK75" si="220">+$G74*CJ74</f>
        <v>0</v>
      </c>
      <c r="CL74" s="124"/>
      <c r="CM74" s="125">
        <f t="shared" ref="CM74:CM75" si="221">+$G74*CL74</f>
        <v>0</v>
      </c>
      <c r="CN74" s="124"/>
      <c r="CO74" s="125">
        <f t="shared" ref="CO74:CO75" si="222">+$G74*CN74</f>
        <v>0</v>
      </c>
      <c r="CP74" s="124">
        <v>1</v>
      </c>
      <c r="CQ74" s="125">
        <f t="shared" ref="CQ74:CQ75" si="223">+$G74*CP74</f>
        <v>100</v>
      </c>
      <c r="CR74" s="124"/>
      <c r="CS74" s="125">
        <f t="shared" ref="CS74:CS75" si="224">+$G74*CR74</f>
        <v>0</v>
      </c>
      <c r="CT74" s="124"/>
      <c r="CU74" s="125">
        <f t="shared" ref="CU74:CU75" si="225">+$G74*CT74</f>
        <v>0</v>
      </c>
      <c r="CV74" s="124"/>
      <c r="CW74" s="125">
        <f t="shared" ref="CW74:CW75" si="226">+$G74*CV74</f>
        <v>0</v>
      </c>
      <c r="CX74" s="124"/>
      <c r="CY74" s="125">
        <f t="shared" ref="CY74:CY75" si="227">+$G74*CX74</f>
        <v>0</v>
      </c>
      <c r="CZ74" s="124"/>
      <c r="DA74" s="125">
        <f t="shared" ref="DA74:DA75" si="228">+$G74*CZ74</f>
        <v>0</v>
      </c>
      <c r="DB74" s="124"/>
      <c r="DC74" s="125">
        <f t="shared" ref="DC74:DC75" si="229">+$G74*DB74</f>
        <v>0</v>
      </c>
      <c r="DD74" s="124"/>
      <c r="DE74" s="125">
        <f t="shared" ref="DE74:DE75" si="230">+$G74*DD74</f>
        <v>0</v>
      </c>
      <c r="DF74" s="124"/>
      <c r="DG74" s="125">
        <f t="shared" ref="DG74:DG75" si="231">+$G74*DF74</f>
        <v>0</v>
      </c>
      <c r="DH74" s="124"/>
      <c r="DI74" s="125">
        <f t="shared" ref="DI74:DI75" si="232">+$G74*DH74</f>
        <v>0</v>
      </c>
      <c r="DJ74" s="124"/>
      <c r="DK74" s="125">
        <f t="shared" ref="DK74:DK75" si="233">+$G74*DJ74</f>
        <v>0</v>
      </c>
      <c r="DL74" s="124"/>
      <c r="DM74" s="125">
        <f t="shared" ref="DM74:DM75" si="234">+$G74*DL74</f>
        <v>0</v>
      </c>
      <c r="DN74" s="124">
        <v>1</v>
      </c>
      <c r="DO74" s="125">
        <f t="shared" ref="DO74:DO75" si="235">+$G74*DN74</f>
        <v>100</v>
      </c>
      <c r="DP74" s="124"/>
      <c r="DQ74" s="125">
        <f t="shared" ref="DQ74:DQ75" si="236">+$G74*DP74</f>
        <v>0</v>
      </c>
      <c r="DR74" s="124"/>
      <c r="DS74" s="125">
        <f t="shared" ref="DS74:DS75" si="237">+$G74*DR74</f>
        <v>0</v>
      </c>
      <c r="DT74" s="124"/>
      <c r="DU74" s="125">
        <f t="shared" ref="DU74:DU75" si="238">+$G74*DT74</f>
        <v>0</v>
      </c>
      <c r="DV74" s="124"/>
      <c r="DW74" s="125">
        <f t="shared" ref="DW74:DW75" si="239">+$G74*DV74</f>
        <v>0</v>
      </c>
    </row>
    <row r="75" spans="1:127" ht="41.25" customHeight="1">
      <c r="A75" s="154" t="s">
        <v>107</v>
      </c>
      <c r="B75" s="154" t="s">
        <v>131</v>
      </c>
      <c r="C75" s="121" t="s">
        <v>132</v>
      </c>
      <c r="D75" s="122" t="s">
        <v>591</v>
      </c>
      <c r="E75" s="123" t="s">
        <v>592</v>
      </c>
      <c r="F75" s="123">
        <f t="shared" si="179"/>
        <v>5</v>
      </c>
      <c r="G75" s="446">
        <v>100</v>
      </c>
      <c r="H75" s="124"/>
      <c r="I75" s="125">
        <f t="shared" si="180"/>
        <v>0</v>
      </c>
      <c r="J75" s="124"/>
      <c r="K75" s="125">
        <f t="shared" si="181"/>
        <v>0</v>
      </c>
      <c r="L75" s="124"/>
      <c r="M75" s="125">
        <f t="shared" si="182"/>
        <v>0</v>
      </c>
      <c r="N75" s="124"/>
      <c r="O75" s="125">
        <f t="shared" si="183"/>
        <v>0</v>
      </c>
      <c r="P75" s="124"/>
      <c r="Q75" s="125">
        <f t="shared" si="184"/>
        <v>0</v>
      </c>
      <c r="R75" s="124"/>
      <c r="S75" s="125">
        <f t="shared" si="185"/>
        <v>0</v>
      </c>
      <c r="T75" s="124"/>
      <c r="U75" s="125">
        <f t="shared" si="186"/>
        <v>0</v>
      </c>
      <c r="V75" s="124">
        <v>1</v>
      </c>
      <c r="W75" s="125">
        <f t="shared" si="187"/>
        <v>100</v>
      </c>
      <c r="X75" s="124"/>
      <c r="Y75" s="125">
        <f t="shared" si="188"/>
        <v>0</v>
      </c>
      <c r="Z75" s="124"/>
      <c r="AA75" s="125">
        <f t="shared" si="189"/>
        <v>0</v>
      </c>
      <c r="AB75" s="124"/>
      <c r="AC75" s="125">
        <f t="shared" si="190"/>
        <v>0</v>
      </c>
      <c r="AD75" s="124"/>
      <c r="AE75" s="125">
        <f t="shared" si="191"/>
        <v>0</v>
      </c>
      <c r="AF75" s="124"/>
      <c r="AG75" s="125">
        <f t="shared" si="192"/>
        <v>0</v>
      </c>
      <c r="AH75" s="124"/>
      <c r="AI75" s="125">
        <f t="shared" si="193"/>
        <v>0</v>
      </c>
      <c r="AJ75" s="124"/>
      <c r="AK75" s="125">
        <f t="shared" si="194"/>
        <v>0</v>
      </c>
      <c r="AL75" s="124"/>
      <c r="AM75" s="125">
        <f t="shared" si="195"/>
        <v>0</v>
      </c>
      <c r="AN75" s="124"/>
      <c r="AO75" s="125">
        <f t="shared" si="196"/>
        <v>0</v>
      </c>
      <c r="AP75" s="124"/>
      <c r="AQ75" s="125">
        <f t="shared" si="197"/>
        <v>0</v>
      </c>
      <c r="AR75" s="124"/>
      <c r="AS75" s="125">
        <f t="shared" si="198"/>
        <v>0</v>
      </c>
      <c r="AT75" s="124">
        <v>1</v>
      </c>
      <c r="AU75" s="125">
        <f t="shared" si="199"/>
        <v>100</v>
      </c>
      <c r="AV75" s="124"/>
      <c r="AW75" s="125">
        <f t="shared" si="200"/>
        <v>0</v>
      </c>
      <c r="AX75" s="124"/>
      <c r="AY75" s="125">
        <f t="shared" si="201"/>
        <v>0</v>
      </c>
      <c r="AZ75" s="124"/>
      <c r="BA75" s="125">
        <f t="shared" si="202"/>
        <v>0</v>
      </c>
      <c r="BB75" s="124"/>
      <c r="BC75" s="125">
        <f t="shared" si="203"/>
        <v>0</v>
      </c>
      <c r="BD75" s="124"/>
      <c r="BE75" s="125">
        <f t="shared" si="204"/>
        <v>0</v>
      </c>
      <c r="BF75" s="124"/>
      <c r="BG75" s="125">
        <f t="shared" si="205"/>
        <v>0</v>
      </c>
      <c r="BH75" s="124"/>
      <c r="BI75" s="125">
        <f t="shared" si="206"/>
        <v>0</v>
      </c>
      <c r="BJ75" s="124"/>
      <c r="BK75" s="125">
        <f t="shared" si="207"/>
        <v>0</v>
      </c>
      <c r="BL75" s="124"/>
      <c r="BM75" s="125">
        <f t="shared" si="208"/>
        <v>0</v>
      </c>
      <c r="BN75" s="124"/>
      <c r="BO75" s="125">
        <f t="shared" si="209"/>
        <v>0</v>
      </c>
      <c r="BP75" s="124"/>
      <c r="BQ75" s="125">
        <f t="shared" si="210"/>
        <v>0</v>
      </c>
      <c r="BR75" s="124">
        <v>1</v>
      </c>
      <c r="BS75" s="125">
        <f t="shared" si="211"/>
        <v>100</v>
      </c>
      <c r="BT75" s="124"/>
      <c r="BU75" s="125">
        <f t="shared" si="212"/>
        <v>0</v>
      </c>
      <c r="BV75" s="124"/>
      <c r="BW75" s="125">
        <f t="shared" si="213"/>
        <v>0</v>
      </c>
      <c r="BX75" s="124"/>
      <c r="BY75" s="125">
        <f t="shared" si="214"/>
        <v>0</v>
      </c>
      <c r="BZ75" s="124"/>
      <c r="CA75" s="125">
        <f t="shared" si="215"/>
        <v>0</v>
      </c>
      <c r="CB75" s="124"/>
      <c r="CC75" s="125">
        <f t="shared" si="216"/>
        <v>0</v>
      </c>
      <c r="CD75" s="124"/>
      <c r="CE75" s="125">
        <f t="shared" si="217"/>
        <v>0</v>
      </c>
      <c r="CF75" s="124"/>
      <c r="CG75" s="125">
        <f t="shared" si="218"/>
        <v>0</v>
      </c>
      <c r="CH75" s="124"/>
      <c r="CI75" s="125">
        <f t="shared" si="219"/>
        <v>0</v>
      </c>
      <c r="CJ75" s="124"/>
      <c r="CK75" s="125">
        <f t="shared" si="220"/>
        <v>0</v>
      </c>
      <c r="CL75" s="124"/>
      <c r="CM75" s="125">
        <f t="shared" si="221"/>
        <v>0</v>
      </c>
      <c r="CN75" s="124"/>
      <c r="CO75" s="125">
        <f t="shared" si="222"/>
        <v>0</v>
      </c>
      <c r="CP75" s="124">
        <v>1</v>
      </c>
      <c r="CQ75" s="125">
        <f t="shared" si="223"/>
        <v>100</v>
      </c>
      <c r="CR75" s="124"/>
      <c r="CS75" s="125">
        <f t="shared" si="224"/>
        <v>0</v>
      </c>
      <c r="CT75" s="124"/>
      <c r="CU75" s="125">
        <f t="shared" si="225"/>
        <v>0</v>
      </c>
      <c r="CV75" s="124"/>
      <c r="CW75" s="125">
        <f t="shared" si="226"/>
        <v>0</v>
      </c>
      <c r="CX75" s="124"/>
      <c r="CY75" s="125">
        <f t="shared" si="227"/>
        <v>0</v>
      </c>
      <c r="CZ75" s="124"/>
      <c r="DA75" s="125">
        <f t="shared" si="228"/>
        <v>0</v>
      </c>
      <c r="DB75" s="124"/>
      <c r="DC75" s="125">
        <f t="shared" si="229"/>
        <v>0</v>
      </c>
      <c r="DD75" s="124"/>
      <c r="DE75" s="125">
        <f t="shared" si="230"/>
        <v>0</v>
      </c>
      <c r="DF75" s="124"/>
      <c r="DG75" s="125">
        <f t="shared" si="231"/>
        <v>0</v>
      </c>
      <c r="DH75" s="124"/>
      <c r="DI75" s="125">
        <f t="shared" si="232"/>
        <v>0</v>
      </c>
      <c r="DJ75" s="124"/>
      <c r="DK75" s="125">
        <f t="shared" si="233"/>
        <v>0</v>
      </c>
      <c r="DL75" s="124"/>
      <c r="DM75" s="125">
        <f t="shared" si="234"/>
        <v>0</v>
      </c>
      <c r="DN75" s="124">
        <v>1</v>
      </c>
      <c r="DO75" s="125">
        <f t="shared" si="235"/>
        <v>100</v>
      </c>
      <c r="DP75" s="124"/>
      <c r="DQ75" s="125">
        <f t="shared" si="236"/>
        <v>0</v>
      </c>
      <c r="DR75" s="124"/>
      <c r="DS75" s="125">
        <f t="shared" si="237"/>
        <v>0</v>
      </c>
      <c r="DT75" s="124"/>
      <c r="DU75" s="125">
        <f t="shared" si="238"/>
        <v>0</v>
      </c>
      <c r="DV75" s="124"/>
      <c r="DW75" s="125">
        <f t="shared" si="239"/>
        <v>0</v>
      </c>
    </row>
    <row r="76" spans="1:127" ht="24">
      <c r="A76" s="154" t="s">
        <v>107</v>
      </c>
      <c r="B76" s="154" t="s">
        <v>131</v>
      </c>
      <c r="C76" s="121" t="s">
        <v>132</v>
      </c>
      <c r="D76" s="122" t="s">
        <v>593</v>
      </c>
      <c r="E76" s="123" t="s">
        <v>594</v>
      </c>
      <c r="F76" s="123">
        <f t="shared" si="179"/>
        <v>5</v>
      </c>
      <c r="G76" s="446">
        <v>100</v>
      </c>
      <c r="H76" s="124"/>
      <c r="I76" s="125">
        <f t="shared" si="120"/>
        <v>0</v>
      </c>
      <c r="J76" s="124"/>
      <c r="K76" s="125">
        <f t="shared" si="120"/>
        <v>0</v>
      </c>
      <c r="L76" s="124"/>
      <c r="M76" s="125">
        <f t="shared" si="121"/>
        <v>0</v>
      </c>
      <c r="N76" s="124"/>
      <c r="O76" s="125">
        <f t="shared" si="122"/>
        <v>0</v>
      </c>
      <c r="P76" s="124"/>
      <c r="Q76" s="125">
        <f t="shared" si="123"/>
        <v>0</v>
      </c>
      <c r="R76" s="124"/>
      <c r="S76" s="125">
        <f t="shared" si="124"/>
        <v>0</v>
      </c>
      <c r="T76" s="124"/>
      <c r="U76" s="125">
        <f t="shared" si="125"/>
        <v>0</v>
      </c>
      <c r="V76" s="124">
        <v>1</v>
      </c>
      <c r="W76" s="125">
        <f t="shared" si="126"/>
        <v>100</v>
      </c>
      <c r="X76" s="124"/>
      <c r="Y76" s="125">
        <f t="shared" si="127"/>
        <v>0</v>
      </c>
      <c r="Z76" s="124"/>
      <c r="AA76" s="125">
        <f t="shared" si="128"/>
        <v>0</v>
      </c>
      <c r="AB76" s="124"/>
      <c r="AC76" s="125">
        <f t="shared" si="129"/>
        <v>0</v>
      </c>
      <c r="AD76" s="124"/>
      <c r="AE76" s="125">
        <f t="shared" si="130"/>
        <v>0</v>
      </c>
      <c r="AF76" s="124"/>
      <c r="AG76" s="125">
        <f t="shared" si="131"/>
        <v>0</v>
      </c>
      <c r="AH76" s="124"/>
      <c r="AI76" s="125">
        <f t="shared" si="132"/>
        <v>0</v>
      </c>
      <c r="AJ76" s="124"/>
      <c r="AK76" s="125">
        <f t="shared" si="133"/>
        <v>0</v>
      </c>
      <c r="AL76" s="124"/>
      <c r="AM76" s="125">
        <f t="shared" si="134"/>
        <v>0</v>
      </c>
      <c r="AN76" s="124"/>
      <c r="AO76" s="125">
        <f t="shared" si="135"/>
        <v>0</v>
      </c>
      <c r="AP76" s="124"/>
      <c r="AQ76" s="125">
        <f t="shared" si="136"/>
        <v>0</v>
      </c>
      <c r="AR76" s="124"/>
      <c r="AS76" s="125">
        <f t="shared" si="137"/>
        <v>0</v>
      </c>
      <c r="AT76" s="124">
        <v>1</v>
      </c>
      <c r="AU76" s="125">
        <f t="shared" si="138"/>
        <v>100</v>
      </c>
      <c r="AV76" s="124"/>
      <c r="AW76" s="125">
        <f t="shared" si="139"/>
        <v>0</v>
      </c>
      <c r="AX76" s="124"/>
      <c r="AY76" s="125">
        <f t="shared" si="140"/>
        <v>0</v>
      </c>
      <c r="AZ76" s="124"/>
      <c r="BA76" s="125">
        <f t="shared" si="141"/>
        <v>0</v>
      </c>
      <c r="BB76" s="124"/>
      <c r="BC76" s="125">
        <f t="shared" si="142"/>
        <v>0</v>
      </c>
      <c r="BD76" s="124"/>
      <c r="BE76" s="125">
        <f t="shared" si="143"/>
        <v>0</v>
      </c>
      <c r="BF76" s="124"/>
      <c r="BG76" s="125">
        <f t="shared" si="144"/>
        <v>0</v>
      </c>
      <c r="BH76" s="124"/>
      <c r="BI76" s="125">
        <f t="shared" si="145"/>
        <v>0</v>
      </c>
      <c r="BJ76" s="124"/>
      <c r="BK76" s="125">
        <f t="shared" si="146"/>
        <v>0</v>
      </c>
      <c r="BL76" s="124"/>
      <c r="BM76" s="125">
        <f t="shared" si="147"/>
        <v>0</v>
      </c>
      <c r="BN76" s="124"/>
      <c r="BO76" s="125">
        <f t="shared" si="148"/>
        <v>0</v>
      </c>
      <c r="BP76" s="124"/>
      <c r="BQ76" s="125">
        <f t="shared" si="149"/>
        <v>0</v>
      </c>
      <c r="BR76" s="124">
        <v>1</v>
      </c>
      <c r="BS76" s="125">
        <f t="shared" si="150"/>
        <v>100</v>
      </c>
      <c r="BT76" s="124"/>
      <c r="BU76" s="125">
        <f t="shared" si="151"/>
        <v>0</v>
      </c>
      <c r="BV76" s="124"/>
      <c r="BW76" s="125">
        <f t="shared" si="152"/>
        <v>0</v>
      </c>
      <c r="BX76" s="124"/>
      <c r="BY76" s="125">
        <f t="shared" si="153"/>
        <v>0</v>
      </c>
      <c r="BZ76" s="124"/>
      <c r="CA76" s="125">
        <f t="shared" si="154"/>
        <v>0</v>
      </c>
      <c r="CB76" s="124"/>
      <c r="CC76" s="125">
        <f t="shared" si="155"/>
        <v>0</v>
      </c>
      <c r="CD76" s="124"/>
      <c r="CE76" s="125">
        <f t="shared" si="156"/>
        <v>0</v>
      </c>
      <c r="CF76" s="124"/>
      <c r="CG76" s="125">
        <f t="shared" si="157"/>
        <v>0</v>
      </c>
      <c r="CH76" s="124"/>
      <c r="CI76" s="125">
        <f t="shared" si="158"/>
        <v>0</v>
      </c>
      <c r="CJ76" s="124"/>
      <c r="CK76" s="125">
        <f t="shared" si="159"/>
        <v>0</v>
      </c>
      <c r="CL76" s="124"/>
      <c r="CM76" s="125">
        <f t="shared" si="160"/>
        <v>0</v>
      </c>
      <c r="CN76" s="124"/>
      <c r="CO76" s="125">
        <f t="shared" si="161"/>
        <v>0</v>
      </c>
      <c r="CP76" s="124">
        <v>1</v>
      </c>
      <c r="CQ76" s="125">
        <f t="shared" si="162"/>
        <v>100</v>
      </c>
      <c r="CR76" s="124"/>
      <c r="CS76" s="125">
        <f t="shared" si="163"/>
        <v>0</v>
      </c>
      <c r="CT76" s="124"/>
      <c r="CU76" s="125">
        <f t="shared" si="164"/>
        <v>0</v>
      </c>
      <c r="CV76" s="124"/>
      <c r="CW76" s="125">
        <f t="shared" si="165"/>
        <v>0</v>
      </c>
      <c r="CX76" s="124"/>
      <c r="CY76" s="125">
        <f t="shared" si="166"/>
        <v>0</v>
      </c>
      <c r="CZ76" s="124"/>
      <c r="DA76" s="125">
        <f t="shared" si="167"/>
        <v>0</v>
      </c>
      <c r="DB76" s="124"/>
      <c r="DC76" s="125">
        <f t="shared" si="168"/>
        <v>0</v>
      </c>
      <c r="DD76" s="124"/>
      <c r="DE76" s="125">
        <f t="shared" si="169"/>
        <v>0</v>
      </c>
      <c r="DF76" s="124"/>
      <c r="DG76" s="125">
        <f t="shared" si="170"/>
        <v>0</v>
      </c>
      <c r="DH76" s="124"/>
      <c r="DI76" s="125">
        <f t="shared" si="171"/>
        <v>0</v>
      </c>
      <c r="DJ76" s="124"/>
      <c r="DK76" s="125">
        <f t="shared" si="172"/>
        <v>0</v>
      </c>
      <c r="DL76" s="124"/>
      <c r="DM76" s="125">
        <f t="shared" si="173"/>
        <v>0</v>
      </c>
      <c r="DN76" s="124">
        <v>1</v>
      </c>
      <c r="DO76" s="125">
        <f t="shared" si="174"/>
        <v>100</v>
      </c>
      <c r="DP76" s="124"/>
      <c r="DQ76" s="125">
        <f t="shared" si="175"/>
        <v>0</v>
      </c>
      <c r="DR76" s="124"/>
      <c r="DS76" s="125">
        <f t="shared" si="176"/>
        <v>0</v>
      </c>
      <c r="DT76" s="124"/>
      <c r="DU76" s="125">
        <f t="shared" si="177"/>
        <v>0</v>
      </c>
      <c r="DV76" s="124"/>
      <c r="DW76" s="125">
        <f t="shared" si="178"/>
        <v>0</v>
      </c>
    </row>
    <row r="77" spans="1:127" ht="24">
      <c r="A77" s="154" t="s">
        <v>107</v>
      </c>
      <c r="B77" s="154" t="s">
        <v>131</v>
      </c>
      <c r="C77" s="121" t="s">
        <v>132</v>
      </c>
      <c r="D77" s="122" t="s">
        <v>595</v>
      </c>
      <c r="E77" s="123" t="s">
        <v>596</v>
      </c>
      <c r="F77" s="123">
        <f t="shared" si="179"/>
        <v>5</v>
      </c>
      <c r="G77" s="446">
        <v>100</v>
      </c>
      <c r="H77" s="124"/>
      <c r="I77" s="125">
        <f t="shared" si="120"/>
        <v>0</v>
      </c>
      <c r="J77" s="124"/>
      <c r="K77" s="125">
        <f t="shared" si="120"/>
        <v>0</v>
      </c>
      <c r="L77" s="124"/>
      <c r="M77" s="125">
        <f t="shared" si="121"/>
        <v>0</v>
      </c>
      <c r="N77" s="124"/>
      <c r="O77" s="125">
        <f t="shared" si="122"/>
        <v>0</v>
      </c>
      <c r="P77" s="124"/>
      <c r="Q77" s="125">
        <f t="shared" si="123"/>
        <v>0</v>
      </c>
      <c r="R77" s="124"/>
      <c r="S77" s="125">
        <f t="shared" si="124"/>
        <v>0</v>
      </c>
      <c r="T77" s="124"/>
      <c r="U77" s="125">
        <f t="shared" si="125"/>
        <v>0</v>
      </c>
      <c r="V77" s="124">
        <v>1</v>
      </c>
      <c r="W77" s="125">
        <f t="shared" si="126"/>
        <v>100</v>
      </c>
      <c r="X77" s="124"/>
      <c r="Y77" s="125">
        <f t="shared" si="127"/>
        <v>0</v>
      </c>
      <c r="Z77" s="124"/>
      <c r="AA77" s="125">
        <f t="shared" si="128"/>
        <v>0</v>
      </c>
      <c r="AB77" s="124"/>
      <c r="AC77" s="125">
        <f t="shared" si="129"/>
        <v>0</v>
      </c>
      <c r="AD77" s="124"/>
      <c r="AE77" s="125">
        <f t="shared" si="130"/>
        <v>0</v>
      </c>
      <c r="AF77" s="124"/>
      <c r="AG77" s="125">
        <f t="shared" si="131"/>
        <v>0</v>
      </c>
      <c r="AH77" s="124"/>
      <c r="AI77" s="125">
        <f t="shared" si="132"/>
        <v>0</v>
      </c>
      <c r="AJ77" s="124"/>
      <c r="AK77" s="125">
        <f t="shared" si="133"/>
        <v>0</v>
      </c>
      <c r="AL77" s="124"/>
      <c r="AM77" s="125">
        <f t="shared" si="134"/>
        <v>0</v>
      </c>
      <c r="AN77" s="124"/>
      <c r="AO77" s="125">
        <f t="shared" si="135"/>
        <v>0</v>
      </c>
      <c r="AP77" s="124"/>
      <c r="AQ77" s="125">
        <f t="shared" si="136"/>
        <v>0</v>
      </c>
      <c r="AR77" s="124"/>
      <c r="AS77" s="125">
        <f t="shared" si="137"/>
        <v>0</v>
      </c>
      <c r="AT77" s="124">
        <v>1</v>
      </c>
      <c r="AU77" s="125">
        <f t="shared" si="138"/>
        <v>100</v>
      </c>
      <c r="AV77" s="124"/>
      <c r="AW77" s="125">
        <f t="shared" si="139"/>
        <v>0</v>
      </c>
      <c r="AX77" s="124"/>
      <c r="AY77" s="125">
        <f t="shared" si="140"/>
        <v>0</v>
      </c>
      <c r="AZ77" s="124"/>
      <c r="BA77" s="125">
        <f t="shared" si="141"/>
        <v>0</v>
      </c>
      <c r="BB77" s="124"/>
      <c r="BC77" s="125">
        <f t="shared" si="142"/>
        <v>0</v>
      </c>
      <c r="BD77" s="124"/>
      <c r="BE77" s="125">
        <f t="shared" si="143"/>
        <v>0</v>
      </c>
      <c r="BF77" s="124"/>
      <c r="BG77" s="125">
        <f t="shared" si="144"/>
        <v>0</v>
      </c>
      <c r="BH77" s="124"/>
      <c r="BI77" s="125">
        <f t="shared" si="145"/>
        <v>0</v>
      </c>
      <c r="BJ77" s="124"/>
      <c r="BK77" s="125">
        <f t="shared" si="146"/>
        <v>0</v>
      </c>
      <c r="BL77" s="124"/>
      <c r="BM77" s="125">
        <f t="shared" si="147"/>
        <v>0</v>
      </c>
      <c r="BN77" s="124"/>
      <c r="BO77" s="125">
        <f t="shared" si="148"/>
        <v>0</v>
      </c>
      <c r="BP77" s="124"/>
      <c r="BQ77" s="125">
        <f t="shared" si="149"/>
        <v>0</v>
      </c>
      <c r="BR77" s="124">
        <v>1</v>
      </c>
      <c r="BS77" s="125">
        <f t="shared" si="150"/>
        <v>100</v>
      </c>
      <c r="BT77" s="124"/>
      <c r="BU77" s="125">
        <f t="shared" si="151"/>
        <v>0</v>
      </c>
      <c r="BV77" s="124"/>
      <c r="BW77" s="125">
        <f t="shared" si="152"/>
        <v>0</v>
      </c>
      <c r="BX77" s="124"/>
      <c r="BY77" s="125">
        <f t="shared" si="153"/>
        <v>0</v>
      </c>
      <c r="BZ77" s="124"/>
      <c r="CA77" s="125">
        <f t="shared" si="154"/>
        <v>0</v>
      </c>
      <c r="CB77" s="124"/>
      <c r="CC77" s="125">
        <f t="shared" si="155"/>
        <v>0</v>
      </c>
      <c r="CD77" s="124"/>
      <c r="CE77" s="125">
        <f t="shared" si="156"/>
        <v>0</v>
      </c>
      <c r="CF77" s="124"/>
      <c r="CG77" s="125">
        <f t="shared" si="157"/>
        <v>0</v>
      </c>
      <c r="CH77" s="124"/>
      <c r="CI77" s="125">
        <f t="shared" si="158"/>
        <v>0</v>
      </c>
      <c r="CJ77" s="124"/>
      <c r="CK77" s="125">
        <f t="shared" si="159"/>
        <v>0</v>
      </c>
      <c r="CL77" s="124"/>
      <c r="CM77" s="125">
        <f t="shared" si="160"/>
        <v>0</v>
      </c>
      <c r="CN77" s="124"/>
      <c r="CO77" s="125">
        <f t="shared" si="161"/>
        <v>0</v>
      </c>
      <c r="CP77" s="124">
        <v>1</v>
      </c>
      <c r="CQ77" s="125">
        <f t="shared" si="162"/>
        <v>100</v>
      </c>
      <c r="CR77" s="124"/>
      <c r="CS77" s="125">
        <f t="shared" si="163"/>
        <v>0</v>
      </c>
      <c r="CT77" s="124"/>
      <c r="CU77" s="125">
        <f t="shared" si="164"/>
        <v>0</v>
      </c>
      <c r="CV77" s="124"/>
      <c r="CW77" s="125">
        <f t="shared" si="165"/>
        <v>0</v>
      </c>
      <c r="CX77" s="124"/>
      <c r="CY77" s="125">
        <f t="shared" si="166"/>
        <v>0</v>
      </c>
      <c r="CZ77" s="124"/>
      <c r="DA77" s="125">
        <f t="shared" si="167"/>
        <v>0</v>
      </c>
      <c r="DB77" s="124"/>
      <c r="DC77" s="125">
        <f t="shared" si="168"/>
        <v>0</v>
      </c>
      <c r="DD77" s="124"/>
      <c r="DE77" s="125">
        <f t="shared" si="169"/>
        <v>0</v>
      </c>
      <c r="DF77" s="124"/>
      <c r="DG77" s="125">
        <f t="shared" si="170"/>
        <v>0</v>
      </c>
      <c r="DH77" s="124"/>
      <c r="DI77" s="125">
        <f t="shared" si="171"/>
        <v>0</v>
      </c>
      <c r="DJ77" s="124"/>
      <c r="DK77" s="125">
        <f t="shared" si="172"/>
        <v>0</v>
      </c>
      <c r="DL77" s="124"/>
      <c r="DM77" s="125">
        <f t="shared" si="173"/>
        <v>0</v>
      </c>
      <c r="DN77" s="124">
        <v>1</v>
      </c>
      <c r="DO77" s="125">
        <f t="shared" si="174"/>
        <v>100</v>
      </c>
      <c r="DP77" s="124"/>
      <c r="DQ77" s="125">
        <f t="shared" si="175"/>
        <v>0</v>
      </c>
      <c r="DR77" s="124"/>
      <c r="DS77" s="125">
        <f t="shared" si="176"/>
        <v>0</v>
      </c>
      <c r="DT77" s="124"/>
      <c r="DU77" s="125">
        <f t="shared" si="177"/>
        <v>0</v>
      </c>
      <c r="DV77" s="124"/>
      <c r="DW77" s="125">
        <f t="shared" si="178"/>
        <v>0</v>
      </c>
    </row>
    <row r="78" spans="1:127" ht="24">
      <c r="A78" s="154" t="s">
        <v>107</v>
      </c>
      <c r="B78" s="154" t="s">
        <v>131</v>
      </c>
      <c r="C78" s="121" t="s">
        <v>132</v>
      </c>
      <c r="D78" s="122" t="s">
        <v>597</v>
      </c>
      <c r="E78" s="123" t="s">
        <v>598</v>
      </c>
      <c r="F78" s="123">
        <f t="shared" si="179"/>
        <v>5</v>
      </c>
      <c r="G78" s="446">
        <v>100</v>
      </c>
      <c r="H78" s="124"/>
      <c r="I78" s="125">
        <f t="shared" si="120"/>
        <v>0</v>
      </c>
      <c r="J78" s="124"/>
      <c r="K78" s="125">
        <f t="shared" si="120"/>
        <v>0</v>
      </c>
      <c r="L78" s="124"/>
      <c r="M78" s="125">
        <f t="shared" si="121"/>
        <v>0</v>
      </c>
      <c r="N78" s="124"/>
      <c r="O78" s="125">
        <f t="shared" si="122"/>
        <v>0</v>
      </c>
      <c r="P78" s="124"/>
      <c r="Q78" s="125">
        <f t="shared" si="123"/>
        <v>0</v>
      </c>
      <c r="R78" s="124"/>
      <c r="S78" s="125">
        <f t="shared" si="124"/>
        <v>0</v>
      </c>
      <c r="T78" s="124"/>
      <c r="U78" s="125">
        <f t="shared" si="125"/>
        <v>0</v>
      </c>
      <c r="V78" s="124">
        <v>1</v>
      </c>
      <c r="W78" s="125">
        <f t="shared" si="126"/>
        <v>100</v>
      </c>
      <c r="X78" s="124"/>
      <c r="Y78" s="125">
        <f t="shared" si="127"/>
        <v>0</v>
      </c>
      <c r="Z78" s="124"/>
      <c r="AA78" s="125">
        <f t="shared" si="128"/>
        <v>0</v>
      </c>
      <c r="AB78" s="124"/>
      <c r="AC78" s="125">
        <f t="shared" si="129"/>
        <v>0</v>
      </c>
      <c r="AD78" s="124"/>
      <c r="AE78" s="125">
        <f t="shared" si="130"/>
        <v>0</v>
      </c>
      <c r="AF78" s="124"/>
      <c r="AG78" s="125">
        <f t="shared" si="131"/>
        <v>0</v>
      </c>
      <c r="AH78" s="124"/>
      <c r="AI78" s="125">
        <f t="shared" si="132"/>
        <v>0</v>
      </c>
      <c r="AJ78" s="124"/>
      <c r="AK78" s="125">
        <f t="shared" si="133"/>
        <v>0</v>
      </c>
      <c r="AL78" s="124"/>
      <c r="AM78" s="125">
        <f t="shared" si="134"/>
        <v>0</v>
      </c>
      <c r="AN78" s="124"/>
      <c r="AO78" s="125">
        <f t="shared" si="135"/>
        <v>0</v>
      </c>
      <c r="AP78" s="124"/>
      <c r="AQ78" s="125">
        <f t="shared" si="136"/>
        <v>0</v>
      </c>
      <c r="AR78" s="124"/>
      <c r="AS78" s="125">
        <f t="shared" si="137"/>
        <v>0</v>
      </c>
      <c r="AT78" s="124">
        <v>1</v>
      </c>
      <c r="AU78" s="125">
        <f t="shared" si="138"/>
        <v>100</v>
      </c>
      <c r="AV78" s="124"/>
      <c r="AW78" s="125">
        <f t="shared" si="139"/>
        <v>0</v>
      </c>
      <c r="AX78" s="124"/>
      <c r="AY78" s="125">
        <f t="shared" si="140"/>
        <v>0</v>
      </c>
      <c r="AZ78" s="124"/>
      <c r="BA78" s="125">
        <f t="shared" si="141"/>
        <v>0</v>
      </c>
      <c r="BB78" s="124"/>
      <c r="BC78" s="125">
        <f t="shared" si="142"/>
        <v>0</v>
      </c>
      <c r="BD78" s="124"/>
      <c r="BE78" s="125">
        <f t="shared" si="143"/>
        <v>0</v>
      </c>
      <c r="BF78" s="124"/>
      <c r="BG78" s="125">
        <f t="shared" si="144"/>
        <v>0</v>
      </c>
      <c r="BH78" s="124"/>
      <c r="BI78" s="125">
        <f t="shared" si="145"/>
        <v>0</v>
      </c>
      <c r="BJ78" s="124"/>
      <c r="BK78" s="125">
        <f t="shared" si="146"/>
        <v>0</v>
      </c>
      <c r="BL78" s="124"/>
      <c r="BM78" s="125">
        <f t="shared" si="147"/>
        <v>0</v>
      </c>
      <c r="BN78" s="124"/>
      <c r="BO78" s="125">
        <f t="shared" si="148"/>
        <v>0</v>
      </c>
      <c r="BP78" s="124"/>
      <c r="BQ78" s="125">
        <f t="shared" si="149"/>
        <v>0</v>
      </c>
      <c r="BR78" s="124">
        <v>1</v>
      </c>
      <c r="BS78" s="125">
        <f t="shared" si="150"/>
        <v>100</v>
      </c>
      <c r="BT78" s="124"/>
      <c r="BU78" s="125">
        <f t="shared" si="151"/>
        <v>0</v>
      </c>
      <c r="BV78" s="124"/>
      <c r="BW78" s="125">
        <f t="shared" si="152"/>
        <v>0</v>
      </c>
      <c r="BX78" s="124"/>
      <c r="BY78" s="125">
        <f t="shared" si="153"/>
        <v>0</v>
      </c>
      <c r="BZ78" s="124"/>
      <c r="CA78" s="125">
        <f t="shared" si="154"/>
        <v>0</v>
      </c>
      <c r="CB78" s="124"/>
      <c r="CC78" s="125">
        <f t="shared" si="155"/>
        <v>0</v>
      </c>
      <c r="CD78" s="124"/>
      <c r="CE78" s="125">
        <f t="shared" si="156"/>
        <v>0</v>
      </c>
      <c r="CF78" s="124"/>
      <c r="CG78" s="125">
        <f t="shared" si="157"/>
        <v>0</v>
      </c>
      <c r="CH78" s="124"/>
      <c r="CI78" s="125">
        <f t="shared" si="158"/>
        <v>0</v>
      </c>
      <c r="CJ78" s="124"/>
      <c r="CK78" s="125">
        <f t="shared" si="159"/>
        <v>0</v>
      </c>
      <c r="CL78" s="124"/>
      <c r="CM78" s="125">
        <f t="shared" si="160"/>
        <v>0</v>
      </c>
      <c r="CN78" s="124"/>
      <c r="CO78" s="125">
        <f t="shared" si="161"/>
        <v>0</v>
      </c>
      <c r="CP78" s="124">
        <v>1</v>
      </c>
      <c r="CQ78" s="125">
        <f t="shared" si="162"/>
        <v>100</v>
      </c>
      <c r="CR78" s="124"/>
      <c r="CS78" s="125">
        <f t="shared" si="163"/>
        <v>0</v>
      </c>
      <c r="CT78" s="124"/>
      <c r="CU78" s="125">
        <f t="shared" si="164"/>
        <v>0</v>
      </c>
      <c r="CV78" s="124"/>
      <c r="CW78" s="125">
        <f t="shared" si="165"/>
        <v>0</v>
      </c>
      <c r="CX78" s="124"/>
      <c r="CY78" s="125">
        <f t="shared" si="166"/>
        <v>0</v>
      </c>
      <c r="CZ78" s="124"/>
      <c r="DA78" s="125">
        <f t="shared" si="167"/>
        <v>0</v>
      </c>
      <c r="DB78" s="124"/>
      <c r="DC78" s="125">
        <f t="shared" si="168"/>
        <v>0</v>
      </c>
      <c r="DD78" s="124"/>
      <c r="DE78" s="125">
        <f t="shared" si="169"/>
        <v>0</v>
      </c>
      <c r="DF78" s="124"/>
      <c r="DG78" s="125">
        <f t="shared" si="170"/>
        <v>0</v>
      </c>
      <c r="DH78" s="124"/>
      <c r="DI78" s="125">
        <f t="shared" si="171"/>
        <v>0</v>
      </c>
      <c r="DJ78" s="124"/>
      <c r="DK78" s="125">
        <f t="shared" si="172"/>
        <v>0</v>
      </c>
      <c r="DL78" s="124"/>
      <c r="DM78" s="125">
        <f t="shared" si="173"/>
        <v>0</v>
      </c>
      <c r="DN78" s="124">
        <v>1</v>
      </c>
      <c r="DO78" s="125">
        <f t="shared" si="174"/>
        <v>100</v>
      </c>
      <c r="DP78" s="124"/>
      <c r="DQ78" s="125">
        <f t="shared" si="175"/>
        <v>0</v>
      </c>
      <c r="DR78" s="124"/>
      <c r="DS78" s="125">
        <f t="shared" si="176"/>
        <v>0</v>
      </c>
      <c r="DT78" s="124"/>
      <c r="DU78" s="125">
        <f t="shared" si="177"/>
        <v>0</v>
      </c>
      <c r="DV78" s="124"/>
      <c r="DW78" s="125">
        <f t="shared" si="178"/>
        <v>0</v>
      </c>
    </row>
    <row r="79" spans="1:127" ht="36">
      <c r="A79" s="154" t="s">
        <v>107</v>
      </c>
      <c r="B79" s="154" t="s">
        <v>131</v>
      </c>
      <c r="C79" s="121" t="s">
        <v>132</v>
      </c>
      <c r="D79" s="122" t="s">
        <v>599</v>
      </c>
      <c r="E79" s="123" t="s">
        <v>600</v>
      </c>
      <c r="F79" s="123">
        <f t="shared" si="179"/>
        <v>11</v>
      </c>
      <c r="G79" s="446">
        <v>40</v>
      </c>
      <c r="H79" s="124"/>
      <c r="I79" s="125">
        <f t="shared" si="120"/>
        <v>0</v>
      </c>
      <c r="J79" s="124"/>
      <c r="K79" s="125">
        <f t="shared" si="120"/>
        <v>0</v>
      </c>
      <c r="L79" s="124">
        <v>1</v>
      </c>
      <c r="M79" s="125">
        <f t="shared" si="121"/>
        <v>40</v>
      </c>
      <c r="N79" s="124"/>
      <c r="O79" s="125">
        <f t="shared" si="122"/>
        <v>0</v>
      </c>
      <c r="P79" s="124"/>
      <c r="Q79" s="125">
        <f t="shared" si="123"/>
        <v>0</v>
      </c>
      <c r="R79" s="124"/>
      <c r="S79" s="125">
        <f t="shared" si="124"/>
        <v>0</v>
      </c>
      <c r="T79" s="124"/>
      <c r="U79" s="125">
        <f t="shared" si="125"/>
        <v>0</v>
      </c>
      <c r="V79" s="124"/>
      <c r="W79" s="125">
        <f t="shared" si="126"/>
        <v>0</v>
      </c>
      <c r="X79" s="124">
        <v>1</v>
      </c>
      <c r="Y79" s="125">
        <f t="shared" si="127"/>
        <v>40</v>
      </c>
      <c r="Z79" s="124"/>
      <c r="AA79" s="125">
        <f t="shared" si="128"/>
        <v>0</v>
      </c>
      <c r="AB79" s="124"/>
      <c r="AC79" s="125">
        <f t="shared" si="129"/>
        <v>0</v>
      </c>
      <c r="AD79" s="124"/>
      <c r="AE79" s="125">
        <f t="shared" si="130"/>
        <v>0</v>
      </c>
      <c r="AF79" s="124"/>
      <c r="AG79" s="125">
        <f t="shared" si="131"/>
        <v>0</v>
      </c>
      <c r="AH79" s="124"/>
      <c r="AI79" s="125">
        <f t="shared" si="132"/>
        <v>0</v>
      </c>
      <c r="AJ79" s="124">
        <v>1</v>
      </c>
      <c r="AK79" s="125">
        <f t="shared" si="133"/>
        <v>40</v>
      </c>
      <c r="AL79" s="124"/>
      <c r="AM79" s="125">
        <f t="shared" si="134"/>
        <v>0</v>
      </c>
      <c r="AN79" s="124"/>
      <c r="AO79" s="125">
        <f t="shared" si="135"/>
        <v>0</v>
      </c>
      <c r="AP79" s="124"/>
      <c r="AQ79" s="125">
        <f t="shared" si="136"/>
        <v>0</v>
      </c>
      <c r="AR79" s="124"/>
      <c r="AS79" s="125">
        <f t="shared" si="137"/>
        <v>0</v>
      </c>
      <c r="AT79" s="124"/>
      <c r="AU79" s="125">
        <f t="shared" si="138"/>
        <v>0</v>
      </c>
      <c r="AV79" s="124">
        <v>1</v>
      </c>
      <c r="AW79" s="125">
        <f t="shared" si="139"/>
        <v>40</v>
      </c>
      <c r="AX79" s="124"/>
      <c r="AY79" s="125">
        <f t="shared" si="140"/>
        <v>0</v>
      </c>
      <c r="AZ79" s="124"/>
      <c r="BA79" s="125">
        <f t="shared" si="141"/>
        <v>0</v>
      </c>
      <c r="BB79" s="124"/>
      <c r="BC79" s="125">
        <f t="shared" si="142"/>
        <v>0</v>
      </c>
      <c r="BD79" s="124"/>
      <c r="BE79" s="125">
        <f t="shared" si="143"/>
        <v>0</v>
      </c>
      <c r="BF79" s="124"/>
      <c r="BG79" s="125">
        <f t="shared" si="144"/>
        <v>0</v>
      </c>
      <c r="BH79" s="124">
        <v>1</v>
      </c>
      <c r="BI79" s="125">
        <f t="shared" si="145"/>
        <v>40</v>
      </c>
      <c r="BJ79" s="124"/>
      <c r="BK79" s="125">
        <f t="shared" si="146"/>
        <v>0</v>
      </c>
      <c r="BL79" s="124"/>
      <c r="BM79" s="125">
        <f t="shared" si="147"/>
        <v>0</v>
      </c>
      <c r="BN79" s="124"/>
      <c r="BO79" s="125">
        <f t="shared" si="148"/>
        <v>0</v>
      </c>
      <c r="BP79" s="124"/>
      <c r="BQ79" s="125">
        <f t="shared" si="149"/>
        <v>0</v>
      </c>
      <c r="BR79" s="124"/>
      <c r="BS79" s="125">
        <f t="shared" si="150"/>
        <v>0</v>
      </c>
      <c r="BT79" s="124">
        <v>1</v>
      </c>
      <c r="BU79" s="125">
        <f t="shared" si="151"/>
        <v>40</v>
      </c>
      <c r="BV79" s="124"/>
      <c r="BW79" s="125">
        <f t="shared" si="152"/>
        <v>0</v>
      </c>
      <c r="BX79" s="124"/>
      <c r="BY79" s="125">
        <f t="shared" si="153"/>
        <v>0</v>
      </c>
      <c r="BZ79" s="124"/>
      <c r="CA79" s="125">
        <f t="shared" si="154"/>
        <v>0</v>
      </c>
      <c r="CB79" s="124"/>
      <c r="CC79" s="125">
        <f t="shared" si="155"/>
        <v>0</v>
      </c>
      <c r="CD79" s="124"/>
      <c r="CE79" s="125">
        <f t="shared" si="156"/>
        <v>0</v>
      </c>
      <c r="CF79" s="124">
        <v>1</v>
      </c>
      <c r="CG79" s="125">
        <f t="shared" si="157"/>
        <v>40</v>
      </c>
      <c r="CH79" s="124"/>
      <c r="CI79" s="125">
        <f t="shared" si="158"/>
        <v>0</v>
      </c>
      <c r="CJ79" s="124"/>
      <c r="CK79" s="125">
        <f t="shared" si="159"/>
        <v>0</v>
      </c>
      <c r="CL79" s="124"/>
      <c r="CM79" s="125">
        <f t="shared" si="160"/>
        <v>0</v>
      </c>
      <c r="CN79" s="124"/>
      <c r="CO79" s="125">
        <f t="shared" si="161"/>
        <v>0</v>
      </c>
      <c r="CP79" s="124"/>
      <c r="CQ79" s="125">
        <f t="shared" si="162"/>
        <v>0</v>
      </c>
      <c r="CR79" s="124">
        <v>1</v>
      </c>
      <c r="CS79" s="125">
        <f t="shared" si="163"/>
        <v>40</v>
      </c>
      <c r="CT79" s="124"/>
      <c r="CU79" s="125">
        <f t="shared" si="164"/>
        <v>0</v>
      </c>
      <c r="CV79" s="124"/>
      <c r="CW79" s="125">
        <f t="shared" si="165"/>
        <v>0</v>
      </c>
      <c r="CX79" s="124"/>
      <c r="CY79" s="125">
        <f t="shared" si="166"/>
        <v>0</v>
      </c>
      <c r="CZ79" s="124"/>
      <c r="DA79" s="125">
        <f t="shared" si="167"/>
        <v>0</v>
      </c>
      <c r="DB79" s="124"/>
      <c r="DC79" s="125">
        <f t="shared" si="168"/>
        <v>0</v>
      </c>
      <c r="DD79" s="124">
        <v>1</v>
      </c>
      <c r="DE79" s="125">
        <f t="shared" si="169"/>
        <v>40</v>
      </c>
      <c r="DF79" s="124"/>
      <c r="DG79" s="125">
        <f t="shared" si="170"/>
        <v>0</v>
      </c>
      <c r="DH79" s="124"/>
      <c r="DI79" s="125">
        <f t="shared" si="171"/>
        <v>0</v>
      </c>
      <c r="DJ79" s="124"/>
      <c r="DK79" s="125">
        <f t="shared" si="172"/>
        <v>0</v>
      </c>
      <c r="DL79" s="124"/>
      <c r="DM79" s="125">
        <f t="shared" si="173"/>
        <v>0</v>
      </c>
      <c r="DN79" s="124"/>
      <c r="DO79" s="125">
        <f t="shared" si="174"/>
        <v>0</v>
      </c>
      <c r="DP79" s="124">
        <v>1</v>
      </c>
      <c r="DQ79" s="125">
        <f t="shared" si="175"/>
        <v>40</v>
      </c>
      <c r="DR79" s="124"/>
      <c r="DS79" s="125">
        <f t="shared" si="176"/>
        <v>0</v>
      </c>
      <c r="DT79" s="124"/>
      <c r="DU79" s="125">
        <f t="shared" si="177"/>
        <v>0</v>
      </c>
      <c r="DV79" s="124">
        <v>1</v>
      </c>
      <c r="DW79" s="125">
        <f t="shared" si="178"/>
        <v>40</v>
      </c>
    </row>
    <row r="80" spans="1:127" ht="36">
      <c r="A80" s="154" t="s">
        <v>107</v>
      </c>
      <c r="B80" s="154" t="s">
        <v>131</v>
      </c>
      <c r="C80" s="121" t="s">
        <v>132</v>
      </c>
      <c r="D80" s="122" t="s">
        <v>601</v>
      </c>
      <c r="E80" s="123" t="s">
        <v>602</v>
      </c>
      <c r="F80" s="123">
        <f t="shared" si="179"/>
        <v>11</v>
      </c>
      <c r="G80" s="446">
        <v>40</v>
      </c>
      <c r="H80" s="124"/>
      <c r="I80" s="125">
        <f t="shared" si="120"/>
        <v>0</v>
      </c>
      <c r="J80" s="124"/>
      <c r="K80" s="125">
        <f t="shared" si="120"/>
        <v>0</v>
      </c>
      <c r="L80" s="124">
        <v>1</v>
      </c>
      <c r="M80" s="125">
        <f t="shared" si="121"/>
        <v>40</v>
      </c>
      <c r="N80" s="124"/>
      <c r="O80" s="125">
        <f t="shared" si="122"/>
        <v>0</v>
      </c>
      <c r="P80" s="124"/>
      <c r="Q80" s="125">
        <f t="shared" si="123"/>
        <v>0</v>
      </c>
      <c r="R80" s="124"/>
      <c r="S80" s="125">
        <f t="shared" si="124"/>
        <v>0</v>
      </c>
      <c r="T80" s="124"/>
      <c r="U80" s="125">
        <f t="shared" si="125"/>
        <v>0</v>
      </c>
      <c r="V80" s="124"/>
      <c r="W80" s="125">
        <f t="shared" si="126"/>
        <v>0</v>
      </c>
      <c r="X80" s="124">
        <v>1</v>
      </c>
      <c r="Y80" s="125">
        <f t="shared" si="127"/>
        <v>40</v>
      </c>
      <c r="Z80" s="124"/>
      <c r="AA80" s="125">
        <f t="shared" si="128"/>
        <v>0</v>
      </c>
      <c r="AB80" s="124"/>
      <c r="AC80" s="125">
        <f t="shared" si="129"/>
        <v>0</v>
      </c>
      <c r="AD80" s="124"/>
      <c r="AE80" s="125">
        <f t="shared" si="130"/>
        <v>0</v>
      </c>
      <c r="AF80" s="124"/>
      <c r="AG80" s="125">
        <f t="shared" si="131"/>
        <v>0</v>
      </c>
      <c r="AH80" s="124"/>
      <c r="AI80" s="125">
        <f t="shared" si="132"/>
        <v>0</v>
      </c>
      <c r="AJ80" s="124">
        <v>1</v>
      </c>
      <c r="AK80" s="125">
        <f t="shared" si="133"/>
        <v>40</v>
      </c>
      <c r="AL80" s="124"/>
      <c r="AM80" s="125">
        <f t="shared" si="134"/>
        <v>0</v>
      </c>
      <c r="AN80" s="124"/>
      <c r="AO80" s="125">
        <f t="shared" si="135"/>
        <v>0</v>
      </c>
      <c r="AP80" s="124"/>
      <c r="AQ80" s="125">
        <f t="shared" si="136"/>
        <v>0</v>
      </c>
      <c r="AR80" s="124"/>
      <c r="AS80" s="125">
        <f t="shared" si="137"/>
        <v>0</v>
      </c>
      <c r="AT80" s="124"/>
      <c r="AU80" s="125">
        <f t="shared" si="138"/>
        <v>0</v>
      </c>
      <c r="AV80" s="124">
        <v>1</v>
      </c>
      <c r="AW80" s="125">
        <f t="shared" si="139"/>
        <v>40</v>
      </c>
      <c r="AX80" s="124"/>
      <c r="AY80" s="125">
        <f t="shared" si="140"/>
        <v>0</v>
      </c>
      <c r="AZ80" s="124"/>
      <c r="BA80" s="125">
        <f t="shared" si="141"/>
        <v>0</v>
      </c>
      <c r="BB80" s="124"/>
      <c r="BC80" s="125">
        <f t="shared" si="142"/>
        <v>0</v>
      </c>
      <c r="BD80" s="124"/>
      <c r="BE80" s="125">
        <f t="shared" si="143"/>
        <v>0</v>
      </c>
      <c r="BF80" s="124"/>
      <c r="BG80" s="125">
        <f t="shared" si="144"/>
        <v>0</v>
      </c>
      <c r="BH80" s="124">
        <v>1</v>
      </c>
      <c r="BI80" s="125">
        <f t="shared" si="145"/>
        <v>40</v>
      </c>
      <c r="BJ80" s="124"/>
      <c r="BK80" s="125">
        <f t="shared" si="146"/>
        <v>0</v>
      </c>
      <c r="BL80" s="124"/>
      <c r="BM80" s="125">
        <f t="shared" si="147"/>
        <v>0</v>
      </c>
      <c r="BN80" s="124"/>
      <c r="BO80" s="125">
        <f t="shared" si="148"/>
        <v>0</v>
      </c>
      <c r="BP80" s="124"/>
      <c r="BQ80" s="125">
        <f t="shared" si="149"/>
        <v>0</v>
      </c>
      <c r="BR80" s="124"/>
      <c r="BS80" s="125">
        <f t="shared" si="150"/>
        <v>0</v>
      </c>
      <c r="BT80" s="124">
        <v>1</v>
      </c>
      <c r="BU80" s="125">
        <f t="shared" si="151"/>
        <v>40</v>
      </c>
      <c r="BV80" s="124"/>
      <c r="BW80" s="125">
        <f t="shared" si="152"/>
        <v>0</v>
      </c>
      <c r="BX80" s="124"/>
      <c r="BY80" s="125">
        <f t="shared" si="153"/>
        <v>0</v>
      </c>
      <c r="BZ80" s="124"/>
      <c r="CA80" s="125">
        <f t="shared" si="154"/>
        <v>0</v>
      </c>
      <c r="CB80" s="124"/>
      <c r="CC80" s="125">
        <f t="shared" si="155"/>
        <v>0</v>
      </c>
      <c r="CD80" s="124"/>
      <c r="CE80" s="125">
        <f t="shared" si="156"/>
        <v>0</v>
      </c>
      <c r="CF80" s="124">
        <v>1</v>
      </c>
      <c r="CG80" s="125">
        <f t="shared" si="157"/>
        <v>40</v>
      </c>
      <c r="CH80" s="124"/>
      <c r="CI80" s="125">
        <f t="shared" si="158"/>
        <v>0</v>
      </c>
      <c r="CJ80" s="124"/>
      <c r="CK80" s="125">
        <f t="shared" si="159"/>
        <v>0</v>
      </c>
      <c r="CL80" s="124"/>
      <c r="CM80" s="125">
        <f t="shared" si="160"/>
        <v>0</v>
      </c>
      <c r="CN80" s="124"/>
      <c r="CO80" s="125">
        <f t="shared" si="161"/>
        <v>0</v>
      </c>
      <c r="CP80" s="124"/>
      <c r="CQ80" s="125">
        <f t="shared" si="162"/>
        <v>0</v>
      </c>
      <c r="CR80" s="124">
        <v>1</v>
      </c>
      <c r="CS80" s="125">
        <f t="shared" si="163"/>
        <v>40</v>
      </c>
      <c r="CT80" s="124"/>
      <c r="CU80" s="125">
        <f t="shared" si="164"/>
        <v>0</v>
      </c>
      <c r="CV80" s="124"/>
      <c r="CW80" s="125">
        <f t="shared" si="165"/>
        <v>0</v>
      </c>
      <c r="CX80" s="124"/>
      <c r="CY80" s="125">
        <f t="shared" si="166"/>
        <v>0</v>
      </c>
      <c r="CZ80" s="124"/>
      <c r="DA80" s="125">
        <f t="shared" si="167"/>
        <v>0</v>
      </c>
      <c r="DB80" s="124"/>
      <c r="DC80" s="125">
        <f t="shared" si="168"/>
        <v>0</v>
      </c>
      <c r="DD80" s="124">
        <v>1</v>
      </c>
      <c r="DE80" s="125">
        <f t="shared" si="169"/>
        <v>40</v>
      </c>
      <c r="DF80" s="124"/>
      <c r="DG80" s="125">
        <f t="shared" si="170"/>
        <v>0</v>
      </c>
      <c r="DH80" s="124"/>
      <c r="DI80" s="125">
        <f t="shared" si="171"/>
        <v>0</v>
      </c>
      <c r="DJ80" s="124"/>
      <c r="DK80" s="125">
        <f t="shared" si="172"/>
        <v>0</v>
      </c>
      <c r="DL80" s="124"/>
      <c r="DM80" s="125">
        <f t="shared" si="173"/>
        <v>0</v>
      </c>
      <c r="DN80" s="124"/>
      <c r="DO80" s="125">
        <f t="shared" si="174"/>
        <v>0</v>
      </c>
      <c r="DP80" s="124">
        <v>1</v>
      </c>
      <c r="DQ80" s="125">
        <f t="shared" si="175"/>
        <v>40</v>
      </c>
      <c r="DR80" s="124"/>
      <c r="DS80" s="125">
        <f t="shared" si="176"/>
        <v>0</v>
      </c>
      <c r="DT80" s="124"/>
      <c r="DU80" s="125">
        <f t="shared" si="177"/>
        <v>0</v>
      </c>
      <c r="DV80" s="124">
        <v>1</v>
      </c>
      <c r="DW80" s="125">
        <f t="shared" si="178"/>
        <v>40</v>
      </c>
    </row>
    <row r="81" spans="1:127" ht="48">
      <c r="A81" s="154" t="s">
        <v>107</v>
      </c>
      <c r="B81" s="154" t="s">
        <v>131</v>
      </c>
      <c r="C81" s="121" t="s">
        <v>132</v>
      </c>
      <c r="D81" s="122" t="s">
        <v>603</v>
      </c>
      <c r="E81" s="123" t="s">
        <v>604</v>
      </c>
      <c r="F81" s="123">
        <f t="shared" si="179"/>
        <v>11</v>
      </c>
      <c r="G81" s="446">
        <v>40</v>
      </c>
      <c r="H81" s="124"/>
      <c r="I81" s="125">
        <f t="shared" si="120"/>
        <v>0</v>
      </c>
      <c r="J81" s="124"/>
      <c r="K81" s="125">
        <f t="shared" si="120"/>
        <v>0</v>
      </c>
      <c r="L81" s="124">
        <v>1</v>
      </c>
      <c r="M81" s="125">
        <f t="shared" si="121"/>
        <v>40</v>
      </c>
      <c r="N81" s="124"/>
      <c r="O81" s="125">
        <f t="shared" si="122"/>
        <v>0</v>
      </c>
      <c r="P81" s="124"/>
      <c r="Q81" s="125">
        <f t="shared" si="123"/>
        <v>0</v>
      </c>
      <c r="R81" s="124"/>
      <c r="S81" s="125">
        <f t="shared" si="124"/>
        <v>0</v>
      </c>
      <c r="T81" s="124"/>
      <c r="U81" s="125">
        <f t="shared" si="125"/>
        <v>0</v>
      </c>
      <c r="V81" s="124"/>
      <c r="W81" s="125">
        <f t="shared" si="126"/>
        <v>0</v>
      </c>
      <c r="X81" s="124">
        <v>1</v>
      </c>
      <c r="Y81" s="125">
        <f t="shared" si="127"/>
        <v>40</v>
      </c>
      <c r="Z81" s="124"/>
      <c r="AA81" s="125">
        <f t="shared" si="128"/>
        <v>0</v>
      </c>
      <c r="AB81" s="124"/>
      <c r="AC81" s="125">
        <f t="shared" si="129"/>
        <v>0</v>
      </c>
      <c r="AD81" s="124"/>
      <c r="AE81" s="125">
        <f t="shared" si="130"/>
        <v>0</v>
      </c>
      <c r="AF81" s="124"/>
      <c r="AG81" s="125">
        <f t="shared" si="131"/>
        <v>0</v>
      </c>
      <c r="AH81" s="124"/>
      <c r="AI81" s="125">
        <f t="shared" si="132"/>
        <v>0</v>
      </c>
      <c r="AJ81" s="124">
        <v>1</v>
      </c>
      <c r="AK81" s="125">
        <f t="shared" si="133"/>
        <v>40</v>
      </c>
      <c r="AL81" s="124"/>
      <c r="AM81" s="125">
        <f t="shared" si="134"/>
        <v>0</v>
      </c>
      <c r="AN81" s="124"/>
      <c r="AO81" s="125">
        <f t="shared" si="135"/>
        <v>0</v>
      </c>
      <c r="AP81" s="124"/>
      <c r="AQ81" s="125">
        <f t="shared" si="136"/>
        <v>0</v>
      </c>
      <c r="AR81" s="124"/>
      <c r="AS81" s="125">
        <f t="shared" si="137"/>
        <v>0</v>
      </c>
      <c r="AT81" s="124"/>
      <c r="AU81" s="125">
        <f t="shared" si="138"/>
        <v>0</v>
      </c>
      <c r="AV81" s="124">
        <v>1</v>
      </c>
      <c r="AW81" s="125">
        <f t="shared" si="139"/>
        <v>40</v>
      </c>
      <c r="AX81" s="124"/>
      <c r="AY81" s="125">
        <f t="shared" si="140"/>
        <v>0</v>
      </c>
      <c r="AZ81" s="124"/>
      <c r="BA81" s="125">
        <f t="shared" si="141"/>
        <v>0</v>
      </c>
      <c r="BB81" s="124"/>
      <c r="BC81" s="125">
        <f t="shared" si="142"/>
        <v>0</v>
      </c>
      <c r="BD81" s="124"/>
      <c r="BE81" s="125">
        <f t="shared" si="143"/>
        <v>0</v>
      </c>
      <c r="BF81" s="124"/>
      <c r="BG81" s="125">
        <f t="shared" si="144"/>
        <v>0</v>
      </c>
      <c r="BH81" s="124">
        <v>1</v>
      </c>
      <c r="BI81" s="125">
        <f t="shared" si="145"/>
        <v>40</v>
      </c>
      <c r="BJ81" s="124"/>
      <c r="BK81" s="125">
        <f t="shared" si="146"/>
        <v>0</v>
      </c>
      <c r="BL81" s="124"/>
      <c r="BM81" s="125">
        <f t="shared" si="147"/>
        <v>0</v>
      </c>
      <c r="BN81" s="124"/>
      <c r="BO81" s="125">
        <f t="shared" si="148"/>
        <v>0</v>
      </c>
      <c r="BP81" s="124"/>
      <c r="BQ81" s="125">
        <f t="shared" si="149"/>
        <v>0</v>
      </c>
      <c r="BR81" s="124"/>
      <c r="BS81" s="125">
        <f t="shared" si="150"/>
        <v>0</v>
      </c>
      <c r="BT81" s="124">
        <v>1</v>
      </c>
      <c r="BU81" s="125">
        <f t="shared" si="151"/>
        <v>40</v>
      </c>
      <c r="BV81" s="124"/>
      <c r="BW81" s="125">
        <f t="shared" si="152"/>
        <v>0</v>
      </c>
      <c r="BX81" s="124"/>
      <c r="BY81" s="125">
        <f t="shared" si="153"/>
        <v>0</v>
      </c>
      <c r="BZ81" s="124"/>
      <c r="CA81" s="125">
        <f t="shared" si="154"/>
        <v>0</v>
      </c>
      <c r="CB81" s="124"/>
      <c r="CC81" s="125">
        <f t="shared" si="155"/>
        <v>0</v>
      </c>
      <c r="CD81" s="124"/>
      <c r="CE81" s="125">
        <f t="shared" si="156"/>
        <v>0</v>
      </c>
      <c r="CF81" s="124">
        <v>1</v>
      </c>
      <c r="CG81" s="125">
        <f t="shared" si="157"/>
        <v>40</v>
      </c>
      <c r="CH81" s="124"/>
      <c r="CI81" s="125">
        <f t="shared" si="158"/>
        <v>0</v>
      </c>
      <c r="CJ81" s="124"/>
      <c r="CK81" s="125">
        <f t="shared" si="159"/>
        <v>0</v>
      </c>
      <c r="CL81" s="124"/>
      <c r="CM81" s="125">
        <f t="shared" si="160"/>
        <v>0</v>
      </c>
      <c r="CN81" s="124"/>
      <c r="CO81" s="125">
        <f t="shared" si="161"/>
        <v>0</v>
      </c>
      <c r="CP81" s="124"/>
      <c r="CQ81" s="125">
        <f t="shared" si="162"/>
        <v>0</v>
      </c>
      <c r="CR81" s="124">
        <v>1</v>
      </c>
      <c r="CS81" s="125">
        <f t="shared" si="163"/>
        <v>40</v>
      </c>
      <c r="CT81" s="124"/>
      <c r="CU81" s="125">
        <f t="shared" si="164"/>
        <v>0</v>
      </c>
      <c r="CV81" s="124"/>
      <c r="CW81" s="125">
        <f t="shared" si="165"/>
        <v>0</v>
      </c>
      <c r="CX81" s="124"/>
      <c r="CY81" s="125">
        <f t="shared" si="166"/>
        <v>0</v>
      </c>
      <c r="CZ81" s="124"/>
      <c r="DA81" s="125">
        <f t="shared" si="167"/>
        <v>0</v>
      </c>
      <c r="DB81" s="124"/>
      <c r="DC81" s="125">
        <f t="shared" si="168"/>
        <v>0</v>
      </c>
      <c r="DD81" s="124">
        <v>1</v>
      </c>
      <c r="DE81" s="125">
        <f t="shared" si="169"/>
        <v>40</v>
      </c>
      <c r="DF81" s="124"/>
      <c r="DG81" s="125">
        <f t="shared" si="170"/>
        <v>0</v>
      </c>
      <c r="DH81" s="124"/>
      <c r="DI81" s="125">
        <f t="shared" si="171"/>
        <v>0</v>
      </c>
      <c r="DJ81" s="124"/>
      <c r="DK81" s="125">
        <f t="shared" si="172"/>
        <v>0</v>
      </c>
      <c r="DL81" s="124"/>
      <c r="DM81" s="125">
        <f t="shared" si="173"/>
        <v>0</v>
      </c>
      <c r="DN81" s="124"/>
      <c r="DO81" s="125">
        <f t="shared" si="174"/>
        <v>0</v>
      </c>
      <c r="DP81" s="124">
        <v>1</v>
      </c>
      <c r="DQ81" s="125">
        <f t="shared" si="175"/>
        <v>40</v>
      </c>
      <c r="DR81" s="124"/>
      <c r="DS81" s="125">
        <f t="shared" si="176"/>
        <v>0</v>
      </c>
      <c r="DT81" s="124"/>
      <c r="DU81" s="125">
        <f t="shared" si="177"/>
        <v>0</v>
      </c>
      <c r="DV81" s="124">
        <v>1</v>
      </c>
      <c r="DW81" s="125">
        <f t="shared" si="178"/>
        <v>40</v>
      </c>
    </row>
    <row r="82" spans="1:127" ht="48">
      <c r="A82" s="154" t="s">
        <v>107</v>
      </c>
      <c r="B82" s="154" t="s">
        <v>131</v>
      </c>
      <c r="C82" s="121" t="s">
        <v>132</v>
      </c>
      <c r="D82" s="122" t="s">
        <v>605</v>
      </c>
      <c r="E82" s="123" t="s">
        <v>606</v>
      </c>
      <c r="F82" s="123">
        <f t="shared" si="179"/>
        <v>11</v>
      </c>
      <c r="G82" s="446">
        <v>40</v>
      </c>
      <c r="H82" s="124"/>
      <c r="I82" s="125">
        <f t="shared" si="120"/>
        <v>0</v>
      </c>
      <c r="J82" s="124"/>
      <c r="K82" s="125">
        <f t="shared" si="120"/>
        <v>0</v>
      </c>
      <c r="L82" s="124">
        <v>1</v>
      </c>
      <c r="M82" s="125">
        <f t="shared" si="121"/>
        <v>40</v>
      </c>
      <c r="N82" s="124"/>
      <c r="O82" s="125">
        <f t="shared" si="122"/>
        <v>0</v>
      </c>
      <c r="P82" s="124"/>
      <c r="Q82" s="125">
        <f t="shared" si="123"/>
        <v>0</v>
      </c>
      <c r="R82" s="124"/>
      <c r="S82" s="125">
        <f t="shared" si="124"/>
        <v>0</v>
      </c>
      <c r="T82" s="124"/>
      <c r="U82" s="125">
        <f t="shared" si="125"/>
        <v>0</v>
      </c>
      <c r="V82" s="124"/>
      <c r="W82" s="125">
        <f t="shared" si="126"/>
        <v>0</v>
      </c>
      <c r="X82" s="124">
        <v>1</v>
      </c>
      <c r="Y82" s="125">
        <f t="shared" si="127"/>
        <v>40</v>
      </c>
      <c r="Z82" s="124"/>
      <c r="AA82" s="125">
        <f t="shared" si="128"/>
        <v>0</v>
      </c>
      <c r="AB82" s="124"/>
      <c r="AC82" s="125">
        <f t="shared" si="129"/>
        <v>0</v>
      </c>
      <c r="AD82" s="124"/>
      <c r="AE82" s="125">
        <f t="shared" si="130"/>
        <v>0</v>
      </c>
      <c r="AF82" s="124"/>
      <c r="AG82" s="125">
        <f t="shared" si="131"/>
        <v>0</v>
      </c>
      <c r="AH82" s="124"/>
      <c r="AI82" s="125">
        <f t="shared" si="132"/>
        <v>0</v>
      </c>
      <c r="AJ82" s="124">
        <v>1</v>
      </c>
      <c r="AK82" s="125">
        <f t="shared" si="133"/>
        <v>40</v>
      </c>
      <c r="AL82" s="124"/>
      <c r="AM82" s="125">
        <f t="shared" si="134"/>
        <v>0</v>
      </c>
      <c r="AN82" s="124"/>
      <c r="AO82" s="125">
        <f t="shared" si="135"/>
        <v>0</v>
      </c>
      <c r="AP82" s="124"/>
      <c r="AQ82" s="125">
        <f t="shared" si="136"/>
        <v>0</v>
      </c>
      <c r="AR82" s="124"/>
      <c r="AS82" s="125">
        <f t="shared" si="137"/>
        <v>0</v>
      </c>
      <c r="AT82" s="124"/>
      <c r="AU82" s="125">
        <f t="shared" si="138"/>
        <v>0</v>
      </c>
      <c r="AV82" s="124">
        <v>1</v>
      </c>
      <c r="AW82" s="125">
        <f t="shared" si="139"/>
        <v>40</v>
      </c>
      <c r="AX82" s="124"/>
      <c r="AY82" s="125">
        <f t="shared" si="140"/>
        <v>0</v>
      </c>
      <c r="AZ82" s="124"/>
      <c r="BA82" s="125">
        <f t="shared" si="141"/>
        <v>0</v>
      </c>
      <c r="BB82" s="124"/>
      <c r="BC82" s="125">
        <f t="shared" si="142"/>
        <v>0</v>
      </c>
      <c r="BD82" s="124"/>
      <c r="BE82" s="125">
        <f t="shared" si="143"/>
        <v>0</v>
      </c>
      <c r="BF82" s="124"/>
      <c r="BG82" s="125">
        <f t="shared" si="144"/>
        <v>0</v>
      </c>
      <c r="BH82" s="124">
        <v>1</v>
      </c>
      <c r="BI82" s="125">
        <f t="shared" si="145"/>
        <v>40</v>
      </c>
      <c r="BJ82" s="124"/>
      <c r="BK82" s="125">
        <f t="shared" si="146"/>
        <v>0</v>
      </c>
      <c r="BL82" s="124"/>
      <c r="BM82" s="125">
        <f t="shared" si="147"/>
        <v>0</v>
      </c>
      <c r="BN82" s="124"/>
      <c r="BO82" s="125">
        <f t="shared" si="148"/>
        <v>0</v>
      </c>
      <c r="BP82" s="124"/>
      <c r="BQ82" s="125">
        <f t="shared" si="149"/>
        <v>0</v>
      </c>
      <c r="BR82" s="124"/>
      <c r="BS82" s="125">
        <f t="shared" si="150"/>
        <v>0</v>
      </c>
      <c r="BT82" s="124">
        <v>1</v>
      </c>
      <c r="BU82" s="125">
        <f t="shared" si="151"/>
        <v>40</v>
      </c>
      <c r="BV82" s="124"/>
      <c r="BW82" s="125">
        <f t="shared" si="152"/>
        <v>0</v>
      </c>
      <c r="BX82" s="124"/>
      <c r="BY82" s="125">
        <f t="shared" si="153"/>
        <v>0</v>
      </c>
      <c r="BZ82" s="124"/>
      <c r="CA82" s="125">
        <f t="shared" si="154"/>
        <v>0</v>
      </c>
      <c r="CB82" s="124"/>
      <c r="CC82" s="125">
        <f t="shared" si="155"/>
        <v>0</v>
      </c>
      <c r="CD82" s="124"/>
      <c r="CE82" s="125">
        <f t="shared" si="156"/>
        <v>0</v>
      </c>
      <c r="CF82" s="124">
        <v>1</v>
      </c>
      <c r="CG82" s="125">
        <f t="shared" si="157"/>
        <v>40</v>
      </c>
      <c r="CH82" s="124"/>
      <c r="CI82" s="125">
        <f t="shared" si="158"/>
        <v>0</v>
      </c>
      <c r="CJ82" s="124"/>
      <c r="CK82" s="125">
        <f t="shared" si="159"/>
        <v>0</v>
      </c>
      <c r="CL82" s="124"/>
      <c r="CM82" s="125">
        <f t="shared" si="160"/>
        <v>0</v>
      </c>
      <c r="CN82" s="124"/>
      <c r="CO82" s="125">
        <f t="shared" si="161"/>
        <v>0</v>
      </c>
      <c r="CP82" s="124"/>
      <c r="CQ82" s="125">
        <f t="shared" si="162"/>
        <v>0</v>
      </c>
      <c r="CR82" s="124">
        <v>1</v>
      </c>
      <c r="CS82" s="125">
        <f t="shared" si="163"/>
        <v>40</v>
      </c>
      <c r="CT82" s="124"/>
      <c r="CU82" s="125">
        <f t="shared" si="164"/>
        <v>0</v>
      </c>
      <c r="CV82" s="124"/>
      <c r="CW82" s="125">
        <f t="shared" si="165"/>
        <v>0</v>
      </c>
      <c r="CX82" s="124"/>
      <c r="CY82" s="125">
        <f t="shared" si="166"/>
        <v>0</v>
      </c>
      <c r="CZ82" s="124"/>
      <c r="DA82" s="125">
        <f t="shared" si="167"/>
        <v>0</v>
      </c>
      <c r="DB82" s="124"/>
      <c r="DC82" s="125">
        <f t="shared" si="168"/>
        <v>0</v>
      </c>
      <c r="DD82" s="124">
        <v>1</v>
      </c>
      <c r="DE82" s="125">
        <f t="shared" si="169"/>
        <v>40</v>
      </c>
      <c r="DF82" s="124"/>
      <c r="DG82" s="125">
        <f t="shared" si="170"/>
        <v>0</v>
      </c>
      <c r="DH82" s="124"/>
      <c r="DI82" s="125">
        <f t="shared" si="171"/>
        <v>0</v>
      </c>
      <c r="DJ82" s="124"/>
      <c r="DK82" s="125">
        <f t="shared" si="172"/>
        <v>0</v>
      </c>
      <c r="DL82" s="124"/>
      <c r="DM82" s="125">
        <f t="shared" si="173"/>
        <v>0</v>
      </c>
      <c r="DN82" s="124"/>
      <c r="DO82" s="125">
        <f t="shared" si="174"/>
        <v>0</v>
      </c>
      <c r="DP82" s="124">
        <v>1</v>
      </c>
      <c r="DQ82" s="125">
        <f t="shared" si="175"/>
        <v>40</v>
      </c>
      <c r="DR82" s="124"/>
      <c r="DS82" s="125">
        <f t="shared" si="176"/>
        <v>0</v>
      </c>
      <c r="DT82" s="124"/>
      <c r="DU82" s="125">
        <f t="shared" si="177"/>
        <v>0</v>
      </c>
      <c r="DV82" s="124">
        <v>1</v>
      </c>
      <c r="DW82" s="125">
        <f t="shared" si="178"/>
        <v>40</v>
      </c>
    </row>
    <row r="83" spans="1:127" ht="48">
      <c r="A83" s="154" t="s">
        <v>107</v>
      </c>
      <c r="B83" s="154" t="s">
        <v>131</v>
      </c>
      <c r="C83" s="121" t="s">
        <v>132</v>
      </c>
      <c r="D83" s="122" t="s">
        <v>607</v>
      </c>
      <c r="E83" s="123" t="s">
        <v>608</v>
      </c>
      <c r="F83" s="123">
        <f t="shared" si="179"/>
        <v>11</v>
      </c>
      <c r="G83" s="446">
        <v>40</v>
      </c>
      <c r="H83" s="124"/>
      <c r="I83" s="125">
        <f t="shared" si="120"/>
        <v>0</v>
      </c>
      <c r="J83" s="124"/>
      <c r="K83" s="125">
        <f t="shared" si="120"/>
        <v>0</v>
      </c>
      <c r="L83" s="124">
        <v>1</v>
      </c>
      <c r="M83" s="125">
        <f t="shared" si="121"/>
        <v>40</v>
      </c>
      <c r="N83" s="124"/>
      <c r="O83" s="125">
        <f t="shared" si="122"/>
        <v>0</v>
      </c>
      <c r="P83" s="124"/>
      <c r="Q83" s="125">
        <f t="shared" si="123"/>
        <v>0</v>
      </c>
      <c r="R83" s="124"/>
      <c r="S83" s="125">
        <f t="shared" si="124"/>
        <v>0</v>
      </c>
      <c r="T83" s="124"/>
      <c r="U83" s="125">
        <f t="shared" si="125"/>
        <v>0</v>
      </c>
      <c r="V83" s="124"/>
      <c r="W83" s="125">
        <f t="shared" si="126"/>
        <v>0</v>
      </c>
      <c r="X83" s="124">
        <v>1</v>
      </c>
      <c r="Y83" s="125">
        <f t="shared" si="127"/>
        <v>40</v>
      </c>
      <c r="Z83" s="124"/>
      <c r="AA83" s="125">
        <f t="shared" si="128"/>
        <v>0</v>
      </c>
      <c r="AB83" s="124"/>
      <c r="AC83" s="125">
        <f t="shared" si="129"/>
        <v>0</v>
      </c>
      <c r="AD83" s="124"/>
      <c r="AE83" s="125">
        <f t="shared" si="130"/>
        <v>0</v>
      </c>
      <c r="AF83" s="124"/>
      <c r="AG83" s="125">
        <f t="shared" si="131"/>
        <v>0</v>
      </c>
      <c r="AH83" s="124"/>
      <c r="AI83" s="125">
        <f t="shared" si="132"/>
        <v>0</v>
      </c>
      <c r="AJ83" s="124">
        <v>1</v>
      </c>
      <c r="AK83" s="125">
        <f t="shared" si="133"/>
        <v>40</v>
      </c>
      <c r="AL83" s="124"/>
      <c r="AM83" s="125">
        <f t="shared" si="134"/>
        <v>0</v>
      </c>
      <c r="AN83" s="124"/>
      <c r="AO83" s="125">
        <f t="shared" si="135"/>
        <v>0</v>
      </c>
      <c r="AP83" s="124"/>
      <c r="AQ83" s="125">
        <f t="shared" si="136"/>
        <v>0</v>
      </c>
      <c r="AR83" s="124"/>
      <c r="AS83" s="125">
        <f t="shared" si="137"/>
        <v>0</v>
      </c>
      <c r="AT83" s="124"/>
      <c r="AU83" s="125">
        <f t="shared" si="138"/>
        <v>0</v>
      </c>
      <c r="AV83" s="124">
        <v>1</v>
      </c>
      <c r="AW83" s="125">
        <f t="shared" si="139"/>
        <v>40</v>
      </c>
      <c r="AX83" s="124"/>
      <c r="AY83" s="125">
        <f t="shared" si="140"/>
        <v>0</v>
      </c>
      <c r="AZ83" s="124"/>
      <c r="BA83" s="125">
        <f t="shared" si="141"/>
        <v>0</v>
      </c>
      <c r="BB83" s="124"/>
      <c r="BC83" s="125">
        <f t="shared" si="142"/>
        <v>0</v>
      </c>
      <c r="BD83" s="124"/>
      <c r="BE83" s="125">
        <f t="shared" si="143"/>
        <v>0</v>
      </c>
      <c r="BF83" s="124"/>
      <c r="BG83" s="125">
        <f t="shared" si="144"/>
        <v>0</v>
      </c>
      <c r="BH83" s="124">
        <v>1</v>
      </c>
      <c r="BI83" s="125">
        <f t="shared" si="145"/>
        <v>40</v>
      </c>
      <c r="BJ83" s="124"/>
      <c r="BK83" s="125">
        <f t="shared" si="146"/>
        <v>0</v>
      </c>
      <c r="BL83" s="124"/>
      <c r="BM83" s="125">
        <f t="shared" si="147"/>
        <v>0</v>
      </c>
      <c r="BN83" s="124"/>
      <c r="BO83" s="125">
        <f t="shared" si="148"/>
        <v>0</v>
      </c>
      <c r="BP83" s="124"/>
      <c r="BQ83" s="125">
        <f t="shared" si="149"/>
        <v>0</v>
      </c>
      <c r="BR83" s="124"/>
      <c r="BS83" s="125">
        <f t="shared" si="150"/>
        <v>0</v>
      </c>
      <c r="BT83" s="124">
        <v>1</v>
      </c>
      <c r="BU83" s="125">
        <f t="shared" si="151"/>
        <v>40</v>
      </c>
      <c r="BV83" s="124"/>
      <c r="BW83" s="125">
        <f t="shared" si="152"/>
        <v>0</v>
      </c>
      <c r="BX83" s="124"/>
      <c r="BY83" s="125">
        <f t="shared" si="153"/>
        <v>0</v>
      </c>
      <c r="BZ83" s="124"/>
      <c r="CA83" s="125">
        <f t="shared" si="154"/>
        <v>0</v>
      </c>
      <c r="CB83" s="124"/>
      <c r="CC83" s="125">
        <f t="shared" si="155"/>
        <v>0</v>
      </c>
      <c r="CD83" s="124"/>
      <c r="CE83" s="125">
        <f t="shared" si="156"/>
        <v>0</v>
      </c>
      <c r="CF83" s="124">
        <v>1</v>
      </c>
      <c r="CG83" s="125">
        <f t="shared" si="157"/>
        <v>40</v>
      </c>
      <c r="CH83" s="124"/>
      <c r="CI83" s="125">
        <f t="shared" si="158"/>
        <v>0</v>
      </c>
      <c r="CJ83" s="124"/>
      <c r="CK83" s="125">
        <f t="shared" si="159"/>
        <v>0</v>
      </c>
      <c r="CL83" s="124"/>
      <c r="CM83" s="125">
        <f t="shared" si="160"/>
        <v>0</v>
      </c>
      <c r="CN83" s="124"/>
      <c r="CO83" s="125">
        <f t="shared" si="161"/>
        <v>0</v>
      </c>
      <c r="CP83" s="124"/>
      <c r="CQ83" s="125">
        <f t="shared" si="162"/>
        <v>0</v>
      </c>
      <c r="CR83" s="124">
        <v>1</v>
      </c>
      <c r="CS83" s="125">
        <f t="shared" si="163"/>
        <v>40</v>
      </c>
      <c r="CT83" s="124"/>
      <c r="CU83" s="125">
        <f t="shared" si="164"/>
        <v>0</v>
      </c>
      <c r="CV83" s="124"/>
      <c r="CW83" s="125">
        <f t="shared" si="165"/>
        <v>0</v>
      </c>
      <c r="CX83" s="124"/>
      <c r="CY83" s="125">
        <f t="shared" si="166"/>
        <v>0</v>
      </c>
      <c r="CZ83" s="124"/>
      <c r="DA83" s="125">
        <f t="shared" si="167"/>
        <v>0</v>
      </c>
      <c r="DB83" s="124"/>
      <c r="DC83" s="125">
        <f t="shared" si="168"/>
        <v>0</v>
      </c>
      <c r="DD83" s="124">
        <v>1</v>
      </c>
      <c r="DE83" s="125">
        <f t="shared" si="169"/>
        <v>40</v>
      </c>
      <c r="DF83" s="124"/>
      <c r="DG83" s="125">
        <f t="shared" si="170"/>
        <v>0</v>
      </c>
      <c r="DH83" s="124"/>
      <c r="DI83" s="125">
        <f t="shared" si="171"/>
        <v>0</v>
      </c>
      <c r="DJ83" s="124"/>
      <c r="DK83" s="125">
        <f t="shared" si="172"/>
        <v>0</v>
      </c>
      <c r="DL83" s="124"/>
      <c r="DM83" s="125">
        <f t="shared" si="173"/>
        <v>0</v>
      </c>
      <c r="DN83" s="124"/>
      <c r="DO83" s="125">
        <f t="shared" si="174"/>
        <v>0</v>
      </c>
      <c r="DP83" s="124">
        <v>1</v>
      </c>
      <c r="DQ83" s="125">
        <f t="shared" si="175"/>
        <v>40</v>
      </c>
      <c r="DR83" s="124"/>
      <c r="DS83" s="125">
        <f t="shared" si="176"/>
        <v>0</v>
      </c>
      <c r="DT83" s="124"/>
      <c r="DU83" s="125">
        <f t="shared" si="177"/>
        <v>0</v>
      </c>
      <c r="DV83" s="124">
        <v>1</v>
      </c>
      <c r="DW83" s="125">
        <f t="shared" si="178"/>
        <v>40</v>
      </c>
    </row>
    <row r="84" spans="1:127" ht="48">
      <c r="A84" s="154" t="s">
        <v>107</v>
      </c>
      <c r="B84" s="154" t="s">
        <v>131</v>
      </c>
      <c r="C84" s="121" t="s">
        <v>132</v>
      </c>
      <c r="D84" s="122" t="s">
        <v>609</v>
      </c>
      <c r="E84" s="123" t="s">
        <v>610</v>
      </c>
      <c r="F84" s="123">
        <f t="shared" si="179"/>
        <v>11</v>
      </c>
      <c r="G84" s="446">
        <v>40</v>
      </c>
      <c r="H84" s="124"/>
      <c r="I84" s="125">
        <f t="shared" si="120"/>
        <v>0</v>
      </c>
      <c r="J84" s="124"/>
      <c r="K84" s="125">
        <f t="shared" si="120"/>
        <v>0</v>
      </c>
      <c r="L84" s="124">
        <v>1</v>
      </c>
      <c r="M84" s="125">
        <f t="shared" si="121"/>
        <v>40</v>
      </c>
      <c r="N84" s="124"/>
      <c r="O84" s="125">
        <f t="shared" si="122"/>
        <v>0</v>
      </c>
      <c r="P84" s="124"/>
      <c r="Q84" s="125">
        <f t="shared" si="123"/>
        <v>0</v>
      </c>
      <c r="R84" s="124"/>
      <c r="S84" s="125">
        <f t="shared" si="124"/>
        <v>0</v>
      </c>
      <c r="T84" s="124"/>
      <c r="U84" s="125">
        <f t="shared" si="125"/>
        <v>0</v>
      </c>
      <c r="V84" s="124"/>
      <c r="W84" s="125">
        <f t="shared" si="126"/>
        <v>0</v>
      </c>
      <c r="X84" s="124">
        <v>1</v>
      </c>
      <c r="Y84" s="125">
        <f t="shared" si="127"/>
        <v>40</v>
      </c>
      <c r="Z84" s="124"/>
      <c r="AA84" s="125">
        <f t="shared" si="128"/>
        <v>0</v>
      </c>
      <c r="AB84" s="124"/>
      <c r="AC84" s="125">
        <f t="shared" si="129"/>
        <v>0</v>
      </c>
      <c r="AD84" s="124"/>
      <c r="AE84" s="125">
        <f t="shared" si="130"/>
        <v>0</v>
      </c>
      <c r="AF84" s="124"/>
      <c r="AG84" s="125">
        <f t="shared" si="131"/>
        <v>0</v>
      </c>
      <c r="AH84" s="124"/>
      <c r="AI84" s="125">
        <f t="shared" si="132"/>
        <v>0</v>
      </c>
      <c r="AJ84" s="124">
        <v>1</v>
      </c>
      <c r="AK84" s="125">
        <f t="shared" si="133"/>
        <v>40</v>
      </c>
      <c r="AL84" s="124"/>
      <c r="AM84" s="125">
        <f t="shared" si="134"/>
        <v>0</v>
      </c>
      <c r="AN84" s="124"/>
      <c r="AO84" s="125">
        <f t="shared" si="135"/>
        <v>0</v>
      </c>
      <c r="AP84" s="124"/>
      <c r="AQ84" s="125">
        <f t="shared" si="136"/>
        <v>0</v>
      </c>
      <c r="AR84" s="124"/>
      <c r="AS84" s="125">
        <f t="shared" si="137"/>
        <v>0</v>
      </c>
      <c r="AT84" s="124"/>
      <c r="AU84" s="125">
        <f t="shared" si="138"/>
        <v>0</v>
      </c>
      <c r="AV84" s="124">
        <v>1</v>
      </c>
      <c r="AW84" s="125">
        <f t="shared" si="139"/>
        <v>40</v>
      </c>
      <c r="AX84" s="124"/>
      <c r="AY84" s="125">
        <f t="shared" si="140"/>
        <v>0</v>
      </c>
      <c r="AZ84" s="124"/>
      <c r="BA84" s="125">
        <f t="shared" si="141"/>
        <v>0</v>
      </c>
      <c r="BB84" s="124"/>
      <c r="BC84" s="125">
        <f t="shared" si="142"/>
        <v>0</v>
      </c>
      <c r="BD84" s="124"/>
      <c r="BE84" s="125">
        <f t="shared" si="143"/>
        <v>0</v>
      </c>
      <c r="BF84" s="124"/>
      <c r="BG84" s="125">
        <f t="shared" si="144"/>
        <v>0</v>
      </c>
      <c r="BH84" s="124">
        <v>1</v>
      </c>
      <c r="BI84" s="125">
        <f t="shared" si="145"/>
        <v>40</v>
      </c>
      <c r="BJ84" s="124"/>
      <c r="BK84" s="125">
        <f t="shared" si="146"/>
        <v>0</v>
      </c>
      <c r="BL84" s="124"/>
      <c r="BM84" s="125">
        <f t="shared" si="147"/>
        <v>0</v>
      </c>
      <c r="BN84" s="124"/>
      <c r="BO84" s="125">
        <f t="shared" si="148"/>
        <v>0</v>
      </c>
      <c r="BP84" s="124"/>
      <c r="BQ84" s="125">
        <f t="shared" si="149"/>
        <v>0</v>
      </c>
      <c r="BR84" s="124"/>
      <c r="BS84" s="125">
        <f t="shared" si="150"/>
        <v>0</v>
      </c>
      <c r="BT84" s="124">
        <v>1</v>
      </c>
      <c r="BU84" s="125">
        <f t="shared" si="151"/>
        <v>40</v>
      </c>
      <c r="BV84" s="124"/>
      <c r="BW84" s="125">
        <f t="shared" si="152"/>
        <v>0</v>
      </c>
      <c r="BX84" s="124"/>
      <c r="BY84" s="125">
        <f t="shared" si="153"/>
        <v>0</v>
      </c>
      <c r="BZ84" s="124"/>
      <c r="CA84" s="125">
        <f t="shared" si="154"/>
        <v>0</v>
      </c>
      <c r="CB84" s="124"/>
      <c r="CC84" s="125">
        <f t="shared" si="155"/>
        <v>0</v>
      </c>
      <c r="CD84" s="124"/>
      <c r="CE84" s="125">
        <f t="shared" si="156"/>
        <v>0</v>
      </c>
      <c r="CF84" s="124">
        <v>1</v>
      </c>
      <c r="CG84" s="125">
        <f t="shared" si="157"/>
        <v>40</v>
      </c>
      <c r="CH84" s="124"/>
      <c r="CI84" s="125">
        <f t="shared" si="158"/>
        <v>0</v>
      </c>
      <c r="CJ84" s="124"/>
      <c r="CK84" s="125">
        <f t="shared" si="159"/>
        <v>0</v>
      </c>
      <c r="CL84" s="124"/>
      <c r="CM84" s="125">
        <f t="shared" si="160"/>
        <v>0</v>
      </c>
      <c r="CN84" s="124"/>
      <c r="CO84" s="125">
        <f t="shared" si="161"/>
        <v>0</v>
      </c>
      <c r="CP84" s="124"/>
      <c r="CQ84" s="125">
        <f t="shared" si="162"/>
        <v>0</v>
      </c>
      <c r="CR84" s="124">
        <v>1</v>
      </c>
      <c r="CS84" s="125">
        <f t="shared" si="163"/>
        <v>40</v>
      </c>
      <c r="CT84" s="124"/>
      <c r="CU84" s="125">
        <f t="shared" si="164"/>
        <v>0</v>
      </c>
      <c r="CV84" s="124"/>
      <c r="CW84" s="125">
        <f t="shared" si="165"/>
        <v>0</v>
      </c>
      <c r="CX84" s="124"/>
      <c r="CY84" s="125">
        <f t="shared" si="166"/>
        <v>0</v>
      </c>
      <c r="CZ84" s="124"/>
      <c r="DA84" s="125">
        <f t="shared" si="167"/>
        <v>0</v>
      </c>
      <c r="DB84" s="124"/>
      <c r="DC84" s="125">
        <f t="shared" si="168"/>
        <v>0</v>
      </c>
      <c r="DD84" s="124">
        <v>1</v>
      </c>
      <c r="DE84" s="125">
        <f t="shared" si="169"/>
        <v>40</v>
      </c>
      <c r="DF84" s="124"/>
      <c r="DG84" s="125">
        <f t="shared" si="170"/>
        <v>0</v>
      </c>
      <c r="DH84" s="124"/>
      <c r="DI84" s="125">
        <f t="shared" si="171"/>
        <v>0</v>
      </c>
      <c r="DJ84" s="124"/>
      <c r="DK84" s="125">
        <f t="shared" si="172"/>
        <v>0</v>
      </c>
      <c r="DL84" s="124"/>
      <c r="DM84" s="125">
        <f t="shared" si="173"/>
        <v>0</v>
      </c>
      <c r="DN84" s="124"/>
      <c r="DO84" s="125">
        <f t="shared" si="174"/>
        <v>0</v>
      </c>
      <c r="DP84" s="124">
        <v>1</v>
      </c>
      <c r="DQ84" s="125">
        <f t="shared" si="175"/>
        <v>40</v>
      </c>
      <c r="DR84" s="124"/>
      <c r="DS84" s="125">
        <f t="shared" si="176"/>
        <v>0</v>
      </c>
      <c r="DT84" s="124"/>
      <c r="DU84" s="125">
        <f t="shared" si="177"/>
        <v>0</v>
      </c>
      <c r="DV84" s="124">
        <v>1</v>
      </c>
      <c r="DW84" s="125">
        <f t="shared" si="178"/>
        <v>40</v>
      </c>
    </row>
    <row r="85" spans="1:127" ht="48">
      <c r="A85" s="154" t="s">
        <v>107</v>
      </c>
      <c r="B85" s="154" t="s">
        <v>131</v>
      </c>
      <c r="C85" s="121" t="s">
        <v>132</v>
      </c>
      <c r="D85" s="122" t="s">
        <v>611</v>
      </c>
      <c r="E85" s="123" t="s">
        <v>612</v>
      </c>
      <c r="F85" s="123">
        <f t="shared" si="179"/>
        <v>11</v>
      </c>
      <c r="G85" s="446">
        <v>40</v>
      </c>
      <c r="H85" s="124"/>
      <c r="I85" s="125">
        <f t="shared" si="120"/>
        <v>0</v>
      </c>
      <c r="J85" s="124"/>
      <c r="K85" s="125">
        <f t="shared" si="120"/>
        <v>0</v>
      </c>
      <c r="L85" s="124">
        <v>1</v>
      </c>
      <c r="M85" s="125">
        <f t="shared" si="121"/>
        <v>40</v>
      </c>
      <c r="N85" s="124"/>
      <c r="O85" s="125">
        <f t="shared" si="122"/>
        <v>0</v>
      </c>
      <c r="P85" s="124"/>
      <c r="Q85" s="125">
        <f t="shared" si="123"/>
        <v>0</v>
      </c>
      <c r="R85" s="124"/>
      <c r="S85" s="125">
        <f t="shared" si="124"/>
        <v>0</v>
      </c>
      <c r="T85" s="124"/>
      <c r="U85" s="125">
        <f t="shared" si="125"/>
        <v>0</v>
      </c>
      <c r="V85" s="124"/>
      <c r="W85" s="125">
        <f t="shared" si="126"/>
        <v>0</v>
      </c>
      <c r="X85" s="124">
        <v>1</v>
      </c>
      <c r="Y85" s="125">
        <f t="shared" si="127"/>
        <v>40</v>
      </c>
      <c r="Z85" s="124"/>
      <c r="AA85" s="125">
        <f t="shared" si="128"/>
        <v>0</v>
      </c>
      <c r="AB85" s="124"/>
      <c r="AC85" s="125">
        <f t="shared" si="129"/>
        <v>0</v>
      </c>
      <c r="AD85" s="124"/>
      <c r="AE85" s="125">
        <f t="shared" si="130"/>
        <v>0</v>
      </c>
      <c r="AF85" s="124"/>
      <c r="AG85" s="125">
        <f t="shared" si="131"/>
        <v>0</v>
      </c>
      <c r="AH85" s="124"/>
      <c r="AI85" s="125">
        <f t="shared" si="132"/>
        <v>0</v>
      </c>
      <c r="AJ85" s="124">
        <v>1</v>
      </c>
      <c r="AK85" s="125">
        <f t="shared" si="133"/>
        <v>40</v>
      </c>
      <c r="AL85" s="124"/>
      <c r="AM85" s="125">
        <f t="shared" si="134"/>
        <v>0</v>
      </c>
      <c r="AN85" s="124"/>
      <c r="AO85" s="125">
        <f t="shared" si="135"/>
        <v>0</v>
      </c>
      <c r="AP85" s="124"/>
      <c r="AQ85" s="125">
        <f t="shared" si="136"/>
        <v>0</v>
      </c>
      <c r="AR85" s="124"/>
      <c r="AS85" s="125">
        <f t="shared" si="137"/>
        <v>0</v>
      </c>
      <c r="AT85" s="124"/>
      <c r="AU85" s="125">
        <f t="shared" si="138"/>
        <v>0</v>
      </c>
      <c r="AV85" s="124">
        <v>1</v>
      </c>
      <c r="AW85" s="125">
        <f t="shared" si="139"/>
        <v>40</v>
      </c>
      <c r="AX85" s="124"/>
      <c r="AY85" s="125">
        <f t="shared" si="140"/>
        <v>0</v>
      </c>
      <c r="AZ85" s="124"/>
      <c r="BA85" s="125">
        <f t="shared" si="141"/>
        <v>0</v>
      </c>
      <c r="BB85" s="124"/>
      <c r="BC85" s="125">
        <f t="shared" si="142"/>
        <v>0</v>
      </c>
      <c r="BD85" s="124"/>
      <c r="BE85" s="125">
        <f t="shared" si="143"/>
        <v>0</v>
      </c>
      <c r="BF85" s="124"/>
      <c r="BG85" s="125">
        <f t="shared" si="144"/>
        <v>0</v>
      </c>
      <c r="BH85" s="124">
        <v>1</v>
      </c>
      <c r="BI85" s="125">
        <f t="shared" si="145"/>
        <v>40</v>
      </c>
      <c r="BJ85" s="124"/>
      <c r="BK85" s="125">
        <f t="shared" si="146"/>
        <v>0</v>
      </c>
      <c r="BL85" s="124"/>
      <c r="BM85" s="125">
        <f t="shared" si="147"/>
        <v>0</v>
      </c>
      <c r="BN85" s="124"/>
      <c r="BO85" s="125">
        <f t="shared" si="148"/>
        <v>0</v>
      </c>
      <c r="BP85" s="124"/>
      <c r="BQ85" s="125">
        <f t="shared" si="149"/>
        <v>0</v>
      </c>
      <c r="BR85" s="124"/>
      <c r="BS85" s="125">
        <f t="shared" si="150"/>
        <v>0</v>
      </c>
      <c r="BT85" s="124">
        <v>1</v>
      </c>
      <c r="BU85" s="125">
        <f t="shared" si="151"/>
        <v>40</v>
      </c>
      <c r="BV85" s="124"/>
      <c r="BW85" s="125">
        <f t="shared" si="152"/>
        <v>0</v>
      </c>
      <c r="BX85" s="124"/>
      <c r="BY85" s="125">
        <f t="shared" si="153"/>
        <v>0</v>
      </c>
      <c r="BZ85" s="124"/>
      <c r="CA85" s="125">
        <f t="shared" si="154"/>
        <v>0</v>
      </c>
      <c r="CB85" s="124"/>
      <c r="CC85" s="125">
        <f t="shared" si="155"/>
        <v>0</v>
      </c>
      <c r="CD85" s="124"/>
      <c r="CE85" s="125">
        <f t="shared" si="156"/>
        <v>0</v>
      </c>
      <c r="CF85" s="124">
        <v>1</v>
      </c>
      <c r="CG85" s="125">
        <f t="shared" si="157"/>
        <v>40</v>
      </c>
      <c r="CH85" s="124"/>
      <c r="CI85" s="125">
        <f t="shared" si="158"/>
        <v>0</v>
      </c>
      <c r="CJ85" s="124"/>
      <c r="CK85" s="125">
        <f t="shared" si="159"/>
        <v>0</v>
      </c>
      <c r="CL85" s="124"/>
      <c r="CM85" s="125">
        <f t="shared" si="160"/>
        <v>0</v>
      </c>
      <c r="CN85" s="124"/>
      <c r="CO85" s="125">
        <f t="shared" si="161"/>
        <v>0</v>
      </c>
      <c r="CP85" s="124"/>
      <c r="CQ85" s="125">
        <f t="shared" si="162"/>
        <v>0</v>
      </c>
      <c r="CR85" s="124">
        <v>1</v>
      </c>
      <c r="CS85" s="125">
        <f t="shared" si="163"/>
        <v>40</v>
      </c>
      <c r="CT85" s="124"/>
      <c r="CU85" s="125">
        <f t="shared" si="164"/>
        <v>0</v>
      </c>
      <c r="CV85" s="124"/>
      <c r="CW85" s="125">
        <f t="shared" si="165"/>
        <v>0</v>
      </c>
      <c r="CX85" s="124"/>
      <c r="CY85" s="125">
        <f t="shared" si="166"/>
        <v>0</v>
      </c>
      <c r="CZ85" s="124"/>
      <c r="DA85" s="125">
        <f t="shared" si="167"/>
        <v>0</v>
      </c>
      <c r="DB85" s="124"/>
      <c r="DC85" s="125">
        <f t="shared" si="168"/>
        <v>0</v>
      </c>
      <c r="DD85" s="124">
        <v>1</v>
      </c>
      <c r="DE85" s="125">
        <f t="shared" si="169"/>
        <v>40</v>
      </c>
      <c r="DF85" s="124"/>
      <c r="DG85" s="125">
        <f t="shared" si="170"/>
        <v>0</v>
      </c>
      <c r="DH85" s="124"/>
      <c r="DI85" s="125">
        <f t="shared" si="171"/>
        <v>0</v>
      </c>
      <c r="DJ85" s="124"/>
      <c r="DK85" s="125">
        <f t="shared" si="172"/>
        <v>0</v>
      </c>
      <c r="DL85" s="124"/>
      <c r="DM85" s="125">
        <f t="shared" si="173"/>
        <v>0</v>
      </c>
      <c r="DN85" s="124"/>
      <c r="DO85" s="125">
        <f t="shared" si="174"/>
        <v>0</v>
      </c>
      <c r="DP85" s="124">
        <v>1</v>
      </c>
      <c r="DQ85" s="125">
        <f t="shared" si="175"/>
        <v>40</v>
      </c>
      <c r="DR85" s="124"/>
      <c r="DS85" s="125">
        <f t="shared" si="176"/>
        <v>0</v>
      </c>
      <c r="DT85" s="124"/>
      <c r="DU85" s="125">
        <f t="shared" si="177"/>
        <v>0</v>
      </c>
      <c r="DV85" s="124">
        <v>1</v>
      </c>
      <c r="DW85" s="125">
        <f t="shared" si="178"/>
        <v>40</v>
      </c>
    </row>
    <row r="86" spans="1:127" ht="48">
      <c r="A86" s="154" t="s">
        <v>107</v>
      </c>
      <c r="B86" s="154" t="s">
        <v>131</v>
      </c>
      <c r="C86" s="121" t="s">
        <v>132</v>
      </c>
      <c r="D86" s="122" t="s">
        <v>613</v>
      </c>
      <c r="E86" s="123" t="s">
        <v>614</v>
      </c>
      <c r="F86" s="123">
        <f t="shared" si="179"/>
        <v>11</v>
      </c>
      <c r="G86" s="446">
        <v>40</v>
      </c>
      <c r="H86" s="124"/>
      <c r="I86" s="125">
        <f t="shared" si="120"/>
        <v>0</v>
      </c>
      <c r="J86" s="124"/>
      <c r="K86" s="125">
        <f t="shared" si="120"/>
        <v>0</v>
      </c>
      <c r="L86" s="124">
        <v>1</v>
      </c>
      <c r="M86" s="125">
        <f t="shared" si="121"/>
        <v>40</v>
      </c>
      <c r="N86" s="124"/>
      <c r="O86" s="125">
        <f t="shared" si="122"/>
        <v>0</v>
      </c>
      <c r="P86" s="124"/>
      <c r="Q86" s="125">
        <f t="shared" si="123"/>
        <v>0</v>
      </c>
      <c r="R86" s="124"/>
      <c r="S86" s="125">
        <f t="shared" si="124"/>
        <v>0</v>
      </c>
      <c r="T86" s="124"/>
      <c r="U86" s="125">
        <f t="shared" si="125"/>
        <v>0</v>
      </c>
      <c r="V86" s="124"/>
      <c r="W86" s="125">
        <f t="shared" si="126"/>
        <v>0</v>
      </c>
      <c r="X86" s="124">
        <v>1</v>
      </c>
      <c r="Y86" s="125">
        <f t="shared" si="127"/>
        <v>40</v>
      </c>
      <c r="Z86" s="124"/>
      <c r="AA86" s="125">
        <f t="shared" si="128"/>
        <v>0</v>
      </c>
      <c r="AB86" s="124"/>
      <c r="AC86" s="125">
        <f t="shared" si="129"/>
        <v>0</v>
      </c>
      <c r="AD86" s="124"/>
      <c r="AE86" s="125">
        <f t="shared" si="130"/>
        <v>0</v>
      </c>
      <c r="AF86" s="124"/>
      <c r="AG86" s="125">
        <f t="shared" si="131"/>
        <v>0</v>
      </c>
      <c r="AH86" s="124"/>
      <c r="AI86" s="125">
        <f t="shared" si="132"/>
        <v>0</v>
      </c>
      <c r="AJ86" s="124">
        <v>1</v>
      </c>
      <c r="AK86" s="125">
        <f t="shared" si="133"/>
        <v>40</v>
      </c>
      <c r="AL86" s="124"/>
      <c r="AM86" s="125">
        <f t="shared" si="134"/>
        <v>0</v>
      </c>
      <c r="AN86" s="124"/>
      <c r="AO86" s="125">
        <f t="shared" si="135"/>
        <v>0</v>
      </c>
      <c r="AP86" s="124"/>
      <c r="AQ86" s="125">
        <f t="shared" si="136"/>
        <v>0</v>
      </c>
      <c r="AR86" s="124"/>
      <c r="AS86" s="125">
        <f t="shared" si="137"/>
        <v>0</v>
      </c>
      <c r="AT86" s="124"/>
      <c r="AU86" s="125">
        <f t="shared" si="138"/>
        <v>0</v>
      </c>
      <c r="AV86" s="124">
        <v>1</v>
      </c>
      <c r="AW86" s="125">
        <f t="shared" si="139"/>
        <v>40</v>
      </c>
      <c r="AX86" s="124"/>
      <c r="AY86" s="125">
        <f t="shared" si="140"/>
        <v>0</v>
      </c>
      <c r="AZ86" s="124"/>
      <c r="BA86" s="125">
        <f t="shared" si="141"/>
        <v>0</v>
      </c>
      <c r="BB86" s="124"/>
      <c r="BC86" s="125">
        <f t="shared" si="142"/>
        <v>0</v>
      </c>
      <c r="BD86" s="124"/>
      <c r="BE86" s="125">
        <f t="shared" si="143"/>
        <v>0</v>
      </c>
      <c r="BF86" s="124"/>
      <c r="BG86" s="125">
        <f t="shared" si="144"/>
        <v>0</v>
      </c>
      <c r="BH86" s="124">
        <v>1</v>
      </c>
      <c r="BI86" s="125">
        <f t="shared" si="145"/>
        <v>40</v>
      </c>
      <c r="BJ86" s="124"/>
      <c r="BK86" s="125">
        <f t="shared" si="146"/>
        <v>0</v>
      </c>
      <c r="BL86" s="124"/>
      <c r="BM86" s="125">
        <f t="shared" si="147"/>
        <v>0</v>
      </c>
      <c r="BN86" s="124"/>
      <c r="BO86" s="125">
        <f t="shared" si="148"/>
        <v>0</v>
      </c>
      <c r="BP86" s="124"/>
      <c r="BQ86" s="125">
        <f t="shared" si="149"/>
        <v>0</v>
      </c>
      <c r="BR86" s="124"/>
      <c r="BS86" s="125">
        <f t="shared" si="150"/>
        <v>0</v>
      </c>
      <c r="BT86" s="124">
        <v>1</v>
      </c>
      <c r="BU86" s="125">
        <f t="shared" si="151"/>
        <v>40</v>
      </c>
      <c r="BV86" s="124"/>
      <c r="BW86" s="125">
        <f t="shared" si="152"/>
        <v>0</v>
      </c>
      <c r="BX86" s="124"/>
      <c r="BY86" s="125">
        <f t="shared" si="153"/>
        <v>0</v>
      </c>
      <c r="BZ86" s="124"/>
      <c r="CA86" s="125">
        <f t="shared" si="154"/>
        <v>0</v>
      </c>
      <c r="CB86" s="124"/>
      <c r="CC86" s="125">
        <f t="shared" si="155"/>
        <v>0</v>
      </c>
      <c r="CD86" s="124"/>
      <c r="CE86" s="125">
        <f t="shared" si="156"/>
        <v>0</v>
      </c>
      <c r="CF86" s="124">
        <v>1</v>
      </c>
      <c r="CG86" s="125">
        <f t="shared" si="157"/>
        <v>40</v>
      </c>
      <c r="CH86" s="124"/>
      <c r="CI86" s="125">
        <f t="shared" si="158"/>
        <v>0</v>
      </c>
      <c r="CJ86" s="124"/>
      <c r="CK86" s="125">
        <f t="shared" si="159"/>
        <v>0</v>
      </c>
      <c r="CL86" s="124"/>
      <c r="CM86" s="125">
        <f t="shared" si="160"/>
        <v>0</v>
      </c>
      <c r="CN86" s="124"/>
      <c r="CO86" s="125">
        <f t="shared" si="161"/>
        <v>0</v>
      </c>
      <c r="CP86" s="124"/>
      <c r="CQ86" s="125">
        <f t="shared" si="162"/>
        <v>0</v>
      </c>
      <c r="CR86" s="124">
        <v>1</v>
      </c>
      <c r="CS86" s="125">
        <f t="shared" si="163"/>
        <v>40</v>
      </c>
      <c r="CT86" s="124"/>
      <c r="CU86" s="125">
        <f t="shared" si="164"/>
        <v>0</v>
      </c>
      <c r="CV86" s="124"/>
      <c r="CW86" s="125">
        <f t="shared" si="165"/>
        <v>0</v>
      </c>
      <c r="CX86" s="124"/>
      <c r="CY86" s="125">
        <f t="shared" si="166"/>
        <v>0</v>
      </c>
      <c r="CZ86" s="124"/>
      <c r="DA86" s="125">
        <f t="shared" si="167"/>
        <v>0</v>
      </c>
      <c r="DB86" s="124"/>
      <c r="DC86" s="125">
        <f t="shared" si="168"/>
        <v>0</v>
      </c>
      <c r="DD86" s="124">
        <v>1</v>
      </c>
      <c r="DE86" s="125">
        <f t="shared" si="169"/>
        <v>40</v>
      </c>
      <c r="DF86" s="124"/>
      <c r="DG86" s="125">
        <f t="shared" si="170"/>
        <v>0</v>
      </c>
      <c r="DH86" s="124"/>
      <c r="DI86" s="125">
        <f t="shared" si="171"/>
        <v>0</v>
      </c>
      <c r="DJ86" s="124"/>
      <c r="DK86" s="125">
        <f t="shared" si="172"/>
        <v>0</v>
      </c>
      <c r="DL86" s="124"/>
      <c r="DM86" s="125">
        <f t="shared" si="173"/>
        <v>0</v>
      </c>
      <c r="DN86" s="124"/>
      <c r="DO86" s="125">
        <f t="shared" si="174"/>
        <v>0</v>
      </c>
      <c r="DP86" s="124">
        <v>1</v>
      </c>
      <c r="DQ86" s="125">
        <f t="shared" si="175"/>
        <v>40</v>
      </c>
      <c r="DR86" s="124"/>
      <c r="DS86" s="125">
        <f t="shared" si="176"/>
        <v>0</v>
      </c>
      <c r="DT86" s="124"/>
      <c r="DU86" s="125">
        <f t="shared" si="177"/>
        <v>0</v>
      </c>
      <c r="DV86" s="124">
        <v>1</v>
      </c>
      <c r="DW86" s="125">
        <f t="shared" si="178"/>
        <v>40</v>
      </c>
    </row>
    <row r="87" spans="1:127" ht="48">
      <c r="A87" s="154" t="s">
        <v>107</v>
      </c>
      <c r="B87" s="154" t="s">
        <v>131</v>
      </c>
      <c r="C87" s="121" t="s">
        <v>132</v>
      </c>
      <c r="D87" s="122" t="s">
        <v>615</v>
      </c>
      <c r="E87" s="123" t="s">
        <v>616</v>
      </c>
      <c r="F87" s="123">
        <f t="shared" si="179"/>
        <v>11</v>
      </c>
      <c r="G87" s="446">
        <v>40</v>
      </c>
      <c r="H87" s="124"/>
      <c r="I87" s="125">
        <f t="shared" si="120"/>
        <v>0</v>
      </c>
      <c r="J87" s="124"/>
      <c r="K87" s="125">
        <f t="shared" si="120"/>
        <v>0</v>
      </c>
      <c r="L87" s="124">
        <v>1</v>
      </c>
      <c r="M87" s="125">
        <f t="shared" si="121"/>
        <v>40</v>
      </c>
      <c r="N87" s="124"/>
      <c r="O87" s="125">
        <f t="shared" si="122"/>
        <v>0</v>
      </c>
      <c r="P87" s="124"/>
      <c r="Q87" s="125">
        <f t="shared" si="123"/>
        <v>0</v>
      </c>
      <c r="R87" s="124"/>
      <c r="S87" s="125">
        <f t="shared" si="124"/>
        <v>0</v>
      </c>
      <c r="T87" s="124"/>
      <c r="U87" s="125">
        <f t="shared" si="125"/>
        <v>0</v>
      </c>
      <c r="V87" s="124"/>
      <c r="W87" s="125">
        <f t="shared" si="126"/>
        <v>0</v>
      </c>
      <c r="X87" s="124">
        <v>1</v>
      </c>
      <c r="Y87" s="125">
        <f t="shared" si="127"/>
        <v>40</v>
      </c>
      <c r="Z87" s="124"/>
      <c r="AA87" s="125">
        <f t="shared" si="128"/>
        <v>0</v>
      </c>
      <c r="AB87" s="124"/>
      <c r="AC87" s="125">
        <f t="shared" si="129"/>
        <v>0</v>
      </c>
      <c r="AD87" s="124"/>
      <c r="AE87" s="125">
        <f t="shared" si="130"/>
        <v>0</v>
      </c>
      <c r="AF87" s="124"/>
      <c r="AG87" s="125">
        <f t="shared" si="131"/>
        <v>0</v>
      </c>
      <c r="AH87" s="124"/>
      <c r="AI87" s="125">
        <f t="shared" si="132"/>
        <v>0</v>
      </c>
      <c r="AJ87" s="124">
        <v>1</v>
      </c>
      <c r="AK87" s="125">
        <f t="shared" si="133"/>
        <v>40</v>
      </c>
      <c r="AL87" s="124"/>
      <c r="AM87" s="125">
        <f t="shared" si="134"/>
        <v>0</v>
      </c>
      <c r="AN87" s="124"/>
      <c r="AO87" s="125">
        <f t="shared" si="135"/>
        <v>0</v>
      </c>
      <c r="AP87" s="124"/>
      <c r="AQ87" s="125">
        <f t="shared" si="136"/>
        <v>0</v>
      </c>
      <c r="AR87" s="124"/>
      <c r="AS87" s="125">
        <f t="shared" si="137"/>
        <v>0</v>
      </c>
      <c r="AT87" s="124"/>
      <c r="AU87" s="125">
        <f t="shared" si="138"/>
        <v>0</v>
      </c>
      <c r="AV87" s="124">
        <v>1</v>
      </c>
      <c r="AW87" s="125">
        <f t="shared" si="139"/>
        <v>40</v>
      </c>
      <c r="AX87" s="124"/>
      <c r="AY87" s="125">
        <f t="shared" si="140"/>
        <v>0</v>
      </c>
      <c r="AZ87" s="124"/>
      <c r="BA87" s="125">
        <f t="shared" si="141"/>
        <v>0</v>
      </c>
      <c r="BB87" s="124"/>
      <c r="BC87" s="125">
        <f t="shared" si="142"/>
        <v>0</v>
      </c>
      <c r="BD87" s="124"/>
      <c r="BE87" s="125">
        <f t="shared" si="143"/>
        <v>0</v>
      </c>
      <c r="BF87" s="124"/>
      <c r="BG87" s="125">
        <f t="shared" si="144"/>
        <v>0</v>
      </c>
      <c r="BH87" s="124">
        <v>1</v>
      </c>
      <c r="BI87" s="125">
        <f t="shared" si="145"/>
        <v>40</v>
      </c>
      <c r="BJ87" s="124"/>
      <c r="BK87" s="125">
        <f t="shared" si="146"/>
        <v>0</v>
      </c>
      <c r="BL87" s="124"/>
      <c r="BM87" s="125">
        <f t="shared" si="147"/>
        <v>0</v>
      </c>
      <c r="BN87" s="124"/>
      <c r="BO87" s="125">
        <f t="shared" si="148"/>
        <v>0</v>
      </c>
      <c r="BP87" s="124"/>
      <c r="BQ87" s="125">
        <f t="shared" si="149"/>
        <v>0</v>
      </c>
      <c r="BR87" s="124"/>
      <c r="BS87" s="125">
        <f t="shared" si="150"/>
        <v>0</v>
      </c>
      <c r="BT87" s="124">
        <v>1</v>
      </c>
      <c r="BU87" s="125">
        <f t="shared" si="151"/>
        <v>40</v>
      </c>
      <c r="BV87" s="124"/>
      <c r="BW87" s="125">
        <f t="shared" si="152"/>
        <v>0</v>
      </c>
      <c r="BX87" s="124"/>
      <c r="BY87" s="125">
        <f t="shared" si="153"/>
        <v>0</v>
      </c>
      <c r="BZ87" s="124"/>
      <c r="CA87" s="125">
        <f t="shared" si="154"/>
        <v>0</v>
      </c>
      <c r="CB87" s="124"/>
      <c r="CC87" s="125">
        <f t="shared" si="155"/>
        <v>0</v>
      </c>
      <c r="CD87" s="124"/>
      <c r="CE87" s="125">
        <f t="shared" si="156"/>
        <v>0</v>
      </c>
      <c r="CF87" s="124">
        <v>1</v>
      </c>
      <c r="CG87" s="125">
        <f t="shared" si="157"/>
        <v>40</v>
      </c>
      <c r="CH87" s="124"/>
      <c r="CI87" s="125">
        <f t="shared" si="158"/>
        <v>0</v>
      </c>
      <c r="CJ87" s="124"/>
      <c r="CK87" s="125">
        <f t="shared" si="159"/>
        <v>0</v>
      </c>
      <c r="CL87" s="124"/>
      <c r="CM87" s="125">
        <f t="shared" si="160"/>
        <v>0</v>
      </c>
      <c r="CN87" s="124"/>
      <c r="CO87" s="125">
        <f t="shared" si="161"/>
        <v>0</v>
      </c>
      <c r="CP87" s="124"/>
      <c r="CQ87" s="125">
        <f t="shared" si="162"/>
        <v>0</v>
      </c>
      <c r="CR87" s="124">
        <v>1</v>
      </c>
      <c r="CS87" s="125">
        <f t="shared" si="163"/>
        <v>40</v>
      </c>
      <c r="CT87" s="124"/>
      <c r="CU87" s="125">
        <f t="shared" si="164"/>
        <v>0</v>
      </c>
      <c r="CV87" s="124"/>
      <c r="CW87" s="125">
        <f t="shared" si="165"/>
        <v>0</v>
      </c>
      <c r="CX87" s="124"/>
      <c r="CY87" s="125">
        <f t="shared" si="166"/>
        <v>0</v>
      </c>
      <c r="CZ87" s="124"/>
      <c r="DA87" s="125">
        <f t="shared" si="167"/>
        <v>0</v>
      </c>
      <c r="DB87" s="124"/>
      <c r="DC87" s="125">
        <f t="shared" si="168"/>
        <v>0</v>
      </c>
      <c r="DD87" s="124">
        <v>1</v>
      </c>
      <c r="DE87" s="125">
        <f t="shared" si="169"/>
        <v>40</v>
      </c>
      <c r="DF87" s="124"/>
      <c r="DG87" s="125">
        <f t="shared" si="170"/>
        <v>0</v>
      </c>
      <c r="DH87" s="124"/>
      <c r="DI87" s="125">
        <f t="shared" si="171"/>
        <v>0</v>
      </c>
      <c r="DJ87" s="124"/>
      <c r="DK87" s="125">
        <f t="shared" si="172"/>
        <v>0</v>
      </c>
      <c r="DL87" s="124"/>
      <c r="DM87" s="125">
        <f t="shared" si="173"/>
        <v>0</v>
      </c>
      <c r="DN87" s="124"/>
      <c r="DO87" s="125">
        <f t="shared" si="174"/>
        <v>0</v>
      </c>
      <c r="DP87" s="124">
        <v>1</v>
      </c>
      <c r="DQ87" s="125">
        <f t="shared" si="175"/>
        <v>40</v>
      </c>
      <c r="DR87" s="124"/>
      <c r="DS87" s="125">
        <f t="shared" si="176"/>
        <v>0</v>
      </c>
      <c r="DT87" s="124"/>
      <c r="DU87" s="125">
        <f t="shared" si="177"/>
        <v>0</v>
      </c>
      <c r="DV87" s="124">
        <v>1</v>
      </c>
      <c r="DW87" s="125">
        <f t="shared" si="178"/>
        <v>40</v>
      </c>
    </row>
    <row r="88" spans="1:127" ht="48">
      <c r="A88" s="154" t="s">
        <v>107</v>
      </c>
      <c r="B88" s="154" t="s">
        <v>131</v>
      </c>
      <c r="C88" s="121" t="s">
        <v>132</v>
      </c>
      <c r="D88" s="122" t="s">
        <v>617</v>
      </c>
      <c r="E88" s="123" t="s">
        <v>618</v>
      </c>
      <c r="F88" s="123">
        <f t="shared" si="179"/>
        <v>11</v>
      </c>
      <c r="G88" s="446">
        <v>40</v>
      </c>
      <c r="H88" s="124"/>
      <c r="I88" s="125">
        <f t="shared" si="120"/>
        <v>0</v>
      </c>
      <c r="J88" s="124"/>
      <c r="K88" s="125">
        <f t="shared" si="120"/>
        <v>0</v>
      </c>
      <c r="L88" s="124">
        <v>1</v>
      </c>
      <c r="M88" s="125">
        <f t="shared" si="121"/>
        <v>40</v>
      </c>
      <c r="N88" s="124"/>
      <c r="O88" s="125">
        <f t="shared" si="122"/>
        <v>0</v>
      </c>
      <c r="P88" s="124"/>
      <c r="Q88" s="125">
        <f t="shared" si="123"/>
        <v>0</v>
      </c>
      <c r="R88" s="124"/>
      <c r="S88" s="125">
        <f t="shared" si="124"/>
        <v>0</v>
      </c>
      <c r="T88" s="124"/>
      <c r="U88" s="125">
        <f t="shared" si="125"/>
        <v>0</v>
      </c>
      <c r="V88" s="124"/>
      <c r="W88" s="125">
        <f t="shared" si="126"/>
        <v>0</v>
      </c>
      <c r="X88" s="124">
        <v>1</v>
      </c>
      <c r="Y88" s="125">
        <f t="shared" si="127"/>
        <v>40</v>
      </c>
      <c r="Z88" s="124"/>
      <c r="AA88" s="125">
        <f t="shared" si="128"/>
        <v>0</v>
      </c>
      <c r="AB88" s="124"/>
      <c r="AC88" s="125">
        <f t="shared" si="129"/>
        <v>0</v>
      </c>
      <c r="AD88" s="124"/>
      <c r="AE88" s="125">
        <f t="shared" si="130"/>
        <v>0</v>
      </c>
      <c r="AF88" s="124"/>
      <c r="AG88" s="125">
        <f t="shared" si="131"/>
        <v>0</v>
      </c>
      <c r="AH88" s="124"/>
      <c r="AI88" s="125">
        <f t="shared" si="132"/>
        <v>0</v>
      </c>
      <c r="AJ88" s="124">
        <v>1</v>
      </c>
      <c r="AK88" s="125">
        <f t="shared" si="133"/>
        <v>40</v>
      </c>
      <c r="AL88" s="124"/>
      <c r="AM88" s="125">
        <f t="shared" si="134"/>
        <v>0</v>
      </c>
      <c r="AN88" s="124"/>
      <c r="AO88" s="125">
        <f t="shared" si="135"/>
        <v>0</v>
      </c>
      <c r="AP88" s="124"/>
      <c r="AQ88" s="125">
        <f t="shared" si="136"/>
        <v>0</v>
      </c>
      <c r="AR88" s="124"/>
      <c r="AS88" s="125">
        <f t="shared" si="137"/>
        <v>0</v>
      </c>
      <c r="AT88" s="124"/>
      <c r="AU88" s="125">
        <f t="shared" si="138"/>
        <v>0</v>
      </c>
      <c r="AV88" s="124">
        <v>1</v>
      </c>
      <c r="AW88" s="125">
        <f t="shared" si="139"/>
        <v>40</v>
      </c>
      <c r="AX88" s="124"/>
      <c r="AY88" s="125">
        <f t="shared" si="140"/>
        <v>0</v>
      </c>
      <c r="AZ88" s="124"/>
      <c r="BA88" s="125">
        <f t="shared" si="141"/>
        <v>0</v>
      </c>
      <c r="BB88" s="124"/>
      <c r="BC88" s="125">
        <f t="shared" si="142"/>
        <v>0</v>
      </c>
      <c r="BD88" s="124"/>
      <c r="BE88" s="125">
        <f t="shared" si="143"/>
        <v>0</v>
      </c>
      <c r="BF88" s="124"/>
      <c r="BG88" s="125">
        <f t="shared" si="144"/>
        <v>0</v>
      </c>
      <c r="BH88" s="124">
        <v>1</v>
      </c>
      <c r="BI88" s="125">
        <f t="shared" si="145"/>
        <v>40</v>
      </c>
      <c r="BJ88" s="124"/>
      <c r="BK88" s="125">
        <f t="shared" si="146"/>
        <v>0</v>
      </c>
      <c r="BL88" s="124"/>
      <c r="BM88" s="125">
        <f t="shared" si="147"/>
        <v>0</v>
      </c>
      <c r="BN88" s="124"/>
      <c r="BO88" s="125">
        <f t="shared" si="148"/>
        <v>0</v>
      </c>
      <c r="BP88" s="124"/>
      <c r="BQ88" s="125">
        <f t="shared" si="149"/>
        <v>0</v>
      </c>
      <c r="BR88" s="124"/>
      <c r="BS88" s="125">
        <f t="shared" si="150"/>
        <v>0</v>
      </c>
      <c r="BT88" s="124">
        <v>1</v>
      </c>
      <c r="BU88" s="125">
        <f t="shared" si="151"/>
        <v>40</v>
      </c>
      <c r="BV88" s="124"/>
      <c r="BW88" s="125">
        <f t="shared" si="152"/>
        <v>0</v>
      </c>
      <c r="BX88" s="124"/>
      <c r="BY88" s="125">
        <f t="shared" si="153"/>
        <v>0</v>
      </c>
      <c r="BZ88" s="124"/>
      <c r="CA88" s="125">
        <f t="shared" si="154"/>
        <v>0</v>
      </c>
      <c r="CB88" s="124"/>
      <c r="CC88" s="125">
        <f t="shared" si="155"/>
        <v>0</v>
      </c>
      <c r="CD88" s="124"/>
      <c r="CE88" s="125">
        <f t="shared" si="156"/>
        <v>0</v>
      </c>
      <c r="CF88" s="124">
        <v>1</v>
      </c>
      <c r="CG88" s="125">
        <f t="shared" si="157"/>
        <v>40</v>
      </c>
      <c r="CH88" s="124"/>
      <c r="CI88" s="125">
        <f t="shared" si="158"/>
        <v>0</v>
      </c>
      <c r="CJ88" s="124"/>
      <c r="CK88" s="125">
        <f t="shared" si="159"/>
        <v>0</v>
      </c>
      <c r="CL88" s="124"/>
      <c r="CM88" s="125">
        <f t="shared" si="160"/>
        <v>0</v>
      </c>
      <c r="CN88" s="124"/>
      <c r="CO88" s="125">
        <f t="shared" si="161"/>
        <v>0</v>
      </c>
      <c r="CP88" s="124"/>
      <c r="CQ88" s="125">
        <f t="shared" si="162"/>
        <v>0</v>
      </c>
      <c r="CR88" s="124">
        <v>1</v>
      </c>
      <c r="CS88" s="125">
        <f t="shared" si="163"/>
        <v>40</v>
      </c>
      <c r="CT88" s="124"/>
      <c r="CU88" s="125">
        <f t="shared" si="164"/>
        <v>0</v>
      </c>
      <c r="CV88" s="124"/>
      <c r="CW88" s="125">
        <f t="shared" si="165"/>
        <v>0</v>
      </c>
      <c r="CX88" s="124"/>
      <c r="CY88" s="125">
        <f t="shared" si="166"/>
        <v>0</v>
      </c>
      <c r="CZ88" s="124"/>
      <c r="DA88" s="125">
        <f t="shared" si="167"/>
        <v>0</v>
      </c>
      <c r="DB88" s="124"/>
      <c r="DC88" s="125">
        <f t="shared" si="168"/>
        <v>0</v>
      </c>
      <c r="DD88" s="124">
        <v>1</v>
      </c>
      <c r="DE88" s="125">
        <f t="shared" si="169"/>
        <v>40</v>
      </c>
      <c r="DF88" s="124"/>
      <c r="DG88" s="125">
        <f t="shared" si="170"/>
        <v>0</v>
      </c>
      <c r="DH88" s="124"/>
      <c r="DI88" s="125">
        <f t="shared" si="171"/>
        <v>0</v>
      </c>
      <c r="DJ88" s="124"/>
      <c r="DK88" s="125">
        <f t="shared" si="172"/>
        <v>0</v>
      </c>
      <c r="DL88" s="124"/>
      <c r="DM88" s="125">
        <f t="shared" si="173"/>
        <v>0</v>
      </c>
      <c r="DN88" s="124"/>
      <c r="DO88" s="125">
        <f t="shared" si="174"/>
        <v>0</v>
      </c>
      <c r="DP88" s="124">
        <v>1</v>
      </c>
      <c r="DQ88" s="125">
        <f t="shared" si="175"/>
        <v>40</v>
      </c>
      <c r="DR88" s="124"/>
      <c r="DS88" s="125">
        <f t="shared" si="176"/>
        <v>0</v>
      </c>
      <c r="DT88" s="124"/>
      <c r="DU88" s="125">
        <f t="shared" si="177"/>
        <v>0</v>
      </c>
      <c r="DV88" s="124">
        <v>1</v>
      </c>
      <c r="DW88" s="125">
        <f t="shared" si="178"/>
        <v>40</v>
      </c>
    </row>
    <row r="89" spans="1:127" ht="48">
      <c r="A89" s="154" t="s">
        <v>107</v>
      </c>
      <c r="B89" s="154" t="s">
        <v>131</v>
      </c>
      <c r="C89" s="121" t="s">
        <v>132</v>
      </c>
      <c r="D89" s="122" t="s">
        <v>619</v>
      </c>
      <c r="E89" s="123" t="s">
        <v>620</v>
      </c>
      <c r="F89" s="123">
        <f t="shared" si="179"/>
        <v>11</v>
      </c>
      <c r="G89" s="446">
        <v>40</v>
      </c>
      <c r="H89" s="124"/>
      <c r="I89" s="125">
        <f t="shared" si="120"/>
        <v>0</v>
      </c>
      <c r="J89" s="124"/>
      <c r="K89" s="125">
        <f t="shared" si="120"/>
        <v>0</v>
      </c>
      <c r="L89" s="124">
        <v>1</v>
      </c>
      <c r="M89" s="125">
        <f t="shared" si="121"/>
        <v>40</v>
      </c>
      <c r="N89" s="124"/>
      <c r="O89" s="125">
        <f t="shared" si="122"/>
        <v>0</v>
      </c>
      <c r="P89" s="124"/>
      <c r="Q89" s="125">
        <f t="shared" si="123"/>
        <v>0</v>
      </c>
      <c r="R89" s="124"/>
      <c r="S89" s="125">
        <f t="shared" si="124"/>
        <v>0</v>
      </c>
      <c r="T89" s="124"/>
      <c r="U89" s="125">
        <f t="shared" si="125"/>
        <v>0</v>
      </c>
      <c r="V89" s="124"/>
      <c r="W89" s="125">
        <f t="shared" si="126"/>
        <v>0</v>
      </c>
      <c r="X89" s="124">
        <v>1</v>
      </c>
      <c r="Y89" s="125">
        <f t="shared" si="127"/>
        <v>40</v>
      </c>
      <c r="Z89" s="124"/>
      <c r="AA89" s="125">
        <f t="shared" si="128"/>
        <v>0</v>
      </c>
      <c r="AB89" s="124"/>
      <c r="AC89" s="125">
        <f t="shared" si="129"/>
        <v>0</v>
      </c>
      <c r="AD89" s="124"/>
      <c r="AE89" s="125">
        <f t="shared" si="130"/>
        <v>0</v>
      </c>
      <c r="AF89" s="124"/>
      <c r="AG89" s="125">
        <f t="shared" si="131"/>
        <v>0</v>
      </c>
      <c r="AH89" s="124"/>
      <c r="AI89" s="125">
        <f t="shared" si="132"/>
        <v>0</v>
      </c>
      <c r="AJ89" s="124">
        <v>1</v>
      </c>
      <c r="AK89" s="125">
        <f t="shared" si="133"/>
        <v>40</v>
      </c>
      <c r="AL89" s="124"/>
      <c r="AM89" s="125">
        <f t="shared" si="134"/>
        <v>0</v>
      </c>
      <c r="AN89" s="124"/>
      <c r="AO89" s="125">
        <f t="shared" si="135"/>
        <v>0</v>
      </c>
      <c r="AP89" s="124"/>
      <c r="AQ89" s="125">
        <f t="shared" si="136"/>
        <v>0</v>
      </c>
      <c r="AR89" s="124"/>
      <c r="AS89" s="125">
        <f t="shared" si="137"/>
        <v>0</v>
      </c>
      <c r="AT89" s="124"/>
      <c r="AU89" s="125">
        <f t="shared" si="138"/>
        <v>0</v>
      </c>
      <c r="AV89" s="124">
        <v>1</v>
      </c>
      <c r="AW89" s="125">
        <f t="shared" si="139"/>
        <v>40</v>
      </c>
      <c r="AX89" s="124"/>
      <c r="AY89" s="125">
        <f t="shared" si="140"/>
        <v>0</v>
      </c>
      <c r="AZ89" s="124"/>
      <c r="BA89" s="125">
        <f t="shared" si="141"/>
        <v>0</v>
      </c>
      <c r="BB89" s="124"/>
      <c r="BC89" s="125">
        <f t="shared" si="142"/>
        <v>0</v>
      </c>
      <c r="BD89" s="124"/>
      <c r="BE89" s="125">
        <f t="shared" si="143"/>
        <v>0</v>
      </c>
      <c r="BF89" s="124"/>
      <c r="BG89" s="125">
        <f t="shared" si="144"/>
        <v>0</v>
      </c>
      <c r="BH89" s="124">
        <v>1</v>
      </c>
      <c r="BI89" s="125">
        <f t="shared" si="145"/>
        <v>40</v>
      </c>
      <c r="BJ89" s="124"/>
      <c r="BK89" s="125">
        <f t="shared" si="146"/>
        <v>0</v>
      </c>
      <c r="BL89" s="124"/>
      <c r="BM89" s="125">
        <f t="shared" si="147"/>
        <v>0</v>
      </c>
      <c r="BN89" s="124"/>
      <c r="BO89" s="125">
        <f t="shared" si="148"/>
        <v>0</v>
      </c>
      <c r="BP89" s="124"/>
      <c r="BQ89" s="125">
        <f t="shared" si="149"/>
        <v>0</v>
      </c>
      <c r="BR89" s="124"/>
      <c r="BS89" s="125">
        <f t="shared" si="150"/>
        <v>0</v>
      </c>
      <c r="BT89" s="124">
        <v>1</v>
      </c>
      <c r="BU89" s="125">
        <f t="shared" si="151"/>
        <v>40</v>
      </c>
      <c r="BV89" s="124"/>
      <c r="BW89" s="125">
        <f t="shared" si="152"/>
        <v>0</v>
      </c>
      <c r="BX89" s="124"/>
      <c r="BY89" s="125">
        <f t="shared" si="153"/>
        <v>0</v>
      </c>
      <c r="BZ89" s="124"/>
      <c r="CA89" s="125">
        <f t="shared" si="154"/>
        <v>0</v>
      </c>
      <c r="CB89" s="124"/>
      <c r="CC89" s="125">
        <f t="shared" si="155"/>
        <v>0</v>
      </c>
      <c r="CD89" s="124"/>
      <c r="CE89" s="125">
        <f t="shared" si="156"/>
        <v>0</v>
      </c>
      <c r="CF89" s="124">
        <v>1</v>
      </c>
      <c r="CG89" s="125">
        <f t="shared" si="157"/>
        <v>40</v>
      </c>
      <c r="CH89" s="124"/>
      <c r="CI89" s="125">
        <f t="shared" si="158"/>
        <v>0</v>
      </c>
      <c r="CJ89" s="124"/>
      <c r="CK89" s="125">
        <f t="shared" si="159"/>
        <v>0</v>
      </c>
      <c r="CL89" s="124"/>
      <c r="CM89" s="125">
        <f t="shared" si="160"/>
        <v>0</v>
      </c>
      <c r="CN89" s="124"/>
      <c r="CO89" s="125">
        <f t="shared" si="161"/>
        <v>0</v>
      </c>
      <c r="CP89" s="124"/>
      <c r="CQ89" s="125">
        <f t="shared" si="162"/>
        <v>0</v>
      </c>
      <c r="CR89" s="124">
        <v>1</v>
      </c>
      <c r="CS89" s="125">
        <f t="shared" si="163"/>
        <v>40</v>
      </c>
      <c r="CT89" s="124"/>
      <c r="CU89" s="125">
        <f t="shared" si="164"/>
        <v>0</v>
      </c>
      <c r="CV89" s="124"/>
      <c r="CW89" s="125">
        <f t="shared" si="165"/>
        <v>0</v>
      </c>
      <c r="CX89" s="124"/>
      <c r="CY89" s="125">
        <f t="shared" si="166"/>
        <v>0</v>
      </c>
      <c r="CZ89" s="124"/>
      <c r="DA89" s="125">
        <f t="shared" si="167"/>
        <v>0</v>
      </c>
      <c r="DB89" s="124"/>
      <c r="DC89" s="125">
        <f t="shared" si="168"/>
        <v>0</v>
      </c>
      <c r="DD89" s="124">
        <v>1</v>
      </c>
      <c r="DE89" s="125">
        <f t="shared" si="169"/>
        <v>40</v>
      </c>
      <c r="DF89" s="124"/>
      <c r="DG89" s="125">
        <f t="shared" si="170"/>
        <v>0</v>
      </c>
      <c r="DH89" s="124"/>
      <c r="DI89" s="125">
        <f t="shared" si="171"/>
        <v>0</v>
      </c>
      <c r="DJ89" s="124"/>
      <c r="DK89" s="125">
        <f t="shared" si="172"/>
        <v>0</v>
      </c>
      <c r="DL89" s="124"/>
      <c r="DM89" s="125">
        <f t="shared" si="173"/>
        <v>0</v>
      </c>
      <c r="DN89" s="124"/>
      <c r="DO89" s="125">
        <f t="shared" si="174"/>
        <v>0</v>
      </c>
      <c r="DP89" s="124">
        <v>1</v>
      </c>
      <c r="DQ89" s="125">
        <f t="shared" si="175"/>
        <v>40</v>
      </c>
      <c r="DR89" s="124"/>
      <c r="DS89" s="125">
        <f t="shared" si="176"/>
        <v>0</v>
      </c>
      <c r="DT89" s="124"/>
      <c r="DU89" s="125">
        <f t="shared" si="177"/>
        <v>0</v>
      </c>
      <c r="DV89" s="124">
        <v>1</v>
      </c>
      <c r="DW89" s="125">
        <f t="shared" si="178"/>
        <v>40</v>
      </c>
    </row>
    <row r="90" spans="1:127" ht="48">
      <c r="A90" s="154" t="s">
        <v>107</v>
      </c>
      <c r="B90" s="154" t="s">
        <v>131</v>
      </c>
      <c r="C90" s="121" t="s">
        <v>132</v>
      </c>
      <c r="D90" s="122" t="s">
        <v>621</v>
      </c>
      <c r="E90" s="123" t="s">
        <v>622</v>
      </c>
      <c r="F90" s="123">
        <f t="shared" si="179"/>
        <v>11</v>
      </c>
      <c r="G90" s="446">
        <v>40</v>
      </c>
      <c r="H90" s="124"/>
      <c r="I90" s="125">
        <f t="shared" si="120"/>
        <v>0</v>
      </c>
      <c r="J90" s="124"/>
      <c r="K90" s="125">
        <f t="shared" si="120"/>
        <v>0</v>
      </c>
      <c r="L90" s="124">
        <v>1</v>
      </c>
      <c r="M90" s="125">
        <f t="shared" si="121"/>
        <v>40</v>
      </c>
      <c r="N90" s="124"/>
      <c r="O90" s="125">
        <f t="shared" si="122"/>
        <v>0</v>
      </c>
      <c r="P90" s="124"/>
      <c r="Q90" s="125">
        <f t="shared" si="123"/>
        <v>0</v>
      </c>
      <c r="R90" s="124"/>
      <c r="S90" s="125">
        <f t="shared" si="124"/>
        <v>0</v>
      </c>
      <c r="T90" s="124"/>
      <c r="U90" s="125">
        <f t="shared" si="125"/>
        <v>0</v>
      </c>
      <c r="V90" s="124"/>
      <c r="W90" s="125">
        <f t="shared" si="126"/>
        <v>0</v>
      </c>
      <c r="X90" s="124">
        <v>1</v>
      </c>
      <c r="Y90" s="125">
        <f t="shared" si="127"/>
        <v>40</v>
      </c>
      <c r="Z90" s="124"/>
      <c r="AA90" s="125">
        <f t="shared" si="128"/>
        <v>0</v>
      </c>
      <c r="AB90" s="124"/>
      <c r="AC90" s="125">
        <f t="shared" si="129"/>
        <v>0</v>
      </c>
      <c r="AD90" s="124"/>
      <c r="AE90" s="125">
        <f t="shared" si="130"/>
        <v>0</v>
      </c>
      <c r="AF90" s="124"/>
      <c r="AG90" s="125">
        <f t="shared" si="131"/>
        <v>0</v>
      </c>
      <c r="AH90" s="124"/>
      <c r="AI90" s="125">
        <f t="shared" si="132"/>
        <v>0</v>
      </c>
      <c r="AJ90" s="124">
        <v>1</v>
      </c>
      <c r="AK90" s="125">
        <f t="shared" si="133"/>
        <v>40</v>
      </c>
      <c r="AL90" s="124"/>
      <c r="AM90" s="125">
        <f t="shared" si="134"/>
        <v>0</v>
      </c>
      <c r="AN90" s="124"/>
      <c r="AO90" s="125">
        <f t="shared" si="135"/>
        <v>0</v>
      </c>
      <c r="AP90" s="124"/>
      <c r="AQ90" s="125">
        <f t="shared" si="136"/>
        <v>0</v>
      </c>
      <c r="AR90" s="124"/>
      <c r="AS90" s="125">
        <f t="shared" si="137"/>
        <v>0</v>
      </c>
      <c r="AT90" s="124"/>
      <c r="AU90" s="125">
        <f t="shared" si="138"/>
        <v>0</v>
      </c>
      <c r="AV90" s="124">
        <v>1</v>
      </c>
      <c r="AW90" s="125">
        <f t="shared" si="139"/>
        <v>40</v>
      </c>
      <c r="AX90" s="124"/>
      <c r="AY90" s="125">
        <f t="shared" si="140"/>
        <v>0</v>
      </c>
      <c r="AZ90" s="124"/>
      <c r="BA90" s="125">
        <f t="shared" si="141"/>
        <v>0</v>
      </c>
      <c r="BB90" s="124"/>
      <c r="BC90" s="125">
        <f t="shared" si="142"/>
        <v>0</v>
      </c>
      <c r="BD90" s="124"/>
      <c r="BE90" s="125">
        <f t="shared" si="143"/>
        <v>0</v>
      </c>
      <c r="BF90" s="124"/>
      <c r="BG90" s="125">
        <f t="shared" si="144"/>
        <v>0</v>
      </c>
      <c r="BH90" s="124">
        <v>1</v>
      </c>
      <c r="BI90" s="125">
        <f t="shared" si="145"/>
        <v>40</v>
      </c>
      <c r="BJ90" s="124"/>
      <c r="BK90" s="125">
        <f t="shared" si="146"/>
        <v>0</v>
      </c>
      <c r="BL90" s="124"/>
      <c r="BM90" s="125">
        <f t="shared" si="147"/>
        <v>0</v>
      </c>
      <c r="BN90" s="124"/>
      <c r="BO90" s="125">
        <f t="shared" si="148"/>
        <v>0</v>
      </c>
      <c r="BP90" s="124"/>
      <c r="BQ90" s="125">
        <f t="shared" si="149"/>
        <v>0</v>
      </c>
      <c r="BR90" s="124"/>
      <c r="BS90" s="125">
        <f t="shared" si="150"/>
        <v>0</v>
      </c>
      <c r="BT90" s="124">
        <v>1</v>
      </c>
      <c r="BU90" s="125">
        <f t="shared" si="151"/>
        <v>40</v>
      </c>
      <c r="BV90" s="124"/>
      <c r="BW90" s="125">
        <f t="shared" si="152"/>
        <v>0</v>
      </c>
      <c r="BX90" s="124"/>
      <c r="BY90" s="125">
        <f t="shared" si="153"/>
        <v>0</v>
      </c>
      <c r="BZ90" s="124"/>
      <c r="CA90" s="125">
        <f t="shared" si="154"/>
        <v>0</v>
      </c>
      <c r="CB90" s="124"/>
      <c r="CC90" s="125">
        <f t="shared" si="155"/>
        <v>0</v>
      </c>
      <c r="CD90" s="124"/>
      <c r="CE90" s="125">
        <f t="shared" si="156"/>
        <v>0</v>
      </c>
      <c r="CF90" s="124">
        <v>1</v>
      </c>
      <c r="CG90" s="125">
        <f t="shared" si="157"/>
        <v>40</v>
      </c>
      <c r="CH90" s="124"/>
      <c r="CI90" s="125">
        <f t="shared" si="158"/>
        <v>0</v>
      </c>
      <c r="CJ90" s="124"/>
      <c r="CK90" s="125">
        <f t="shared" si="159"/>
        <v>0</v>
      </c>
      <c r="CL90" s="124"/>
      <c r="CM90" s="125">
        <f t="shared" si="160"/>
        <v>0</v>
      </c>
      <c r="CN90" s="124"/>
      <c r="CO90" s="125">
        <f t="shared" si="161"/>
        <v>0</v>
      </c>
      <c r="CP90" s="124"/>
      <c r="CQ90" s="125">
        <f t="shared" si="162"/>
        <v>0</v>
      </c>
      <c r="CR90" s="124">
        <v>1</v>
      </c>
      <c r="CS90" s="125">
        <f t="shared" si="163"/>
        <v>40</v>
      </c>
      <c r="CT90" s="124"/>
      <c r="CU90" s="125">
        <f t="shared" si="164"/>
        <v>0</v>
      </c>
      <c r="CV90" s="124"/>
      <c r="CW90" s="125">
        <f t="shared" si="165"/>
        <v>0</v>
      </c>
      <c r="CX90" s="124"/>
      <c r="CY90" s="125">
        <f t="shared" si="166"/>
        <v>0</v>
      </c>
      <c r="CZ90" s="124"/>
      <c r="DA90" s="125">
        <f t="shared" si="167"/>
        <v>0</v>
      </c>
      <c r="DB90" s="124"/>
      <c r="DC90" s="125">
        <f t="shared" si="168"/>
        <v>0</v>
      </c>
      <c r="DD90" s="124">
        <v>1</v>
      </c>
      <c r="DE90" s="125">
        <f t="shared" si="169"/>
        <v>40</v>
      </c>
      <c r="DF90" s="124"/>
      <c r="DG90" s="125">
        <f t="shared" si="170"/>
        <v>0</v>
      </c>
      <c r="DH90" s="124"/>
      <c r="DI90" s="125">
        <f t="shared" si="171"/>
        <v>0</v>
      </c>
      <c r="DJ90" s="124"/>
      <c r="DK90" s="125">
        <f t="shared" si="172"/>
        <v>0</v>
      </c>
      <c r="DL90" s="124"/>
      <c r="DM90" s="125">
        <f t="shared" si="173"/>
        <v>0</v>
      </c>
      <c r="DN90" s="124"/>
      <c r="DO90" s="125">
        <f t="shared" si="174"/>
        <v>0</v>
      </c>
      <c r="DP90" s="124">
        <v>1</v>
      </c>
      <c r="DQ90" s="125">
        <f t="shared" si="175"/>
        <v>40</v>
      </c>
      <c r="DR90" s="124"/>
      <c r="DS90" s="125">
        <f t="shared" si="176"/>
        <v>0</v>
      </c>
      <c r="DT90" s="124"/>
      <c r="DU90" s="125">
        <f t="shared" si="177"/>
        <v>0</v>
      </c>
      <c r="DV90" s="124">
        <v>1</v>
      </c>
      <c r="DW90" s="125">
        <f t="shared" si="178"/>
        <v>40</v>
      </c>
    </row>
    <row r="91" spans="1:127" ht="48">
      <c r="A91" s="154" t="s">
        <v>107</v>
      </c>
      <c r="B91" s="154" t="s">
        <v>131</v>
      </c>
      <c r="C91" s="121" t="s">
        <v>132</v>
      </c>
      <c r="D91" s="122" t="s">
        <v>623</v>
      </c>
      <c r="E91" s="123" t="s">
        <v>624</v>
      </c>
      <c r="F91" s="123">
        <f t="shared" si="179"/>
        <v>11</v>
      </c>
      <c r="G91" s="446">
        <v>40</v>
      </c>
      <c r="H91" s="124"/>
      <c r="I91" s="125">
        <f t="shared" si="120"/>
        <v>0</v>
      </c>
      <c r="J91" s="124"/>
      <c r="K91" s="125">
        <f t="shared" si="120"/>
        <v>0</v>
      </c>
      <c r="L91" s="124">
        <v>1</v>
      </c>
      <c r="M91" s="125">
        <f t="shared" si="121"/>
        <v>40</v>
      </c>
      <c r="N91" s="124"/>
      <c r="O91" s="125">
        <f t="shared" si="122"/>
        <v>0</v>
      </c>
      <c r="P91" s="124"/>
      <c r="Q91" s="125">
        <f t="shared" si="123"/>
        <v>0</v>
      </c>
      <c r="R91" s="124"/>
      <c r="S91" s="125">
        <f t="shared" si="124"/>
        <v>0</v>
      </c>
      <c r="T91" s="124"/>
      <c r="U91" s="125">
        <f t="shared" si="125"/>
        <v>0</v>
      </c>
      <c r="V91" s="124"/>
      <c r="W91" s="125">
        <f t="shared" si="126"/>
        <v>0</v>
      </c>
      <c r="X91" s="124">
        <v>1</v>
      </c>
      <c r="Y91" s="125">
        <f t="shared" si="127"/>
        <v>40</v>
      </c>
      <c r="Z91" s="124"/>
      <c r="AA91" s="125">
        <f t="shared" si="128"/>
        <v>0</v>
      </c>
      <c r="AB91" s="124"/>
      <c r="AC91" s="125">
        <f t="shared" si="129"/>
        <v>0</v>
      </c>
      <c r="AD91" s="124"/>
      <c r="AE91" s="125">
        <f t="shared" si="130"/>
        <v>0</v>
      </c>
      <c r="AF91" s="124"/>
      <c r="AG91" s="125">
        <f t="shared" si="131"/>
        <v>0</v>
      </c>
      <c r="AH91" s="124"/>
      <c r="AI91" s="125">
        <f t="shared" si="132"/>
        <v>0</v>
      </c>
      <c r="AJ91" s="124">
        <v>1</v>
      </c>
      <c r="AK91" s="125">
        <f t="shared" si="133"/>
        <v>40</v>
      </c>
      <c r="AL91" s="124"/>
      <c r="AM91" s="125">
        <f t="shared" si="134"/>
        <v>0</v>
      </c>
      <c r="AN91" s="124"/>
      <c r="AO91" s="125">
        <f t="shared" si="135"/>
        <v>0</v>
      </c>
      <c r="AP91" s="124"/>
      <c r="AQ91" s="125">
        <f t="shared" si="136"/>
        <v>0</v>
      </c>
      <c r="AR91" s="124"/>
      <c r="AS91" s="125">
        <f t="shared" si="137"/>
        <v>0</v>
      </c>
      <c r="AT91" s="124"/>
      <c r="AU91" s="125">
        <f t="shared" si="138"/>
        <v>0</v>
      </c>
      <c r="AV91" s="124">
        <v>1</v>
      </c>
      <c r="AW91" s="125">
        <f t="shared" si="139"/>
        <v>40</v>
      </c>
      <c r="AX91" s="124"/>
      <c r="AY91" s="125">
        <f t="shared" si="140"/>
        <v>0</v>
      </c>
      <c r="AZ91" s="124"/>
      <c r="BA91" s="125">
        <f t="shared" si="141"/>
        <v>0</v>
      </c>
      <c r="BB91" s="124"/>
      <c r="BC91" s="125">
        <f t="shared" si="142"/>
        <v>0</v>
      </c>
      <c r="BD91" s="124"/>
      <c r="BE91" s="125">
        <f t="shared" si="143"/>
        <v>0</v>
      </c>
      <c r="BF91" s="124"/>
      <c r="BG91" s="125">
        <f t="shared" si="144"/>
        <v>0</v>
      </c>
      <c r="BH91" s="124">
        <v>1</v>
      </c>
      <c r="BI91" s="125">
        <f t="shared" si="145"/>
        <v>40</v>
      </c>
      <c r="BJ91" s="124"/>
      <c r="BK91" s="125">
        <f t="shared" si="146"/>
        <v>0</v>
      </c>
      <c r="BL91" s="124"/>
      <c r="BM91" s="125">
        <f t="shared" si="147"/>
        <v>0</v>
      </c>
      <c r="BN91" s="124"/>
      <c r="BO91" s="125">
        <f t="shared" si="148"/>
        <v>0</v>
      </c>
      <c r="BP91" s="124"/>
      <c r="BQ91" s="125">
        <f t="shared" si="149"/>
        <v>0</v>
      </c>
      <c r="BR91" s="124"/>
      <c r="BS91" s="125">
        <f t="shared" si="150"/>
        <v>0</v>
      </c>
      <c r="BT91" s="124">
        <v>1</v>
      </c>
      <c r="BU91" s="125">
        <f t="shared" si="151"/>
        <v>40</v>
      </c>
      <c r="BV91" s="124"/>
      <c r="BW91" s="125">
        <f t="shared" si="152"/>
        <v>0</v>
      </c>
      <c r="BX91" s="124"/>
      <c r="BY91" s="125">
        <f t="shared" si="153"/>
        <v>0</v>
      </c>
      <c r="BZ91" s="124"/>
      <c r="CA91" s="125">
        <f t="shared" si="154"/>
        <v>0</v>
      </c>
      <c r="CB91" s="124"/>
      <c r="CC91" s="125">
        <f t="shared" si="155"/>
        <v>0</v>
      </c>
      <c r="CD91" s="124"/>
      <c r="CE91" s="125">
        <f t="shared" si="156"/>
        <v>0</v>
      </c>
      <c r="CF91" s="124">
        <v>1</v>
      </c>
      <c r="CG91" s="125">
        <f t="shared" si="157"/>
        <v>40</v>
      </c>
      <c r="CH91" s="124"/>
      <c r="CI91" s="125">
        <f t="shared" si="158"/>
        <v>0</v>
      </c>
      <c r="CJ91" s="124"/>
      <c r="CK91" s="125">
        <f t="shared" si="159"/>
        <v>0</v>
      </c>
      <c r="CL91" s="124"/>
      <c r="CM91" s="125">
        <f t="shared" si="160"/>
        <v>0</v>
      </c>
      <c r="CN91" s="124"/>
      <c r="CO91" s="125">
        <f t="shared" si="161"/>
        <v>0</v>
      </c>
      <c r="CP91" s="124"/>
      <c r="CQ91" s="125">
        <f t="shared" si="162"/>
        <v>0</v>
      </c>
      <c r="CR91" s="124">
        <v>1</v>
      </c>
      <c r="CS91" s="125">
        <f t="shared" si="163"/>
        <v>40</v>
      </c>
      <c r="CT91" s="124"/>
      <c r="CU91" s="125">
        <f t="shared" si="164"/>
        <v>0</v>
      </c>
      <c r="CV91" s="124"/>
      <c r="CW91" s="125">
        <f t="shared" si="165"/>
        <v>0</v>
      </c>
      <c r="CX91" s="124"/>
      <c r="CY91" s="125">
        <f t="shared" si="166"/>
        <v>0</v>
      </c>
      <c r="CZ91" s="124"/>
      <c r="DA91" s="125">
        <f t="shared" si="167"/>
        <v>0</v>
      </c>
      <c r="DB91" s="124"/>
      <c r="DC91" s="125">
        <f t="shared" si="168"/>
        <v>0</v>
      </c>
      <c r="DD91" s="124">
        <v>1</v>
      </c>
      <c r="DE91" s="125">
        <f t="shared" si="169"/>
        <v>40</v>
      </c>
      <c r="DF91" s="124"/>
      <c r="DG91" s="125">
        <f t="shared" si="170"/>
        <v>0</v>
      </c>
      <c r="DH91" s="124"/>
      <c r="DI91" s="125">
        <f t="shared" si="171"/>
        <v>0</v>
      </c>
      <c r="DJ91" s="124"/>
      <c r="DK91" s="125">
        <f t="shared" si="172"/>
        <v>0</v>
      </c>
      <c r="DL91" s="124"/>
      <c r="DM91" s="125">
        <f t="shared" si="173"/>
        <v>0</v>
      </c>
      <c r="DN91" s="124"/>
      <c r="DO91" s="125">
        <f t="shared" si="174"/>
        <v>0</v>
      </c>
      <c r="DP91" s="124">
        <v>1</v>
      </c>
      <c r="DQ91" s="125">
        <f t="shared" si="175"/>
        <v>40</v>
      </c>
      <c r="DR91" s="124"/>
      <c r="DS91" s="125">
        <f t="shared" si="176"/>
        <v>0</v>
      </c>
      <c r="DT91" s="124"/>
      <c r="DU91" s="125">
        <f t="shared" si="177"/>
        <v>0</v>
      </c>
      <c r="DV91" s="124">
        <v>1</v>
      </c>
      <c r="DW91" s="125">
        <f t="shared" si="178"/>
        <v>40</v>
      </c>
    </row>
    <row r="92" spans="1:127" ht="48">
      <c r="A92" s="154" t="s">
        <v>107</v>
      </c>
      <c r="B92" s="154" t="s">
        <v>131</v>
      </c>
      <c r="C92" s="121" t="s">
        <v>132</v>
      </c>
      <c r="D92" s="122" t="s">
        <v>625</v>
      </c>
      <c r="E92" s="123" t="s">
        <v>626</v>
      </c>
      <c r="F92" s="123">
        <f t="shared" si="179"/>
        <v>11</v>
      </c>
      <c r="G92" s="446">
        <v>40</v>
      </c>
      <c r="H92" s="124"/>
      <c r="I92" s="125">
        <f t="shared" si="120"/>
        <v>0</v>
      </c>
      <c r="J92" s="124"/>
      <c r="K92" s="125">
        <f t="shared" si="120"/>
        <v>0</v>
      </c>
      <c r="L92" s="124">
        <v>1</v>
      </c>
      <c r="M92" s="125">
        <f t="shared" si="121"/>
        <v>40</v>
      </c>
      <c r="N92" s="124"/>
      <c r="O92" s="125">
        <f t="shared" si="122"/>
        <v>0</v>
      </c>
      <c r="P92" s="124"/>
      <c r="Q92" s="125">
        <f t="shared" si="123"/>
        <v>0</v>
      </c>
      <c r="R92" s="124"/>
      <c r="S92" s="125">
        <f t="shared" si="124"/>
        <v>0</v>
      </c>
      <c r="T92" s="124"/>
      <c r="U92" s="125">
        <f t="shared" si="125"/>
        <v>0</v>
      </c>
      <c r="V92" s="124"/>
      <c r="W92" s="125">
        <f t="shared" si="126"/>
        <v>0</v>
      </c>
      <c r="X92" s="124">
        <v>1</v>
      </c>
      <c r="Y92" s="125">
        <f t="shared" si="127"/>
        <v>40</v>
      </c>
      <c r="Z92" s="124"/>
      <c r="AA92" s="125">
        <f t="shared" si="128"/>
        <v>0</v>
      </c>
      <c r="AB92" s="124"/>
      <c r="AC92" s="125">
        <f t="shared" si="129"/>
        <v>0</v>
      </c>
      <c r="AD92" s="124"/>
      <c r="AE92" s="125">
        <f t="shared" si="130"/>
        <v>0</v>
      </c>
      <c r="AF92" s="124"/>
      <c r="AG92" s="125">
        <f t="shared" si="131"/>
        <v>0</v>
      </c>
      <c r="AH92" s="124"/>
      <c r="AI92" s="125">
        <f t="shared" si="132"/>
        <v>0</v>
      </c>
      <c r="AJ92" s="124">
        <v>1</v>
      </c>
      <c r="AK92" s="125">
        <f t="shared" si="133"/>
        <v>40</v>
      </c>
      <c r="AL92" s="124"/>
      <c r="AM92" s="125">
        <f t="shared" si="134"/>
        <v>0</v>
      </c>
      <c r="AN92" s="124"/>
      <c r="AO92" s="125">
        <f t="shared" si="135"/>
        <v>0</v>
      </c>
      <c r="AP92" s="124"/>
      <c r="AQ92" s="125">
        <f t="shared" si="136"/>
        <v>0</v>
      </c>
      <c r="AR92" s="124"/>
      <c r="AS92" s="125">
        <f t="shared" si="137"/>
        <v>0</v>
      </c>
      <c r="AT92" s="124"/>
      <c r="AU92" s="125">
        <f t="shared" si="138"/>
        <v>0</v>
      </c>
      <c r="AV92" s="124">
        <v>1</v>
      </c>
      <c r="AW92" s="125">
        <f t="shared" si="139"/>
        <v>40</v>
      </c>
      <c r="AX92" s="124"/>
      <c r="AY92" s="125">
        <f t="shared" si="140"/>
        <v>0</v>
      </c>
      <c r="AZ92" s="124"/>
      <c r="BA92" s="125">
        <f t="shared" si="141"/>
        <v>0</v>
      </c>
      <c r="BB92" s="124"/>
      <c r="BC92" s="125">
        <f t="shared" si="142"/>
        <v>0</v>
      </c>
      <c r="BD92" s="124"/>
      <c r="BE92" s="125">
        <f t="shared" si="143"/>
        <v>0</v>
      </c>
      <c r="BF92" s="124"/>
      <c r="BG92" s="125">
        <f t="shared" si="144"/>
        <v>0</v>
      </c>
      <c r="BH92" s="124">
        <v>1</v>
      </c>
      <c r="BI92" s="125">
        <f t="shared" si="145"/>
        <v>40</v>
      </c>
      <c r="BJ92" s="124"/>
      <c r="BK92" s="125">
        <f t="shared" si="146"/>
        <v>0</v>
      </c>
      <c r="BL92" s="124"/>
      <c r="BM92" s="125">
        <f t="shared" si="147"/>
        <v>0</v>
      </c>
      <c r="BN92" s="124"/>
      <c r="BO92" s="125">
        <f t="shared" si="148"/>
        <v>0</v>
      </c>
      <c r="BP92" s="124"/>
      <c r="BQ92" s="125">
        <f t="shared" si="149"/>
        <v>0</v>
      </c>
      <c r="BR92" s="124"/>
      <c r="BS92" s="125">
        <f t="shared" si="150"/>
        <v>0</v>
      </c>
      <c r="BT92" s="124">
        <v>1</v>
      </c>
      <c r="BU92" s="125">
        <f t="shared" si="151"/>
        <v>40</v>
      </c>
      <c r="BV92" s="124"/>
      <c r="BW92" s="125">
        <f t="shared" si="152"/>
        <v>0</v>
      </c>
      <c r="BX92" s="124"/>
      <c r="BY92" s="125">
        <f t="shared" si="153"/>
        <v>0</v>
      </c>
      <c r="BZ92" s="124"/>
      <c r="CA92" s="125">
        <f t="shared" si="154"/>
        <v>0</v>
      </c>
      <c r="CB92" s="124"/>
      <c r="CC92" s="125">
        <f t="shared" si="155"/>
        <v>0</v>
      </c>
      <c r="CD92" s="124"/>
      <c r="CE92" s="125">
        <f t="shared" si="156"/>
        <v>0</v>
      </c>
      <c r="CF92" s="124">
        <v>1</v>
      </c>
      <c r="CG92" s="125">
        <f t="shared" si="157"/>
        <v>40</v>
      </c>
      <c r="CH92" s="124"/>
      <c r="CI92" s="125">
        <f t="shared" si="158"/>
        <v>0</v>
      </c>
      <c r="CJ92" s="124"/>
      <c r="CK92" s="125">
        <f t="shared" si="159"/>
        <v>0</v>
      </c>
      <c r="CL92" s="124"/>
      <c r="CM92" s="125">
        <f t="shared" si="160"/>
        <v>0</v>
      </c>
      <c r="CN92" s="124"/>
      <c r="CO92" s="125">
        <f t="shared" si="161"/>
        <v>0</v>
      </c>
      <c r="CP92" s="124"/>
      <c r="CQ92" s="125">
        <f t="shared" si="162"/>
        <v>0</v>
      </c>
      <c r="CR92" s="124">
        <v>1</v>
      </c>
      <c r="CS92" s="125">
        <f t="shared" si="163"/>
        <v>40</v>
      </c>
      <c r="CT92" s="124"/>
      <c r="CU92" s="125">
        <f t="shared" si="164"/>
        <v>0</v>
      </c>
      <c r="CV92" s="124"/>
      <c r="CW92" s="125">
        <f t="shared" si="165"/>
        <v>0</v>
      </c>
      <c r="CX92" s="124"/>
      <c r="CY92" s="125">
        <f t="shared" si="166"/>
        <v>0</v>
      </c>
      <c r="CZ92" s="124"/>
      <c r="DA92" s="125">
        <f t="shared" si="167"/>
        <v>0</v>
      </c>
      <c r="DB92" s="124"/>
      <c r="DC92" s="125">
        <f t="shared" si="168"/>
        <v>0</v>
      </c>
      <c r="DD92" s="124">
        <v>1</v>
      </c>
      <c r="DE92" s="125">
        <f t="shared" si="169"/>
        <v>40</v>
      </c>
      <c r="DF92" s="124"/>
      <c r="DG92" s="125">
        <f t="shared" si="170"/>
        <v>0</v>
      </c>
      <c r="DH92" s="124"/>
      <c r="DI92" s="125">
        <f t="shared" si="171"/>
        <v>0</v>
      </c>
      <c r="DJ92" s="124"/>
      <c r="DK92" s="125">
        <f t="shared" si="172"/>
        <v>0</v>
      </c>
      <c r="DL92" s="124"/>
      <c r="DM92" s="125">
        <f t="shared" si="173"/>
        <v>0</v>
      </c>
      <c r="DN92" s="124"/>
      <c r="DO92" s="125">
        <f t="shared" si="174"/>
        <v>0</v>
      </c>
      <c r="DP92" s="124">
        <v>1</v>
      </c>
      <c r="DQ92" s="125">
        <f t="shared" si="175"/>
        <v>40</v>
      </c>
      <c r="DR92" s="124"/>
      <c r="DS92" s="125">
        <f t="shared" si="176"/>
        <v>0</v>
      </c>
      <c r="DT92" s="124"/>
      <c r="DU92" s="125">
        <f t="shared" si="177"/>
        <v>0</v>
      </c>
      <c r="DV92" s="124">
        <v>1</v>
      </c>
      <c r="DW92" s="125">
        <f t="shared" si="178"/>
        <v>40</v>
      </c>
    </row>
    <row r="93" spans="1:127" ht="48">
      <c r="A93" s="154" t="s">
        <v>107</v>
      </c>
      <c r="B93" s="154" t="s">
        <v>131</v>
      </c>
      <c r="C93" s="121" t="s">
        <v>132</v>
      </c>
      <c r="D93" s="122" t="s">
        <v>627</v>
      </c>
      <c r="E93" s="123" t="s">
        <v>628</v>
      </c>
      <c r="F93" s="123">
        <f t="shared" si="179"/>
        <v>11</v>
      </c>
      <c r="G93" s="446">
        <v>40</v>
      </c>
      <c r="H93" s="124"/>
      <c r="I93" s="125">
        <f t="shared" si="120"/>
        <v>0</v>
      </c>
      <c r="J93" s="124"/>
      <c r="K93" s="125">
        <f t="shared" si="120"/>
        <v>0</v>
      </c>
      <c r="L93" s="124">
        <v>1</v>
      </c>
      <c r="M93" s="125">
        <f t="shared" si="121"/>
        <v>40</v>
      </c>
      <c r="N93" s="124"/>
      <c r="O93" s="125">
        <f t="shared" si="122"/>
        <v>0</v>
      </c>
      <c r="P93" s="124"/>
      <c r="Q93" s="125">
        <f t="shared" si="123"/>
        <v>0</v>
      </c>
      <c r="R93" s="124"/>
      <c r="S93" s="125">
        <f t="shared" si="124"/>
        <v>0</v>
      </c>
      <c r="T93" s="124"/>
      <c r="U93" s="125">
        <f t="shared" si="125"/>
        <v>0</v>
      </c>
      <c r="V93" s="124"/>
      <c r="W93" s="125">
        <f t="shared" si="126"/>
        <v>0</v>
      </c>
      <c r="X93" s="124">
        <v>1</v>
      </c>
      <c r="Y93" s="125">
        <f t="shared" si="127"/>
        <v>40</v>
      </c>
      <c r="Z93" s="124"/>
      <c r="AA93" s="125">
        <f t="shared" si="128"/>
        <v>0</v>
      </c>
      <c r="AB93" s="124"/>
      <c r="AC93" s="125">
        <f t="shared" si="129"/>
        <v>0</v>
      </c>
      <c r="AD93" s="124"/>
      <c r="AE93" s="125">
        <f t="shared" si="130"/>
        <v>0</v>
      </c>
      <c r="AF93" s="124"/>
      <c r="AG93" s="125">
        <f t="shared" si="131"/>
        <v>0</v>
      </c>
      <c r="AH93" s="124"/>
      <c r="AI93" s="125">
        <f t="shared" si="132"/>
        <v>0</v>
      </c>
      <c r="AJ93" s="124">
        <v>1</v>
      </c>
      <c r="AK93" s="125">
        <f t="shared" si="133"/>
        <v>40</v>
      </c>
      <c r="AL93" s="124"/>
      <c r="AM93" s="125">
        <f t="shared" si="134"/>
        <v>0</v>
      </c>
      <c r="AN93" s="124"/>
      <c r="AO93" s="125">
        <f t="shared" si="135"/>
        <v>0</v>
      </c>
      <c r="AP93" s="124"/>
      <c r="AQ93" s="125">
        <f t="shared" si="136"/>
        <v>0</v>
      </c>
      <c r="AR93" s="124"/>
      <c r="AS93" s="125">
        <f t="shared" si="137"/>
        <v>0</v>
      </c>
      <c r="AT93" s="124"/>
      <c r="AU93" s="125">
        <f t="shared" si="138"/>
        <v>0</v>
      </c>
      <c r="AV93" s="124">
        <v>1</v>
      </c>
      <c r="AW93" s="125">
        <f t="shared" si="139"/>
        <v>40</v>
      </c>
      <c r="AX93" s="124"/>
      <c r="AY93" s="125">
        <f t="shared" si="140"/>
        <v>0</v>
      </c>
      <c r="AZ93" s="124"/>
      <c r="BA93" s="125">
        <f t="shared" si="141"/>
        <v>0</v>
      </c>
      <c r="BB93" s="124"/>
      <c r="BC93" s="125">
        <f t="shared" si="142"/>
        <v>0</v>
      </c>
      <c r="BD93" s="124"/>
      <c r="BE93" s="125">
        <f t="shared" si="143"/>
        <v>0</v>
      </c>
      <c r="BF93" s="124"/>
      <c r="BG93" s="125">
        <f t="shared" si="144"/>
        <v>0</v>
      </c>
      <c r="BH93" s="124">
        <v>1</v>
      </c>
      <c r="BI93" s="125">
        <f t="shared" si="145"/>
        <v>40</v>
      </c>
      <c r="BJ93" s="124"/>
      <c r="BK93" s="125">
        <f t="shared" si="146"/>
        <v>0</v>
      </c>
      <c r="BL93" s="124"/>
      <c r="BM93" s="125">
        <f t="shared" si="147"/>
        <v>0</v>
      </c>
      <c r="BN93" s="124"/>
      <c r="BO93" s="125">
        <f t="shared" si="148"/>
        <v>0</v>
      </c>
      <c r="BP93" s="124"/>
      <c r="BQ93" s="125">
        <f t="shared" si="149"/>
        <v>0</v>
      </c>
      <c r="BR93" s="124"/>
      <c r="BS93" s="125">
        <f t="shared" si="150"/>
        <v>0</v>
      </c>
      <c r="BT93" s="124">
        <v>1</v>
      </c>
      <c r="BU93" s="125">
        <f t="shared" si="151"/>
        <v>40</v>
      </c>
      <c r="BV93" s="124"/>
      <c r="BW93" s="125">
        <f t="shared" si="152"/>
        <v>0</v>
      </c>
      <c r="BX93" s="124"/>
      <c r="BY93" s="125">
        <f t="shared" si="153"/>
        <v>0</v>
      </c>
      <c r="BZ93" s="124"/>
      <c r="CA93" s="125">
        <f t="shared" si="154"/>
        <v>0</v>
      </c>
      <c r="CB93" s="124"/>
      <c r="CC93" s="125">
        <f t="shared" si="155"/>
        <v>0</v>
      </c>
      <c r="CD93" s="124"/>
      <c r="CE93" s="125">
        <f t="shared" si="156"/>
        <v>0</v>
      </c>
      <c r="CF93" s="124">
        <v>1</v>
      </c>
      <c r="CG93" s="125">
        <f t="shared" si="157"/>
        <v>40</v>
      </c>
      <c r="CH93" s="124"/>
      <c r="CI93" s="125">
        <f t="shared" si="158"/>
        <v>0</v>
      </c>
      <c r="CJ93" s="124"/>
      <c r="CK93" s="125">
        <f t="shared" si="159"/>
        <v>0</v>
      </c>
      <c r="CL93" s="124"/>
      <c r="CM93" s="125">
        <f t="shared" si="160"/>
        <v>0</v>
      </c>
      <c r="CN93" s="124"/>
      <c r="CO93" s="125">
        <f t="shared" si="161"/>
        <v>0</v>
      </c>
      <c r="CP93" s="124"/>
      <c r="CQ93" s="125">
        <f t="shared" si="162"/>
        <v>0</v>
      </c>
      <c r="CR93" s="124">
        <v>1</v>
      </c>
      <c r="CS93" s="125">
        <f t="shared" si="163"/>
        <v>40</v>
      </c>
      <c r="CT93" s="124"/>
      <c r="CU93" s="125">
        <f t="shared" si="164"/>
        <v>0</v>
      </c>
      <c r="CV93" s="124"/>
      <c r="CW93" s="125">
        <f t="shared" si="165"/>
        <v>0</v>
      </c>
      <c r="CX93" s="124"/>
      <c r="CY93" s="125">
        <f t="shared" si="166"/>
        <v>0</v>
      </c>
      <c r="CZ93" s="124"/>
      <c r="DA93" s="125">
        <f t="shared" si="167"/>
        <v>0</v>
      </c>
      <c r="DB93" s="124"/>
      <c r="DC93" s="125">
        <f t="shared" si="168"/>
        <v>0</v>
      </c>
      <c r="DD93" s="124">
        <v>1</v>
      </c>
      <c r="DE93" s="125">
        <f t="shared" si="169"/>
        <v>40</v>
      </c>
      <c r="DF93" s="124"/>
      <c r="DG93" s="125">
        <f t="shared" si="170"/>
        <v>0</v>
      </c>
      <c r="DH93" s="124"/>
      <c r="DI93" s="125">
        <f t="shared" si="171"/>
        <v>0</v>
      </c>
      <c r="DJ93" s="124"/>
      <c r="DK93" s="125">
        <f t="shared" si="172"/>
        <v>0</v>
      </c>
      <c r="DL93" s="124"/>
      <c r="DM93" s="125">
        <f t="shared" si="173"/>
        <v>0</v>
      </c>
      <c r="DN93" s="124"/>
      <c r="DO93" s="125">
        <f t="shared" si="174"/>
        <v>0</v>
      </c>
      <c r="DP93" s="124">
        <v>1</v>
      </c>
      <c r="DQ93" s="125">
        <f t="shared" si="175"/>
        <v>40</v>
      </c>
      <c r="DR93" s="124"/>
      <c r="DS93" s="125">
        <f t="shared" si="176"/>
        <v>0</v>
      </c>
      <c r="DT93" s="124"/>
      <c r="DU93" s="125">
        <f t="shared" si="177"/>
        <v>0</v>
      </c>
      <c r="DV93" s="124">
        <v>1</v>
      </c>
      <c r="DW93" s="125">
        <f t="shared" si="178"/>
        <v>40</v>
      </c>
    </row>
    <row r="94" spans="1:127" ht="48">
      <c r="A94" s="154" t="s">
        <v>107</v>
      </c>
      <c r="B94" s="154" t="s">
        <v>131</v>
      </c>
      <c r="C94" s="121" t="s">
        <v>132</v>
      </c>
      <c r="D94" s="122" t="s">
        <v>629</v>
      </c>
      <c r="E94" s="123" t="s">
        <v>630</v>
      </c>
      <c r="F94" s="123">
        <f t="shared" si="179"/>
        <v>11</v>
      </c>
      <c r="G94" s="446">
        <v>40</v>
      </c>
      <c r="H94" s="124"/>
      <c r="I94" s="125">
        <f t="shared" si="120"/>
        <v>0</v>
      </c>
      <c r="J94" s="124"/>
      <c r="K94" s="125">
        <f t="shared" si="120"/>
        <v>0</v>
      </c>
      <c r="L94" s="124">
        <v>1</v>
      </c>
      <c r="M94" s="125">
        <f t="shared" si="121"/>
        <v>40</v>
      </c>
      <c r="N94" s="124"/>
      <c r="O94" s="125">
        <f t="shared" si="122"/>
        <v>0</v>
      </c>
      <c r="P94" s="124"/>
      <c r="Q94" s="125">
        <f t="shared" si="123"/>
        <v>0</v>
      </c>
      <c r="R94" s="124"/>
      <c r="S94" s="125">
        <f t="shared" si="124"/>
        <v>0</v>
      </c>
      <c r="T94" s="124"/>
      <c r="U94" s="125">
        <f t="shared" si="125"/>
        <v>0</v>
      </c>
      <c r="V94" s="124"/>
      <c r="W94" s="125">
        <f t="shared" si="126"/>
        <v>0</v>
      </c>
      <c r="X94" s="124">
        <v>1</v>
      </c>
      <c r="Y94" s="125">
        <f t="shared" si="127"/>
        <v>40</v>
      </c>
      <c r="Z94" s="124"/>
      <c r="AA94" s="125">
        <f t="shared" si="128"/>
        <v>0</v>
      </c>
      <c r="AB94" s="124"/>
      <c r="AC94" s="125">
        <f t="shared" si="129"/>
        <v>0</v>
      </c>
      <c r="AD94" s="124"/>
      <c r="AE94" s="125">
        <f t="shared" si="130"/>
        <v>0</v>
      </c>
      <c r="AF94" s="124"/>
      <c r="AG94" s="125">
        <f t="shared" si="131"/>
        <v>0</v>
      </c>
      <c r="AH94" s="124"/>
      <c r="AI94" s="125">
        <f t="shared" si="132"/>
        <v>0</v>
      </c>
      <c r="AJ94" s="124">
        <v>1</v>
      </c>
      <c r="AK94" s="125">
        <f t="shared" si="133"/>
        <v>40</v>
      </c>
      <c r="AL94" s="124"/>
      <c r="AM94" s="125">
        <f t="shared" si="134"/>
        <v>0</v>
      </c>
      <c r="AN94" s="124"/>
      <c r="AO94" s="125">
        <f t="shared" si="135"/>
        <v>0</v>
      </c>
      <c r="AP94" s="124"/>
      <c r="AQ94" s="125">
        <f t="shared" si="136"/>
        <v>0</v>
      </c>
      <c r="AR94" s="124"/>
      <c r="AS94" s="125">
        <f t="shared" si="137"/>
        <v>0</v>
      </c>
      <c r="AT94" s="124"/>
      <c r="AU94" s="125">
        <f t="shared" si="138"/>
        <v>0</v>
      </c>
      <c r="AV94" s="124">
        <v>1</v>
      </c>
      <c r="AW94" s="125">
        <f t="shared" si="139"/>
        <v>40</v>
      </c>
      <c r="AX94" s="124"/>
      <c r="AY94" s="125">
        <f t="shared" si="140"/>
        <v>0</v>
      </c>
      <c r="AZ94" s="124"/>
      <c r="BA94" s="125">
        <f t="shared" si="141"/>
        <v>0</v>
      </c>
      <c r="BB94" s="124"/>
      <c r="BC94" s="125">
        <f t="shared" si="142"/>
        <v>0</v>
      </c>
      <c r="BD94" s="124"/>
      <c r="BE94" s="125">
        <f t="shared" si="143"/>
        <v>0</v>
      </c>
      <c r="BF94" s="124"/>
      <c r="BG94" s="125">
        <f t="shared" si="144"/>
        <v>0</v>
      </c>
      <c r="BH94" s="124">
        <v>1</v>
      </c>
      <c r="BI94" s="125">
        <f t="shared" si="145"/>
        <v>40</v>
      </c>
      <c r="BJ94" s="124"/>
      <c r="BK94" s="125">
        <f t="shared" si="146"/>
        <v>0</v>
      </c>
      <c r="BL94" s="124"/>
      <c r="BM94" s="125">
        <f t="shared" si="147"/>
        <v>0</v>
      </c>
      <c r="BN94" s="124"/>
      <c r="BO94" s="125">
        <f t="shared" si="148"/>
        <v>0</v>
      </c>
      <c r="BP94" s="124"/>
      <c r="BQ94" s="125">
        <f t="shared" si="149"/>
        <v>0</v>
      </c>
      <c r="BR94" s="124"/>
      <c r="BS94" s="125">
        <f t="shared" si="150"/>
        <v>0</v>
      </c>
      <c r="BT94" s="124">
        <v>1</v>
      </c>
      <c r="BU94" s="125">
        <f t="shared" si="151"/>
        <v>40</v>
      </c>
      <c r="BV94" s="124"/>
      <c r="BW94" s="125">
        <f t="shared" si="152"/>
        <v>0</v>
      </c>
      <c r="BX94" s="124"/>
      <c r="BY94" s="125">
        <f t="shared" si="153"/>
        <v>0</v>
      </c>
      <c r="BZ94" s="124"/>
      <c r="CA94" s="125">
        <f t="shared" si="154"/>
        <v>0</v>
      </c>
      <c r="CB94" s="124"/>
      <c r="CC94" s="125">
        <f t="shared" si="155"/>
        <v>0</v>
      </c>
      <c r="CD94" s="124"/>
      <c r="CE94" s="125">
        <f t="shared" si="156"/>
        <v>0</v>
      </c>
      <c r="CF94" s="124">
        <v>1</v>
      </c>
      <c r="CG94" s="125">
        <f t="shared" si="157"/>
        <v>40</v>
      </c>
      <c r="CH94" s="124"/>
      <c r="CI94" s="125">
        <f t="shared" si="158"/>
        <v>0</v>
      </c>
      <c r="CJ94" s="124"/>
      <c r="CK94" s="125">
        <f t="shared" si="159"/>
        <v>0</v>
      </c>
      <c r="CL94" s="124"/>
      <c r="CM94" s="125">
        <f t="shared" si="160"/>
        <v>0</v>
      </c>
      <c r="CN94" s="124"/>
      <c r="CO94" s="125">
        <f t="shared" si="161"/>
        <v>0</v>
      </c>
      <c r="CP94" s="124"/>
      <c r="CQ94" s="125">
        <f t="shared" si="162"/>
        <v>0</v>
      </c>
      <c r="CR94" s="124">
        <v>1</v>
      </c>
      <c r="CS94" s="125">
        <f t="shared" si="163"/>
        <v>40</v>
      </c>
      <c r="CT94" s="124"/>
      <c r="CU94" s="125">
        <f t="shared" si="164"/>
        <v>0</v>
      </c>
      <c r="CV94" s="124"/>
      <c r="CW94" s="125">
        <f t="shared" si="165"/>
        <v>0</v>
      </c>
      <c r="CX94" s="124"/>
      <c r="CY94" s="125">
        <f t="shared" si="166"/>
        <v>0</v>
      </c>
      <c r="CZ94" s="124"/>
      <c r="DA94" s="125">
        <f t="shared" si="167"/>
        <v>0</v>
      </c>
      <c r="DB94" s="124"/>
      <c r="DC94" s="125">
        <f t="shared" si="168"/>
        <v>0</v>
      </c>
      <c r="DD94" s="124">
        <v>1</v>
      </c>
      <c r="DE94" s="125">
        <f t="shared" si="169"/>
        <v>40</v>
      </c>
      <c r="DF94" s="124"/>
      <c r="DG94" s="125">
        <f t="shared" si="170"/>
        <v>0</v>
      </c>
      <c r="DH94" s="124"/>
      <c r="DI94" s="125">
        <f t="shared" si="171"/>
        <v>0</v>
      </c>
      <c r="DJ94" s="124"/>
      <c r="DK94" s="125">
        <f t="shared" si="172"/>
        <v>0</v>
      </c>
      <c r="DL94" s="124"/>
      <c r="DM94" s="125">
        <f t="shared" si="173"/>
        <v>0</v>
      </c>
      <c r="DN94" s="124"/>
      <c r="DO94" s="125">
        <f t="shared" si="174"/>
        <v>0</v>
      </c>
      <c r="DP94" s="124">
        <v>1</v>
      </c>
      <c r="DQ94" s="125">
        <f t="shared" si="175"/>
        <v>40</v>
      </c>
      <c r="DR94" s="124"/>
      <c r="DS94" s="125">
        <f t="shared" si="176"/>
        <v>0</v>
      </c>
      <c r="DT94" s="124"/>
      <c r="DU94" s="125">
        <f t="shared" si="177"/>
        <v>0</v>
      </c>
      <c r="DV94" s="124">
        <v>1</v>
      </c>
      <c r="DW94" s="125">
        <f t="shared" si="178"/>
        <v>40</v>
      </c>
    </row>
    <row r="95" spans="1:127" ht="48">
      <c r="A95" s="154" t="s">
        <v>107</v>
      </c>
      <c r="B95" s="154" t="s">
        <v>131</v>
      </c>
      <c r="C95" s="121" t="s">
        <v>132</v>
      </c>
      <c r="D95" s="122" t="s">
        <v>631</v>
      </c>
      <c r="E95" s="123" t="s">
        <v>632</v>
      </c>
      <c r="F95" s="123">
        <f t="shared" si="179"/>
        <v>11</v>
      </c>
      <c r="G95" s="446">
        <v>40</v>
      </c>
      <c r="H95" s="124"/>
      <c r="I95" s="125">
        <f t="shared" si="120"/>
        <v>0</v>
      </c>
      <c r="J95" s="124"/>
      <c r="K95" s="125">
        <f t="shared" si="120"/>
        <v>0</v>
      </c>
      <c r="L95" s="124">
        <v>1</v>
      </c>
      <c r="M95" s="125">
        <f t="shared" si="121"/>
        <v>40</v>
      </c>
      <c r="N95" s="124"/>
      <c r="O95" s="125">
        <f t="shared" si="122"/>
        <v>0</v>
      </c>
      <c r="P95" s="124"/>
      <c r="Q95" s="125">
        <f t="shared" si="123"/>
        <v>0</v>
      </c>
      <c r="R95" s="124"/>
      <c r="S95" s="125">
        <f t="shared" si="124"/>
        <v>0</v>
      </c>
      <c r="T95" s="124"/>
      <c r="U95" s="125">
        <f t="shared" si="125"/>
        <v>0</v>
      </c>
      <c r="V95" s="124"/>
      <c r="W95" s="125">
        <f t="shared" si="126"/>
        <v>0</v>
      </c>
      <c r="X95" s="124">
        <v>1</v>
      </c>
      <c r="Y95" s="125">
        <f t="shared" si="127"/>
        <v>40</v>
      </c>
      <c r="Z95" s="124"/>
      <c r="AA95" s="125">
        <f t="shared" si="128"/>
        <v>0</v>
      </c>
      <c r="AB95" s="124"/>
      <c r="AC95" s="125">
        <f t="shared" si="129"/>
        <v>0</v>
      </c>
      <c r="AD95" s="124"/>
      <c r="AE95" s="125">
        <f t="shared" si="130"/>
        <v>0</v>
      </c>
      <c r="AF95" s="124"/>
      <c r="AG95" s="125">
        <f t="shared" si="131"/>
        <v>0</v>
      </c>
      <c r="AH95" s="124"/>
      <c r="AI95" s="125">
        <f t="shared" si="132"/>
        <v>0</v>
      </c>
      <c r="AJ95" s="124">
        <v>1</v>
      </c>
      <c r="AK95" s="125">
        <f t="shared" si="133"/>
        <v>40</v>
      </c>
      <c r="AL95" s="124"/>
      <c r="AM95" s="125">
        <f t="shared" si="134"/>
        <v>0</v>
      </c>
      <c r="AN95" s="124"/>
      <c r="AO95" s="125">
        <f t="shared" si="135"/>
        <v>0</v>
      </c>
      <c r="AP95" s="124"/>
      <c r="AQ95" s="125">
        <f t="shared" si="136"/>
        <v>0</v>
      </c>
      <c r="AR95" s="124"/>
      <c r="AS95" s="125">
        <f t="shared" si="137"/>
        <v>0</v>
      </c>
      <c r="AT95" s="124"/>
      <c r="AU95" s="125">
        <f t="shared" si="138"/>
        <v>0</v>
      </c>
      <c r="AV95" s="124">
        <v>1</v>
      </c>
      <c r="AW95" s="125">
        <f t="shared" si="139"/>
        <v>40</v>
      </c>
      <c r="AX95" s="124"/>
      <c r="AY95" s="125">
        <f t="shared" si="140"/>
        <v>0</v>
      </c>
      <c r="AZ95" s="124"/>
      <c r="BA95" s="125">
        <f t="shared" si="141"/>
        <v>0</v>
      </c>
      <c r="BB95" s="124"/>
      <c r="BC95" s="125">
        <f t="shared" si="142"/>
        <v>0</v>
      </c>
      <c r="BD95" s="124"/>
      <c r="BE95" s="125">
        <f t="shared" si="143"/>
        <v>0</v>
      </c>
      <c r="BF95" s="124"/>
      <c r="BG95" s="125">
        <f t="shared" si="144"/>
        <v>0</v>
      </c>
      <c r="BH95" s="124">
        <v>1</v>
      </c>
      <c r="BI95" s="125">
        <f t="shared" si="145"/>
        <v>40</v>
      </c>
      <c r="BJ95" s="124"/>
      <c r="BK95" s="125">
        <f t="shared" si="146"/>
        <v>0</v>
      </c>
      <c r="BL95" s="124"/>
      <c r="BM95" s="125">
        <f t="shared" si="147"/>
        <v>0</v>
      </c>
      <c r="BN95" s="124"/>
      <c r="BO95" s="125">
        <f t="shared" si="148"/>
        <v>0</v>
      </c>
      <c r="BP95" s="124"/>
      <c r="BQ95" s="125">
        <f t="shared" si="149"/>
        <v>0</v>
      </c>
      <c r="BR95" s="124"/>
      <c r="BS95" s="125">
        <f t="shared" si="150"/>
        <v>0</v>
      </c>
      <c r="BT95" s="124">
        <v>1</v>
      </c>
      <c r="BU95" s="125">
        <f t="shared" si="151"/>
        <v>40</v>
      </c>
      <c r="BV95" s="124"/>
      <c r="BW95" s="125">
        <f t="shared" si="152"/>
        <v>0</v>
      </c>
      <c r="BX95" s="124"/>
      <c r="BY95" s="125">
        <f t="shared" si="153"/>
        <v>0</v>
      </c>
      <c r="BZ95" s="124"/>
      <c r="CA95" s="125">
        <f t="shared" si="154"/>
        <v>0</v>
      </c>
      <c r="CB95" s="124"/>
      <c r="CC95" s="125">
        <f t="shared" si="155"/>
        <v>0</v>
      </c>
      <c r="CD95" s="124"/>
      <c r="CE95" s="125">
        <f t="shared" si="156"/>
        <v>0</v>
      </c>
      <c r="CF95" s="124">
        <v>1</v>
      </c>
      <c r="CG95" s="125">
        <f t="shared" si="157"/>
        <v>40</v>
      </c>
      <c r="CH95" s="124"/>
      <c r="CI95" s="125">
        <f t="shared" si="158"/>
        <v>0</v>
      </c>
      <c r="CJ95" s="124"/>
      <c r="CK95" s="125">
        <f t="shared" si="159"/>
        <v>0</v>
      </c>
      <c r="CL95" s="124"/>
      <c r="CM95" s="125">
        <f t="shared" si="160"/>
        <v>0</v>
      </c>
      <c r="CN95" s="124"/>
      <c r="CO95" s="125">
        <f t="shared" si="161"/>
        <v>0</v>
      </c>
      <c r="CP95" s="124"/>
      <c r="CQ95" s="125">
        <f t="shared" si="162"/>
        <v>0</v>
      </c>
      <c r="CR95" s="124">
        <v>1</v>
      </c>
      <c r="CS95" s="125">
        <f t="shared" si="163"/>
        <v>40</v>
      </c>
      <c r="CT95" s="124"/>
      <c r="CU95" s="125">
        <f t="shared" si="164"/>
        <v>0</v>
      </c>
      <c r="CV95" s="124"/>
      <c r="CW95" s="125">
        <f t="shared" si="165"/>
        <v>0</v>
      </c>
      <c r="CX95" s="124"/>
      <c r="CY95" s="125">
        <f t="shared" si="166"/>
        <v>0</v>
      </c>
      <c r="CZ95" s="124"/>
      <c r="DA95" s="125">
        <f t="shared" si="167"/>
        <v>0</v>
      </c>
      <c r="DB95" s="124"/>
      <c r="DC95" s="125">
        <f t="shared" si="168"/>
        <v>0</v>
      </c>
      <c r="DD95" s="124">
        <v>1</v>
      </c>
      <c r="DE95" s="125">
        <f t="shared" si="169"/>
        <v>40</v>
      </c>
      <c r="DF95" s="124"/>
      <c r="DG95" s="125">
        <f t="shared" si="170"/>
        <v>0</v>
      </c>
      <c r="DH95" s="124"/>
      <c r="DI95" s="125">
        <f t="shared" si="171"/>
        <v>0</v>
      </c>
      <c r="DJ95" s="124"/>
      <c r="DK95" s="125">
        <f t="shared" si="172"/>
        <v>0</v>
      </c>
      <c r="DL95" s="124"/>
      <c r="DM95" s="125">
        <f t="shared" si="173"/>
        <v>0</v>
      </c>
      <c r="DN95" s="124"/>
      <c r="DO95" s="125">
        <f t="shared" si="174"/>
        <v>0</v>
      </c>
      <c r="DP95" s="124">
        <v>1</v>
      </c>
      <c r="DQ95" s="125">
        <f t="shared" si="175"/>
        <v>40</v>
      </c>
      <c r="DR95" s="124"/>
      <c r="DS95" s="125">
        <f t="shared" si="176"/>
        <v>0</v>
      </c>
      <c r="DT95" s="124"/>
      <c r="DU95" s="125">
        <f t="shared" si="177"/>
        <v>0</v>
      </c>
      <c r="DV95" s="124">
        <v>1</v>
      </c>
      <c r="DW95" s="125">
        <f t="shared" si="178"/>
        <v>40</v>
      </c>
    </row>
    <row r="96" spans="1:127" ht="48">
      <c r="A96" s="154" t="s">
        <v>107</v>
      </c>
      <c r="B96" s="154" t="s">
        <v>131</v>
      </c>
      <c r="C96" s="121" t="s">
        <v>132</v>
      </c>
      <c r="D96" s="122" t="s">
        <v>633</v>
      </c>
      <c r="E96" s="123" t="s">
        <v>634</v>
      </c>
      <c r="F96" s="123">
        <f t="shared" si="179"/>
        <v>11</v>
      </c>
      <c r="G96" s="446">
        <v>40</v>
      </c>
      <c r="H96" s="124"/>
      <c r="I96" s="125">
        <f t="shared" si="120"/>
        <v>0</v>
      </c>
      <c r="J96" s="124"/>
      <c r="K96" s="125">
        <f t="shared" si="120"/>
        <v>0</v>
      </c>
      <c r="L96" s="124">
        <v>1</v>
      </c>
      <c r="M96" s="125">
        <f t="shared" si="121"/>
        <v>40</v>
      </c>
      <c r="N96" s="124"/>
      <c r="O96" s="125">
        <f t="shared" si="122"/>
        <v>0</v>
      </c>
      <c r="P96" s="124"/>
      <c r="Q96" s="125">
        <f t="shared" si="123"/>
        <v>0</v>
      </c>
      <c r="R96" s="124"/>
      <c r="S96" s="125">
        <f t="shared" si="124"/>
        <v>0</v>
      </c>
      <c r="T96" s="124"/>
      <c r="U96" s="125">
        <f t="shared" si="125"/>
        <v>0</v>
      </c>
      <c r="V96" s="124"/>
      <c r="W96" s="125">
        <f t="shared" si="126"/>
        <v>0</v>
      </c>
      <c r="X96" s="124">
        <v>1</v>
      </c>
      <c r="Y96" s="125">
        <f t="shared" si="127"/>
        <v>40</v>
      </c>
      <c r="Z96" s="124"/>
      <c r="AA96" s="125">
        <f t="shared" si="128"/>
        <v>0</v>
      </c>
      <c r="AB96" s="124"/>
      <c r="AC96" s="125">
        <f t="shared" si="129"/>
        <v>0</v>
      </c>
      <c r="AD96" s="124"/>
      <c r="AE96" s="125">
        <f t="shared" si="130"/>
        <v>0</v>
      </c>
      <c r="AF96" s="124"/>
      <c r="AG96" s="125">
        <f t="shared" si="131"/>
        <v>0</v>
      </c>
      <c r="AH96" s="124"/>
      <c r="AI96" s="125">
        <f t="shared" si="132"/>
        <v>0</v>
      </c>
      <c r="AJ96" s="124">
        <v>1</v>
      </c>
      <c r="AK96" s="125">
        <f t="shared" si="133"/>
        <v>40</v>
      </c>
      <c r="AL96" s="124"/>
      <c r="AM96" s="125">
        <f t="shared" si="134"/>
        <v>0</v>
      </c>
      <c r="AN96" s="124"/>
      <c r="AO96" s="125">
        <f t="shared" si="135"/>
        <v>0</v>
      </c>
      <c r="AP96" s="124"/>
      <c r="AQ96" s="125">
        <f t="shared" si="136"/>
        <v>0</v>
      </c>
      <c r="AR96" s="124"/>
      <c r="AS96" s="125">
        <f t="shared" si="137"/>
        <v>0</v>
      </c>
      <c r="AT96" s="124"/>
      <c r="AU96" s="125">
        <f t="shared" si="138"/>
        <v>0</v>
      </c>
      <c r="AV96" s="124">
        <v>1</v>
      </c>
      <c r="AW96" s="125">
        <f t="shared" si="139"/>
        <v>40</v>
      </c>
      <c r="AX96" s="124"/>
      <c r="AY96" s="125">
        <f t="shared" si="140"/>
        <v>0</v>
      </c>
      <c r="AZ96" s="124"/>
      <c r="BA96" s="125">
        <f t="shared" si="141"/>
        <v>0</v>
      </c>
      <c r="BB96" s="124"/>
      <c r="BC96" s="125">
        <f t="shared" si="142"/>
        <v>0</v>
      </c>
      <c r="BD96" s="124"/>
      <c r="BE96" s="125">
        <f t="shared" si="143"/>
        <v>0</v>
      </c>
      <c r="BF96" s="124"/>
      <c r="BG96" s="125">
        <f t="shared" si="144"/>
        <v>0</v>
      </c>
      <c r="BH96" s="124">
        <v>1</v>
      </c>
      <c r="BI96" s="125">
        <f t="shared" si="145"/>
        <v>40</v>
      </c>
      <c r="BJ96" s="124"/>
      <c r="BK96" s="125">
        <f t="shared" si="146"/>
        <v>0</v>
      </c>
      <c r="BL96" s="124"/>
      <c r="BM96" s="125">
        <f t="shared" si="147"/>
        <v>0</v>
      </c>
      <c r="BN96" s="124"/>
      <c r="BO96" s="125">
        <f t="shared" si="148"/>
        <v>0</v>
      </c>
      <c r="BP96" s="124"/>
      <c r="BQ96" s="125">
        <f t="shared" si="149"/>
        <v>0</v>
      </c>
      <c r="BR96" s="124"/>
      <c r="BS96" s="125">
        <f t="shared" si="150"/>
        <v>0</v>
      </c>
      <c r="BT96" s="124">
        <v>1</v>
      </c>
      <c r="BU96" s="125">
        <f t="shared" si="151"/>
        <v>40</v>
      </c>
      <c r="BV96" s="124"/>
      <c r="BW96" s="125">
        <f t="shared" si="152"/>
        <v>0</v>
      </c>
      <c r="BX96" s="124"/>
      <c r="BY96" s="125">
        <f t="shared" si="153"/>
        <v>0</v>
      </c>
      <c r="BZ96" s="124"/>
      <c r="CA96" s="125">
        <f t="shared" si="154"/>
        <v>0</v>
      </c>
      <c r="CB96" s="124"/>
      <c r="CC96" s="125">
        <f t="shared" si="155"/>
        <v>0</v>
      </c>
      <c r="CD96" s="124"/>
      <c r="CE96" s="125">
        <f t="shared" si="156"/>
        <v>0</v>
      </c>
      <c r="CF96" s="124">
        <v>1</v>
      </c>
      <c r="CG96" s="125">
        <f t="shared" si="157"/>
        <v>40</v>
      </c>
      <c r="CH96" s="124"/>
      <c r="CI96" s="125">
        <f t="shared" si="158"/>
        <v>0</v>
      </c>
      <c r="CJ96" s="124"/>
      <c r="CK96" s="125">
        <f t="shared" si="159"/>
        <v>0</v>
      </c>
      <c r="CL96" s="124"/>
      <c r="CM96" s="125">
        <f t="shared" si="160"/>
        <v>0</v>
      </c>
      <c r="CN96" s="124"/>
      <c r="CO96" s="125">
        <f t="shared" si="161"/>
        <v>0</v>
      </c>
      <c r="CP96" s="124"/>
      <c r="CQ96" s="125">
        <f t="shared" si="162"/>
        <v>0</v>
      </c>
      <c r="CR96" s="124">
        <v>1</v>
      </c>
      <c r="CS96" s="125">
        <f t="shared" si="163"/>
        <v>40</v>
      </c>
      <c r="CT96" s="124"/>
      <c r="CU96" s="125">
        <f t="shared" si="164"/>
        <v>0</v>
      </c>
      <c r="CV96" s="124"/>
      <c r="CW96" s="125">
        <f t="shared" si="165"/>
        <v>0</v>
      </c>
      <c r="CX96" s="124"/>
      <c r="CY96" s="125">
        <f t="shared" si="166"/>
        <v>0</v>
      </c>
      <c r="CZ96" s="124"/>
      <c r="DA96" s="125">
        <f t="shared" si="167"/>
        <v>0</v>
      </c>
      <c r="DB96" s="124"/>
      <c r="DC96" s="125">
        <f t="shared" si="168"/>
        <v>0</v>
      </c>
      <c r="DD96" s="124">
        <v>1</v>
      </c>
      <c r="DE96" s="125">
        <f t="shared" si="169"/>
        <v>40</v>
      </c>
      <c r="DF96" s="124"/>
      <c r="DG96" s="125">
        <f t="shared" si="170"/>
        <v>0</v>
      </c>
      <c r="DH96" s="124"/>
      <c r="DI96" s="125">
        <f t="shared" si="171"/>
        <v>0</v>
      </c>
      <c r="DJ96" s="124"/>
      <c r="DK96" s="125">
        <f t="shared" si="172"/>
        <v>0</v>
      </c>
      <c r="DL96" s="124"/>
      <c r="DM96" s="125">
        <f t="shared" si="173"/>
        <v>0</v>
      </c>
      <c r="DN96" s="124"/>
      <c r="DO96" s="125">
        <f t="shared" si="174"/>
        <v>0</v>
      </c>
      <c r="DP96" s="124">
        <v>1</v>
      </c>
      <c r="DQ96" s="125">
        <f t="shared" si="175"/>
        <v>40</v>
      </c>
      <c r="DR96" s="124"/>
      <c r="DS96" s="125">
        <f t="shared" si="176"/>
        <v>0</v>
      </c>
      <c r="DT96" s="124"/>
      <c r="DU96" s="125">
        <f t="shared" si="177"/>
        <v>0</v>
      </c>
      <c r="DV96" s="124">
        <v>1</v>
      </c>
      <c r="DW96" s="125">
        <f t="shared" si="178"/>
        <v>40</v>
      </c>
    </row>
    <row r="97" spans="1:127" ht="48">
      <c r="A97" s="154" t="s">
        <v>107</v>
      </c>
      <c r="B97" s="154" t="s">
        <v>131</v>
      </c>
      <c r="C97" s="121" t="s">
        <v>132</v>
      </c>
      <c r="D97" s="122" t="s">
        <v>635</v>
      </c>
      <c r="E97" s="123" t="s">
        <v>636</v>
      </c>
      <c r="F97" s="123">
        <f t="shared" si="179"/>
        <v>11</v>
      </c>
      <c r="G97" s="446">
        <v>40</v>
      </c>
      <c r="H97" s="124"/>
      <c r="I97" s="125">
        <f t="shared" si="120"/>
        <v>0</v>
      </c>
      <c r="J97" s="124"/>
      <c r="K97" s="125">
        <f t="shared" si="120"/>
        <v>0</v>
      </c>
      <c r="L97" s="124">
        <v>1</v>
      </c>
      <c r="M97" s="125">
        <f t="shared" si="121"/>
        <v>40</v>
      </c>
      <c r="N97" s="124"/>
      <c r="O97" s="125">
        <f t="shared" si="122"/>
        <v>0</v>
      </c>
      <c r="P97" s="124"/>
      <c r="Q97" s="125">
        <f t="shared" si="123"/>
        <v>0</v>
      </c>
      <c r="R97" s="124"/>
      <c r="S97" s="125">
        <f t="shared" si="124"/>
        <v>0</v>
      </c>
      <c r="T97" s="124"/>
      <c r="U97" s="125">
        <f t="shared" si="125"/>
        <v>0</v>
      </c>
      <c r="V97" s="124"/>
      <c r="W97" s="125">
        <f t="shared" si="126"/>
        <v>0</v>
      </c>
      <c r="X97" s="124">
        <v>1</v>
      </c>
      <c r="Y97" s="125">
        <f t="shared" si="127"/>
        <v>40</v>
      </c>
      <c r="Z97" s="124"/>
      <c r="AA97" s="125">
        <f t="shared" si="128"/>
        <v>0</v>
      </c>
      <c r="AB97" s="124"/>
      <c r="AC97" s="125">
        <f t="shared" si="129"/>
        <v>0</v>
      </c>
      <c r="AD97" s="124"/>
      <c r="AE97" s="125">
        <f t="shared" si="130"/>
        <v>0</v>
      </c>
      <c r="AF97" s="124"/>
      <c r="AG97" s="125">
        <f t="shared" si="131"/>
        <v>0</v>
      </c>
      <c r="AH97" s="124"/>
      <c r="AI97" s="125">
        <f t="shared" si="132"/>
        <v>0</v>
      </c>
      <c r="AJ97" s="124">
        <v>1</v>
      </c>
      <c r="AK97" s="125">
        <f t="shared" si="133"/>
        <v>40</v>
      </c>
      <c r="AL97" s="124"/>
      <c r="AM97" s="125">
        <f t="shared" si="134"/>
        <v>0</v>
      </c>
      <c r="AN97" s="124"/>
      <c r="AO97" s="125">
        <f t="shared" si="135"/>
        <v>0</v>
      </c>
      <c r="AP97" s="124"/>
      <c r="AQ97" s="125">
        <f t="shared" si="136"/>
        <v>0</v>
      </c>
      <c r="AR97" s="124"/>
      <c r="AS97" s="125">
        <f t="shared" si="137"/>
        <v>0</v>
      </c>
      <c r="AT97" s="124"/>
      <c r="AU97" s="125">
        <f t="shared" si="138"/>
        <v>0</v>
      </c>
      <c r="AV97" s="124">
        <v>1</v>
      </c>
      <c r="AW97" s="125">
        <f t="shared" si="139"/>
        <v>40</v>
      </c>
      <c r="AX97" s="124"/>
      <c r="AY97" s="125">
        <f t="shared" si="140"/>
        <v>0</v>
      </c>
      <c r="AZ97" s="124"/>
      <c r="BA97" s="125">
        <f t="shared" si="141"/>
        <v>0</v>
      </c>
      <c r="BB97" s="124"/>
      <c r="BC97" s="125">
        <f t="shared" si="142"/>
        <v>0</v>
      </c>
      <c r="BD97" s="124"/>
      <c r="BE97" s="125">
        <f t="shared" si="143"/>
        <v>0</v>
      </c>
      <c r="BF97" s="124"/>
      <c r="BG97" s="125">
        <f t="shared" si="144"/>
        <v>0</v>
      </c>
      <c r="BH97" s="124">
        <v>1</v>
      </c>
      <c r="BI97" s="125">
        <f t="shared" si="145"/>
        <v>40</v>
      </c>
      <c r="BJ97" s="124"/>
      <c r="BK97" s="125">
        <f t="shared" si="146"/>
        <v>0</v>
      </c>
      <c r="BL97" s="124"/>
      <c r="BM97" s="125">
        <f t="shared" si="147"/>
        <v>0</v>
      </c>
      <c r="BN97" s="124"/>
      <c r="BO97" s="125">
        <f t="shared" si="148"/>
        <v>0</v>
      </c>
      <c r="BP97" s="124"/>
      <c r="BQ97" s="125">
        <f t="shared" si="149"/>
        <v>0</v>
      </c>
      <c r="BR97" s="124"/>
      <c r="BS97" s="125">
        <f t="shared" si="150"/>
        <v>0</v>
      </c>
      <c r="BT97" s="124">
        <v>1</v>
      </c>
      <c r="BU97" s="125">
        <f t="shared" si="151"/>
        <v>40</v>
      </c>
      <c r="BV97" s="124"/>
      <c r="BW97" s="125">
        <f t="shared" si="152"/>
        <v>0</v>
      </c>
      <c r="BX97" s="124"/>
      <c r="BY97" s="125">
        <f t="shared" si="153"/>
        <v>0</v>
      </c>
      <c r="BZ97" s="124"/>
      <c r="CA97" s="125">
        <f t="shared" si="154"/>
        <v>0</v>
      </c>
      <c r="CB97" s="124"/>
      <c r="CC97" s="125">
        <f t="shared" si="155"/>
        <v>0</v>
      </c>
      <c r="CD97" s="124"/>
      <c r="CE97" s="125">
        <f t="shared" si="156"/>
        <v>0</v>
      </c>
      <c r="CF97" s="124">
        <v>1</v>
      </c>
      <c r="CG97" s="125">
        <f t="shared" si="157"/>
        <v>40</v>
      </c>
      <c r="CH97" s="124"/>
      <c r="CI97" s="125">
        <f t="shared" si="158"/>
        <v>0</v>
      </c>
      <c r="CJ97" s="124"/>
      <c r="CK97" s="125">
        <f t="shared" si="159"/>
        <v>0</v>
      </c>
      <c r="CL97" s="124"/>
      <c r="CM97" s="125">
        <f t="shared" si="160"/>
        <v>0</v>
      </c>
      <c r="CN97" s="124"/>
      <c r="CO97" s="125">
        <f t="shared" si="161"/>
        <v>0</v>
      </c>
      <c r="CP97" s="124"/>
      <c r="CQ97" s="125">
        <f t="shared" si="162"/>
        <v>0</v>
      </c>
      <c r="CR97" s="124">
        <v>1</v>
      </c>
      <c r="CS97" s="125">
        <f t="shared" si="163"/>
        <v>40</v>
      </c>
      <c r="CT97" s="124"/>
      <c r="CU97" s="125">
        <f t="shared" si="164"/>
        <v>0</v>
      </c>
      <c r="CV97" s="124"/>
      <c r="CW97" s="125">
        <f t="shared" si="165"/>
        <v>0</v>
      </c>
      <c r="CX97" s="124"/>
      <c r="CY97" s="125">
        <f t="shared" si="166"/>
        <v>0</v>
      </c>
      <c r="CZ97" s="124"/>
      <c r="DA97" s="125">
        <f t="shared" si="167"/>
        <v>0</v>
      </c>
      <c r="DB97" s="124"/>
      <c r="DC97" s="125">
        <f t="shared" si="168"/>
        <v>0</v>
      </c>
      <c r="DD97" s="124">
        <v>1</v>
      </c>
      <c r="DE97" s="125">
        <f t="shared" si="169"/>
        <v>40</v>
      </c>
      <c r="DF97" s="124"/>
      <c r="DG97" s="125">
        <f t="shared" si="170"/>
        <v>0</v>
      </c>
      <c r="DH97" s="124"/>
      <c r="DI97" s="125">
        <f t="shared" si="171"/>
        <v>0</v>
      </c>
      <c r="DJ97" s="124"/>
      <c r="DK97" s="125">
        <f t="shared" si="172"/>
        <v>0</v>
      </c>
      <c r="DL97" s="124"/>
      <c r="DM97" s="125">
        <f t="shared" si="173"/>
        <v>0</v>
      </c>
      <c r="DN97" s="124"/>
      <c r="DO97" s="125">
        <f t="shared" si="174"/>
        <v>0</v>
      </c>
      <c r="DP97" s="124">
        <v>1</v>
      </c>
      <c r="DQ97" s="125">
        <f t="shared" si="175"/>
        <v>40</v>
      </c>
      <c r="DR97" s="124"/>
      <c r="DS97" s="125">
        <f t="shared" si="176"/>
        <v>0</v>
      </c>
      <c r="DT97" s="124"/>
      <c r="DU97" s="125">
        <f t="shared" si="177"/>
        <v>0</v>
      </c>
      <c r="DV97" s="124">
        <v>1</v>
      </c>
      <c r="DW97" s="125">
        <f t="shared" si="178"/>
        <v>40</v>
      </c>
    </row>
    <row r="98" spans="1:127" ht="48">
      <c r="A98" s="154" t="s">
        <v>107</v>
      </c>
      <c r="B98" s="154" t="s">
        <v>131</v>
      </c>
      <c r="C98" s="121" t="s">
        <v>132</v>
      </c>
      <c r="D98" s="122" t="s">
        <v>637</v>
      </c>
      <c r="E98" s="123" t="s">
        <v>638</v>
      </c>
      <c r="F98" s="123">
        <f t="shared" si="179"/>
        <v>11</v>
      </c>
      <c r="G98" s="446">
        <v>40</v>
      </c>
      <c r="H98" s="124"/>
      <c r="I98" s="125">
        <f t="shared" si="120"/>
        <v>0</v>
      </c>
      <c r="J98" s="124"/>
      <c r="K98" s="125">
        <f t="shared" si="120"/>
        <v>0</v>
      </c>
      <c r="L98" s="124">
        <v>1</v>
      </c>
      <c r="M98" s="125">
        <f t="shared" si="121"/>
        <v>40</v>
      </c>
      <c r="N98" s="124"/>
      <c r="O98" s="125">
        <f t="shared" si="122"/>
        <v>0</v>
      </c>
      <c r="P98" s="124"/>
      <c r="Q98" s="125">
        <f t="shared" si="123"/>
        <v>0</v>
      </c>
      <c r="R98" s="124"/>
      <c r="S98" s="125">
        <f t="shared" si="124"/>
        <v>0</v>
      </c>
      <c r="T98" s="124"/>
      <c r="U98" s="125">
        <f t="shared" si="125"/>
        <v>0</v>
      </c>
      <c r="V98" s="124"/>
      <c r="W98" s="125">
        <f t="shared" si="126"/>
        <v>0</v>
      </c>
      <c r="X98" s="124">
        <v>1</v>
      </c>
      <c r="Y98" s="125">
        <f t="shared" si="127"/>
        <v>40</v>
      </c>
      <c r="Z98" s="124"/>
      <c r="AA98" s="125">
        <f t="shared" si="128"/>
        <v>0</v>
      </c>
      <c r="AB98" s="124"/>
      <c r="AC98" s="125">
        <f t="shared" si="129"/>
        <v>0</v>
      </c>
      <c r="AD98" s="124"/>
      <c r="AE98" s="125">
        <f t="shared" si="130"/>
        <v>0</v>
      </c>
      <c r="AF98" s="124"/>
      <c r="AG98" s="125">
        <f t="shared" si="131"/>
        <v>0</v>
      </c>
      <c r="AH98" s="124"/>
      <c r="AI98" s="125">
        <f t="shared" si="132"/>
        <v>0</v>
      </c>
      <c r="AJ98" s="124">
        <v>1</v>
      </c>
      <c r="AK98" s="125">
        <f t="shared" si="133"/>
        <v>40</v>
      </c>
      <c r="AL98" s="124"/>
      <c r="AM98" s="125">
        <f t="shared" si="134"/>
        <v>0</v>
      </c>
      <c r="AN98" s="124"/>
      <c r="AO98" s="125">
        <f t="shared" si="135"/>
        <v>0</v>
      </c>
      <c r="AP98" s="124"/>
      <c r="AQ98" s="125">
        <f t="shared" si="136"/>
        <v>0</v>
      </c>
      <c r="AR98" s="124"/>
      <c r="AS98" s="125">
        <f t="shared" si="137"/>
        <v>0</v>
      </c>
      <c r="AT98" s="124"/>
      <c r="AU98" s="125">
        <f t="shared" si="138"/>
        <v>0</v>
      </c>
      <c r="AV98" s="124">
        <v>1</v>
      </c>
      <c r="AW98" s="125">
        <f t="shared" si="139"/>
        <v>40</v>
      </c>
      <c r="AX98" s="124"/>
      <c r="AY98" s="125">
        <f t="shared" si="140"/>
        <v>0</v>
      </c>
      <c r="AZ98" s="124"/>
      <c r="BA98" s="125">
        <f t="shared" si="141"/>
        <v>0</v>
      </c>
      <c r="BB98" s="124"/>
      <c r="BC98" s="125">
        <f t="shared" si="142"/>
        <v>0</v>
      </c>
      <c r="BD98" s="124"/>
      <c r="BE98" s="125">
        <f t="shared" si="143"/>
        <v>0</v>
      </c>
      <c r="BF98" s="124"/>
      <c r="BG98" s="125">
        <f t="shared" si="144"/>
        <v>0</v>
      </c>
      <c r="BH98" s="124">
        <v>1</v>
      </c>
      <c r="BI98" s="125">
        <f t="shared" si="145"/>
        <v>40</v>
      </c>
      <c r="BJ98" s="124"/>
      <c r="BK98" s="125">
        <f t="shared" si="146"/>
        <v>0</v>
      </c>
      <c r="BL98" s="124"/>
      <c r="BM98" s="125">
        <f t="shared" si="147"/>
        <v>0</v>
      </c>
      <c r="BN98" s="124"/>
      <c r="BO98" s="125">
        <f t="shared" si="148"/>
        <v>0</v>
      </c>
      <c r="BP98" s="124"/>
      <c r="BQ98" s="125">
        <f t="shared" si="149"/>
        <v>0</v>
      </c>
      <c r="BR98" s="124"/>
      <c r="BS98" s="125">
        <f t="shared" si="150"/>
        <v>0</v>
      </c>
      <c r="BT98" s="124">
        <v>1</v>
      </c>
      <c r="BU98" s="125">
        <f t="shared" si="151"/>
        <v>40</v>
      </c>
      <c r="BV98" s="124"/>
      <c r="BW98" s="125">
        <f t="shared" si="152"/>
        <v>0</v>
      </c>
      <c r="BX98" s="124"/>
      <c r="BY98" s="125">
        <f t="shared" si="153"/>
        <v>0</v>
      </c>
      <c r="BZ98" s="124"/>
      <c r="CA98" s="125">
        <f t="shared" si="154"/>
        <v>0</v>
      </c>
      <c r="CB98" s="124"/>
      <c r="CC98" s="125">
        <f t="shared" si="155"/>
        <v>0</v>
      </c>
      <c r="CD98" s="124"/>
      <c r="CE98" s="125">
        <f t="shared" si="156"/>
        <v>0</v>
      </c>
      <c r="CF98" s="124">
        <v>1</v>
      </c>
      <c r="CG98" s="125">
        <f t="shared" si="157"/>
        <v>40</v>
      </c>
      <c r="CH98" s="124"/>
      <c r="CI98" s="125">
        <f t="shared" si="158"/>
        <v>0</v>
      </c>
      <c r="CJ98" s="124"/>
      <c r="CK98" s="125">
        <f t="shared" si="159"/>
        <v>0</v>
      </c>
      <c r="CL98" s="124"/>
      <c r="CM98" s="125">
        <f t="shared" si="160"/>
        <v>0</v>
      </c>
      <c r="CN98" s="124"/>
      <c r="CO98" s="125">
        <f t="shared" si="161"/>
        <v>0</v>
      </c>
      <c r="CP98" s="124"/>
      <c r="CQ98" s="125">
        <f t="shared" si="162"/>
        <v>0</v>
      </c>
      <c r="CR98" s="124">
        <v>1</v>
      </c>
      <c r="CS98" s="125">
        <f t="shared" si="163"/>
        <v>40</v>
      </c>
      <c r="CT98" s="124"/>
      <c r="CU98" s="125">
        <f t="shared" si="164"/>
        <v>0</v>
      </c>
      <c r="CV98" s="124"/>
      <c r="CW98" s="125">
        <f t="shared" si="165"/>
        <v>0</v>
      </c>
      <c r="CX98" s="124"/>
      <c r="CY98" s="125">
        <f t="shared" si="166"/>
        <v>0</v>
      </c>
      <c r="CZ98" s="124"/>
      <c r="DA98" s="125">
        <f t="shared" si="167"/>
        <v>0</v>
      </c>
      <c r="DB98" s="124"/>
      <c r="DC98" s="125">
        <f t="shared" si="168"/>
        <v>0</v>
      </c>
      <c r="DD98" s="124">
        <v>1</v>
      </c>
      <c r="DE98" s="125">
        <f t="shared" si="169"/>
        <v>40</v>
      </c>
      <c r="DF98" s="124"/>
      <c r="DG98" s="125">
        <f t="shared" si="170"/>
        <v>0</v>
      </c>
      <c r="DH98" s="124"/>
      <c r="DI98" s="125">
        <f t="shared" si="171"/>
        <v>0</v>
      </c>
      <c r="DJ98" s="124"/>
      <c r="DK98" s="125">
        <f t="shared" si="172"/>
        <v>0</v>
      </c>
      <c r="DL98" s="124"/>
      <c r="DM98" s="125">
        <f t="shared" si="173"/>
        <v>0</v>
      </c>
      <c r="DN98" s="124"/>
      <c r="DO98" s="125">
        <f t="shared" si="174"/>
        <v>0</v>
      </c>
      <c r="DP98" s="124">
        <v>1</v>
      </c>
      <c r="DQ98" s="125">
        <f t="shared" si="175"/>
        <v>40</v>
      </c>
      <c r="DR98" s="124"/>
      <c r="DS98" s="125">
        <f t="shared" si="176"/>
        <v>0</v>
      </c>
      <c r="DT98" s="124"/>
      <c r="DU98" s="125">
        <f t="shared" si="177"/>
        <v>0</v>
      </c>
      <c r="DV98" s="124">
        <v>1</v>
      </c>
      <c r="DW98" s="125">
        <f t="shared" si="178"/>
        <v>40</v>
      </c>
    </row>
    <row r="99" spans="1:127" ht="48">
      <c r="A99" s="154" t="s">
        <v>107</v>
      </c>
      <c r="B99" s="154" t="s">
        <v>131</v>
      </c>
      <c r="C99" s="121" t="s">
        <v>132</v>
      </c>
      <c r="D99" s="122" t="s">
        <v>639</v>
      </c>
      <c r="E99" s="123" t="s">
        <v>640</v>
      </c>
      <c r="F99" s="123">
        <f t="shared" si="179"/>
        <v>11</v>
      </c>
      <c r="G99" s="446">
        <v>40</v>
      </c>
      <c r="H99" s="124"/>
      <c r="I99" s="125">
        <f t="shared" si="120"/>
        <v>0</v>
      </c>
      <c r="J99" s="124"/>
      <c r="K99" s="125">
        <f t="shared" si="120"/>
        <v>0</v>
      </c>
      <c r="L99" s="124">
        <v>1</v>
      </c>
      <c r="M99" s="125">
        <f t="shared" si="121"/>
        <v>40</v>
      </c>
      <c r="N99" s="124"/>
      <c r="O99" s="125">
        <f t="shared" si="122"/>
        <v>0</v>
      </c>
      <c r="P99" s="124"/>
      <c r="Q99" s="125">
        <f t="shared" si="123"/>
        <v>0</v>
      </c>
      <c r="R99" s="124"/>
      <c r="S99" s="125">
        <f t="shared" si="124"/>
        <v>0</v>
      </c>
      <c r="T99" s="124"/>
      <c r="U99" s="125">
        <f t="shared" si="125"/>
        <v>0</v>
      </c>
      <c r="V99" s="124"/>
      <c r="W99" s="125">
        <f t="shared" si="126"/>
        <v>0</v>
      </c>
      <c r="X99" s="124">
        <v>1</v>
      </c>
      <c r="Y99" s="125">
        <f t="shared" si="127"/>
        <v>40</v>
      </c>
      <c r="Z99" s="124"/>
      <c r="AA99" s="125">
        <f t="shared" si="128"/>
        <v>0</v>
      </c>
      <c r="AB99" s="124"/>
      <c r="AC99" s="125">
        <f t="shared" si="129"/>
        <v>0</v>
      </c>
      <c r="AD99" s="124"/>
      <c r="AE99" s="125">
        <f t="shared" si="130"/>
        <v>0</v>
      </c>
      <c r="AF99" s="124"/>
      <c r="AG99" s="125">
        <f t="shared" si="131"/>
        <v>0</v>
      </c>
      <c r="AH99" s="124"/>
      <c r="AI99" s="125">
        <f t="shared" si="132"/>
        <v>0</v>
      </c>
      <c r="AJ99" s="124">
        <v>1</v>
      </c>
      <c r="AK99" s="125">
        <f t="shared" si="133"/>
        <v>40</v>
      </c>
      <c r="AL99" s="124"/>
      <c r="AM99" s="125">
        <f t="shared" si="134"/>
        <v>0</v>
      </c>
      <c r="AN99" s="124"/>
      <c r="AO99" s="125">
        <f t="shared" si="135"/>
        <v>0</v>
      </c>
      <c r="AP99" s="124"/>
      <c r="AQ99" s="125">
        <f t="shared" si="136"/>
        <v>0</v>
      </c>
      <c r="AR99" s="124"/>
      <c r="AS99" s="125">
        <f t="shared" si="137"/>
        <v>0</v>
      </c>
      <c r="AT99" s="124"/>
      <c r="AU99" s="125">
        <f t="shared" si="138"/>
        <v>0</v>
      </c>
      <c r="AV99" s="124">
        <v>1</v>
      </c>
      <c r="AW99" s="125">
        <f t="shared" si="139"/>
        <v>40</v>
      </c>
      <c r="AX99" s="124"/>
      <c r="AY99" s="125">
        <f t="shared" si="140"/>
        <v>0</v>
      </c>
      <c r="AZ99" s="124"/>
      <c r="BA99" s="125">
        <f t="shared" si="141"/>
        <v>0</v>
      </c>
      <c r="BB99" s="124"/>
      <c r="BC99" s="125">
        <f t="shared" si="142"/>
        <v>0</v>
      </c>
      <c r="BD99" s="124"/>
      <c r="BE99" s="125">
        <f t="shared" si="143"/>
        <v>0</v>
      </c>
      <c r="BF99" s="124"/>
      <c r="BG99" s="125">
        <f t="shared" si="144"/>
        <v>0</v>
      </c>
      <c r="BH99" s="124">
        <v>1</v>
      </c>
      <c r="BI99" s="125">
        <f t="shared" si="145"/>
        <v>40</v>
      </c>
      <c r="BJ99" s="124"/>
      <c r="BK99" s="125">
        <f t="shared" si="146"/>
        <v>0</v>
      </c>
      <c r="BL99" s="124"/>
      <c r="BM99" s="125">
        <f t="shared" si="147"/>
        <v>0</v>
      </c>
      <c r="BN99" s="124"/>
      <c r="BO99" s="125">
        <f t="shared" si="148"/>
        <v>0</v>
      </c>
      <c r="BP99" s="124"/>
      <c r="BQ99" s="125">
        <f t="shared" si="149"/>
        <v>0</v>
      </c>
      <c r="BR99" s="124"/>
      <c r="BS99" s="125">
        <f t="shared" si="150"/>
        <v>0</v>
      </c>
      <c r="BT99" s="124">
        <v>1</v>
      </c>
      <c r="BU99" s="125">
        <f t="shared" si="151"/>
        <v>40</v>
      </c>
      <c r="BV99" s="124"/>
      <c r="BW99" s="125">
        <f t="shared" si="152"/>
        <v>0</v>
      </c>
      <c r="BX99" s="124"/>
      <c r="BY99" s="125">
        <f t="shared" si="153"/>
        <v>0</v>
      </c>
      <c r="BZ99" s="124"/>
      <c r="CA99" s="125">
        <f t="shared" si="154"/>
        <v>0</v>
      </c>
      <c r="CB99" s="124"/>
      <c r="CC99" s="125">
        <f t="shared" si="155"/>
        <v>0</v>
      </c>
      <c r="CD99" s="124"/>
      <c r="CE99" s="125">
        <f t="shared" si="156"/>
        <v>0</v>
      </c>
      <c r="CF99" s="124">
        <v>1</v>
      </c>
      <c r="CG99" s="125">
        <f t="shared" si="157"/>
        <v>40</v>
      </c>
      <c r="CH99" s="124"/>
      <c r="CI99" s="125">
        <f t="shared" si="158"/>
        <v>0</v>
      </c>
      <c r="CJ99" s="124"/>
      <c r="CK99" s="125">
        <f t="shared" si="159"/>
        <v>0</v>
      </c>
      <c r="CL99" s="124"/>
      <c r="CM99" s="125">
        <f t="shared" si="160"/>
        <v>0</v>
      </c>
      <c r="CN99" s="124"/>
      <c r="CO99" s="125">
        <f t="shared" si="161"/>
        <v>0</v>
      </c>
      <c r="CP99" s="124"/>
      <c r="CQ99" s="125">
        <f t="shared" si="162"/>
        <v>0</v>
      </c>
      <c r="CR99" s="124">
        <v>1</v>
      </c>
      <c r="CS99" s="125">
        <f t="shared" si="163"/>
        <v>40</v>
      </c>
      <c r="CT99" s="124"/>
      <c r="CU99" s="125">
        <f t="shared" si="164"/>
        <v>0</v>
      </c>
      <c r="CV99" s="124"/>
      <c r="CW99" s="125">
        <f t="shared" si="165"/>
        <v>0</v>
      </c>
      <c r="CX99" s="124"/>
      <c r="CY99" s="125">
        <f t="shared" si="166"/>
        <v>0</v>
      </c>
      <c r="CZ99" s="124"/>
      <c r="DA99" s="125">
        <f t="shared" si="167"/>
        <v>0</v>
      </c>
      <c r="DB99" s="124"/>
      <c r="DC99" s="125">
        <f t="shared" si="168"/>
        <v>0</v>
      </c>
      <c r="DD99" s="124">
        <v>1</v>
      </c>
      <c r="DE99" s="125">
        <f t="shared" si="169"/>
        <v>40</v>
      </c>
      <c r="DF99" s="124"/>
      <c r="DG99" s="125">
        <f t="shared" si="170"/>
        <v>0</v>
      </c>
      <c r="DH99" s="124"/>
      <c r="DI99" s="125">
        <f t="shared" si="171"/>
        <v>0</v>
      </c>
      <c r="DJ99" s="124"/>
      <c r="DK99" s="125">
        <f t="shared" si="172"/>
        <v>0</v>
      </c>
      <c r="DL99" s="124"/>
      <c r="DM99" s="125">
        <f t="shared" si="173"/>
        <v>0</v>
      </c>
      <c r="DN99" s="124"/>
      <c r="DO99" s="125">
        <f t="shared" si="174"/>
        <v>0</v>
      </c>
      <c r="DP99" s="124">
        <v>1</v>
      </c>
      <c r="DQ99" s="125">
        <f t="shared" si="175"/>
        <v>40</v>
      </c>
      <c r="DR99" s="124"/>
      <c r="DS99" s="125">
        <f t="shared" si="176"/>
        <v>0</v>
      </c>
      <c r="DT99" s="124"/>
      <c r="DU99" s="125">
        <f t="shared" si="177"/>
        <v>0</v>
      </c>
      <c r="DV99" s="124">
        <v>1</v>
      </c>
      <c r="DW99" s="125">
        <f t="shared" si="178"/>
        <v>40</v>
      </c>
    </row>
    <row r="100" spans="1:127" ht="48">
      <c r="A100" s="154" t="s">
        <v>107</v>
      </c>
      <c r="B100" s="154" t="s">
        <v>131</v>
      </c>
      <c r="C100" s="121" t="s">
        <v>132</v>
      </c>
      <c r="D100" s="122" t="s">
        <v>641</v>
      </c>
      <c r="E100" s="123" t="s">
        <v>642</v>
      </c>
      <c r="F100" s="123">
        <f t="shared" si="179"/>
        <v>11</v>
      </c>
      <c r="G100" s="446">
        <v>40</v>
      </c>
      <c r="H100" s="124"/>
      <c r="I100" s="125">
        <f t="shared" si="120"/>
        <v>0</v>
      </c>
      <c r="J100" s="124"/>
      <c r="K100" s="125">
        <f t="shared" si="120"/>
        <v>0</v>
      </c>
      <c r="L100" s="124">
        <v>1</v>
      </c>
      <c r="M100" s="125">
        <f t="shared" si="121"/>
        <v>40</v>
      </c>
      <c r="N100" s="124"/>
      <c r="O100" s="125">
        <f t="shared" si="122"/>
        <v>0</v>
      </c>
      <c r="P100" s="124"/>
      <c r="Q100" s="125">
        <f t="shared" si="123"/>
        <v>0</v>
      </c>
      <c r="R100" s="124"/>
      <c r="S100" s="125">
        <f t="shared" si="124"/>
        <v>0</v>
      </c>
      <c r="T100" s="124"/>
      <c r="U100" s="125">
        <f t="shared" si="125"/>
        <v>0</v>
      </c>
      <c r="V100" s="124"/>
      <c r="W100" s="125">
        <f t="shared" si="126"/>
        <v>0</v>
      </c>
      <c r="X100" s="124">
        <v>1</v>
      </c>
      <c r="Y100" s="125">
        <f t="shared" si="127"/>
        <v>40</v>
      </c>
      <c r="Z100" s="124"/>
      <c r="AA100" s="125">
        <f t="shared" si="128"/>
        <v>0</v>
      </c>
      <c r="AB100" s="124"/>
      <c r="AC100" s="125">
        <f t="shared" si="129"/>
        <v>0</v>
      </c>
      <c r="AD100" s="124"/>
      <c r="AE100" s="125">
        <f t="shared" si="130"/>
        <v>0</v>
      </c>
      <c r="AF100" s="124"/>
      <c r="AG100" s="125">
        <f t="shared" si="131"/>
        <v>0</v>
      </c>
      <c r="AH100" s="124"/>
      <c r="AI100" s="125">
        <f t="shared" si="132"/>
        <v>0</v>
      </c>
      <c r="AJ100" s="124">
        <v>1</v>
      </c>
      <c r="AK100" s="125">
        <f t="shared" si="133"/>
        <v>40</v>
      </c>
      <c r="AL100" s="124"/>
      <c r="AM100" s="125">
        <f t="shared" si="134"/>
        <v>0</v>
      </c>
      <c r="AN100" s="124"/>
      <c r="AO100" s="125">
        <f t="shared" si="135"/>
        <v>0</v>
      </c>
      <c r="AP100" s="124"/>
      <c r="AQ100" s="125">
        <f t="shared" si="136"/>
        <v>0</v>
      </c>
      <c r="AR100" s="124"/>
      <c r="AS100" s="125">
        <f t="shared" si="137"/>
        <v>0</v>
      </c>
      <c r="AT100" s="124"/>
      <c r="AU100" s="125">
        <f t="shared" si="138"/>
        <v>0</v>
      </c>
      <c r="AV100" s="124">
        <v>1</v>
      </c>
      <c r="AW100" s="125">
        <f t="shared" si="139"/>
        <v>40</v>
      </c>
      <c r="AX100" s="124"/>
      <c r="AY100" s="125">
        <f t="shared" si="140"/>
        <v>0</v>
      </c>
      <c r="AZ100" s="124"/>
      <c r="BA100" s="125">
        <f t="shared" si="141"/>
        <v>0</v>
      </c>
      <c r="BB100" s="124"/>
      <c r="BC100" s="125">
        <f t="shared" si="142"/>
        <v>0</v>
      </c>
      <c r="BD100" s="124"/>
      <c r="BE100" s="125">
        <f t="shared" si="143"/>
        <v>0</v>
      </c>
      <c r="BF100" s="124"/>
      <c r="BG100" s="125">
        <f t="shared" si="144"/>
        <v>0</v>
      </c>
      <c r="BH100" s="124">
        <v>1</v>
      </c>
      <c r="BI100" s="125">
        <f t="shared" si="145"/>
        <v>40</v>
      </c>
      <c r="BJ100" s="124"/>
      <c r="BK100" s="125">
        <f t="shared" si="146"/>
        <v>0</v>
      </c>
      <c r="BL100" s="124"/>
      <c r="BM100" s="125">
        <f t="shared" si="147"/>
        <v>0</v>
      </c>
      <c r="BN100" s="124"/>
      <c r="BO100" s="125">
        <f t="shared" si="148"/>
        <v>0</v>
      </c>
      <c r="BP100" s="124"/>
      <c r="BQ100" s="125">
        <f t="shared" si="149"/>
        <v>0</v>
      </c>
      <c r="BR100" s="124"/>
      <c r="BS100" s="125">
        <f t="shared" si="150"/>
        <v>0</v>
      </c>
      <c r="BT100" s="124">
        <v>1</v>
      </c>
      <c r="BU100" s="125">
        <f t="shared" si="151"/>
        <v>40</v>
      </c>
      <c r="BV100" s="124"/>
      <c r="BW100" s="125">
        <f t="shared" si="152"/>
        <v>0</v>
      </c>
      <c r="BX100" s="124"/>
      <c r="BY100" s="125">
        <f t="shared" si="153"/>
        <v>0</v>
      </c>
      <c r="BZ100" s="124"/>
      <c r="CA100" s="125">
        <f t="shared" si="154"/>
        <v>0</v>
      </c>
      <c r="CB100" s="124"/>
      <c r="CC100" s="125">
        <f t="shared" si="155"/>
        <v>0</v>
      </c>
      <c r="CD100" s="124"/>
      <c r="CE100" s="125">
        <f t="shared" si="156"/>
        <v>0</v>
      </c>
      <c r="CF100" s="124">
        <v>1</v>
      </c>
      <c r="CG100" s="125">
        <f t="shared" si="157"/>
        <v>40</v>
      </c>
      <c r="CH100" s="124"/>
      <c r="CI100" s="125">
        <f t="shared" si="158"/>
        <v>0</v>
      </c>
      <c r="CJ100" s="124"/>
      <c r="CK100" s="125">
        <f t="shared" si="159"/>
        <v>0</v>
      </c>
      <c r="CL100" s="124"/>
      <c r="CM100" s="125">
        <f t="shared" si="160"/>
        <v>0</v>
      </c>
      <c r="CN100" s="124"/>
      <c r="CO100" s="125">
        <f t="shared" si="161"/>
        <v>0</v>
      </c>
      <c r="CP100" s="124"/>
      <c r="CQ100" s="125">
        <f t="shared" si="162"/>
        <v>0</v>
      </c>
      <c r="CR100" s="124">
        <v>1</v>
      </c>
      <c r="CS100" s="125">
        <f t="shared" si="163"/>
        <v>40</v>
      </c>
      <c r="CT100" s="124"/>
      <c r="CU100" s="125">
        <f t="shared" si="164"/>
        <v>0</v>
      </c>
      <c r="CV100" s="124"/>
      <c r="CW100" s="125">
        <f t="shared" si="165"/>
        <v>0</v>
      </c>
      <c r="CX100" s="124"/>
      <c r="CY100" s="125">
        <f t="shared" si="166"/>
        <v>0</v>
      </c>
      <c r="CZ100" s="124"/>
      <c r="DA100" s="125">
        <f t="shared" si="167"/>
        <v>0</v>
      </c>
      <c r="DB100" s="124"/>
      <c r="DC100" s="125">
        <f t="shared" si="168"/>
        <v>0</v>
      </c>
      <c r="DD100" s="124">
        <v>1</v>
      </c>
      <c r="DE100" s="125">
        <f t="shared" si="169"/>
        <v>40</v>
      </c>
      <c r="DF100" s="124"/>
      <c r="DG100" s="125">
        <f t="shared" si="170"/>
        <v>0</v>
      </c>
      <c r="DH100" s="124"/>
      <c r="DI100" s="125">
        <f t="shared" si="171"/>
        <v>0</v>
      </c>
      <c r="DJ100" s="124"/>
      <c r="DK100" s="125">
        <f t="shared" si="172"/>
        <v>0</v>
      </c>
      <c r="DL100" s="124"/>
      <c r="DM100" s="125">
        <f t="shared" si="173"/>
        <v>0</v>
      </c>
      <c r="DN100" s="124"/>
      <c r="DO100" s="125">
        <f t="shared" si="174"/>
        <v>0</v>
      </c>
      <c r="DP100" s="124">
        <v>1</v>
      </c>
      <c r="DQ100" s="125">
        <f t="shared" si="175"/>
        <v>40</v>
      </c>
      <c r="DR100" s="124"/>
      <c r="DS100" s="125">
        <f t="shared" si="176"/>
        <v>0</v>
      </c>
      <c r="DT100" s="124"/>
      <c r="DU100" s="125">
        <f t="shared" si="177"/>
        <v>0</v>
      </c>
      <c r="DV100" s="124">
        <v>1</v>
      </c>
      <c r="DW100" s="125">
        <f t="shared" si="178"/>
        <v>40</v>
      </c>
    </row>
    <row r="101" spans="1:127" ht="24.75" thickBot="1">
      <c r="A101" s="155" t="s">
        <v>107</v>
      </c>
      <c r="B101" s="155" t="s">
        <v>131</v>
      </c>
      <c r="C101" s="126" t="s">
        <v>132</v>
      </c>
      <c r="D101" s="127" t="s">
        <v>643</v>
      </c>
      <c r="E101" s="123" t="s">
        <v>644</v>
      </c>
      <c r="F101" s="123">
        <f t="shared" si="179"/>
        <v>15</v>
      </c>
      <c r="G101" s="449">
        <v>1250</v>
      </c>
      <c r="H101" s="128"/>
      <c r="I101" s="129">
        <f t="shared" si="120"/>
        <v>0</v>
      </c>
      <c r="J101" s="128"/>
      <c r="K101" s="129">
        <f t="shared" si="120"/>
        <v>0</v>
      </c>
      <c r="L101" s="128"/>
      <c r="M101" s="129">
        <f t="shared" si="121"/>
        <v>0</v>
      </c>
      <c r="N101" s="128">
        <v>1</v>
      </c>
      <c r="O101" s="129">
        <f t="shared" si="122"/>
        <v>1250</v>
      </c>
      <c r="P101" s="128"/>
      <c r="Q101" s="129">
        <f t="shared" si="123"/>
        <v>0</v>
      </c>
      <c r="R101" s="128"/>
      <c r="S101" s="129">
        <f t="shared" si="124"/>
        <v>0</v>
      </c>
      <c r="T101" s="128"/>
      <c r="U101" s="129">
        <f t="shared" si="125"/>
        <v>0</v>
      </c>
      <c r="V101" s="128">
        <v>1</v>
      </c>
      <c r="W101" s="129">
        <f t="shared" si="126"/>
        <v>1250</v>
      </c>
      <c r="X101" s="128"/>
      <c r="Y101" s="129">
        <f t="shared" si="127"/>
        <v>0</v>
      </c>
      <c r="Z101" s="128"/>
      <c r="AA101" s="129">
        <f t="shared" si="128"/>
        <v>0</v>
      </c>
      <c r="AB101" s="128"/>
      <c r="AC101" s="129">
        <f t="shared" si="129"/>
        <v>0</v>
      </c>
      <c r="AD101" s="128">
        <v>1</v>
      </c>
      <c r="AE101" s="129">
        <f t="shared" si="130"/>
        <v>1250</v>
      </c>
      <c r="AF101" s="128"/>
      <c r="AG101" s="129">
        <f t="shared" si="131"/>
        <v>0</v>
      </c>
      <c r="AH101" s="128"/>
      <c r="AI101" s="129">
        <f t="shared" si="132"/>
        <v>0</v>
      </c>
      <c r="AJ101" s="128"/>
      <c r="AK101" s="129">
        <f t="shared" si="133"/>
        <v>0</v>
      </c>
      <c r="AL101" s="128">
        <v>1</v>
      </c>
      <c r="AM101" s="129">
        <f t="shared" si="134"/>
        <v>1250</v>
      </c>
      <c r="AN101" s="128"/>
      <c r="AO101" s="129">
        <f t="shared" si="135"/>
        <v>0</v>
      </c>
      <c r="AP101" s="128"/>
      <c r="AQ101" s="129">
        <f t="shared" si="136"/>
        <v>0</v>
      </c>
      <c r="AR101" s="128"/>
      <c r="AS101" s="129">
        <f t="shared" si="137"/>
        <v>0</v>
      </c>
      <c r="AT101" s="128">
        <v>1</v>
      </c>
      <c r="AU101" s="129">
        <f t="shared" si="138"/>
        <v>1250</v>
      </c>
      <c r="AV101" s="128"/>
      <c r="AW101" s="129">
        <f t="shared" si="139"/>
        <v>0</v>
      </c>
      <c r="AX101" s="128"/>
      <c r="AY101" s="129">
        <f t="shared" si="140"/>
        <v>0</v>
      </c>
      <c r="AZ101" s="128"/>
      <c r="BA101" s="129">
        <f t="shared" si="141"/>
        <v>0</v>
      </c>
      <c r="BB101" s="128">
        <v>1</v>
      </c>
      <c r="BC101" s="129">
        <f t="shared" si="142"/>
        <v>1250</v>
      </c>
      <c r="BD101" s="128"/>
      <c r="BE101" s="129">
        <f t="shared" si="143"/>
        <v>0</v>
      </c>
      <c r="BF101" s="128"/>
      <c r="BG101" s="129">
        <f t="shared" si="144"/>
        <v>0</v>
      </c>
      <c r="BH101" s="128"/>
      <c r="BI101" s="129">
        <f t="shared" si="145"/>
        <v>0</v>
      </c>
      <c r="BJ101" s="128">
        <v>1</v>
      </c>
      <c r="BK101" s="129">
        <f t="shared" si="146"/>
        <v>1250</v>
      </c>
      <c r="BL101" s="128"/>
      <c r="BM101" s="129">
        <f t="shared" si="147"/>
        <v>0</v>
      </c>
      <c r="BN101" s="128"/>
      <c r="BO101" s="129">
        <f t="shared" si="148"/>
        <v>0</v>
      </c>
      <c r="BP101" s="128"/>
      <c r="BQ101" s="129">
        <f t="shared" si="149"/>
        <v>0</v>
      </c>
      <c r="BR101" s="128">
        <v>1</v>
      </c>
      <c r="BS101" s="129">
        <f t="shared" si="150"/>
        <v>1250</v>
      </c>
      <c r="BT101" s="128"/>
      <c r="BU101" s="129">
        <f t="shared" si="151"/>
        <v>0</v>
      </c>
      <c r="BV101" s="128"/>
      <c r="BW101" s="129">
        <f t="shared" si="152"/>
        <v>0</v>
      </c>
      <c r="BX101" s="128"/>
      <c r="BY101" s="129">
        <f t="shared" si="153"/>
        <v>0</v>
      </c>
      <c r="BZ101" s="128">
        <v>1</v>
      </c>
      <c r="CA101" s="129">
        <f t="shared" si="154"/>
        <v>1250</v>
      </c>
      <c r="CB101" s="128"/>
      <c r="CC101" s="129">
        <f t="shared" si="155"/>
        <v>0</v>
      </c>
      <c r="CD101" s="128"/>
      <c r="CE101" s="129">
        <f t="shared" si="156"/>
        <v>0</v>
      </c>
      <c r="CF101" s="128"/>
      <c r="CG101" s="129">
        <f t="shared" si="157"/>
        <v>0</v>
      </c>
      <c r="CH101" s="128">
        <v>1</v>
      </c>
      <c r="CI101" s="129">
        <f t="shared" si="158"/>
        <v>1250</v>
      </c>
      <c r="CJ101" s="128"/>
      <c r="CK101" s="129">
        <f t="shared" si="159"/>
        <v>0</v>
      </c>
      <c r="CL101" s="128"/>
      <c r="CM101" s="129">
        <f t="shared" si="160"/>
        <v>0</v>
      </c>
      <c r="CN101" s="128"/>
      <c r="CO101" s="129">
        <f t="shared" si="161"/>
        <v>0</v>
      </c>
      <c r="CP101" s="128">
        <v>1</v>
      </c>
      <c r="CQ101" s="129">
        <f t="shared" si="162"/>
        <v>1250</v>
      </c>
      <c r="CR101" s="128"/>
      <c r="CS101" s="129">
        <f t="shared" si="163"/>
        <v>0</v>
      </c>
      <c r="CT101" s="128"/>
      <c r="CU101" s="129">
        <f t="shared" si="164"/>
        <v>0</v>
      </c>
      <c r="CV101" s="128"/>
      <c r="CW101" s="129">
        <f t="shared" si="165"/>
        <v>0</v>
      </c>
      <c r="CX101" s="128">
        <v>1</v>
      </c>
      <c r="CY101" s="129">
        <f t="shared" si="166"/>
        <v>1250</v>
      </c>
      <c r="CZ101" s="128"/>
      <c r="DA101" s="129">
        <f t="shared" si="167"/>
        <v>0</v>
      </c>
      <c r="DB101" s="128"/>
      <c r="DC101" s="129">
        <f t="shared" si="168"/>
        <v>0</v>
      </c>
      <c r="DD101" s="128"/>
      <c r="DE101" s="129">
        <f t="shared" si="169"/>
        <v>0</v>
      </c>
      <c r="DF101" s="128">
        <v>1</v>
      </c>
      <c r="DG101" s="129">
        <f t="shared" si="170"/>
        <v>1250</v>
      </c>
      <c r="DH101" s="128"/>
      <c r="DI101" s="129">
        <f t="shared" si="171"/>
        <v>0</v>
      </c>
      <c r="DJ101" s="128"/>
      <c r="DK101" s="129">
        <f t="shared" si="172"/>
        <v>0</v>
      </c>
      <c r="DL101" s="128"/>
      <c r="DM101" s="129">
        <f t="shared" si="173"/>
        <v>0</v>
      </c>
      <c r="DN101" s="128">
        <v>1</v>
      </c>
      <c r="DO101" s="129">
        <f t="shared" si="174"/>
        <v>1250</v>
      </c>
      <c r="DP101" s="128"/>
      <c r="DQ101" s="129">
        <f t="shared" si="175"/>
        <v>0</v>
      </c>
      <c r="DR101" s="128"/>
      <c r="DS101" s="129">
        <f t="shared" si="176"/>
        <v>0</v>
      </c>
      <c r="DT101" s="128"/>
      <c r="DU101" s="129">
        <f t="shared" si="177"/>
        <v>0</v>
      </c>
      <c r="DV101" s="128">
        <v>1</v>
      </c>
      <c r="DW101" s="129">
        <f t="shared" si="178"/>
        <v>1250</v>
      </c>
    </row>
    <row r="102" spans="1:127" ht="36">
      <c r="A102" s="165" t="s">
        <v>118</v>
      </c>
      <c r="B102" s="165" t="s">
        <v>131</v>
      </c>
      <c r="C102" s="117" t="s">
        <v>132</v>
      </c>
      <c r="D102" s="118" t="s">
        <v>645</v>
      </c>
      <c r="E102" s="119" t="s">
        <v>646</v>
      </c>
      <c r="F102" s="123">
        <f t="shared" si="179"/>
        <v>5</v>
      </c>
      <c r="G102" s="445">
        <v>100</v>
      </c>
      <c r="H102" s="119"/>
      <c r="I102" s="120">
        <f>+$G102*H102</f>
        <v>0</v>
      </c>
      <c r="J102" s="119"/>
      <c r="K102" s="120">
        <f t="shared" ref="I102:K122" si="240">+$G102*J102</f>
        <v>0</v>
      </c>
      <c r="L102" s="119"/>
      <c r="M102" s="120">
        <f t="shared" ref="M102:M122" si="241">+$G102*L102</f>
        <v>0</v>
      </c>
      <c r="N102" s="119"/>
      <c r="O102" s="120">
        <f t="shared" ref="O102:O122" si="242">+$G102*N102</f>
        <v>0</v>
      </c>
      <c r="P102" s="119"/>
      <c r="Q102" s="120">
        <f t="shared" ref="Q102:Q122" si="243">+$G102*P102</f>
        <v>0</v>
      </c>
      <c r="R102" s="119"/>
      <c r="S102" s="120">
        <f t="shared" ref="S102:S122" si="244">+$G102*R102</f>
        <v>0</v>
      </c>
      <c r="T102" s="119"/>
      <c r="U102" s="120">
        <f t="shared" ref="U102:U122" si="245">+$G102*T102</f>
        <v>0</v>
      </c>
      <c r="V102" s="119">
        <v>1</v>
      </c>
      <c r="W102" s="120">
        <f t="shared" ref="W102:W122" si="246">+$G102*V102</f>
        <v>100</v>
      </c>
      <c r="X102" s="119"/>
      <c r="Y102" s="120">
        <f t="shared" ref="Y102:Y122" si="247">+$G102*X102</f>
        <v>0</v>
      </c>
      <c r="Z102" s="119"/>
      <c r="AA102" s="120">
        <f t="shared" ref="AA102:AA122" si="248">+$G102*Z102</f>
        <v>0</v>
      </c>
      <c r="AB102" s="119"/>
      <c r="AC102" s="120">
        <f t="shared" ref="AC102:AC122" si="249">+$G102*AB102</f>
        <v>0</v>
      </c>
      <c r="AD102" s="119"/>
      <c r="AE102" s="120">
        <f t="shared" ref="AE102:AE122" si="250">+$G102*AD102</f>
        <v>0</v>
      </c>
      <c r="AF102" s="119"/>
      <c r="AG102" s="120">
        <f t="shared" ref="AG102:AG122" si="251">+$G102*AF102</f>
        <v>0</v>
      </c>
      <c r="AH102" s="119"/>
      <c r="AI102" s="120">
        <f t="shared" ref="AI102:AI122" si="252">+$G102*AH102</f>
        <v>0</v>
      </c>
      <c r="AJ102" s="119"/>
      <c r="AK102" s="120">
        <f t="shared" ref="AK102:AK122" si="253">+$G102*AJ102</f>
        <v>0</v>
      </c>
      <c r="AL102" s="119"/>
      <c r="AM102" s="120">
        <f t="shared" ref="AM102:AM122" si="254">+$G102*AL102</f>
        <v>0</v>
      </c>
      <c r="AN102" s="119"/>
      <c r="AO102" s="120">
        <f t="shared" ref="AO102:AO122" si="255">+$G102*AN102</f>
        <v>0</v>
      </c>
      <c r="AP102" s="119"/>
      <c r="AQ102" s="120">
        <f t="shared" ref="AQ102:AQ122" si="256">+$G102*AP102</f>
        <v>0</v>
      </c>
      <c r="AR102" s="119"/>
      <c r="AS102" s="120">
        <f t="shared" ref="AS102:AS122" si="257">+$G102*AR102</f>
        <v>0</v>
      </c>
      <c r="AT102" s="119">
        <v>1</v>
      </c>
      <c r="AU102" s="120">
        <f t="shared" ref="AU102:AU122" si="258">+$G102*AT102</f>
        <v>100</v>
      </c>
      <c r="AV102" s="119"/>
      <c r="AW102" s="120">
        <f t="shared" ref="AW102:AW122" si="259">+$G102*AV102</f>
        <v>0</v>
      </c>
      <c r="AX102" s="119"/>
      <c r="AY102" s="120">
        <f t="shared" ref="AY102:AY122" si="260">+$G102*AX102</f>
        <v>0</v>
      </c>
      <c r="AZ102" s="119"/>
      <c r="BA102" s="120">
        <f t="shared" ref="BA102:BA122" si="261">+$G102*AZ102</f>
        <v>0</v>
      </c>
      <c r="BB102" s="119"/>
      <c r="BC102" s="120">
        <f t="shared" ref="BC102:BC122" si="262">+$G102*BB102</f>
        <v>0</v>
      </c>
      <c r="BD102" s="119"/>
      <c r="BE102" s="120">
        <f t="shared" ref="BE102:BE122" si="263">+$G102*BD102</f>
        <v>0</v>
      </c>
      <c r="BF102" s="119"/>
      <c r="BG102" s="120">
        <f t="shared" ref="BG102:BG122" si="264">+$G102*BF102</f>
        <v>0</v>
      </c>
      <c r="BH102" s="119"/>
      <c r="BI102" s="120">
        <f t="shared" ref="BI102:BI122" si="265">+$G102*BH102</f>
        <v>0</v>
      </c>
      <c r="BJ102" s="119"/>
      <c r="BK102" s="120">
        <f t="shared" ref="BK102:BK122" si="266">+$G102*BJ102</f>
        <v>0</v>
      </c>
      <c r="BL102" s="119"/>
      <c r="BM102" s="120">
        <f t="shared" ref="BM102:BM122" si="267">+$G102*BL102</f>
        <v>0</v>
      </c>
      <c r="BN102" s="119"/>
      <c r="BO102" s="120">
        <f t="shared" ref="BO102:BO122" si="268">+$G102*BN102</f>
        <v>0</v>
      </c>
      <c r="BP102" s="119"/>
      <c r="BQ102" s="120">
        <f t="shared" ref="BQ102:BQ122" si="269">+$G102*BP102</f>
        <v>0</v>
      </c>
      <c r="BR102" s="119">
        <v>1</v>
      </c>
      <c r="BS102" s="120">
        <f t="shared" ref="BS102:BS122" si="270">+$G102*BR102</f>
        <v>100</v>
      </c>
      <c r="BT102" s="119"/>
      <c r="BU102" s="120">
        <f t="shared" ref="BU102:BU122" si="271">+$G102*BT102</f>
        <v>0</v>
      </c>
      <c r="BV102" s="119"/>
      <c r="BW102" s="120">
        <f t="shared" ref="BW102:BW122" si="272">+$G102*BV102</f>
        <v>0</v>
      </c>
      <c r="BX102" s="119"/>
      <c r="BY102" s="120">
        <f t="shared" ref="BY102:BY122" si="273">+$G102*BX102</f>
        <v>0</v>
      </c>
      <c r="BZ102" s="119"/>
      <c r="CA102" s="120">
        <f t="shared" ref="CA102:CA122" si="274">+$G102*BZ102</f>
        <v>0</v>
      </c>
      <c r="CB102" s="119"/>
      <c r="CC102" s="120">
        <f t="shared" ref="CC102:CC122" si="275">+$G102*CB102</f>
        <v>0</v>
      </c>
      <c r="CD102" s="119"/>
      <c r="CE102" s="120">
        <f t="shared" ref="CE102:CE122" si="276">+$G102*CD102</f>
        <v>0</v>
      </c>
      <c r="CF102" s="119"/>
      <c r="CG102" s="120">
        <f t="shared" ref="CG102:CG122" si="277">+$G102*CF102</f>
        <v>0</v>
      </c>
      <c r="CH102" s="119"/>
      <c r="CI102" s="120">
        <f t="shared" ref="CI102:CI122" si="278">+$G102*CH102</f>
        <v>0</v>
      </c>
      <c r="CJ102" s="119"/>
      <c r="CK102" s="120">
        <f t="shared" ref="CK102:CK122" si="279">+$G102*CJ102</f>
        <v>0</v>
      </c>
      <c r="CL102" s="119"/>
      <c r="CM102" s="120">
        <f t="shared" ref="CM102:CM122" si="280">+$G102*CL102</f>
        <v>0</v>
      </c>
      <c r="CN102" s="119"/>
      <c r="CO102" s="120">
        <f t="shared" ref="CO102:CO122" si="281">+$G102*CN102</f>
        <v>0</v>
      </c>
      <c r="CP102" s="119">
        <v>1</v>
      </c>
      <c r="CQ102" s="120">
        <f t="shared" ref="CQ102:CQ122" si="282">+$G102*CP102</f>
        <v>100</v>
      </c>
      <c r="CR102" s="119"/>
      <c r="CS102" s="120">
        <f t="shared" ref="CS102:CS122" si="283">+$G102*CR102</f>
        <v>0</v>
      </c>
      <c r="CT102" s="119"/>
      <c r="CU102" s="120">
        <f t="shared" ref="CU102:CU122" si="284">+$G102*CT102</f>
        <v>0</v>
      </c>
      <c r="CV102" s="119"/>
      <c r="CW102" s="120">
        <f t="shared" ref="CW102:CW122" si="285">+$G102*CV102</f>
        <v>0</v>
      </c>
      <c r="CX102" s="119"/>
      <c r="CY102" s="120">
        <f t="shared" ref="CY102:CY122" si="286">+$G102*CX102</f>
        <v>0</v>
      </c>
      <c r="CZ102" s="119"/>
      <c r="DA102" s="120">
        <f t="shared" ref="DA102:DA122" si="287">+$G102*CZ102</f>
        <v>0</v>
      </c>
      <c r="DB102" s="119"/>
      <c r="DC102" s="120">
        <f t="shared" ref="DC102:DC122" si="288">+$G102*DB102</f>
        <v>0</v>
      </c>
      <c r="DD102" s="119"/>
      <c r="DE102" s="120">
        <f t="shared" ref="DE102:DE122" si="289">+$G102*DD102</f>
        <v>0</v>
      </c>
      <c r="DF102" s="119"/>
      <c r="DG102" s="120">
        <f t="shared" ref="DG102:DG122" si="290">+$G102*DF102</f>
        <v>0</v>
      </c>
      <c r="DH102" s="119"/>
      <c r="DI102" s="120">
        <f t="shared" ref="DI102:DI122" si="291">+$G102*DH102</f>
        <v>0</v>
      </c>
      <c r="DJ102" s="119"/>
      <c r="DK102" s="120">
        <f t="shared" ref="DK102:DK122" si="292">+$G102*DJ102</f>
        <v>0</v>
      </c>
      <c r="DL102" s="119"/>
      <c r="DM102" s="120">
        <f t="shared" ref="DM102:DM122" si="293">+$G102*DL102</f>
        <v>0</v>
      </c>
      <c r="DN102" s="119">
        <v>1</v>
      </c>
      <c r="DO102" s="120">
        <f t="shared" ref="DO102:DO122" si="294">+$G102*DN102</f>
        <v>100</v>
      </c>
      <c r="DP102" s="119"/>
      <c r="DQ102" s="120">
        <f t="shared" ref="DQ102:DQ122" si="295">+$G102*DP102</f>
        <v>0</v>
      </c>
      <c r="DR102" s="119"/>
      <c r="DS102" s="120">
        <f t="shared" ref="DS102:DS122" si="296">+$G102*DR102</f>
        <v>0</v>
      </c>
      <c r="DT102" s="119"/>
      <c r="DU102" s="120">
        <f t="shared" ref="DU102:DU122" si="297">+$G102*DT102</f>
        <v>0</v>
      </c>
      <c r="DV102" s="119"/>
      <c r="DW102" s="120">
        <f t="shared" ref="DW102:DW122" si="298">+$G102*DV102</f>
        <v>0</v>
      </c>
    </row>
    <row r="103" spans="1:127" ht="36">
      <c r="A103" s="156" t="s">
        <v>118</v>
      </c>
      <c r="B103" s="156" t="s">
        <v>131</v>
      </c>
      <c r="C103" s="121" t="s">
        <v>132</v>
      </c>
      <c r="D103" s="122" t="s">
        <v>647</v>
      </c>
      <c r="E103" s="123" t="s">
        <v>648</v>
      </c>
      <c r="F103" s="123">
        <f t="shared" si="179"/>
        <v>5</v>
      </c>
      <c r="G103" s="446">
        <v>100</v>
      </c>
      <c r="H103" s="124"/>
      <c r="I103" s="125">
        <f t="shared" si="240"/>
        <v>0</v>
      </c>
      <c r="J103" s="124"/>
      <c r="K103" s="125">
        <f t="shared" si="240"/>
        <v>0</v>
      </c>
      <c r="L103" s="124"/>
      <c r="M103" s="125">
        <f t="shared" si="241"/>
        <v>0</v>
      </c>
      <c r="N103" s="124"/>
      <c r="O103" s="125">
        <f t="shared" si="242"/>
        <v>0</v>
      </c>
      <c r="P103" s="124"/>
      <c r="Q103" s="125">
        <f t="shared" si="243"/>
        <v>0</v>
      </c>
      <c r="R103" s="124"/>
      <c r="S103" s="125">
        <f t="shared" si="244"/>
        <v>0</v>
      </c>
      <c r="T103" s="124"/>
      <c r="U103" s="125">
        <f t="shared" si="245"/>
        <v>0</v>
      </c>
      <c r="V103" s="124">
        <v>1</v>
      </c>
      <c r="W103" s="125">
        <f t="shared" si="246"/>
        <v>100</v>
      </c>
      <c r="X103" s="124"/>
      <c r="Y103" s="125">
        <f t="shared" si="247"/>
        <v>0</v>
      </c>
      <c r="Z103" s="124"/>
      <c r="AA103" s="125">
        <f t="shared" si="248"/>
        <v>0</v>
      </c>
      <c r="AB103" s="124"/>
      <c r="AC103" s="125">
        <f t="shared" si="249"/>
        <v>0</v>
      </c>
      <c r="AD103" s="124"/>
      <c r="AE103" s="125">
        <f t="shared" si="250"/>
        <v>0</v>
      </c>
      <c r="AF103" s="124"/>
      <c r="AG103" s="125">
        <f t="shared" si="251"/>
        <v>0</v>
      </c>
      <c r="AH103" s="124"/>
      <c r="AI103" s="125">
        <f t="shared" si="252"/>
        <v>0</v>
      </c>
      <c r="AJ103" s="124"/>
      <c r="AK103" s="125">
        <f t="shared" si="253"/>
        <v>0</v>
      </c>
      <c r="AL103" s="124"/>
      <c r="AM103" s="125">
        <f t="shared" si="254"/>
        <v>0</v>
      </c>
      <c r="AN103" s="124"/>
      <c r="AO103" s="125">
        <f t="shared" si="255"/>
        <v>0</v>
      </c>
      <c r="AP103" s="124"/>
      <c r="AQ103" s="125">
        <f t="shared" si="256"/>
        <v>0</v>
      </c>
      <c r="AR103" s="124"/>
      <c r="AS103" s="125">
        <f t="shared" si="257"/>
        <v>0</v>
      </c>
      <c r="AT103" s="124">
        <v>1</v>
      </c>
      <c r="AU103" s="125">
        <f t="shared" si="258"/>
        <v>100</v>
      </c>
      <c r="AV103" s="124"/>
      <c r="AW103" s="125">
        <f t="shared" si="259"/>
        <v>0</v>
      </c>
      <c r="AX103" s="124"/>
      <c r="AY103" s="125">
        <f t="shared" si="260"/>
        <v>0</v>
      </c>
      <c r="AZ103" s="124"/>
      <c r="BA103" s="125">
        <f t="shared" si="261"/>
        <v>0</v>
      </c>
      <c r="BB103" s="124"/>
      <c r="BC103" s="125">
        <f t="shared" si="262"/>
        <v>0</v>
      </c>
      <c r="BD103" s="124"/>
      <c r="BE103" s="125">
        <f t="shared" si="263"/>
        <v>0</v>
      </c>
      <c r="BF103" s="124"/>
      <c r="BG103" s="125">
        <f t="shared" si="264"/>
        <v>0</v>
      </c>
      <c r="BH103" s="124"/>
      <c r="BI103" s="125">
        <f t="shared" si="265"/>
        <v>0</v>
      </c>
      <c r="BJ103" s="124"/>
      <c r="BK103" s="125">
        <f t="shared" si="266"/>
        <v>0</v>
      </c>
      <c r="BL103" s="124"/>
      <c r="BM103" s="125">
        <f t="shared" si="267"/>
        <v>0</v>
      </c>
      <c r="BN103" s="124"/>
      <c r="BO103" s="125">
        <f t="shared" si="268"/>
        <v>0</v>
      </c>
      <c r="BP103" s="124"/>
      <c r="BQ103" s="125">
        <f t="shared" si="269"/>
        <v>0</v>
      </c>
      <c r="BR103" s="124">
        <v>1</v>
      </c>
      <c r="BS103" s="125">
        <f t="shared" si="270"/>
        <v>100</v>
      </c>
      <c r="BT103" s="124"/>
      <c r="BU103" s="125">
        <f t="shared" si="271"/>
        <v>0</v>
      </c>
      <c r="BV103" s="124"/>
      <c r="BW103" s="125">
        <f t="shared" si="272"/>
        <v>0</v>
      </c>
      <c r="BX103" s="124"/>
      <c r="BY103" s="125">
        <f t="shared" si="273"/>
        <v>0</v>
      </c>
      <c r="BZ103" s="124"/>
      <c r="CA103" s="125">
        <f t="shared" si="274"/>
        <v>0</v>
      </c>
      <c r="CB103" s="124"/>
      <c r="CC103" s="125">
        <f t="shared" si="275"/>
        <v>0</v>
      </c>
      <c r="CD103" s="124"/>
      <c r="CE103" s="125">
        <f t="shared" si="276"/>
        <v>0</v>
      </c>
      <c r="CF103" s="124"/>
      <c r="CG103" s="125">
        <f t="shared" si="277"/>
        <v>0</v>
      </c>
      <c r="CH103" s="124"/>
      <c r="CI103" s="125">
        <f t="shared" si="278"/>
        <v>0</v>
      </c>
      <c r="CJ103" s="124"/>
      <c r="CK103" s="125">
        <f t="shared" si="279"/>
        <v>0</v>
      </c>
      <c r="CL103" s="124"/>
      <c r="CM103" s="125">
        <f t="shared" si="280"/>
        <v>0</v>
      </c>
      <c r="CN103" s="124"/>
      <c r="CO103" s="125">
        <f t="shared" si="281"/>
        <v>0</v>
      </c>
      <c r="CP103" s="124">
        <v>1</v>
      </c>
      <c r="CQ103" s="125">
        <f t="shared" si="282"/>
        <v>100</v>
      </c>
      <c r="CR103" s="124"/>
      <c r="CS103" s="125">
        <f t="shared" si="283"/>
        <v>0</v>
      </c>
      <c r="CT103" s="124"/>
      <c r="CU103" s="125">
        <f t="shared" si="284"/>
        <v>0</v>
      </c>
      <c r="CV103" s="124"/>
      <c r="CW103" s="125">
        <f t="shared" si="285"/>
        <v>0</v>
      </c>
      <c r="CX103" s="124"/>
      <c r="CY103" s="125">
        <f t="shared" si="286"/>
        <v>0</v>
      </c>
      <c r="CZ103" s="124"/>
      <c r="DA103" s="125">
        <f t="shared" si="287"/>
        <v>0</v>
      </c>
      <c r="DB103" s="124"/>
      <c r="DC103" s="125">
        <f t="shared" si="288"/>
        <v>0</v>
      </c>
      <c r="DD103" s="124"/>
      <c r="DE103" s="125">
        <f t="shared" si="289"/>
        <v>0</v>
      </c>
      <c r="DF103" s="124"/>
      <c r="DG103" s="125">
        <f t="shared" si="290"/>
        <v>0</v>
      </c>
      <c r="DH103" s="124"/>
      <c r="DI103" s="125">
        <f t="shared" si="291"/>
        <v>0</v>
      </c>
      <c r="DJ103" s="124"/>
      <c r="DK103" s="125">
        <f t="shared" si="292"/>
        <v>0</v>
      </c>
      <c r="DL103" s="124"/>
      <c r="DM103" s="125">
        <f t="shared" si="293"/>
        <v>0</v>
      </c>
      <c r="DN103" s="124">
        <v>1</v>
      </c>
      <c r="DO103" s="125">
        <f t="shared" si="294"/>
        <v>100</v>
      </c>
      <c r="DP103" s="124"/>
      <c r="DQ103" s="125">
        <f t="shared" si="295"/>
        <v>0</v>
      </c>
      <c r="DR103" s="124"/>
      <c r="DS103" s="125">
        <f t="shared" si="296"/>
        <v>0</v>
      </c>
      <c r="DT103" s="124"/>
      <c r="DU103" s="125">
        <f t="shared" si="297"/>
        <v>0</v>
      </c>
      <c r="DV103" s="124"/>
      <c r="DW103" s="125">
        <f t="shared" si="298"/>
        <v>0</v>
      </c>
    </row>
    <row r="104" spans="1:127" ht="36">
      <c r="A104" s="156" t="s">
        <v>118</v>
      </c>
      <c r="B104" s="156" t="s">
        <v>131</v>
      </c>
      <c r="C104" s="121" t="s">
        <v>132</v>
      </c>
      <c r="D104" s="122" t="s">
        <v>649</v>
      </c>
      <c r="E104" s="123" t="s">
        <v>650</v>
      </c>
      <c r="F104" s="123">
        <f t="shared" si="179"/>
        <v>5</v>
      </c>
      <c r="G104" s="446">
        <v>100</v>
      </c>
      <c r="H104" s="124"/>
      <c r="I104" s="125">
        <f t="shared" si="240"/>
        <v>0</v>
      </c>
      <c r="J104" s="124"/>
      <c r="K104" s="125">
        <f t="shared" si="240"/>
        <v>0</v>
      </c>
      <c r="L104" s="124"/>
      <c r="M104" s="125">
        <f t="shared" si="241"/>
        <v>0</v>
      </c>
      <c r="N104" s="124"/>
      <c r="O104" s="125">
        <f t="shared" si="242"/>
        <v>0</v>
      </c>
      <c r="P104" s="124"/>
      <c r="Q104" s="125">
        <f t="shared" si="243"/>
        <v>0</v>
      </c>
      <c r="R104" s="124"/>
      <c r="S104" s="125">
        <f t="shared" si="244"/>
        <v>0</v>
      </c>
      <c r="T104" s="124"/>
      <c r="U104" s="125">
        <f t="shared" si="245"/>
        <v>0</v>
      </c>
      <c r="V104" s="124">
        <v>1</v>
      </c>
      <c r="W104" s="125">
        <f t="shared" si="246"/>
        <v>100</v>
      </c>
      <c r="X104" s="124"/>
      <c r="Y104" s="125">
        <f t="shared" si="247"/>
        <v>0</v>
      </c>
      <c r="Z104" s="124"/>
      <c r="AA104" s="125">
        <f t="shared" si="248"/>
        <v>0</v>
      </c>
      <c r="AB104" s="124"/>
      <c r="AC104" s="125">
        <f t="shared" si="249"/>
        <v>0</v>
      </c>
      <c r="AD104" s="124"/>
      <c r="AE104" s="125">
        <f t="shared" si="250"/>
        <v>0</v>
      </c>
      <c r="AF104" s="124"/>
      <c r="AG104" s="125">
        <f t="shared" si="251"/>
        <v>0</v>
      </c>
      <c r="AH104" s="124"/>
      <c r="AI104" s="125">
        <f t="shared" si="252"/>
        <v>0</v>
      </c>
      <c r="AJ104" s="124"/>
      <c r="AK104" s="125">
        <f t="shared" si="253"/>
        <v>0</v>
      </c>
      <c r="AL104" s="124"/>
      <c r="AM104" s="125">
        <f t="shared" si="254"/>
        <v>0</v>
      </c>
      <c r="AN104" s="124"/>
      <c r="AO104" s="125">
        <f t="shared" si="255"/>
        <v>0</v>
      </c>
      <c r="AP104" s="124"/>
      <c r="AQ104" s="125">
        <f t="shared" si="256"/>
        <v>0</v>
      </c>
      <c r="AR104" s="124"/>
      <c r="AS104" s="125">
        <f t="shared" si="257"/>
        <v>0</v>
      </c>
      <c r="AT104" s="124">
        <v>1</v>
      </c>
      <c r="AU104" s="125">
        <f t="shared" si="258"/>
        <v>100</v>
      </c>
      <c r="AV104" s="124"/>
      <c r="AW104" s="125">
        <f t="shared" si="259"/>
        <v>0</v>
      </c>
      <c r="AX104" s="124"/>
      <c r="AY104" s="125">
        <f t="shared" si="260"/>
        <v>0</v>
      </c>
      <c r="AZ104" s="124"/>
      <c r="BA104" s="125">
        <f t="shared" si="261"/>
        <v>0</v>
      </c>
      <c r="BB104" s="124"/>
      <c r="BC104" s="125">
        <f t="shared" si="262"/>
        <v>0</v>
      </c>
      <c r="BD104" s="124"/>
      <c r="BE104" s="125">
        <f t="shared" si="263"/>
        <v>0</v>
      </c>
      <c r="BF104" s="124"/>
      <c r="BG104" s="125">
        <f t="shared" si="264"/>
        <v>0</v>
      </c>
      <c r="BH104" s="124"/>
      <c r="BI104" s="125">
        <f t="shared" si="265"/>
        <v>0</v>
      </c>
      <c r="BJ104" s="124"/>
      <c r="BK104" s="125">
        <f t="shared" si="266"/>
        <v>0</v>
      </c>
      <c r="BL104" s="124"/>
      <c r="BM104" s="125">
        <f t="shared" si="267"/>
        <v>0</v>
      </c>
      <c r="BN104" s="124"/>
      <c r="BO104" s="125">
        <f t="shared" si="268"/>
        <v>0</v>
      </c>
      <c r="BP104" s="124"/>
      <c r="BQ104" s="125">
        <f t="shared" si="269"/>
        <v>0</v>
      </c>
      <c r="BR104" s="124">
        <v>1</v>
      </c>
      <c r="BS104" s="125">
        <f t="shared" si="270"/>
        <v>100</v>
      </c>
      <c r="BT104" s="124"/>
      <c r="BU104" s="125">
        <f t="shared" si="271"/>
        <v>0</v>
      </c>
      <c r="BV104" s="124"/>
      <c r="BW104" s="125">
        <f t="shared" si="272"/>
        <v>0</v>
      </c>
      <c r="BX104" s="124"/>
      <c r="BY104" s="125">
        <f t="shared" si="273"/>
        <v>0</v>
      </c>
      <c r="BZ104" s="124"/>
      <c r="CA104" s="125">
        <f t="shared" si="274"/>
        <v>0</v>
      </c>
      <c r="CB104" s="124"/>
      <c r="CC104" s="125">
        <f t="shared" si="275"/>
        <v>0</v>
      </c>
      <c r="CD104" s="124"/>
      <c r="CE104" s="125">
        <f t="shared" si="276"/>
        <v>0</v>
      </c>
      <c r="CF104" s="124"/>
      <c r="CG104" s="125">
        <f t="shared" si="277"/>
        <v>0</v>
      </c>
      <c r="CH104" s="124"/>
      <c r="CI104" s="125">
        <f t="shared" si="278"/>
        <v>0</v>
      </c>
      <c r="CJ104" s="124"/>
      <c r="CK104" s="125">
        <f t="shared" si="279"/>
        <v>0</v>
      </c>
      <c r="CL104" s="124"/>
      <c r="CM104" s="125">
        <f t="shared" si="280"/>
        <v>0</v>
      </c>
      <c r="CN104" s="124"/>
      <c r="CO104" s="125">
        <f t="shared" si="281"/>
        <v>0</v>
      </c>
      <c r="CP104" s="124">
        <v>1</v>
      </c>
      <c r="CQ104" s="125">
        <f t="shared" si="282"/>
        <v>100</v>
      </c>
      <c r="CR104" s="124"/>
      <c r="CS104" s="125">
        <f t="shared" si="283"/>
        <v>0</v>
      </c>
      <c r="CT104" s="124"/>
      <c r="CU104" s="125">
        <f t="shared" si="284"/>
        <v>0</v>
      </c>
      <c r="CV104" s="124"/>
      <c r="CW104" s="125">
        <f t="shared" si="285"/>
        <v>0</v>
      </c>
      <c r="CX104" s="124"/>
      <c r="CY104" s="125">
        <f t="shared" si="286"/>
        <v>0</v>
      </c>
      <c r="CZ104" s="124"/>
      <c r="DA104" s="125">
        <f t="shared" si="287"/>
        <v>0</v>
      </c>
      <c r="DB104" s="124"/>
      <c r="DC104" s="125">
        <f t="shared" si="288"/>
        <v>0</v>
      </c>
      <c r="DD104" s="124"/>
      <c r="DE104" s="125">
        <f t="shared" si="289"/>
        <v>0</v>
      </c>
      <c r="DF104" s="124"/>
      <c r="DG104" s="125">
        <f t="shared" si="290"/>
        <v>0</v>
      </c>
      <c r="DH104" s="124"/>
      <c r="DI104" s="125">
        <f t="shared" si="291"/>
        <v>0</v>
      </c>
      <c r="DJ104" s="124"/>
      <c r="DK104" s="125">
        <f t="shared" si="292"/>
        <v>0</v>
      </c>
      <c r="DL104" s="124"/>
      <c r="DM104" s="125">
        <f t="shared" si="293"/>
        <v>0</v>
      </c>
      <c r="DN104" s="124">
        <v>1</v>
      </c>
      <c r="DO104" s="125">
        <f t="shared" si="294"/>
        <v>100</v>
      </c>
      <c r="DP104" s="124"/>
      <c r="DQ104" s="125">
        <f t="shared" si="295"/>
        <v>0</v>
      </c>
      <c r="DR104" s="124"/>
      <c r="DS104" s="125">
        <f t="shared" si="296"/>
        <v>0</v>
      </c>
      <c r="DT104" s="124"/>
      <c r="DU104" s="125">
        <f t="shared" si="297"/>
        <v>0</v>
      </c>
      <c r="DV104" s="124"/>
      <c r="DW104" s="125">
        <f t="shared" si="298"/>
        <v>0</v>
      </c>
    </row>
    <row r="105" spans="1:127" ht="36">
      <c r="A105" s="156" t="s">
        <v>118</v>
      </c>
      <c r="B105" s="156" t="s">
        <v>131</v>
      </c>
      <c r="C105" s="121" t="s">
        <v>132</v>
      </c>
      <c r="D105" s="122" t="s">
        <v>651</v>
      </c>
      <c r="E105" s="123" t="s">
        <v>652</v>
      </c>
      <c r="F105" s="123">
        <f t="shared" si="179"/>
        <v>5</v>
      </c>
      <c r="G105" s="446">
        <v>100</v>
      </c>
      <c r="H105" s="124"/>
      <c r="I105" s="125">
        <f t="shared" si="240"/>
        <v>0</v>
      </c>
      <c r="J105" s="124"/>
      <c r="K105" s="125">
        <f t="shared" si="240"/>
        <v>0</v>
      </c>
      <c r="L105" s="124"/>
      <c r="M105" s="125">
        <f t="shared" si="241"/>
        <v>0</v>
      </c>
      <c r="N105" s="124"/>
      <c r="O105" s="125">
        <f t="shared" si="242"/>
        <v>0</v>
      </c>
      <c r="P105" s="124"/>
      <c r="Q105" s="125">
        <f t="shared" si="243"/>
        <v>0</v>
      </c>
      <c r="R105" s="124"/>
      <c r="S105" s="125">
        <f t="shared" si="244"/>
        <v>0</v>
      </c>
      <c r="T105" s="124"/>
      <c r="U105" s="125">
        <f t="shared" si="245"/>
        <v>0</v>
      </c>
      <c r="V105" s="124">
        <v>1</v>
      </c>
      <c r="W105" s="125">
        <f t="shared" si="246"/>
        <v>100</v>
      </c>
      <c r="X105" s="124"/>
      <c r="Y105" s="125">
        <f t="shared" si="247"/>
        <v>0</v>
      </c>
      <c r="Z105" s="124"/>
      <c r="AA105" s="125">
        <f t="shared" si="248"/>
        <v>0</v>
      </c>
      <c r="AB105" s="124"/>
      <c r="AC105" s="125">
        <f t="shared" si="249"/>
        <v>0</v>
      </c>
      <c r="AD105" s="124"/>
      <c r="AE105" s="125">
        <f t="shared" si="250"/>
        <v>0</v>
      </c>
      <c r="AF105" s="124"/>
      <c r="AG105" s="125">
        <f t="shared" si="251"/>
        <v>0</v>
      </c>
      <c r="AH105" s="124"/>
      <c r="AI105" s="125">
        <f t="shared" si="252"/>
        <v>0</v>
      </c>
      <c r="AJ105" s="124"/>
      <c r="AK105" s="125">
        <f t="shared" si="253"/>
        <v>0</v>
      </c>
      <c r="AL105" s="124"/>
      <c r="AM105" s="125">
        <f t="shared" si="254"/>
        <v>0</v>
      </c>
      <c r="AN105" s="124"/>
      <c r="AO105" s="125">
        <f t="shared" si="255"/>
        <v>0</v>
      </c>
      <c r="AP105" s="124"/>
      <c r="AQ105" s="125">
        <f t="shared" si="256"/>
        <v>0</v>
      </c>
      <c r="AR105" s="124"/>
      <c r="AS105" s="125">
        <f t="shared" si="257"/>
        <v>0</v>
      </c>
      <c r="AT105" s="124">
        <v>1</v>
      </c>
      <c r="AU105" s="125">
        <f t="shared" si="258"/>
        <v>100</v>
      </c>
      <c r="AV105" s="124"/>
      <c r="AW105" s="125">
        <f t="shared" si="259"/>
        <v>0</v>
      </c>
      <c r="AX105" s="124"/>
      <c r="AY105" s="125">
        <f t="shared" si="260"/>
        <v>0</v>
      </c>
      <c r="AZ105" s="124"/>
      <c r="BA105" s="125">
        <f t="shared" si="261"/>
        <v>0</v>
      </c>
      <c r="BB105" s="124"/>
      <c r="BC105" s="125">
        <f t="shared" si="262"/>
        <v>0</v>
      </c>
      <c r="BD105" s="124"/>
      <c r="BE105" s="125">
        <f t="shared" si="263"/>
        <v>0</v>
      </c>
      <c r="BF105" s="124"/>
      <c r="BG105" s="125">
        <f t="shared" si="264"/>
        <v>0</v>
      </c>
      <c r="BH105" s="124"/>
      <c r="BI105" s="125">
        <f t="shared" si="265"/>
        <v>0</v>
      </c>
      <c r="BJ105" s="124"/>
      <c r="BK105" s="125">
        <f t="shared" si="266"/>
        <v>0</v>
      </c>
      <c r="BL105" s="124"/>
      <c r="BM105" s="125">
        <f t="shared" si="267"/>
        <v>0</v>
      </c>
      <c r="BN105" s="124"/>
      <c r="BO105" s="125">
        <f t="shared" si="268"/>
        <v>0</v>
      </c>
      <c r="BP105" s="124"/>
      <c r="BQ105" s="125">
        <f t="shared" si="269"/>
        <v>0</v>
      </c>
      <c r="BR105" s="124">
        <v>1</v>
      </c>
      <c r="BS105" s="125">
        <f t="shared" si="270"/>
        <v>100</v>
      </c>
      <c r="BT105" s="124"/>
      <c r="BU105" s="125">
        <f t="shared" si="271"/>
        <v>0</v>
      </c>
      <c r="BV105" s="124"/>
      <c r="BW105" s="125">
        <f t="shared" si="272"/>
        <v>0</v>
      </c>
      <c r="BX105" s="124"/>
      <c r="BY105" s="125">
        <f t="shared" si="273"/>
        <v>0</v>
      </c>
      <c r="BZ105" s="124"/>
      <c r="CA105" s="125">
        <f t="shared" si="274"/>
        <v>0</v>
      </c>
      <c r="CB105" s="124"/>
      <c r="CC105" s="125">
        <f t="shared" si="275"/>
        <v>0</v>
      </c>
      <c r="CD105" s="124"/>
      <c r="CE105" s="125">
        <f t="shared" si="276"/>
        <v>0</v>
      </c>
      <c r="CF105" s="124"/>
      <c r="CG105" s="125">
        <f t="shared" si="277"/>
        <v>0</v>
      </c>
      <c r="CH105" s="124"/>
      <c r="CI105" s="125">
        <f t="shared" si="278"/>
        <v>0</v>
      </c>
      <c r="CJ105" s="124"/>
      <c r="CK105" s="125">
        <f t="shared" si="279"/>
        <v>0</v>
      </c>
      <c r="CL105" s="124"/>
      <c r="CM105" s="125">
        <f t="shared" si="280"/>
        <v>0</v>
      </c>
      <c r="CN105" s="124"/>
      <c r="CO105" s="125">
        <f t="shared" si="281"/>
        <v>0</v>
      </c>
      <c r="CP105" s="124">
        <v>1</v>
      </c>
      <c r="CQ105" s="125">
        <f t="shared" si="282"/>
        <v>100</v>
      </c>
      <c r="CR105" s="124"/>
      <c r="CS105" s="125">
        <f t="shared" si="283"/>
        <v>0</v>
      </c>
      <c r="CT105" s="124"/>
      <c r="CU105" s="125">
        <f t="shared" si="284"/>
        <v>0</v>
      </c>
      <c r="CV105" s="124"/>
      <c r="CW105" s="125">
        <f t="shared" si="285"/>
        <v>0</v>
      </c>
      <c r="CX105" s="124"/>
      <c r="CY105" s="125">
        <f t="shared" si="286"/>
        <v>0</v>
      </c>
      <c r="CZ105" s="124"/>
      <c r="DA105" s="125">
        <f t="shared" si="287"/>
        <v>0</v>
      </c>
      <c r="DB105" s="124"/>
      <c r="DC105" s="125">
        <f t="shared" si="288"/>
        <v>0</v>
      </c>
      <c r="DD105" s="124"/>
      <c r="DE105" s="125">
        <f t="shared" si="289"/>
        <v>0</v>
      </c>
      <c r="DF105" s="124"/>
      <c r="DG105" s="125">
        <f t="shared" si="290"/>
        <v>0</v>
      </c>
      <c r="DH105" s="124"/>
      <c r="DI105" s="125">
        <f t="shared" si="291"/>
        <v>0</v>
      </c>
      <c r="DJ105" s="124"/>
      <c r="DK105" s="125">
        <f t="shared" si="292"/>
        <v>0</v>
      </c>
      <c r="DL105" s="124"/>
      <c r="DM105" s="125">
        <f t="shared" si="293"/>
        <v>0</v>
      </c>
      <c r="DN105" s="124">
        <v>1</v>
      </c>
      <c r="DO105" s="125">
        <f t="shared" si="294"/>
        <v>100</v>
      </c>
      <c r="DP105" s="124"/>
      <c r="DQ105" s="125">
        <f t="shared" si="295"/>
        <v>0</v>
      </c>
      <c r="DR105" s="124"/>
      <c r="DS105" s="125">
        <f t="shared" si="296"/>
        <v>0</v>
      </c>
      <c r="DT105" s="124"/>
      <c r="DU105" s="125">
        <f t="shared" si="297"/>
        <v>0</v>
      </c>
      <c r="DV105" s="124"/>
      <c r="DW105" s="125">
        <f t="shared" si="298"/>
        <v>0</v>
      </c>
    </row>
    <row r="106" spans="1:127" ht="36">
      <c r="A106" s="156" t="s">
        <v>118</v>
      </c>
      <c r="B106" s="156" t="s">
        <v>131</v>
      </c>
      <c r="C106" s="121" t="s">
        <v>132</v>
      </c>
      <c r="D106" s="122" t="s">
        <v>653</v>
      </c>
      <c r="E106" s="123" t="s">
        <v>654</v>
      </c>
      <c r="F106" s="123">
        <f t="shared" si="179"/>
        <v>5</v>
      </c>
      <c r="G106" s="446">
        <v>100</v>
      </c>
      <c r="H106" s="124"/>
      <c r="I106" s="125">
        <f t="shared" si="240"/>
        <v>0</v>
      </c>
      <c r="J106" s="124"/>
      <c r="K106" s="125">
        <f t="shared" si="240"/>
        <v>0</v>
      </c>
      <c r="L106" s="124"/>
      <c r="M106" s="125">
        <f t="shared" si="241"/>
        <v>0</v>
      </c>
      <c r="N106" s="124"/>
      <c r="O106" s="125">
        <f t="shared" si="242"/>
        <v>0</v>
      </c>
      <c r="P106" s="124"/>
      <c r="Q106" s="125">
        <f t="shared" si="243"/>
        <v>0</v>
      </c>
      <c r="R106" s="124"/>
      <c r="S106" s="125">
        <f t="shared" si="244"/>
        <v>0</v>
      </c>
      <c r="T106" s="124"/>
      <c r="U106" s="125">
        <f t="shared" si="245"/>
        <v>0</v>
      </c>
      <c r="V106" s="124">
        <v>1</v>
      </c>
      <c r="W106" s="125">
        <f t="shared" si="246"/>
        <v>100</v>
      </c>
      <c r="X106" s="124"/>
      <c r="Y106" s="125">
        <f t="shared" si="247"/>
        <v>0</v>
      </c>
      <c r="Z106" s="124"/>
      <c r="AA106" s="125">
        <f t="shared" si="248"/>
        <v>0</v>
      </c>
      <c r="AB106" s="124"/>
      <c r="AC106" s="125">
        <f t="shared" si="249"/>
        <v>0</v>
      </c>
      <c r="AD106" s="124"/>
      <c r="AE106" s="125">
        <f t="shared" si="250"/>
        <v>0</v>
      </c>
      <c r="AF106" s="124"/>
      <c r="AG106" s="125">
        <f t="shared" si="251"/>
        <v>0</v>
      </c>
      <c r="AH106" s="124"/>
      <c r="AI106" s="125">
        <f t="shared" si="252"/>
        <v>0</v>
      </c>
      <c r="AJ106" s="124"/>
      <c r="AK106" s="125">
        <f t="shared" si="253"/>
        <v>0</v>
      </c>
      <c r="AL106" s="124"/>
      <c r="AM106" s="125">
        <f t="shared" si="254"/>
        <v>0</v>
      </c>
      <c r="AN106" s="124"/>
      <c r="AO106" s="125">
        <f t="shared" si="255"/>
        <v>0</v>
      </c>
      <c r="AP106" s="124"/>
      <c r="AQ106" s="125">
        <f t="shared" si="256"/>
        <v>0</v>
      </c>
      <c r="AR106" s="124"/>
      <c r="AS106" s="125">
        <f t="shared" si="257"/>
        <v>0</v>
      </c>
      <c r="AT106" s="124">
        <v>1</v>
      </c>
      <c r="AU106" s="125">
        <f t="shared" si="258"/>
        <v>100</v>
      </c>
      <c r="AV106" s="124"/>
      <c r="AW106" s="125">
        <f t="shared" si="259"/>
        <v>0</v>
      </c>
      <c r="AX106" s="124"/>
      <c r="AY106" s="125">
        <f t="shared" si="260"/>
        <v>0</v>
      </c>
      <c r="AZ106" s="124"/>
      <c r="BA106" s="125">
        <f t="shared" si="261"/>
        <v>0</v>
      </c>
      <c r="BB106" s="124"/>
      <c r="BC106" s="125">
        <f t="shared" si="262"/>
        <v>0</v>
      </c>
      <c r="BD106" s="124"/>
      <c r="BE106" s="125">
        <f t="shared" si="263"/>
        <v>0</v>
      </c>
      <c r="BF106" s="124"/>
      <c r="BG106" s="125">
        <f t="shared" si="264"/>
        <v>0</v>
      </c>
      <c r="BH106" s="124"/>
      <c r="BI106" s="125">
        <f t="shared" si="265"/>
        <v>0</v>
      </c>
      <c r="BJ106" s="124"/>
      <c r="BK106" s="125">
        <f t="shared" si="266"/>
        <v>0</v>
      </c>
      <c r="BL106" s="124"/>
      <c r="BM106" s="125">
        <f t="shared" si="267"/>
        <v>0</v>
      </c>
      <c r="BN106" s="124"/>
      <c r="BO106" s="125">
        <f t="shared" si="268"/>
        <v>0</v>
      </c>
      <c r="BP106" s="124"/>
      <c r="BQ106" s="125">
        <f t="shared" si="269"/>
        <v>0</v>
      </c>
      <c r="BR106" s="124">
        <v>1</v>
      </c>
      <c r="BS106" s="125">
        <f t="shared" si="270"/>
        <v>100</v>
      </c>
      <c r="BT106" s="124"/>
      <c r="BU106" s="125">
        <f t="shared" si="271"/>
        <v>0</v>
      </c>
      <c r="BV106" s="124"/>
      <c r="BW106" s="125">
        <f t="shared" si="272"/>
        <v>0</v>
      </c>
      <c r="BX106" s="124"/>
      <c r="BY106" s="125">
        <f t="shared" si="273"/>
        <v>0</v>
      </c>
      <c r="BZ106" s="124"/>
      <c r="CA106" s="125">
        <f t="shared" si="274"/>
        <v>0</v>
      </c>
      <c r="CB106" s="124"/>
      <c r="CC106" s="125">
        <f t="shared" si="275"/>
        <v>0</v>
      </c>
      <c r="CD106" s="124"/>
      <c r="CE106" s="125">
        <f t="shared" si="276"/>
        <v>0</v>
      </c>
      <c r="CF106" s="124"/>
      <c r="CG106" s="125">
        <f t="shared" si="277"/>
        <v>0</v>
      </c>
      <c r="CH106" s="124"/>
      <c r="CI106" s="125">
        <f t="shared" si="278"/>
        <v>0</v>
      </c>
      <c r="CJ106" s="124"/>
      <c r="CK106" s="125">
        <f t="shared" si="279"/>
        <v>0</v>
      </c>
      <c r="CL106" s="124"/>
      <c r="CM106" s="125">
        <f t="shared" si="280"/>
        <v>0</v>
      </c>
      <c r="CN106" s="124"/>
      <c r="CO106" s="125">
        <f t="shared" si="281"/>
        <v>0</v>
      </c>
      <c r="CP106" s="124">
        <v>1</v>
      </c>
      <c r="CQ106" s="125">
        <f t="shared" si="282"/>
        <v>100</v>
      </c>
      <c r="CR106" s="124"/>
      <c r="CS106" s="125">
        <f t="shared" si="283"/>
        <v>0</v>
      </c>
      <c r="CT106" s="124"/>
      <c r="CU106" s="125">
        <f t="shared" si="284"/>
        <v>0</v>
      </c>
      <c r="CV106" s="124"/>
      <c r="CW106" s="125">
        <f t="shared" si="285"/>
        <v>0</v>
      </c>
      <c r="CX106" s="124"/>
      <c r="CY106" s="125">
        <f t="shared" si="286"/>
        <v>0</v>
      </c>
      <c r="CZ106" s="124"/>
      <c r="DA106" s="125">
        <f t="shared" si="287"/>
        <v>0</v>
      </c>
      <c r="DB106" s="124"/>
      <c r="DC106" s="125">
        <f t="shared" si="288"/>
        <v>0</v>
      </c>
      <c r="DD106" s="124"/>
      <c r="DE106" s="125">
        <f t="shared" si="289"/>
        <v>0</v>
      </c>
      <c r="DF106" s="124"/>
      <c r="DG106" s="125">
        <f t="shared" si="290"/>
        <v>0</v>
      </c>
      <c r="DH106" s="124"/>
      <c r="DI106" s="125">
        <f t="shared" si="291"/>
        <v>0</v>
      </c>
      <c r="DJ106" s="124"/>
      <c r="DK106" s="125">
        <f t="shared" si="292"/>
        <v>0</v>
      </c>
      <c r="DL106" s="124"/>
      <c r="DM106" s="125">
        <f t="shared" si="293"/>
        <v>0</v>
      </c>
      <c r="DN106" s="124">
        <v>1</v>
      </c>
      <c r="DO106" s="125">
        <f t="shared" si="294"/>
        <v>100</v>
      </c>
      <c r="DP106" s="124"/>
      <c r="DQ106" s="125">
        <f t="shared" si="295"/>
        <v>0</v>
      </c>
      <c r="DR106" s="124"/>
      <c r="DS106" s="125">
        <f t="shared" si="296"/>
        <v>0</v>
      </c>
      <c r="DT106" s="124"/>
      <c r="DU106" s="125">
        <f t="shared" si="297"/>
        <v>0</v>
      </c>
      <c r="DV106" s="124"/>
      <c r="DW106" s="125">
        <f t="shared" si="298"/>
        <v>0</v>
      </c>
    </row>
    <row r="107" spans="1:127" ht="36">
      <c r="A107" s="156" t="s">
        <v>118</v>
      </c>
      <c r="B107" s="156" t="s">
        <v>131</v>
      </c>
      <c r="C107" s="121" t="s">
        <v>132</v>
      </c>
      <c r="D107" s="122" t="s">
        <v>655</v>
      </c>
      <c r="E107" s="123" t="s">
        <v>656</v>
      </c>
      <c r="F107" s="123">
        <f t="shared" si="179"/>
        <v>21</v>
      </c>
      <c r="G107" s="446">
        <v>75</v>
      </c>
      <c r="H107" s="124"/>
      <c r="I107" s="125">
        <f t="shared" si="240"/>
        <v>0</v>
      </c>
      <c r="J107" s="124">
        <v>1</v>
      </c>
      <c r="K107" s="125">
        <f t="shared" si="240"/>
        <v>75</v>
      </c>
      <c r="L107" s="124"/>
      <c r="M107" s="125">
        <f t="shared" si="241"/>
        <v>0</v>
      </c>
      <c r="N107" s="124"/>
      <c r="O107" s="125">
        <f t="shared" si="242"/>
        <v>0</v>
      </c>
      <c r="P107" s="124">
        <v>1</v>
      </c>
      <c r="Q107" s="125">
        <f t="shared" si="243"/>
        <v>75</v>
      </c>
      <c r="R107" s="124"/>
      <c r="S107" s="125">
        <f t="shared" si="244"/>
        <v>0</v>
      </c>
      <c r="T107" s="124"/>
      <c r="U107" s="125">
        <f t="shared" si="245"/>
        <v>0</v>
      </c>
      <c r="V107" s="124">
        <v>1</v>
      </c>
      <c r="W107" s="125">
        <f t="shared" si="246"/>
        <v>75</v>
      </c>
      <c r="X107" s="124"/>
      <c r="Y107" s="125">
        <f t="shared" si="247"/>
        <v>0</v>
      </c>
      <c r="Z107" s="124"/>
      <c r="AA107" s="125">
        <f t="shared" si="248"/>
        <v>0</v>
      </c>
      <c r="AB107" s="124">
        <v>1</v>
      </c>
      <c r="AC107" s="125">
        <f t="shared" si="249"/>
        <v>75</v>
      </c>
      <c r="AD107" s="124"/>
      <c r="AE107" s="125">
        <f t="shared" si="250"/>
        <v>0</v>
      </c>
      <c r="AF107" s="124"/>
      <c r="AG107" s="125">
        <f t="shared" si="251"/>
        <v>0</v>
      </c>
      <c r="AH107" s="124">
        <v>1</v>
      </c>
      <c r="AI107" s="125">
        <f t="shared" si="252"/>
        <v>75</v>
      </c>
      <c r="AJ107" s="124"/>
      <c r="AK107" s="125">
        <f t="shared" si="253"/>
        <v>0</v>
      </c>
      <c r="AL107" s="124"/>
      <c r="AM107" s="125">
        <f t="shared" si="254"/>
        <v>0</v>
      </c>
      <c r="AN107" s="124">
        <v>1</v>
      </c>
      <c r="AO107" s="125">
        <f t="shared" si="255"/>
        <v>75</v>
      </c>
      <c r="AP107" s="124"/>
      <c r="AQ107" s="125">
        <f t="shared" si="256"/>
        <v>0</v>
      </c>
      <c r="AR107" s="124"/>
      <c r="AS107" s="125">
        <f t="shared" si="257"/>
        <v>0</v>
      </c>
      <c r="AT107" s="124">
        <v>1</v>
      </c>
      <c r="AU107" s="125">
        <f t="shared" si="258"/>
        <v>75</v>
      </c>
      <c r="AV107" s="124"/>
      <c r="AW107" s="125">
        <f t="shared" si="259"/>
        <v>0</v>
      </c>
      <c r="AX107" s="124"/>
      <c r="AY107" s="125">
        <f t="shared" si="260"/>
        <v>0</v>
      </c>
      <c r="AZ107" s="124">
        <v>1</v>
      </c>
      <c r="BA107" s="125">
        <f t="shared" si="261"/>
        <v>75</v>
      </c>
      <c r="BB107" s="124"/>
      <c r="BC107" s="125">
        <f t="shared" si="262"/>
        <v>0</v>
      </c>
      <c r="BD107" s="124"/>
      <c r="BE107" s="125">
        <f t="shared" si="263"/>
        <v>0</v>
      </c>
      <c r="BF107" s="124">
        <v>1</v>
      </c>
      <c r="BG107" s="125">
        <f t="shared" si="264"/>
        <v>75</v>
      </c>
      <c r="BH107" s="124"/>
      <c r="BI107" s="125">
        <f t="shared" si="265"/>
        <v>0</v>
      </c>
      <c r="BJ107" s="124"/>
      <c r="BK107" s="125">
        <f t="shared" si="266"/>
        <v>0</v>
      </c>
      <c r="BL107" s="124">
        <v>1</v>
      </c>
      <c r="BM107" s="125">
        <f t="shared" si="267"/>
        <v>75</v>
      </c>
      <c r="BN107" s="124"/>
      <c r="BO107" s="125">
        <f t="shared" si="268"/>
        <v>0</v>
      </c>
      <c r="BP107" s="124"/>
      <c r="BQ107" s="125">
        <f t="shared" si="269"/>
        <v>0</v>
      </c>
      <c r="BR107" s="124">
        <v>1</v>
      </c>
      <c r="BS107" s="125">
        <f t="shared" si="270"/>
        <v>75</v>
      </c>
      <c r="BT107" s="124"/>
      <c r="BU107" s="125">
        <f t="shared" si="271"/>
        <v>0</v>
      </c>
      <c r="BV107" s="124"/>
      <c r="BW107" s="125">
        <f t="shared" si="272"/>
        <v>0</v>
      </c>
      <c r="BX107" s="124">
        <v>1</v>
      </c>
      <c r="BY107" s="125">
        <f t="shared" si="273"/>
        <v>75</v>
      </c>
      <c r="BZ107" s="124"/>
      <c r="CA107" s="125">
        <f t="shared" si="274"/>
        <v>0</v>
      </c>
      <c r="CB107" s="124"/>
      <c r="CC107" s="125">
        <f t="shared" si="275"/>
        <v>0</v>
      </c>
      <c r="CD107" s="124">
        <v>1</v>
      </c>
      <c r="CE107" s="125">
        <f t="shared" si="276"/>
        <v>75</v>
      </c>
      <c r="CF107" s="124"/>
      <c r="CG107" s="125">
        <f t="shared" si="277"/>
        <v>0</v>
      </c>
      <c r="CH107" s="124"/>
      <c r="CI107" s="125">
        <f t="shared" si="278"/>
        <v>0</v>
      </c>
      <c r="CJ107" s="124">
        <v>1</v>
      </c>
      <c r="CK107" s="125">
        <f t="shared" si="279"/>
        <v>75</v>
      </c>
      <c r="CL107" s="124"/>
      <c r="CM107" s="125">
        <f t="shared" si="280"/>
        <v>0</v>
      </c>
      <c r="CN107" s="124"/>
      <c r="CO107" s="125">
        <f t="shared" si="281"/>
        <v>0</v>
      </c>
      <c r="CP107" s="124">
        <v>1</v>
      </c>
      <c r="CQ107" s="125">
        <f t="shared" si="282"/>
        <v>75</v>
      </c>
      <c r="CR107" s="124"/>
      <c r="CS107" s="125">
        <f t="shared" si="283"/>
        <v>0</v>
      </c>
      <c r="CT107" s="124"/>
      <c r="CU107" s="125">
        <f t="shared" si="284"/>
        <v>0</v>
      </c>
      <c r="CV107" s="124">
        <v>1</v>
      </c>
      <c r="CW107" s="125">
        <f t="shared" si="285"/>
        <v>75</v>
      </c>
      <c r="CX107" s="124"/>
      <c r="CY107" s="125">
        <f t="shared" si="286"/>
        <v>0</v>
      </c>
      <c r="CZ107" s="124"/>
      <c r="DA107" s="125">
        <f t="shared" si="287"/>
        <v>0</v>
      </c>
      <c r="DB107" s="124">
        <v>1</v>
      </c>
      <c r="DC107" s="125">
        <f t="shared" si="288"/>
        <v>75</v>
      </c>
      <c r="DD107" s="124"/>
      <c r="DE107" s="125">
        <f t="shared" si="289"/>
        <v>0</v>
      </c>
      <c r="DF107" s="124"/>
      <c r="DG107" s="125">
        <f t="shared" si="290"/>
        <v>0</v>
      </c>
      <c r="DH107" s="124">
        <v>1</v>
      </c>
      <c r="DI107" s="125">
        <f t="shared" si="291"/>
        <v>75</v>
      </c>
      <c r="DJ107" s="124"/>
      <c r="DK107" s="125">
        <f t="shared" si="292"/>
        <v>0</v>
      </c>
      <c r="DL107" s="124"/>
      <c r="DM107" s="125">
        <f t="shared" si="293"/>
        <v>0</v>
      </c>
      <c r="DN107" s="124">
        <v>1</v>
      </c>
      <c r="DO107" s="125">
        <f t="shared" si="294"/>
        <v>75</v>
      </c>
      <c r="DP107" s="124"/>
      <c r="DQ107" s="125">
        <f t="shared" si="295"/>
        <v>0</v>
      </c>
      <c r="DR107" s="124"/>
      <c r="DS107" s="125">
        <f t="shared" si="296"/>
        <v>0</v>
      </c>
      <c r="DT107" s="124">
        <v>1</v>
      </c>
      <c r="DU107" s="125">
        <f t="shared" si="297"/>
        <v>75</v>
      </c>
      <c r="DV107" s="124">
        <v>1</v>
      </c>
      <c r="DW107" s="125">
        <f t="shared" si="298"/>
        <v>75</v>
      </c>
    </row>
    <row r="108" spans="1:127" ht="36">
      <c r="A108" s="156" t="s">
        <v>118</v>
      </c>
      <c r="B108" s="156" t="s">
        <v>131</v>
      </c>
      <c r="C108" s="121" t="s">
        <v>132</v>
      </c>
      <c r="D108" s="122" t="s">
        <v>657</v>
      </c>
      <c r="E108" s="123" t="s">
        <v>658</v>
      </c>
      <c r="F108" s="123">
        <f t="shared" si="179"/>
        <v>21</v>
      </c>
      <c r="G108" s="446">
        <v>75</v>
      </c>
      <c r="H108" s="124"/>
      <c r="I108" s="125">
        <f t="shared" si="240"/>
        <v>0</v>
      </c>
      <c r="J108" s="124">
        <v>1</v>
      </c>
      <c r="K108" s="125">
        <f t="shared" si="240"/>
        <v>75</v>
      </c>
      <c r="L108" s="124"/>
      <c r="M108" s="125">
        <f t="shared" si="241"/>
        <v>0</v>
      </c>
      <c r="N108" s="124"/>
      <c r="O108" s="125">
        <f t="shared" si="242"/>
        <v>0</v>
      </c>
      <c r="P108" s="124">
        <v>1</v>
      </c>
      <c r="Q108" s="125">
        <f t="shared" si="243"/>
        <v>75</v>
      </c>
      <c r="R108" s="124"/>
      <c r="S108" s="125">
        <f t="shared" si="244"/>
        <v>0</v>
      </c>
      <c r="T108" s="124"/>
      <c r="U108" s="125">
        <f t="shared" si="245"/>
        <v>0</v>
      </c>
      <c r="V108" s="124">
        <v>1</v>
      </c>
      <c r="W108" s="125">
        <f t="shared" si="246"/>
        <v>75</v>
      </c>
      <c r="X108" s="124"/>
      <c r="Y108" s="125">
        <f t="shared" si="247"/>
        <v>0</v>
      </c>
      <c r="Z108" s="124"/>
      <c r="AA108" s="125">
        <f t="shared" si="248"/>
        <v>0</v>
      </c>
      <c r="AB108" s="124">
        <v>1</v>
      </c>
      <c r="AC108" s="125">
        <f t="shared" si="249"/>
        <v>75</v>
      </c>
      <c r="AD108" s="124"/>
      <c r="AE108" s="125">
        <f t="shared" si="250"/>
        <v>0</v>
      </c>
      <c r="AF108" s="124"/>
      <c r="AG108" s="125">
        <f t="shared" si="251"/>
        <v>0</v>
      </c>
      <c r="AH108" s="124">
        <v>1</v>
      </c>
      <c r="AI108" s="125">
        <f t="shared" si="252"/>
        <v>75</v>
      </c>
      <c r="AJ108" s="124"/>
      <c r="AK108" s="125">
        <f t="shared" si="253"/>
        <v>0</v>
      </c>
      <c r="AL108" s="124"/>
      <c r="AM108" s="125">
        <f t="shared" si="254"/>
        <v>0</v>
      </c>
      <c r="AN108" s="124">
        <v>1</v>
      </c>
      <c r="AO108" s="125">
        <f t="shared" si="255"/>
        <v>75</v>
      </c>
      <c r="AP108" s="124"/>
      <c r="AQ108" s="125">
        <f t="shared" si="256"/>
        <v>0</v>
      </c>
      <c r="AR108" s="124"/>
      <c r="AS108" s="125">
        <f t="shared" si="257"/>
        <v>0</v>
      </c>
      <c r="AT108" s="124">
        <v>1</v>
      </c>
      <c r="AU108" s="125">
        <f t="shared" si="258"/>
        <v>75</v>
      </c>
      <c r="AV108" s="124"/>
      <c r="AW108" s="125">
        <f t="shared" si="259"/>
        <v>0</v>
      </c>
      <c r="AX108" s="124"/>
      <c r="AY108" s="125">
        <f t="shared" si="260"/>
        <v>0</v>
      </c>
      <c r="AZ108" s="124">
        <v>1</v>
      </c>
      <c r="BA108" s="125">
        <f t="shared" si="261"/>
        <v>75</v>
      </c>
      <c r="BB108" s="124"/>
      <c r="BC108" s="125">
        <f t="shared" si="262"/>
        <v>0</v>
      </c>
      <c r="BD108" s="124"/>
      <c r="BE108" s="125">
        <f t="shared" si="263"/>
        <v>0</v>
      </c>
      <c r="BF108" s="124">
        <v>1</v>
      </c>
      <c r="BG108" s="125">
        <f t="shared" si="264"/>
        <v>75</v>
      </c>
      <c r="BH108" s="124"/>
      <c r="BI108" s="125">
        <f t="shared" si="265"/>
        <v>0</v>
      </c>
      <c r="BJ108" s="124"/>
      <c r="BK108" s="125">
        <f t="shared" si="266"/>
        <v>0</v>
      </c>
      <c r="BL108" s="124">
        <v>1</v>
      </c>
      <c r="BM108" s="125">
        <f t="shared" si="267"/>
        <v>75</v>
      </c>
      <c r="BN108" s="124"/>
      <c r="BO108" s="125">
        <f t="shared" si="268"/>
        <v>0</v>
      </c>
      <c r="BP108" s="124"/>
      <c r="BQ108" s="125">
        <f t="shared" si="269"/>
        <v>0</v>
      </c>
      <c r="BR108" s="124">
        <v>1</v>
      </c>
      <c r="BS108" s="125">
        <f t="shared" si="270"/>
        <v>75</v>
      </c>
      <c r="BT108" s="124"/>
      <c r="BU108" s="125">
        <f t="shared" si="271"/>
        <v>0</v>
      </c>
      <c r="BV108" s="124"/>
      <c r="BW108" s="125">
        <f t="shared" si="272"/>
        <v>0</v>
      </c>
      <c r="BX108" s="124">
        <v>1</v>
      </c>
      <c r="BY108" s="125">
        <f t="shared" si="273"/>
        <v>75</v>
      </c>
      <c r="BZ108" s="124"/>
      <c r="CA108" s="125">
        <f t="shared" si="274"/>
        <v>0</v>
      </c>
      <c r="CB108" s="124"/>
      <c r="CC108" s="125">
        <f t="shared" si="275"/>
        <v>0</v>
      </c>
      <c r="CD108" s="124">
        <v>1</v>
      </c>
      <c r="CE108" s="125">
        <f t="shared" si="276"/>
        <v>75</v>
      </c>
      <c r="CF108" s="124"/>
      <c r="CG108" s="125">
        <f t="shared" si="277"/>
        <v>0</v>
      </c>
      <c r="CH108" s="124"/>
      <c r="CI108" s="125">
        <f t="shared" si="278"/>
        <v>0</v>
      </c>
      <c r="CJ108" s="124">
        <v>1</v>
      </c>
      <c r="CK108" s="125">
        <f t="shared" si="279"/>
        <v>75</v>
      </c>
      <c r="CL108" s="124"/>
      <c r="CM108" s="125">
        <f t="shared" si="280"/>
        <v>0</v>
      </c>
      <c r="CN108" s="124"/>
      <c r="CO108" s="125">
        <f t="shared" si="281"/>
        <v>0</v>
      </c>
      <c r="CP108" s="124">
        <v>1</v>
      </c>
      <c r="CQ108" s="125">
        <f t="shared" si="282"/>
        <v>75</v>
      </c>
      <c r="CR108" s="124"/>
      <c r="CS108" s="125">
        <f t="shared" si="283"/>
        <v>0</v>
      </c>
      <c r="CT108" s="124"/>
      <c r="CU108" s="125">
        <f t="shared" si="284"/>
        <v>0</v>
      </c>
      <c r="CV108" s="124">
        <v>1</v>
      </c>
      <c r="CW108" s="125">
        <f t="shared" si="285"/>
        <v>75</v>
      </c>
      <c r="CX108" s="124"/>
      <c r="CY108" s="125">
        <f t="shared" si="286"/>
        <v>0</v>
      </c>
      <c r="CZ108" s="124"/>
      <c r="DA108" s="125">
        <f t="shared" si="287"/>
        <v>0</v>
      </c>
      <c r="DB108" s="124">
        <v>1</v>
      </c>
      <c r="DC108" s="125">
        <f t="shared" si="288"/>
        <v>75</v>
      </c>
      <c r="DD108" s="124"/>
      <c r="DE108" s="125">
        <f t="shared" si="289"/>
        <v>0</v>
      </c>
      <c r="DF108" s="124"/>
      <c r="DG108" s="125">
        <f t="shared" si="290"/>
        <v>0</v>
      </c>
      <c r="DH108" s="124">
        <v>1</v>
      </c>
      <c r="DI108" s="125">
        <f t="shared" si="291"/>
        <v>75</v>
      </c>
      <c r="DJ108" s="124"/>
      <c r="DK108" s="125">
        <f t="shared" si="292"/>
        <v>0</v>
      </c>
      <c r="DL108" s="124"/>
      <c r="DM108" s="125">
        <f t="shared" si="293"/>
        <v>0</v>
      </c>
      <c r="DN108" s="124">
        <v>1</v>
      </c>
      <c r="DO108" s="125">
        <f t="shared" si="294"/>
        <v>75</v>
      </c>
      <c r="DP108" s="124"/>
      <c r="DQ108" s="125">
        <f t="shared" si="295"/>
        <v>0</v>
      </c>
      <c r="DR108" s="124"/>
      <c r="DS108" s="125">
        <f t="shared" si="296"/>
        <v>0</v>
      </c>
      <c r="DT108" s="124">
        <v>1</v>
      </c>
      <c r="DU108" s="125">
        <f t="shared" si="297"/>
        <v>75</v>
      </c>
      <c r="DV108" s="124">
        <v>1</v>
      </c>
      <c r="DW108" s="125">
        <f t="shared" si="298"/>
        <v>75</v>
      </c>
    </row>
    <row r="109" spans="1:127" ht="36">
      <c r="A109" s="156" t="s">
        <v>118</v>
      </c>
      <c r="B109" s="156" t="s">
        <v>131</v>
      </c>
      <c r="C109" s="121" t="s">
        <v>132</v>
      </c>
      <c r="D109" s="122" t="s">
        <v>659</v>
      </c>
      <c r="E109" s="123" t="s">
        <v>660</v>
      </c>
      <c r="F109" s="123">
        <f t="shared" si="179"/>
        <v>21</v>
      </c>
      <c r="G109" s="446">
        <v>75</v>
      </c>
      <c r="H109" s="124"/>
      <c r="I109" s="125">
        <f t="shared" si="240"/>
        <v>0</v>
      </c>
      <c r="J109" s="124">
        <v>1</v>
      </c>
      <c r="K109" s="125">
        <f t="shared" si="240"/>
        <v>75</v>
      </c>
      <c r="L109" s="124"/>
      <c r="M109" s="125">
        <f t="shared" si="241"/>
        <v>0</v>
      </c>
      <c r="N109" s="124"/>
      <c r="O109" s="125">
        <f t="shared" si="242"/>
        <v>0</v>
      </c>
      <c r="P109" s="124">
        <v>1</v>
      </c>
      <c r="Q109" s="125">
        <f t="shared" si="243"/>
        <v>75</v>
      </c>
      <c r="R109" s="124"/>
      <c r="S109" s="125">
        <f t="shared" si="244"/>
        <v>0</v>
      </c>
      <c r="T109" s="124"/>
      <c r="U109" s="125">
        <f t="shared" si="245"/>
        <v>0</v>
      </c>
      <c r="V109" s="124">
        <v>1</v>
      </c>
      <c r="W109" s="125">
        <f t="shared" si="246"/>
        <v>75</v>
      </c>
      <c r="X109" s="124"/>
      <c r="Y109" s="125">
        <f t="shared" si="247"/>
        <v>0</v>
      </c>
      <c r="Z109" s="124"/>
      <c r="AA109" s="125">
        <f t="shared" si="248"/>
        <v>0</v>
      </c>
      <c r="AB109" s="124">
        <v>1</v>
      </c>
      <c r="AC109" s="125">
        <f t="shared" si="249"/>
        <v>75</v>
      </c>
      <c r="AD109" s="124"/>
      <c r="AE109" s="125">
        <f t="shared" si="250"/>
        <v>0</v>
      </c>
      <c r="AF109" s="124"/>
      <c r="AG109" s="125">
        <f t="shared" si="251"/>
        <v>0</v>
      </c>
      <c r="AH109" s="124">
        <v>1</v>
      </c>
      <c r="AI109" s="125">
        <f t="shared" si="252"/>
        <v>75</v>
      </c>
      <c r="AJ109" s="124"/>
      <c r="AK109" s="125">
        <f t="shared" si="253"/>
        <v>0</v>
      </c>
      <c r="AL109" s="124"/>
      <c r="AM109" s="125">
        <f t="shared" si="254"/>
        <v>0</v>
      </c>
      <c r="AN109" s="124">
        <v>1</v>
      </c>
      <c r="AO109" s="125">
        <f t="shared" si="255"/>
        <v>75</v>
      </c>
      <c r="AP109" s="124"/>
      <c r="AQ109" s="125">
        <f t="shared" si="256"/>
        <v>0</v>
      </c>
      <c r="AR109" s="124"/>
      <c r="AS109" s="125">
        <f t="shared" si="257"/>
        <v>0</v>
      </c>
      <c r="AT109" s="124">
        <v>1</v>
      </c>
      <c r="AU109" s="125">
        <f t="shared" si="258"/>
        <v>75</v>
      </c>
      <c r="AV109" s="124"/>
      <c r="AW109" s="125">
        <f t="shared" si="259"/>
        <v>0</v>
      </c>
      <c r="AX109" s="124"/>
      <c r="AY109" s="125">
        <f t="shared" si="260"/>
        <v>0</v>
      </c>
      <c r="AZ109" s="124">
        <v>1</v>
      </c>
      <c r="BA109" s="125">
        <f t="shared" si="261"/>
        <v>75</v>
      </c>
      <c r="BB109" s="124"/>
      <c r="BC109" s="125">
        <f t="shared" si="262"/>
        <v>0</v>
      </c>
      <c r="BD109" s="124"/>
      <c r="BE109" s="125">
        <f t="shared" si="263"/>
        <v>0</v>
      </c>
      <c r="BF109" s="124">
        <v>1</v>
      </c>
      <c r="BG109" s="125">
        <f t="shared" si="264"/>
        <v>75</v>
      </c>
      <c r="BH109" s="124"/>
      <c r="BI109" s="125">
        <f t="shared" si="265"/>
        <v>0</v>
      </c>
      <c r="BJ109" s="124"/>
      <c r="BK109" s="125">
        <f t="shared" si="266"/>
        <v>0</v>
      </c>
      <c r="BL109" s="124">
        <v>1</v>
      </c>
      <c r="BM109" s="125">
        <f t="shared" si="267"/>
        <v>75</v>
      </c>
      <c r="BN109" s="124"/>
      <c r="BO109" s="125">
        <f t="shared" si="268"/>
        <v>0</v>
      </c>
      <c r="BP109" s="124"/>
      <c r="BQ109" s="125">
        <f t="shared" si="269"/>
        <v>0</v>
      </c>
      <c r="BR109" s="124">
        <v>1</v>
      </c>
      <c r="BS109" s="125">
        <f t="shared" si="270"/>
        <v>75</v>
      </c>
      <c r="BT109" s="124"/>
      <c r="BU109" s="125">
        <f t="shared" si="271"/>
        <v>0</v>
      </c>
      <c r="BV109" s="124"/>
      <c r="BW109" s="125">
        <f t="shared" si="272"/>
        <v>0</v>
      </c>
      <c r="BX109" s="124">
        <v>1</v>
      </c>
      <c r="BY109" s="125">
        <f t="shared" si="273"/>
        <v>75</v>
      </c>
      <c r="BZ109" s="124"/>
      <c r="CA109" s="125">
        <f t="shared" si="274"/>
        <v>0</v>
      </c>
      <c r="CB109" s="124"/>
      <c r="CC109" s="125">
        <f t="shared" si="275"/>
        <v>0</v>
      </c>
      <c r="CD109" s="124">
        <v>1</v>
      </c>
      <c r="CE109" s="125">
        <f t="shared" si="276"/>
        <v>75</v>
      </c>
      <c r="CF109" s="124"/>
      <c r="CG109" s="125">
        <f t="shared" si="277"/>
        <v>0</v>
      </c>
      <c r="CH109" s="124"/>
      <c r="CI109" s="125">
        <f t="shared" si="278"/>
        <v>0</v>
      </c>
      <c r="CJ109" s="124">
        <v>1</v>
      </c>
      <c r="CK109" s="125">
        <f t="shared" si="279"/>
        <v>75</v>
      </c>
      <c r="CL109" s="124"/>
      <c r="CM109" s="125">
        <f t="shared" si="280"/>
        <v>0</v>
      </c>
      <c r="CN109" s="124"/>
      <c r="CO109" s="125">
        <f t="shared" si="281"/>
        <v>0</v>
      </c>
      <c r="CP109" s="124">
        <v>1</v>
      </c>
      <c r="CQ109" s="125">
        <f t="shared" si="282"/>
        <v>75</v>
      </c>
      <c r="CR109" s="124"/>
      <c r="CS109" s="125">
        <f t="shared" si="283"/>
        <v>0</v>
      </c>
      <c r="CT109" s="124"/>
      <c r="CU109" s="125">
        <f t="shared" si="284"/>
        <v>0</v>
      </c>
      <c r="CV109" s="124">
        <v>1</v>
      </c>
      <c r="CW109" s="125">
        <f t="shared" si="285"/>
        <v>75</v>
      </c>
      <c r="CX109" s="124"/>
      <c r="CY109" s="125">
        <f t="shared" si="286"/>
        <v>0</v>
      </c>
      <c r="CZ109" s="124"/>
      <c r="DA109" s="125">
        <f t="shared" si="287"/>
        <v>0</v>
      </c>
      <c r="DB109" s="124">
        <v>1</v>
      </c>
      <c r="DC109" s="125">
        <f t="shared" si="288"/>
        <v>75</v>
      </c>
      <c r="DD109" s="124"/>
      <c r="DE109" s="125">
        <f t="shared" si="289"/>
        <v>0</v>
      </c>
      <c r="DF109" s="124"/>
      <c r="DG109" s="125">
        <f t="shared" si="290"/>
        <v>0</v>
      </c>
      <c r="DH109" s="124">
        <v>1</v>
      </c>
      <c r="DI109" s="125">
        <f t="shared" si="291"/>
        <v>75</v>
      </c>
      <c r="DJ109" s="124"/>
      <c r="DK109" s="125">
        <f t="shared" si="292"/>
        <v>0</v>
      </c>
      <c r="DL109" s="124"/>
      <c r="DM109" s="125">
        <f t="shared" si="293"/>
        <v>0</v>
      </c>
      <c r="DN109" s="124">
        <v>1</v>
      </c>
      <c r="DO109" s="125">
        <f t="shared" si="294"/>
        <v>75</v>
      </c>
      <c r="DP109" s="124"/>
      <c r="DQ109" s="125">
        <f t="shared" si="295"/>
        <v>0</v>
      </c>
      <c r="DR109" s="124"/>
      <c r="DS109" s="125">
        <f t="shared" si="296"/>
        <v>0</v>
      </c>
      <c r="DT109" s="124">
        <v>1</v>
      </c>
      <c r="DU109" s="125">
        <f t="shared" si="297"/>
        <v>75</v>
      </c>
      <c r="DV109" s="124">
        <v>1</v>
      </c>
      <c r="DW109" s="125">
        <f t="shared" si="298"/>
        <v>75</v>
      </c>
    </row>
    <row r="110" spans="1:127" ht="48">
      <c r="A110" s="156" t="s">
        <v>118</v>
      </c>
      <c r="B110" s="156" t="s">
        <v>131</v>
      </c>
      <c r="C110" s="121" t="s">
        <v>132</v>
      </c>
      <c r="D110" s="122" t="s">
        <v>661</v>
      </c>
      <c r="E110" s="123" t="s">
        <v>662</v>
      </c>
      <c r="F110" s="123">
        <f t="shared" si="179"/>
        <v>21</v>
      </c>
      <c r="G110" s="446">
        <v>75</v>
      </c>
      <c r="H110" s="124"/>
      <c r="I110" s="125">
        <f t="shared" si="240"/>
        <v>0</v>
      </c>
      <c r="J110" s="124">
        <v>1</v>
      </c>
      <c r="K110" s="125">
        <f t="shared" si="240"/>
        <v>75</v>
      </c>
      <c r="L110" s="124"/>
      <c r="M110" s="125">
        <f t="shared" si="241"/>
        <v>0</v>
      </c>
      <c r="N110" s="124"/>
      <c r="O110" s="125">
        <f t="shared" si="242"/>
        <v>0</v>
      </c>
      <c r="P110" s="124">
        <v>1</v>
      </c>
      <c r="Q110" s="125">
        <f t="shared" si="243"/>
        <v>75</v>
      </c>
      <c r="R110" s="124"/>
      <c r="S110" s="125">
        <f t="shared" si="244"/>
        <v>0</v>
      </c>
      <c r="T110" s="124"/>
      <c r="U110" s="125">
        <f t="shared" si="245"/>
        <v>0</v>
      </c>
      <c r="V110" s="124">
        <v>1</v>
      </c>
      <c r="W110" s="125">
        <f t="shared" si="246"/>
        <v>75</v>
      </c>
      <c r="X110" s="124"/>
      <c r="Y110" s="125">
        <f t="shared" si="247"/>
        <v>0</v>
      </c>
      <c r="Z110" s="124"/>
      <c r="AA110" s="125">
        <f t="shared" si="248"/>
        <v>0</v>
      </c>
      <c r="AB110" s="124">
        <v>1</v>
      </c>
      <c r="AC110" s="125">
        <f t="shared" si="249"/>
        <v>75</v>
      </c>
      <c r="AD110" s="124"/>
      <c r="AE110" s="125">
        <f t="shared" si="250"/>
        <v>0</v>
      </c>
      <c r="AF110" s="124"/>
      <c r="AG110" s="125">
        <f t="shared" si="251"/>
        <v>0</v>
      </c>
      <c r="AH110" s="124">
        <v>1</v>
      </c>
      <c r="AI110" s="125">
        <f t="shared" si="252"/>
        <v>75</v>
      </c>
      <c r="AJ110" s="124"/>
      <c r="AK110" s="125">
        <f t="shared" si="253"/>
        <v>0</v>
      </c>
      <c r="AL110" s="124"/>
      <c r="AM110" s="125">
        <f t="shared" si="254"/>
        <v>0</v>
      </c>
      <c r="AN110" s="124">
        <v>1</v>
      </c>
      <c r="AO110" s="125">
        <f t="shared" si="255"/>
        <v>75</v>
      </c>
      <c r="AP110" s="124"/>
      <c r="AQ110" s="125">
        <f t="shared" si="256"/>
        <v>0</v>
      </c>
      <c r="AR110" s="124"/>
      <c r="AS110" s="125">
        <f t="shared" si="257"/>
        <v>0</v>
      </c>
      <c r="AT110" s="124">
        <v>1</v>
      </c>
      <c r="AU110" s="125">
        <f t="shared" si="258"/>
        <v>75</v>
      </c>
      <c r="AV110" s="124"/>
      <c r="AW110" s="125">
        <f t="shared" si="259"/>
        <v>0</v>
      </c>
      <c r="AX110" s="124"/>
      <c r="AY110" s="125">
        <f t="shared" si="260"/>
        <v>0</v>
      </c>
      <c r="AZ110" s="124">
        <v>1</v>
      </c>
      <c r="BA110" s="125">
        <f t="shared" si="261"/>
        <v>75</v>
      </c>
      <c r="BB110" s="124"/>
      <c r="BC110" s="125">
        <f t="shared" si="262"/>
        <v>0</v>
      </c>
      <c r="BD110" s="124"/>
      <c r="BE110" s="125">
        <f t="shared" si="263"/>
        <v>0</v>
      </c>
      <c r="BF110" s="124">
        <v>1</v>
      </c>
      <c r="BG110" s="125">
        <f t="shared" si="264"/>
        <v>75</v>
      </c>
      <c r="BH110" s="124"/>
      <c r="BI110" s="125">
        <f t="shared" si="265"/>
        <v>0</v>
      </c>
      <c r="BJ110" s="124"/>
      <c r="BK110" s="125">
        <f t="shared" si="266"/>
        <v>0</v>
      </c>
      <c r="BL110" s="124">
        <v>1</v>
      </c>
      <c r="BM110" s="125">
        <f t="shared" si="267"/>
        <v>75</v>
      </c>
      <c r="BN110" s="124"/>
      <c r="BO110" s="125">
        <f t="shared" si="268"/>
        <v>0</v>
      </c>
      <c r="BP110" s="124"/>
      <c r="BQ110" s="125">
        <f t="shared" si="269"/>
        <v>0</v>
      </c>
      <c r="BR110" s="124">
        <v>1</v>
      </c>
      <c r="BS110" s="125">
        <f t="shared" si="270"/>
        <v>75</v>
      </c>
      <c r="BT110" s="124"/>
      <c r="BU110" s="125">
        <f t="shared" si="271"/>
        <v>0</v>
      </c>
      <c r="BV110" s="124"/>
      <c r="BW110" s="125">
        <f t="shared" si="272"/>
        <v>0</v>
      </c>
      <c r="BX110" s="124">
        <v>1</v>
      </c>
      <c r="BY110" s="125">
        <f t="shared" si="273"/>
        <v>75</v>
      </c>
      <c r="BZ110" s="124"/>
      <c r="CA110" s="125">
        <f t="shared" si="274"/>
        <v>0</v>
      </c>
      <c r="CB110" s="124"/>
      <c r="CC110" s="125">
        <f t="shared" si="275"/>
        <v>0</v>
      </c>
      <c r="CD110" s="124">
        <v>1</v>
      </c>
      <c r="CE110" s="125">
        <f t="shared" si="276"/>
        <v>75</v>
      </c>
      <c r="CF110" s="124"/>
      <c r="CG110" s="125">
        <f t="shared" si="277"/>
        <v>0</v>
      </c>
      <c r="CH110" s="124"/>
      <c r="CI110" s="125">
        <f t="shared" si="278"/>
        <v>0</v>
      </c>
      <c r="CJ110" s="124">
        <v>1</v>
      </c>
      <c r="CK110" s="125">
        <f t="shared" si="279"/>
        <v>75</v>
      </c>
      <c r="CL110" s="124"/>
      <c r="CM110" s="125">
        <f t="shared" si="280"/>
        <v>0</v>
      </c>
      <c r="CN110" s="124"/>
      <c r="CO110" s="125">
        <f t="shared" si="281"/>
        <v>0</v>
      </c>
      <c r="CP110" s="124">
        <v>1</v>
      </c>
      <c r="CQ110" s="125">
        <f t="shared" si="282"/>
        <v>75</v>
      </c>
      <c r="CR110" s="124"/>
      <c r="CS110" s="125">
        <f t="shared" si="283"/>
        <v>0</v>
      </c>
      <c r="CT110" s="124"/>
      <c r="CU110" s="125">
        <f t="shared" si="284"/>
        <v>0</v>
      </c>
      <c r="CV110" s="124">
        <v>1</v>
      </c>
      <c r="CW110" s="125">
        <f t="shared" si="285"/>
        <v>75</v>
      </c>
      <c r="CX110" s="124"/>
      <c r="CY110" s="125">
        <f t="shared" si="286"/>
        <v>0</v>
      </c>
      <c r="CZ110" s="124"/>
      <c r="DA110" s="125">
        <f t="shared" si="287"/>
        <v>0</v>
      </c>
      <c r="DB110" s="124">
        <v>1</v>
      </c>
      <c r="DC110" s="125">
        <f t="shared" si="288"/>
        <v>75</v>
      </c>
      <c r="DD110" s="124"/>
      <c r="DE110" s="125">
        <f t="shared" si="289"/>
        <v>0</v>
      </c>
      <c r="DF110" s="124"/>
      <c r="DG110" s="125">
        <f t="shared" si="290"/>
        <v>0</v>
      </c>
      <c r="DH110" s="124">
        <v>1</v>
      </c>
      <c r="DI110" s="125">
        <f t="shared" si="291"/>
        <v>75</v>
      </c>
      <c r="DJ110" s="124"/>
      <c r="DK110" s="125">
        <f t="shared" si="292"/>
        <v>0</v>
      </c>
      <c r="DL110" s="124"/>
      <c r="DM110" s="125">
        <f t="shared" si="293"/>
        <v>0</v>
      </c>
      <c r="DN110" s="124">
        <v>1</v>
      </c>
      <c r="DO110" s="125">
        <f t="shared" si="294"/>
        <v>75</v>
      </c>
      <c r="DP110" s="124"/>
      <c r="DQ110" s="125">
        <f t="shared" si="295"/>
        <v>0</v>
      </c>
      <c r="DR110" s="124"/>
      <c r="DS110" s="125">
        <f t="shared" si="296"/>
        <v>0</v>
      </c>
      <c r="DT110" s="124">
        <v>1</v>
      </c>
      <c r="DU110" s="125">
        <f t="shared" si="297"/>
        <v>75</v>
      </c>
      <c r="DV110" s="124">
        <v>1</v>
      </c>
      <c r="DW110" s="125">
        <f t="shared" si="298"/>
        <v>75</v>
      </c>
    </row>
    <row r="111" spans="1:127" ht="48">
      <c r="A111" s="156" t="s">
        <v>118</v>
      </c>
      <c r="B111" s="156" t="s">
        <v>131</v>
      </c>
      <c r="C111" s="121" t="s">
        <v>132</v>
      </c>
      <c r="D111" s="122" t="s">
        <v>663</v>
      </c>
      <c r="E111" s="123" t="s">
        <v>664</v>
      </c>
      <c r="F111" s="123">
        <f t="shared" si="179"/>
        <v>21</v>
      </c>
      <c r="G111" s="446">
        <v>75</v>
      </c>
      <c r="H111" s="124"/>
      <c r="I111" s="125">
        <f t="shared" si="240"/>
        <v>0</v>
      </c>
      <c r="J111" s="124">
        <v>1</v>
      </c>
      <c r="K111" s="125">
        <f t="shared" si="240"/>
        <v>75</v>
      </c>
      <c r="L111" s="124"/>
      <c r="M111" s="125">
        <f t="shared" si="241"/>
        <v>0</v>
      </c>
      <c r="N111" s="124"/>
      <c r="O111" s="125">
        <f t="shared" si="242"/>
        <v>0</v>
      </c>
      <c r="P111" s="124">
        <v>1</v>
      </c>
      <c r="Q111" s="125">
        <f t="shared" si="243"/>
        <v>75</v>
      </c>
      <c r="R111" s="124"/>
      <c r="S111" s="125">
        <f t="shared" si="244"/>
        <v>0</v>
      </c>
      <c r="T111" s="124"/>
      <c r="U111" s="125">
        <f t="shared" si="245"/>
        <v>0</v>
      </c>
      <c r="V111" s="124">
        <v>1</v>
      </c>
      <c r="W111" s="125">
        <f t="shared" si="246"/>
        <v>75</v>
      </c>
      <c r="X111" s="124"/>
      <c r="Y111" s="125">
        <f t="shared" si="247"/>
        <v>0</v>
      </c>
      <c r="Z111" s="124"/>
      <c r="AA111" s="125">
        <f t="shared" si="248"/>
        <v>0</v>
      </c>
      <c r="AB111" s="124">
        <v>1</v>
      </c>
      <c r="AC111" s="125">
        <f t="shared" si="249"/>
        <v>75</v>
      </c>
      <c r="AD111" s="124"/>
      <c r="AE111" s="125">
        <f t="shared" si="250"/>
        <v>0</v>
      </c>
      <c r="AF111" s="124"/>
      <c r="AG111" s="125">
        <f t="shared" si="251"/>
        <v>0</v>
      </c>
      <c r="AH111" s="124">
        <v>1</v>
      </c>
      <c r="AI111" s="125">
        <f t="shared" si="252"/>
        <v>75</v>
      </c>
      <c r="AJ111" s="124"/>
      <c r="AK111" s="125">
        <f t="shared" si="253"/>
        <v>0</v>
      </c>
      <c r="AL111" s="124"/>
      <c r="AM111" s="125">
        <f t="shared" si="254"/>
        <v>0</v>
      </c>
      <c r="AN111" s="124">
        <v>1</v>
      </c>
      <c r="AO111" s="125">
        <f t="shared" si="255"/>
        <v>75</v>
      </c>
      <c r="AP111" s="124"/>
      <c r="AQ111" s="125">
        <f t="shared" si="256"/>
        <v>0</v>
      </c>
      <c r="AR111" s="124"/>
      <c r="AS111" s="125">
        <f t="shared" si="257"/>
        <v>0</v>
      </c>
      <c r="AT111" s="124">
        <v>1</v>
      </c>
      <c r="AU111" s="125">
        <f t="shared" si="258"/>
        <v>75</v>
      </c>
      <c r="AV111" s="124"/>
      <c r="AW111" s="125">
        <f t="shared" si="259"/>
        <v>0</v>
      </c>
      <c r="AX111" s="124"/>
      <c r="AY111" s="125">
        <f t="shared" si="260"/>
        <v>0</v>
      </c>
      <c r="AZ111" s="124">
        <v>1</v>
      </c>
      <c r="BA111" s="125">
        <f t="shared" si="261"/>
        <v>75</v>
      </c>
      <c r="BB111" s="124"/>
      <c r="BC111" s="125">
        <f t="shared" si="262"/>
        <v>0</v>
      </c>
      <c r="BD111" s="124"/>
      <c r="BE111" s="125">
        <f t="shared" si="263"/>
        <v>0</v>
      </c>
      <c r="BF111" s="124">
        <v>1</v>
      </c>
      <c r="BG111" s="125">
        <f t="shared" si="264"/>
        <v>75</v>
      </c>
      <c r="BH111" s="124"/>
      <c r="BI111" s="125">
        <f t="shared" si="265"/>
        <v>0</v>
      </c>
      <c r="BJ111" s="124"/>
      <c r="BK111" s="125">
        <f t="shared" si="266"/>
        <v>0</v>
      </c>
      <c r="BL111" s="124">
        <v>1</v>
      </c>
      <c r="BM111" s="125">
        <f t="shared" si="267"/>
        <v>75</v>
      </c>
      <c r="BN111" s="124"/>
      <c r="BO111" s="125">
        <f t="shared" si="268"/>
        <v>0</v>
      </c>
      <c r="BP111" s="124"/>
      <c r="BQ111" s="125">
        <f t="shared" si="269"/>
        <v>0</v>
      </c>
      <c r="BR111" s="124">
        <v>1</v>
      </c>
      <c r="BS111" s="125">
        <f t="shared" si="270"/>
        <v>75</v>
      </c>
      <c r="BT111" s="124"/>
      <c r="BU111" s="125">
        <f t="shared" si="271"/>
        <v>0</v>
      </c>
      <c r="BV111" s="124"/>
      <c r="BW111" s="125">
        <f t="shared" si="272"/>
        <v>0</v>
      </c>
      <c r="BX111" s="124">
        <v>1</v>
      </c>
      <c r="BY111" s="125">
        <f t="shared" si="273"/>
        <v>75</v>
      </c>
      <c r="BZ111" s="124"/>
      <c r="CA111" s="125">
        <f t="shared" si="274"/>
        <v>0</v>
      </c>
      <c r="CB111" s="124"/>
      <c r="CC111" s="125">
        <f t="shared" si="275"/>
        <v>0</v>
      </c>
      <c r="CD111" s="124">
        <v>1</v>
      </c>
      <c r="CE111" s="125">
        <f t="shared" si="276"/>
        <v>75</v>
      </c>
      <c r="CF111" s="124"/>
      <c r="CG111" s="125">
        <f t="shared" si="277"/>
        <v>0</v>
      </c>
      <c r="CH111" s="124"/>
      <c r="CI111" s="125">
        <f t="shared" si="278"/>
        <v>0</v>
      </c>
      <c r="CJ111" s="124">
        <v>1</v>
      </c>
      <c r="CK111" s="125">
        <f t="shared" si="279"/>
        <v>75</v>
      </c>
      <c r="CL111" s="124"/>
      <c r="CM111" s="125">
        <f t="shared" si="280"/>
        <v>0</v>
      </c>
      <c r="CN111" s="124"/>
      <c r="CO111" s="125">
        <f t="shared" si="281"/>
        <v>0</v>
      </c>
      <c r="CP111" s="124">
        <v>1</v>
      </c>
      <c r="CQ111" s="125">
        <f t="shared" si="282"/>
        <v>75</v>
      </c>
      <c r="CR111" s="124"/>
      <c r="CS111" s="125">
        <f t="shared" si="283"/>
        <v>0</v>
      </c>
      <c r="CT111" s="124"/>
      <c r="CU111" s="125">
        <f t="shared" si="284"/>
        <v>0</v>
      </c>
      <c r="CV111" s="124">
        <v>1</v>
      </c>
      <c r="CW111" s="125">
        <f t="shared" si="285"/>
        <v>75</v>
      </c>
      <c r="CX111" s="124"/>
      <c r="CY111" s="125">
        <f t="shared" si="286"/>
        <v>0</v>
      </c>
      <c r="CZ111" s="124"/>
      <c r="DA111" s="125">
        <f t="shared" si="287"/>
        <v>0</v>
      </c>
      <c r="DB111" s="124">
        <v>1</v>
      </c>
      <c r="DC111" s="125">
        <f t="shared" si="288"/>
        <v>75</v>
      </c>
      <c r="DD111" s="124"/>
      <c r="DE111" s="125">
        <f t="shared" si="289"/>
        <v>0</v>
      </c>
      <c r="DF111" s="124"/>
      <c r="DG111" s="125">
        <f t="shared" si="290"/>
        <v>0</v>
      </c>
      <c r="DH111" s="124">
        <v>1</v>
      </c>
      <c r="DI111" s="125">
        <f t="shared" si="291"/>
        <v>75</v>
      </c>
      <c r="DJ111" s="124"/>
      <c r="DK111" s="125">
        <f t="shared" si="292"/>
        <v>0</v>
      </c>
      <c r="DL111" s="124"/>
      <c r="DM111" s="125">
        <f t="shared" si="293"/>
        <v>0</v>
      </c>
      <c r="DN111" s="124">
        <v>1</v>
      </c>
      <c r="DO111" s="125">
        <f t="shared" si="294"/>
        <v>75</v>
      </c>
      <c r="DP111" s="124"/>
      <c r="DQ111" s="125">
        <f t="shared" si="295"/>
        <v>0</v>
      </c>
      <c r="DR111" s="124"/>
      <c r="DS111" s="125">
        <f t="shared" si="296"/>
        <v>0</v>
      </c>
      <c r="DT111" s="124">
        <v>1</v>
      </c>
      <c r="DU111" s="125">
        <f t="shared" si="297"/>
        <v>75</v>
      </c>
      <c r="DV111" s="124">
        <v>1</v>
      </c>
      <c r="DW111" s="125">
        <f t="shared" si="298"/>
        <v>75</v>
      </c>
    </row>
    <row r="112" spans="1:127" ht="48">
      <c r="A112" s="156" t="s">
        <v>118</v>
      </c>
      <c r="B112" s="156" t="s">
        <v>131</v>
      </c>
      <c r="C112" s="121" t="s">
        <v>132</v>
      </c>
      <c r="D112" s="122" t="s">
        <v>665</v>
      </c>
      <c r="E112" s="123" t="s">
        <v>666</v>
      </c>
      <c r="F112" s="123">
        <f t="shared" si="179"/>
        <v>21</v>
      </c>
      <c r="G112" s="446">
        <v>75</v>
      </c>
      <c r="H112" s="124"/>
      <c r="I112" s="125">
        <f t="shared" si="240"/>
        <v>0</v>
      </c>
      <c r="J112" s="124">
        <v>1</v>
      </c>
      <c r="K112" s="125">
        <f t="shared" si="240"/>
        <v>75</v>
      </c>
      <c r="L112" s="124"/>
      <c r="M112" s="125">
        <f t="shared" si="241"/>
        <v>0</v>
      </c>
      <c r="N112" s="124"/>
      <c r="O112" s="125">
        <f t="shared" si="242"/>
        <v>0</v>
      </c>
      <c r="P112" s="124">
        <v>1</v>
      </c>
      <c r="Q112" s="125">
        <f t="shared" si="243"/>
        <v>75</v>
      </c>
      <c r="R112" s="124"/>
      <c r="S112" s="125">
        <f t="shared" si="244"/>
        <v>0</v>
      </c>
      <c r="T112" s="124"/>
      <c r="U112" s="125">
        <f t="shared" si="245"/>
        <v>0</v>
      </c>
      <c r="V112" s="124">
        <v>1</v>
      </c>
      <c r="W112" s="125">
        <f t="shared" si="246"/>
        <v>75</v>
      </c>
      <c r="X112" s="124"/>
      <c r="Y112" s="125">
        <f t="shared" si="247"/>
        <v>0</v>
      </c>
      <c r="Z112" s="124"/>
      <c r="AA112" s="125">
        <f t="shared" si="248"/>
        <v>0</v>
      </c>
      <c r="AB112" s="124">
        <v>1</v>
      </c>
      <c r="AC112" s="125">
        <f t="shared" si="249"/>
        <v>75</v>
      </c>
      <c r="AD112" s="124"/>
      <c r="AE112" s="125">
        <f t="shared" si="250"/>
        <v>0</v>
      </c>
      <c r="AF112" s="124"/>
      <c r="AG112" s="125">
        <f t="shared" si="251"/>
        <v>0</v>
      </c>
      <c r="AH112" s="124">
        <v>1</v>
      </c>
      <c r="AI112" s="125">
        <f t="shared" si="252"/>
        <v>75</v>
      </c>
      <c r="AJ112" s="124"/>
      <c r="AK112" s="125">
        <f t="shared" si="253"/>
        <v>0</v>
      </c>
      <c r="AL112" s="124"/>
      <c r="AM112" s="125">
        <f t="shared" si="254"/>
        <v>0</v>
      </c>
      <c r="AN112" s="124">
        <v>1</v>
      </c>
      <c r="AO112" s="125">
        <f t="shared" si="255"/>
        <v>75</v>
      </c>
      <c r="AP112" s="124"/>
      <c r="AQ112" s="125">
        <f t="shared" si="256"/>
        <v>0</v>
      </c>
      <c r="AR112" s="124"/>
      <c r="AS112" s="125">
        <f t="shared" si="257"/>
        <v>0</v>
      </c>
      <c r="AT112" s="124">
        <v>1</v>
      </c>
      <c r="AU112" s="125">
        <f t="shared" si="258"/>
        <v>75</v>
      </c>
      <c r="AV112" s="124"/>
      <c r="AW112" s="125">
        <f t="shared" si="259"/>
        <v>0</v>
      </c>
      <c r="AX112" s="124"/>
      <c r="AY112" s="125">
        <f t="shared" si="260"/>
        <v>0</v>
      </c>
      <c r="AZ112" s="124">
        <v>1</v>
      </c>
      <c r="BA112" s="125">
        <f t="shared" si="261"/>
        <v>75</v>
      </c>
      <c r="BB112" s="124"/>
      <c r="BC112" s="125">
        <f t="shared" si="262"/>
        <v>0</v>
      </c>
      <c r="BD112" s="124"/>
      <c r="BE112" s="125">
        <f t="shared" si="263"/>
        <v>0</v>
      </c>
      <c r="BF112" s="124">
        <v>1</v>
      </c>
      <c r="BG112" s="125">
        <f t="shared" si="264"/>
        <v>75</v>
      </c>
      <c r="BH112" s="124"/>
      <c r="BI112" s="125">
        <f t="shared" si="265"/>
        <v>0</v>
      </c>
      <c r="BJ112" s="124"/>
      <c r="BK112" s="125">
        <f t="shared" si="266"/>
        <v>0</v>
      </c>
      <c r="BL112" s="124">
        <v>1</v>
      </c>
      <c r="BM112" s="125">
        <f t="shared" si="267"/>
        <v>75</v>
      </c>
      <c r="BN112" s="124"/>
      <c r="BO112" s="125">
        <f t="shared" si="268"/>
        <v>0</v>
      </c>
      <c r="BP112" s="124"/>
      <c r="BQ112" s="125">
        <f t="shared" si="269"/>
        <v>0</v>
      </c>
      <c r="BR112" s="124">
        <v>1</v>
      </c>
      <c r="BS112" s="125">
        <f t="shared" si="270"/>
        <v>75</v>
      </c>
      <c r="BT112" s="124"/>
      <c r="BU112" s="125">
        <f t="shared" si="271"/>
        <v>0</v>
      </c>
      <c r="BV112" s="124"/>
      <c r="BW112" s="125">
        <f t="shared" si="272"/>
        <v>0</v>
      </c>
      <c r="BX112" s="124">
        <v>1</v>
      </c>
      <c r="BY112" s="125">
        <f t="shared" si="273"/>
        <v>75</v>
      </c>
      <c r="BZ112" s="124"/>
      <c r="CA112" s="125">
        <f t="shared" si="274"/>
        <v>0</v>
      </c>
      <c r="CB112" s="124"/>
      <c r="CC112" s="125">
        <f t="shared" si="275"/>
        <v>0</v>
      </c>
      <c r="CD112" s="124">
        <v>1</v>
      </c>
      <c r="CE112" s="125">
        <f t="shared" si="276"/>
        <v>75</v>
      </c>
      <c r="CF112" s="124"/>
      <c r="CG112" s="125">
        <f t="shared" si="277"/>
        <v>0</v>
      </c>
      <c r="CH112" s="124"/>
      <c r="CI112" s="125">
        <f t="shared" si="278"/>
        <v>0</v>
      </c>
      <c r="CJ112" s="124">
        <v>1</v>
      </c>
      <c r="CK112" s="125">
        <f t="shared" si="279"/>
        <v>75</v>
      </c>
      <c r="CL112" s="124"/>
      <c r="CM112" s="125">
        <f t="shared" si="280"/>
        <v>0</v>
      </c>
      <c r="CN112" s="124"/>
      <c r="CO112" s="125">
        <f t="shared" si="281"/>
        <v>0</v>
      </c>
      <c r="CP112" s="124">
        <v>1</v>
      </c>
      <c r="CQ112" s="125">
        <f t="shared" si="282"/>
        <v>75</v>
      </c>
      <c r="CR112" s="124"/>
      <c r="CS112" s="125">
        <f t="shared" si="283"/>
        <v>0</v>
      </c>
      <c r="CT112" s="124"/>
      <c r="CU112" s="125">
        <f t="shared" si="284"/>
        <v>0</v>
      </c>
      <c r="CV112" s="124">
        <v>1</v>
      </c>
      <c r="CW112" s="125">
        <f t="shared" si="285"/>
        <v>75</v>
      </c>
      <c r="CX112" s="124"/>
      <c r="CY112" s="125">
        <f t="shared" si="286"/>
        <v>0</v>
      </c>
      <c r="CZ112" s="124"/>
      <c r="DA112" s="125">
        <f t="shared" si="287"/>
        <v>0</v>
      </c>
      <c r="DB112" s="124">
        <v>1</v>
      </c>
      <c r="DC112" s="125">
        <f t="shared" si="288"/>
        <v>75</v>
      </c>
      <c r="DD112" s="124"/>
      <c r="DE112" s="125">
        <f t="shared" si="289"/>
        <v>0</v>
      </c>
      <c r="DF112" s="124"/>
      <c r="DG112" s="125">
        <f t="shared" si="290"/>
        <v>0</v>
      </c>
      <c r="DH112" s="124">
        <v>1</v>
      </c>
      <c r="DI112" s="125">
        <f t="shared" si="291"/>
        <v>75</v>
      </c>
      <c r="DJ112" s="124"/>
      <c r="DK112" s="125">
        <f t="shared" si="292"/>
        <v>0</v>
      </c>
      <c r="DL112" s="124"/>
      <c r="DM112" s="125">
        <f t="shared" si="293"/>
        <v>0</v>
      </c>
      <c r="DN112" s="124">
        <v>1</v>
      </c>
      <c r="DO112" s="125">
        <f t="shared" si="294"/>
        <v>75</v>
      </c>
      <c r="DP112" s="124"/>
      <c r="DQ112" s="125">
        <f t="shared" si="295"/>
        <v>0</v>
      </c>
      <c r="DR112" s="124"/>
      <c r="DS112" s="125">
        <f t="shared" si="296"/>
        <v>0</v>
      </c>
      <c r="DT112" s="124">
        <v>1</v>
      </c>
      <c r="DU112" s="125">
        <f t="shared" si="297"/>
        <v>75</v>
      </c>
      <c r="DV112" s="124">
        <v>1</v>
      </c>
      <c r="DW112" s="125">
        <f t="shared" si="298"/>
        <v>75</v>
      </c>
    </row>
    <row r="113" spans="1:129" ht="48">
      <c r="A113" s="156" t="s">
        <v>118</v>
      </c>
      <c r="B113" s="156" t="s">
        <v>131</v>
      </c>
      <c r="C113" s="121" t="s">
        <v>132</v>
      </c>
      <c r="D113" s="122" t="s">
        <v>667</v>
      </c>
      <c r="E113" s="123" t="s">
        <v>668</v>
      </c>
      <c r="F113" s="123">
        <f t="shared" si="179"/>
        <v>21</v>
      </c>
      <c r="G113" s="446">
        <v>75</v>
      </c>
      <c r="H113" s="124"/>
      <c r="I113" s="125">
        <f t="shared" si="240"/>
        <v>0</v>
      </c>
      <c r="J113" s="124">
        <v>1</v>
      </c>
      <c r="K113" s="125">
        <f t="shared" si="240"/>
        <v>75</v>
      </c>
      <c r="L113" s="124"/>
      <c r="M113" s="125">
        <f t="shared" si="241"/>
        <v>0</v>
      </c>
      <c r="N113" s="124"/>
      <c r="O113" s="125">
        <f t="shared" si="242"/>
        <v>0</v>
      </c>
      <c r="P113" s="124">
        <v>1</v>
      </c>
      <c r="Q113" s="125">
        <f t="shared" si="243"/>
        <v>75</v>
      </c>
      <c r="R113" s="124"/>
      <c r="S113" s="125">
        <f t="shared" si="244"/>
        <v>0</v>
      </c>
      <c r="T113" s="124"/>
      <c r="U113" s="125">
        <f t="shared" si="245"/>
        <v>0</v>
      </c>
      <c r="V113" s="124">
        <v>1</v>
      </c>
      <c r="W113" s="125">
        <f t="shared" si="246"/>
        <v>75</v>
      </c>
      <c r="X113" s="124"/>
      <c r="Y113" s="125">
        <f t="shared" si="247"/>
        <v>0</v>
      </c>
      <c r="Z113" s="124"/>
      <c r="AA113" s="125">
        <f t="shared" si="248"/>
        <v>0</v>
      </c>
      <c r="AB113" s="124">
        <v>1</v>
      </c>
      <c r="AC113" s="125">
        <f t="shared" si="249"/>
        <v>75</v>
      </c>
      <c r="AD113" s="124"/>
      <c r="AE113" s="125">
        <f t="shared" si="250"/>
        <v>0</v>
      </c>
      <c r="AF113" s="124"/>
      <c r="AG113" s="125">
        <f t="shared" si="251"/>
        <v>0</v>
      </c>
      <c r="AH113" s="124">
        <v>1</v>
      </c>
      <c r="AI113" s="125">
        <f t="shared" si="252"/>
        <v>75</v>
      </c>
      <c r="AJ113" s="124"/>
      <c r="AK113" s="125">
        <f t="shared" si="253"/>
        <v>0</v>
      </c>
      <c r="AL113" s="124"/>
      <c r="AM113" s="125">
        <f t="shared" si="254"/>
        <v>0</v>
      </c>
      <c r="AN113" s="124">
        <v>1</v>
      </c>
      <c r="AO113" s="125">
        <f t="shared" si="255"/>
        <v>75</v>
      </c>
      <c r="AP113" s="124"/>
      <c r="AQ113" s="125">
        <f t="shared" si="256"/>
        <v>0</v>
      </c>
      <c r="AR113" s="124"/>
      <c r="AS113" s="125">
        <f t="shared" si="257"/>
        <v>0</v>
      </c>
      <c r="AT113" s="124">
        <v>1</v>
      </c>
      <c r="AU113" s="125">
        <f t="shared" si="258"/>
        <v>75</v>
      </c>
      <c r="AV113" s="124"/>
      <c r="AW113" s="125">
        <f t="shared" si="259"/>
        <v>0</v>
      </c>
      <c r="AX113" s="124"/>
      <c r="AY113" s="125">
        <f t="shared" si="260"/>
        <v>0</v>
      </c>
      <c r="AZ113" s="124">
        <v>1</v>
      </c>
      <c r="BA113" s="125">
        <f t="shared" si="261"/>
        <v>75</v>
      </c>
      <c r="BB113" s="124"/>
      <c r="BC113" s="125">
        <f t="shared" si="262"/>
        <v>0</v>
      </c>
      <c r="BD113" s="124"/>
      <c r="BE113" s="125">
        <f t="shared" si="263"/>
        <v>0</v>
      </c>
      <c r="BF113" s="124">
        <v>1</v>
      </c>
      <c r="BG113" s="125">
        <f t="shared" si="264"/>
        <v>75</v>
      </c>
      <c r="BH113" s="124"/>
      <c r="BI113" s="125">
        <f t="shared" si="265"/>
        <v>0</v>
      </c>
      <c r="BJ113" s="124"/>
      <c r="BK113" s="125">
        <f t="shared" si="266"/>
        <v>0</v>
      </c>
      <c r="BL113" s="124">
        <v>1</v>
      </c>
      <c r="BM113" s="125">
        <f t="shared" si="267"/>
        <v>75</v>
      </c>
      <c r="BN113" s="124"/>
      <c r="BO113" s="125">
        <f t="shared" si="268"/>
        <v>0</v>
      </c>
      <c r="BP113" s="124"/>
      <c r="BQ113" s="125">
        <f t="shared" si="269"/>
        <v>0</v>
      </c>
      <c r="BR113" s="124">
        <v>1</v>
      </c>
      <c r="BS113" s="125">
        <f t="shared" si="270"/>
        <v>75</v>
      </c>
      <c r="BT113" s="124"/>
      <c r="BU113" s="125">
        <f t="shared" si="271"/>
        <v>0</v>
      </c>
      <c r="BV113" s="124"/>
      <c r="BW113" s="125">
        <f t="shared" si="272"/>
        <v>0</v>
      </c>
      <c r="BX113" s="124">
        <v>1</v>
      </c>
      <c r="BY113" s="125">
        <f t="shared" si="273"/>
        <v>75</v>
      </c>
      <c r="BZ113" s="124"/>
      <c r="CA113" s="125">
        <f t="shared" si="274"/>
        <v>0</v>
      </c>
      <c r="CB113" s="124"/>
      <c r="CC113" s="125">
        <f t="shared" si="275"/>
        <v>0</v>
      </c>
      <c r="CD113" s="124">
        <v>1</v>
      </c>
      <c r="CE113" s="125">
        <f t="shared" si="276"/>
        <v>75</v>
      </c>
      <c r="CF113" s="124"/>
      <c r="CG113" s="125">
        <f t="shared" si="277"/>
        <v>0</v>
      </c>
      <c r="CH113" s="124"/>
      <c r="CI113" s="125">
        <f t="shared" si="278"/>
        <v>0</v>
      </c>
      <c r="CJ113" s="124">
        <v>1</v>
      </c>
      <c r="CK113" s="125">
        <f t="shared" si="279"/>
        <v>75</v>
      </c>
      <c r="CL113" s="124"/>
      <c r="CM113" s="125">
        <f t="shared" si="280"/>
        <v>0</v>
      </c>
      <c r="CN113" s="124"/>
      <c r="CO113" s="125">
        <f t="shared" si="281"/>
        <v>0</v>
      </c>
      <c r="CP113" s="124">
        <v>1</v>
      </c>
      <c r="CQ113" s="125">
        <f t="shared" si="282"/>
        <v>75</v>
      </c>
      <c r="CR113" s="124"/>
      <c r="CS113" s="125">
        <f t="shared" si="283"/>
        <v>0</v>
      </c>
      <c r="CT113" s="124"/>
      <c r="CU113" s="125">
        <f t="shared" si="284"/>
        <v>0</v>
      </c>
      <c r="CV113" s="124">
        <v>1</v>
      </c>
      <c r="CW113" s="125">
        <f t="shared" si="285"/>
        <v>75</v>
      </c>
      <c r="CX113" s="124"/>
      <c r="CY113" s="125">
        <f t="shared" si="286"/>
        <v>0</v>
      </c>
      <c r="CZ113" s="124"/>
      <c r="DA113" s="125">
        <f t="shared" si="287"/>
        <v>0</v>
      </c>
      <c r="DB113" s="124">
        <v>1</v>
      </c>
      <c r="DC113" s="125">
        <f t="shared" si="288"/>
        <v>75</v>
      </c>
      <c r="DD113" s="124"/>
      <c r="DE113" s="125">
        <f t="shared" si="289"/>
        <v>0</v>
      </c>
      <c r="DF113" s="124"/>
      <c r="DG113" s="125">
        <f t="shared" si="290"/>
        <v>0</v>
      </c>
      <c r="DH113" s="124">
        <v>1</v>
      </c>
      <c r="DI113" s="125">
        <f t="shared" si="291"/>
        <v>75</v>
      </c>
      <c r="DJ113" s="124"/>
      <c r="DK113" s="125">
        <f t="shared" si="292"/>
        <v>0</v>
      </c>
      <c r="DL113" s="124"/>
      <c r="DM113" s="125">
        <f t="shared" si="293"/>
        <v>0</v>
      </c>
      <c r="DN113" s="124">
        <v>1</v>
      </c>
      <c r="DO113" s="125">
        <f t="shared" si="294"/>
        <v>75</v>
      </c>
      <c r="DP113" s="124"/>
      <c r="DQ113" s="125">
        <f t="shared" si="295"/>
        <v>0</v>
      </c>
      <c r="DR113" s="124"/>
      <c r="DS113" s="125">
        <f t="shared" si="296"/>
        <v>0</v>
      </c>
      <c r="DT113" s="124">
        <v>1</v>
      </c>
      <c r="DU113" s="125">
        <f t="shared" si="297"/>
        <v>75</v>
      </c>
      <c r="DV113" s="124">
        <v>1</v>
      </c>
      <c r="DW113" s="125">
        <f t="shared" si="298"/>
        <v>75</v>
      </c>
    </row>
    <row r="114" spans="1:129" ht="48">
      <c r="A114" s="156" t="s">
        <v>118</v>
      </c>
      <c r="B114" s="156" t="s">
        <v>131</v>
      </c>
      <c r="C114" s="121" t="s">
        <v>132</v>
      </c>
      <c r="D114" s="122" t="s">
        <v>669</v>
      </c>
      <c r="E114" s="123" t="s">
        <v>670</v>
      </c>
      <c r="F114" s="123">
        <f t="shared" si="179"/>
        <v>21</v>
      </c>
      <c r="G114" s="446">
        <v>75</v>
      </c>
      <c r="H114" s="124"/>
      <c r="I114" s="125">
        <f t="shared" si="240"/>
        <v>0</v>
      </c>
      <c r="J114" s="124">
        <v>1</v>
      </c>
      <c r="K114" s="125">
        <f t="shared" si="240"/>
        <v>75</v>
      </c>
      <c r="L114" s="124"/>
      <c r="M114" s="125">
        <f t="shared" si="241"/>
        <v>0</v>
      </c>
      <c r="N114" s="124"/>
      <c r="O114" s="125">
        <f t="shared" si="242"/>
        <v>0</v>
      </c>
      <c r="P114" s="124">
        <v>1</v>
      </c>
      <c r="Q114" s="125">
        <f t="shared" si="243"/>
        <v>75</v>
      </c>
      <c r="R114" s="124"/>
      <c r="S114" s="125">
        <f t="shared" si="244"/>
        <v>0</v>
      </c>
      <c r="T114" s="124"/>
      <c r="U114" s="125">
        <f t="shared" si="245"/>
        <v>0</v>
      </c>
      <c r="V114" s="124">
        <v>1</v>
      </c>
      <c r="W114" s="125">
        <f t="shared" si="246"/>
        <v>75</v>
      </c>
      <c r="X114" s="124"/>
      <c r="Y114" s="125">
        <f t="shared" si="247"/>
        <v>0</v>
      </c>
      <c r="Z114" s="124"/>
      <c r="AA114" s="125">
        <f t="shared" si="248"/>
        <v>0</v>
      </c>
      <c r="AB114" s="124">
        <v>1</v>
      </c>
      <c r="AC114" s="125">
        <f t="shared" si="249"/>
        <v>75</v>
      </c>
      <c r="AD114" s="124"/>
      <c r="AE114" s="125">
        <f t="shared" si="250"/>
        <v>0</v>
      </c>
      <c r="AF114" s="124"/>
      <c r="AG114" s="125">
        <f t="shared" si="251"/>
        <v>0</v>
      </c>
      <c r="AH114" s="124">
        <v>1</v>
      </c>
      <c r="AI114" s="125">
        <f t="shared" si="252"/>
        <v>75</v>
      </c>
      <c r="AJ114" s="124"/>
      <c r="AK114" s="125">
        <f t="shared" si="253"/>
        <v>0</v>
      </c>
      <c r="AL114" s="124"/>
      <c r="AM114" s="125">
        <f t="shared" si="254"/>
        <v>0</v>
      </c>
      <c r="AN114" s="124">
        <v>1</v>
      </c>
      <c r="AO114" s="125">
        <f t="shared" si="255"/>
        <v>75</v>
      </c>
      <c r="AP114" s="124"/>
      <c r="AQ114" s="125">
        <f t="shared" si="256"/>
        <v>0</v>
      </c>
      <c r="AR114" s="124"/>
      <c r="AS114" s="125">
        <f t="shared" si="257"/>
        <v>0</v>
      </c>
      <c r="AT114" s="124">
        <v>1</v>
      </c>
      <c r="AU114" s="125">
        <f t="shared" si="258"/>
        <v>75</v>
      </c>
      <c r="AV114" s="124"/>
      <c r="AW114" s="125">
        <f t="shared" si="259"/>
        <v>0</v>
      </c>
      <c r="AX114" s="124"/>
      <c r="AY114" s="125">
        <f t="shared" si="260"/>
        <v>0</v>
      </c>
      <c r="AZ114" s="124">
        <v>1</v>
      </c>
      <c r="BA114" s="125">
        <f t="shared" si="261"/>
        <v>75</v>
      </c>
      <c r="BB114" s="124"/>
      <c r="BC114" s="125">
        <f t="shared" si="262"/>
        <v>0</v>
      </c>
      <c r="BD114" s="124"/>
      <c r="BE114" s="125">
        <f t="shared" si="263"/>
        <v>0</v>
      </c>
      <c r="BF114" s="124">
        <v>1</v>
      </c>
      <c r="BG114" s="125">
        <f t="shared" si="264"/>
        <v>75</v>
      </c>
      <c r="BH114" s="124"/>
      <c r="BI114" s="125">
        <f t="shared" si="265"/>
        <v>0</v>
      </c>
      <c r="BJ114" s="124"/>
      <c r="BK114" s="125">
        <f t="shared" si="266"/>
        <v>0</v>
      </c>
      <c r="BL114" s="124">
        <v>1</v>
      </c>
      <c r="BM114" s="125">
        <f t="shared" si="267"/>
        <v>75</v>
      </c>
      <c r="BN114" s="124"/>
      <c r="BO114" s="125">
        <f t="shared" si="268"/>
        <v>0</v>
      </c>
      <c r="BP114" s="124"/>
      <c r="BQ114" s="125">
        <f t="shared" si="269"/>
        <v>0</v>
      </c>
      <c r="BR114" s="124">
        <v>1</v>
      </c>
      <c r="BS114" s="125">
        <f t="shared" si="270"/>
        <v>75</v>
      </c>
      <c r="BT114" s="124"/>
      <c r="BU114" s="125">
        <f t="shared" si="271"/>
        <v>0</v>
      </c>
      <c r="BV114" s="124"/>
      <c r="BW114" s="125">
        <f t="shared" si="272"/>
        <v>0</v>
      </c>
      <c r="BX114" s="124">
        <v>1</v>
      </c>
      <c r="BY114" s="125">
        <f t="shared" si="273"/>
        <v>75</v>
      </c>
      <c r="BZ114" s="124"/>
      <c r="CA114" s="125">
        <f t="shared" si="274"/>
        <v>0</v>
      </c>
      <c r="CB114" s="124"/>
      <c r="CC114" s="125">
        <f t="shared" si="275"/>
        <v>0</v>
      </c>
      <c r="CD114" s="124">
        <v>1</v>
      </c>
      <c r="CE114" s="125">
        <f t="shared" si="276"/>
        <v>75</v>
      </c>
      <c r="CF114" s="124"/>
      <c r="CG114" s="125">
        <f t="shared" si="277"/>
        <v>0</v>
      </c>
      <c r="CH114" s="124"/>
      <c r="CI114" s="125">
        <f t="shared" si="278"/>
        <v>0</v>
      </c>
      <c r="CJ114" s="124">
        <v>1</v>
      </c>
      <c r="CK114" s="125">
        <f t="shared" si="279"/>
        <v>75</v>
      </c>
      <c r="CL114" s="124"/>
      <c r="CM114" s="125">
        <f t="shared" si="280"/>
        <v>0</v>
      </c>
      <c r="CN114" s="124"/>
      <c r="CO114" s="125">
        <f t="shared" si="281"/>
        <v>0</v>
      </c>
      <c r="CP114" s="124">
        <v>1</v>
      </c>
      <c r="CQ114" s="125">
        <f t="shared" si="282"/>
        <v>75</v>
      </c>
      <c r="CR114" s="124"/>
      <c r="CS114" s="125">
        <f t="shared" si="283"/>
        <v>0</v>
      </c>
      <c r="CT114" s="124"/>
      <c r="CU114" s="125">
        <f t="shared" si="284"/>
        <v>0</v>
      </c>
      <c r="CV114" s="124">
        <v>1</v>
      </c>
      <c r="CW114" s="125">
        <f t="shared" si="285"/>
        <v>75</v>
      </c>
      <c r="CX114" s="124"/>
      <c r="CY114" s="125">
        <f t="shared" si="286"/>
        <v>0</v>
      </c>
      <c r="CZ114" s="124"/>
      <c r="DA114" s="125">
        <f t="shared" si="287"/>
        <v>0</v>
      </c>
      <c r="DB114" s="124">
        <v>1</v>
      </c>
      <c r="DC114" s="125">
        <f t="shared" si="288"/>
        <v>75</v>
      </c>
      <c r="DD114" s="124"/>
      <c r="DE114" s="125">
        <f t="shared" si="289"/>
        <v>0</v>
      </c>
      <c r="DF114" s="124"/>
      <c r="DG114" s="125">
        <f t="shared" si="290"/>
        <v>0</v>
      </c>
      <c r="DH114" s="124">
        <v>1</v>
      </c>
      <c r="DI114" s="125">
        <f t="shared" si="291"/>
        <v>75</v>
      </c>
      <c r="DJ114" s="124"/>
      <c r="DK114" s="125">
        <f t="shared" si="292"/>
        <v>0</v>
      </c>
      <c r="DL114" s="124"/>
      <c r="DM114" s="125">
        <f t="shared" si="293"/>
        <v>0</v>
      </c>
      <c r="DN114" s="124">
        <v>1</v>
      </c>
      <c r="DO114" s="125">
        <f t="shared" si="294"/>
        <v>75</v>
      </c>
      <c r="DP114" s="124"/>
      <c r="DQ114" s="125">
        <f t="shared" si="295"/>
        <v>0</v>
      </c>
      <c r="DR114" s="124"/>
      <c r="DS114" s="125">
        <f t="shared" si="296"/>
        <v>0</v>
      </c>
      <c r="DT114" s="124">
        <v>1</v>
      </c>
      <c r="DU114" s="125">
        <f t="shared" si="297"/>
        <v>75</v>
      </c>
      <c r="DV114" s="124">
        <v>1</v>
      </c>
      <c r="DW114" s="125">
        <f t="shared" si="298"/>
        <v>75</v>
      </c>
    </row>
    <row r="115" spans="1:129" ht="48">
      <c r="A115" s="156" t="s">
        <v>118</v>
      </c>
      <c r="B115" s="156" t="s">
        <v>131</v>
      </c>
      <c r="C115" s="121" t="s">
        <v>132</v>
      </c>
      <c r="D115" s="122" t="s">
        <v>671</v>
      </c>
      <c r="E115" s="123" t="s">
        <v>672</v>
      </c>
      <c r="F115" s="123">
        <f t="shared" si="179"/>
        <v>21</v>
      </c>
      <c r="G115" s="446">
        <v>75</v>
      </c>
      <c r="H115" s="124"/>
      <c r="I115" s="125">
        <f t="shared" si="240"/>
        <v>0</v>
      </c>
      <c r="J115" s="124">
        <v>1</v>
      </c>
      <c r="K115" s="125">
        <f t="shared" si="240"/>
        <v>75</v>
      </c>
      <c r="L115" s="124"/>
      <c r="M115" s="125">
        <f t="shared" si="241"/>
        <v>0</v>
      </c>
      <c r="N115" s="124"/>
      <c r="O115" s="125">
        <f t="shared" si="242"/>
        <v>0</v>
      </c>
      <c r="P115" s="124">
        <v>1</v>
      </c>
      <c r="Q115" s="125">
        <f t="shared" si="243"/>
        <v>75</v>
      </c>
      <c r="R115" s="124"/>
      <c r="S115" s="125">
        <f t="shared" si="244"/>
        <v>0</v>
      </c>
      <c r="T115" s="124"/>
      <c r="U115" s="125">
        <f t="shared" si="245"/>
        <v>0</v>
      </c>
      <c r="V115" s="124">
        <v>1</v>
      </c>
      <c r="W115" s="125">
        <f t="shared" si="246"/>
        <v>75</v>
      </c>
      <c r="X115" s="124"/>
      <c r="Y115" s="125">
        <f t="shared" si="247"/>
        <v>0</v>
      </c>
      <c r="Z115" s="124"/>
      <c r="AA115" s="125">
        <f t="shared" si="248"/>
        <v>0</v>
      </c>
      <c r="AB115" s="124">
        <v>1</v>
      </c>
      <c r="AC115" s="125">
        <f t="shared" si="249"/>
        <v>75</v>
      </c>
      <c r="AD115" s="124"/>
      <c r="AE115" s="125">
        <f t="shared" si="250"/>
        <v>0</v>
      </c>
      <c r="AF115" s="124"/>
      <c r="AG115" s="125">
        <f t="shared" si="251"/>
        <v>0</v>
      </c>
      <c r="AH115" s="124">
        <v>1</v>
      </c>
      <c r="AI115" s="125">
        <f t="shared" si="252"/>
        <v>75</v>
      </c>
      <c r="AJ115" s="124"/>
      <c r="AK115" s="125">
        <f t="shared" si="253"/>
        <v>0</v>
      </c>
      <c r="AL115" s="124"/>
      <c r="AM115" s="125">
        <f t="shared" si="254"/>
        <v>0</v>
      </c>
      <c r="AN115" s="124">
        <v>1</v>
      </c>
      <c r="AO115" s="125">
        <f t="shared" si="255"/>
        <v>75</v>
      </c>
      <c r="AP115" s="124"/>
      <c r="AQ115" s="125">
        <f t="shared" si="256"/>
        <v>0</v>
      </c>
      <c r="AR115" s="124"/>
      <c r="AS115" s="125">
        <f t="shared" si="257"/>
        <v>0</v>
      </c>
      <c r="AT115" s="124">
        <v>1</v>
      </c>
      <c r="AU115" s="125">
        <f t="shared" si="258"/>
        <v>75</v>
      </c>
      <c r="AV115" s="124"/>
      <c r="AW115" s="125">
        <f t="shared" si="259"/>
        <v>0</v>
      </c>
      <c r="AX115" s="124"/>
      <c r="AY115" s="125">
        <f t="shared" si="260"/>
        <v>0</v>
      </c>
      <c r="AZ115" s="124">
        <v>1</v>
      </c>
      <c r="BA115" s="125">
        <f t="shared" si="261"/>
        <v>75</v>
      </c>
      <c r="BB115" s="124"/>
      <c r="BC115" s="125">
        <f t="shared" si="262"/>
        <v>0</v>
      </c>
      <c r="BD115" s="124"/>
      <c r="BE115" s="125">
        <f t="shared" si="263"/>
        <v>0</v>
      </c>
      <c r="BF115" s="124">
        <v>1</v>
      </c>
      <c r="BG115" s="125">
        <f t="shared" si="264"/>
        <v>75</v>
      </c>
      <c r="BH115" s="124"/>
      <c r="BI115" s="125">
        <f t="shared" si="265"/>
        <v>0</v>
      </c>
      <c r="BJ115" s="124"/>
      <c r="BK115" s="125">
        <f t="shared" si="266"/>
        <v>0</v>
      </c>
      <c r="BL115" s="124">
        <v>1</v>
      </c>
      <c r="BM115" s="125">
        <f t="shared" si="267"/>
        <v>75</v>
      </c>
      <c r="BN115" s="124"/>
      <c r="BO115" s="125">
        <f t="shared" si="268"/>
        <v>0</v>
      </c>
      <c r="BP115" s="124"/>
      <c r="BQ115" s="125">
        <f t="shared" si="269"/>
        <v>0</v>
      </c>
      <c r="BR115" s="124">
        <v>1</v>
      </c>
      <c r="BS115" s="125">
        <f t="shared" si="270"/>
        <v>75</v>
      </c>
      <c r="BT115" s="124"/>
      <c r="BU115" s="125">
        <f t="shared" si="271"/>
        <v>0</v>
      </c>
      <c r="BV115" s="124"/>
      <c r="BW115" s="125">
        <f t="shared" si="272"/>
        <v>0</v>
      </c>
      <c r="BX115" s="124">
        <v>1</v>
      </c>
      <c r="BY115" s="125">
        <f t="shared" si="273"/>
        <v>75</v>
      </c>
      <c r="BZ115" s="124"/>
      <c r="CA115" s="125">
        <f t="shared" si="274"/>
        <v>0</v>
      </c>
      <c r="CB115" s="124"/>
      <c r="CC115" s="125">
        <f t="shared" si="275"/>
        <v>0</v>
      </c>
      <c r="CD115" s="124">
        <v>1</v>
      </c>
      <c r="CE115" s="125">
        <f t="shared" si="276"/>
        <v>75</v>
      </c>
      <c r="CF115" s="124"/>
      <c r="CG115" s="125">
        <f t="shared" si="277"/>
        <v>0</v>
      </c>
      <c r="CH115" s="124"/>
      <c r="CI115" s="125">
        <f t="shared" si="278"/>
        <v>0</v>
      </c>
      <c r="CJ115" s="124">
        <v>1</v>
      </c>
      <c r="CK115" s="125">
        <f t="shared" si="279"/>
        <v>75</v>
      </c>
      <c r="CL115" s="124"/>
      <c r="CM115" s="125">
        <f t="shared" si="280"/>
        <v>0</v>
      </c>
      <c r="CN115" s="124"/>
      <c r="CO115" s="125">
        <f t="shared" si="281"/>
        <v>0</v>
      </c>
      <c r="CP115" s="124">
        <v>1</v>
      </c>
      <c r="CQ115" s="125">
        <f t="shared" si="282"/>
        <v>75</v>
      </c>
      <c r="CR115" s="124"/>
      <c r="CS115" s="125">
        <f t="shared" si="283"/>
        <v>0</v>
      </c>
      <c r="CT115" s="124"/>
      <c r="CU115" s="125">
        <f t="shared" si="284"/>
        <v>0</v>
      </c>
      <c r="CV115" s="124">
        <v>1</v>
      </c>
      <c r="CW115" s="125">
        <f t="shared" si="285"/>
        <v>75</v>
      </c>
      <c r="CX115" s="124"/>
      <c r="CY115" s="125">
        <f t="shared" si="286"/>
        <v>0</v>
      </c>
      <c r="CZ115" s="124"/>
      <c r="DA115" s="125">
        <f t="shared" si="287"/>
        <v>0</v>
      </c>
      <c r="DB115" s="124">
        <v>1</v>
      </c>
      <c r="DC115" s="125">
        <f t="shared" si="288"/>
        <v>75</v>
      </c>
      <c r="DD115" s="124"/>
      <c r="DE115" s="125">
        <f t="shared" si="289"/>
        <v>0</v>
      </c>
      <c r="DF115" s="124"/>
      <c r="DG115" s="125">
        <f t="shared" si="290"/>
        <v>0</v>
      </c>
      <c r="DH115" s="124">
        <v>1</v>
      </c>
      <c r="DI115" s="125">
        <f t="shared" si="291"/>
        <v>75</v>
      </c>
      <c r="DJ115" s="124"/>
      <c r="DK115" s="125">
        <f t="shared" si="292"/>
        <v>0</v>
      </c>
      <c r="DL115" s="124"/>
      <c r="DM115" s="125">
        <f t="shared" si="293"/>
        <v>0</v>
      </c>
      <c r="DN115" s="124">
        <v>1</v>
      </c>
      <c r="DO115" s="125">
        <f t="shared" si="294"/>
        <v>75</v>
      </c>
      <c r="DP115" s="124"/>
      <c r="DQ115" s="125">
        <f t="shared" si="295"/>
        <v>0</v>
      </c>
      <c r="DR115" s="124"/>
      <c r="DS115" s="125">
        <f t="shared" si="296"/>
        <v>0</v>
      </c>
      <c r="DT115" s="124">
        <v>1</v>
      </c>
      <c r="DU115" s="125">
        <f t="shared" si="297"/>
        <v>75</v>
      </c>
      <c r="DV115" s="124">
        <v>1</v>
      </c>
      <c r="DW115" s="125">
        <f t="shared" si="298"/>
        <v>75</v>
      </c>
    </row>
    <row r="116" spans="1:129" ht="48">
      <c r="A116" s="156" t="s">
        <v>118</v>
      </c>
      <c r="B116" s="156" t="s">
        <v>131</v>
      </c>
      <c r="C116" s="121" t="s">
        <v>132</v>
      </c>
      <c r="D116" s="122" t="s">
        <v>673</v>
      </c>
      <c r="E116" s="123" t="s">
        <v>674</v>
      </c>
      <c r="F116" s="123">
        <f t="shared" si="179"/>
        <v>21</v>
      </c>
      <c r="G116" s="446">
        <v>75</v>
      </c>
      <c r="H116" s="124"/>
      <c r="I116" s="125">
        <f t="shared" si="240"/>
        <v>0</v>
      </c>
      <c r="J116" s="124">
        <v>1</v>
      </c>
      <c r="K116" s="125">
        <f t="shared" si="240"/>
        <v>75</v>
      </c>
      <c r="L116" s="124"/>
      <c r="M116" s="125">
        <f t="shared" si="241"/>
        <v>0</v>
      </c>
      <c r="N116" s="124"/>
      <c r="O116" s="125">
        <f t="shared" si="242"/>
        <v>0</v>
      </c>
      <c r="P116" s="124">
        <v>1</v>
      </c>
      <c r="Q116" s="125">
        <f t="shared" si="243"/>
        <v>75</v>
      </c>
      <c r="R116" s="124"/>
      <c r="S116" s="125">
        <f t="shared" si="244"/>
        <v>0</v>
      </c>
      <c r="T116" s="124"/>
      <c r="U116" s="125">
        <f t="shared" si="245"/>
        <v>0</v>
      </c>
      <c r="V116" s="124">
        <v>1</v>
      </c>
      <c r="W116" s="125">
        <f t="shared" si="246"/>
        <v>75</v>
      </c>
      <c r="X116" s="124"/>
      <c r="Y116" s="125">
        <f t="shared" si="247"/>
        <v>0</v>
      </c>
      <c r="Z116" s="124"/>
      <c r="AA116" s="125">
        <f t="shared" si="248"/>
        <v>0</v>
      </c>
      <c r="AB116" s="124">
        <v>1</v>
      </c>
      <c r="AC116" s="125">
        <f t="shared" si="249"/>
        <v>75</v>
      </c>
      <c r="AD116" s="124"/>
      <c r="AE116" s="125">
        <f t="shared" si="250"/>
        <v>0</v>
      </c>
      <c r="AF116" s="124"/>
      <c r="AG116" s="125">
        <f t="shared" si="251"/>
        <v>0</v>
      </c>
      <c r="AH116" s="124">
        <v>1</v>
      </c>
      <c r="AI116" s="125">
        <f t="shared" si="252"/>
        <v>75</v>
      </c>
      <c r="AJ116" s="124"/>
      <c r="AK116" s="125">
        <f t="shared" si="253"/>
        <v>0</v>
      </c>
      <c r="AL116" s="124"/>
      <c r="AM116" s="125">
        <f t="shared" si="254"/>
        <v>0</v>
      </c>
      <c r="AN116" s="124">
        <v>1</v>
      </c>
      <c r="AO116" s="125">
        <f t="shared" si="255"/>
        <v>75</v>
      </c>
      <c r="AP116" s="124"/>
      <c r="AQ116" s="125">
        <f t="shared" si="256"/>
        <v>0</v>
      </c>
      <c r="AR116" s="124"/>
      <c r="AS116" s="125">
        <f t="shared" si="257"/>
        <v>0</v>
      </c>
      <c r="AT116" s="124">
        <v>1</v>
      </c>
      <c r="AU116" s="125">
        <f t="shared" si="258"/>
        <v>75</v>
      </c>
      <c r="AV116" s="124"/>
      <c r="AW116" s="125">
        <f t="shared" si="259"/>
        <v>0</v>
      </c>
      <c r="AX116" s="124"/>
      <c r="AY116" s="125">
        <f t="shared" si="260"/>
        <v>0</v>
      </c>
      <c r="AZ116" s="124">
        <v>1</v>
      </c>
      <c r="BA116" s="125">
        <f t="shared" si="261"/>
        <v>75</v>
      </c>
      <c r="BB116" s="124"/>
      <c r="BC116" s="125">
        <f t="shared" si="262"/>
        <v>0</v>
      </c>
      <c r="BD116" s="124"/>
      <c r="BE116" s="125">
        <f t="shared" si="263"/>
        <v>0</v>
      </c>
      <c r="BF116" s="124">
        <v>1</v>
      </c>
      <c r="BG116" s="125">
        <f t="shared" si="264"/>
        <v>75</v>
      </c>
      <c r="BH116" s="124"/>
      <c r="BI116" s="125">
        <f t="shared" si="265"/>
        <v>0</v>
      </c>
      <c r="BJ116" s="124"/>
      <c r="BK116" s="125">
        <f t="shared" si="266"/>
        <v>0</v>
      </c>
      <c r="BL116" s="124">
        <v>1</v>
      </c>
      <c r="BM116" s="125">
        <f t="shared" si="267"/>
        <v>75</v>
      </c>
      <c r="BN116" s="124"/>
      <c r="BO116" s="125">
        <f t="shared" si="268"/>
        <v>0</v>
      </c>
      <c r="BP116" s="124"/>
      <c r="BQ116" s="125">
        <f t="shared" si="269"/>
        <v>0</v>
      </c>
      <c r="BR116" s="124">
        <v>1</v>
      </c>
      <c r="BS116" s="125">
        <f t="shared" si="270"/>
        <v>75</v>
      </c>
      <c r="BT116" s="124"/>
      <c r="BU116" s="125">
        <f t="shared" si="271"/>
        <v>0</v>
      </c>
      <c r="BV116" s="124"/>
      <c r="BW116" s="125">
        <f t="shared" si="272"/>
        <v>0</v>
      </c>
      <c r="BX116" s="124">
        <v>1</v>
      </c>
      <c r="BY116" s="125">
        <f t="shared" si="273"/>
        <v>75</v>
      </c>
      <c r="BZ116" s="124"/>
      <c r="CA116" s="125">
        <f t="shared" si="274"/>
        <v>0</v>
      </c>
      <c r="CB116" s="124"/>
      <c r="CC116" s="125">
        <f t="shared" si="275"/>
        <v>0</v>
      </c>
      <c r="CD116" s="124">
        <v>1</v>
      </c>
      <c r="CE116" s="125">
        <f t="shared" si="276"/>
        <v>75</v>
      </c>
      <c r="CF116" s="124"/>
      <c r="CG116" s="125">
        <f t="shared" si="277"/>
        <v>0</v>
      </c>
      <c r="CH116" s="124"/>
      <c r="CI116" s="125">
        <f t="shared" si="278"/>
        <v>0</v>
      </c>
      <c r="CJ116" s="124">
        <v>1</v>
      </c>
      <c r="CK116" s="125">
        <f t="shared" si="279"/>
        <v>75</v>
      </c>
      <c r="CL116" s="124"/>
      <c r="CM116" s="125">
        <f t="shared" si="280"/>
        <v>0</v>
      </c>
      <c r="CN116" s="124"/>
      <c r="CO116" s="125">
        <f t="shared" si="281"/>
        <v>0</v>
      </c>
      <c r="CP116" s="124">
        <v>1</v>
      </c>
      <c r="CQ116" s="125">
        <f t="shared" si="282"/>
        <v>75</v>
      </c>
      <c r="CR116" s="124"/>
      <c r="CS116" s="125">
        <f t="shared" si="283"/>
        <v>0</v>
      </c>
      <c r="CT116" s="124"/>
      <c r="CU116" s="125">
        <f t="shared" si="284"/>
        <v>0</v>
      </c>
      <c r="CV116" s="124">
        <v>1</v>
      </c>
      <c r="CW116" s="125">
        <f t="shared" si="285"/>
        <v>75</v>
      </c>
      <c r="CX116" s="124"/>
      <c r="CY116" s="125">
        <f t="shared" si="286"/>
        <v>0</v>
      </c>
      <c r="CZ116" s="124"/>
      <c r="DA116" s="125">
        <f t="shared" si="287"/>
        <v>0</v>
      </c>
      <c r="DB116" s="124">
        <v>1</v>
      </c>
      <c r="DC116" s="125">
        <f t="shared" si="288"/>
        <v>75</v>
      </c>
      <c r="DD116" s="124"/>
      <c r="DE116" s="125">
        <f t="shared" si="289"/>
        <v>0</v>
      </c>
      <c r="DF116" s="124"/>
      <c r="DG116" s="125">
        <f t="shared" si="290"/>
        <v>0</v>
      </c>
      <c r="DH116" s="124">
        <v>1</v>
      </c>
      <c r="DI116" s="125">
        <f t="shared" si="291"/>
        <v>75</v>
      </c>
      <c r="DJ116" s="124"/>
      <c r="DK116" s="125">
        <f t="shared" si="292"/>
        <v>0</v>
      </c>
      <c r="DL116" s="124"/>
      <c r="DM116" s="125">
        <f t="shared" si="293"/>
        <v>0</v>
      </c>
      <c r="DN116" s="124">
        <v>1</v>
      </c>
      <c r="DO116" s="125">
        <f t="shared" si="294"/>
        <v>75</v>
      </c>
      <c r="DP116" s="124"/>
      <c r="DQ116" s="125">
        <f t="shared" si="295"/>
        <v>0</v>
      </c>
      <c r="DR116" s="124"/>
      <c r="DS116" s="125">
        <f t="shared" si="296"/>
        <v>0</v>
      </c>
      <c r="DT116" s="124">
        <v>1</v>
      </c>
      <c r="DU116" s="125">
        <f t="shared" si="297"/>
        <v>75</v>
      </c>
      <c r="DV116" s="124">
        <v>1</v>
      </c>
      <c r="DW116" s="125">
        <f t="shared" si="298"/>
        <v>75</v>
      </c>
    </row>
    <row r="117" spans="1:129" ht="48">
      <c r="A117" s="156" t="s">
        <v>118</v>
      </c>
      <c r="B117" s="156" t="s">
        <v>131</v>
      </c>
      <c r="C117" s="121" t="s">
        <v>132</v>
      </c>
      <c r="D117" s="122" t="s">
        <v>675</v>
      </c>
      <c r="E117" s="123" t="s">
        <v>676</v>
      </c>
      <c r="F117" s="123">
        <f t="shared" si="179"/>
        <v>21</v>
      </c>
      <c r="G117" s="446">
        <v>75</v>
      </c>
      <c r="H117" s="124"/>
      <c r="I117" s="125">
        <f t="shared" si="240"/>
        <v>0</v>
      </c>
      <c r="J117" s="124">
        <v>1</v>
      </c>
      <c r="K117" s="125">
        <f t="shared" si="240"/>
        <v>75</v>
      </c>
      <c r="L117" s="124"/>
      <c r="M117" s="125">
        <f t="shared" si="241"/>
        <v>0</v>
      </c>
      <c r="N117" s="124"/>
      <c r="O117" s="125">
        <f t="shared" si="242"/>
        <v>0</v>
      </c>
      <c r="P117" s="124">
        <v>1</v>
      </c>
      <c r="Q117" s="125">
        <f t="shared" si="243"/>
        <v>75</v>
      </c>
      <c r="R117" s="124"/>
      <c r="S117" s="125">
        <f t="shared" si="244"/>
        <v>0</v>
      </c>
      <c r="T117" s="124"/>
      <c r="U117" s="125">
        <f t="shared" si="245"/>
        <v>0</v>
      </c>
      <c r="V117" s="124">
        <v>1</v>
      </c>
      <c r="W117" s="125">
        <f t="shared" si="246"/>
        <v>75</v>
      </c>
      <c r="X117" s="124"/>
      <c r="Y117" s="125">
        <f t="shared" si="247"/>
        <v>0</v>
      </c>
      <c r="Z117" s="124"/>
      <c r="AA117" s="125">
        <f t="shared" si="248"/>
        <v>0</v>
      </c>
      <c r="AB117" s="124">
        <v>1</v>
      </c>
      <c r="AC117" s="125">
        <f t="shared" si="249"/>
        <v>75</v>
      </c>
      <c r="AD117" s="124"/>
      <c r="AE117" s="125">
        <f t="shared" si="250"/>
        <v>0</v>
      </c>
      <c r="AF117" s="124"/>
      <c r="AG117" s="125">
        <f t="shared" si="251"/>
        <v>0</v>
      </c>
      <c r="AH117" s="124">
        <v>1</v>
      </c>
      <c r="AI117" s="125">
        <f t="shared" si="252"/>
        <v>75</v>
      </c>
      <c r="AJ117" s="124"/>
      <c r="AK117" s="125">
        <f t="shared" si="253"/>
        <v>0</v>
      </c>
      <c r="AL117" s="124"/>
      <c r="AM117" s="125">
        <f t="shared" si="254"/>
        <v>0</v>
      </c>
      <c r="AN117" s="124">
        <v>1</v>
      </c>
      <c r="AO117" s="125">
        <f t="shared" si="255"/>
        <v>75</v>
      </c>
      <c r="AP117" s="124"/>
      <c r="AQ117" s="125">
        <f t="shared" si="256"/>
        <v>0</v>
      </c>
      <c r="AR117" s="124"/>
      <c r="AS117" s="125">
        <f t="shared" si="257"/>
        <v>0</v>
      </c>
      <c r="AT117" s="124">
        <v>1</v>
      </c>
      <c r="AU117" s="125">
        <f t="shared" si="258"/>
        <v>75</v>
      </c>
      <c r="AV117" s="124"/>
      <c r="AW117" s="125">
        <f t="shared" si="259"/>
        <v>0</v>
      </c>
      <c r="AX117" s="124"/>
      <c r="AY117" s="125">
        <f t="shared" si="260"/>
        <v>0</v>
      </c>
      <c r="AZ117" s="124">
        <v>1</v>
      </c>
      <c r="BA117" s="125">
        <f t="shared" si="261"/>
        <v>75</v>
      </c>
      <c r="BB117" s="124"/>
      <c r="BC117" s="125">
        <f t="shared" si="262"/>
        <v>0</v>
      </c>
      <c r="BD117" s="124"/>
      <c r="BE117" s="125">
        <f t="shared" si="263"/>
        <v>0</v>
      </c>
      <c r="BF117" s="124">
        <v>1</v>
      </c>
      <c r="BG117" s="125">
        <f t="shared" si="264"/>
        <v>75</v>
      </c>
      <c r="BH117" s="124"/>
      <c r="BI117" s="125">
        <f t="shared" si="265"/>
        <v>0</v>
      </c>
      <c r="BJ117" s="124"/>
      <c r="BK117" s="125">
        <f t="shared" si="266"/>
        <v>0</v>
      </c>
      <c r="BL117" s="124">
        <v>1</v>
      </c>
      <c r="BM117" s="125">
        <f t="shared" si="267"/>
        <v>75</v>
      </c>
      <c r="BN117" s="124"/>
      <c r="BO117" s="125">
        <f t="shared" si="268"/>
        <v>0</v>
      </c>
      <c r="BP117" s="124"/>
      <c r="BQ117" s="125">
        <f t="shared" si="269"/>
        <v>0</v>
      </c>
      <c r="BR117" s="124">
        <v>1</v>
      </c>
      <c r="BS117" s="125">
        <f t="shared" si="270"/>
        <v>75</v>
      </c>
      <c r="BT117" s="124"/>
      <c r="BU117" s="125">
        <f t="shared" si="271"/>
        <v>0</v>
      </c>
      <c r="BV117" s="124"/>
      <c r="BW117" s="125">
        <f t="shared" si="272"/>
        <v>0</v>
      </c>
      <c r="BX117" s="124">
        <v>1</v>
      </c>
      <c r="BY117" s="125">
        <f t="shared" si="273"/>
        <v>75</v>
      </c>
      <c r="BZ117" s="124"/>
      <c r="CA117" s="125">
        <f t="shared" si="274"/>
        <v>0</v>
      </c>
      <c r="CB117" s="124"/>
      <c r="CC117" s="125">
        <f t="shared" si="275"/>
        <v>0</v>
      </c>
      <c r="CD117" s="124">
        <v>1</v>
      </c>
      <c r="CE117" s="125">
        <f t="shared" si="276"/>
        <v>75</v>
      </c>
      <c r="CF117" s="124"/>
      <c r="CG117" s="125">
        <f t="shared" si="277"/>
        <v>0</v>
      </c>
      <c r="CH117" s="124"/>
      <c r="CI117" s="125">
        <f t="shared" si="278"/>
        <v>0</v>
      </c>
      <c r="CJ117" s="124">
        <v>1</v>
      </c>
      <c r="CK117" s="125">
        <f t="shared" si="279"/>
        <v>75</v>
      </c>
      <c r="CL117" s="124"/>
      <c r="CM117" s="125">
        <f t="shared" si="280"/>
        <v>0</v>
      </c>
      <c r="CN117" s="124"/>
      <c r="CO117" s="125">
        <f t="shared" si="281"/>
        <v>0</v>
      </c>
      <c r="CP117" s="124">
        <v>1</v>
      </c>
      <c r="CQ117" s="125">
        <f t="shared" si="282"/>
        <v>75</v>
      </c>
      <c r="CR117" s="124"/>
      <c r="CS117" s="125">
        <f t="shared" si="283"/>
        <v>0</v>
      </c>
      <c r="CT117" s="124"/>
      <c r="CU117" s="125">
        <f t="shared" si="284"/>
        <v>0</v>
      </c>
      <c r="CV117" s="124">
        <v>1</v>
      </c>
      <c r="CW117" s="125">
        <f t="shared" si="285"/>
        <v>75</v>
      </c>
      <c r="CX117" s="124"/>
      <c r="CY117" s="125">
        <f t="shared" si="286"/>
        <v>0</v>
      </c>
      <c r="CZ117" s="124"/>
      <c r="DA117" s="125">
        <f t="shared" si="287"/>
        <v>0</v>
      </c>
      <c r="DB117" s="124">
        <v>1</v>
      </c>
      <c r="DC117" s="125">
        <f t="shared" si="288"/>
        <v>75</v>
      </c>
      <c r="DD117" s="124"/>
      <c r="DE117" s="125">
        <f t="shared" si="289"/>
        <v>0</v>
      </c>
      <c r="DF117" s="124"/>
      <c r="DG117" s="125">
        <f t="shared" si="290"/>
        <v>0</v>
      </c>
      <c r="DH117" s="124">
        <v>1</v>
      </c>
      <c r="DI117" s="125">
        <f t="shared" si="291"/>
        <v>75</v>
      </c>
      <c r="DJ117" s="124"/>
      <c r="DK117" s="125">
        <f t="shared" si="292"/>
        <v>0</v>
      </c>
      <c r="DL117" s="124"/>
      <c r="DM117" s="125">
        <f t="shared" si="293"/>
        <v>0</v>
      </c>
      <c r="DN117" s="124">
        <v>1</v>
      </c>
      <c r="DO117" s="125">
        <f t="shared" si="294"/>
        <v>75</v>
      </c>
      <c r="DP117" s="124"/>
      <c r="DQ117" s="125">
        <f t="shared" si="295"/>
        <v>0</v>
      </c>
      <c r="DR117" s="124"/>
      <c r="DS117" s="125">
        <f t="shared" si="296"/>
        <v>0</v>
      </c>
      <c r="DT117" s="124">
        <v>1</v>
      </c>
      <c r="DU117" s="125">
        <f t="shared" si="297"/>
        <v>75</v>
      </c>
      <c r="DV117" s="124">
        <v>1</v>
      </c>
      <c r="DW117" s="125">
        <f t="shared" si="298"/>
        <v>75</v>
      </c>
    </row>
    <row r="118" spans="1:129" ht="48">
      <c r="A118" s="156" t="s">
        <v>118</v>
      </c>
      <c r="B118" s="156" t="s">
        <v>131</v>
      </c>
      <c r="C118" s="121" t="s">
        <v>132</v>
      </c>
      <c r="D118" s="122" t="s">
        <v>677</v>
      </c>
      <c r="E118" s="123" t="s">
        <v>678</v>
      </c>
      <c r="F118" s="123">
        <f t="shared" si="179"/>
        <v>21</v>
      </c>
      <c r="G118" s="446">
        <v>75</v>
      </c>
      <c r="H118" s="124"/>
      <c r="I118" s="125">
        <f t="shared" si="240"/>
        <v>0</v>
      </c>
      <c r="J118" s="124">
        <v>1</v>
      </c>
      <c r="K118" s="125">
        <f t="shared" si="240"/>
        <v>75</v>
      </c>
      <c r="L118" s="124"/>
      <c r="M118" s="125">
        <f t="shared" si="241"/>
        <v>0</v>
      </c>
      <c r="N118" s="124"/>
      <c r="O118" s="125">
        <f t="shared" si="242"/>
        <v>0</v>
      </c>
      <c r="P118" s="124">
        <v>1</v>
      </c>
      <c r="Q118" s="125">
        <f t="shared" si="243"/>
        <v>75</v>
      </c>
      <c r="R118" s="124"/>
      <c r="S118" s="125">
        <f t="shared" si="244"/>
        <v>0</v>
      </c>
      <c r="T118" s="124"/>
      <c r="U118" s="125">
        <f t="shared" si="245"/>
        <v>0</v>
      </c>
      <c r="V118" s="124">
        <v>1</v>
      </c>
      <c r="W118" s="125">
        <f t="shared" si="246"/>
        <v>75</v>
      </c>
      <c r="X118" s="124"/>
      <c r="Y118" s="125">
        <f t="shared" si="247"/>
        <v>0</v>
      </c>
      <c r="Z118" s="124"/>
      <c r="AA118" s="125">
        <f t="shared" si="248"/>
        <v>0</v>
      </c>
      <c r="AB118" s="124">
        <v>1</v>
      </c>
      <c r="AC118" s="125">
        <f t="shared" si="249"/>
        <v>75</v>
      </c>
      <c r="AD118" s="124"/>
      <c r="AE118" s="125">
        <f t="shared" si="250"/>
        <v>0</v>
      </c>
      <c r="AF118" s="124"/>
      <c r="AG118" s="125">
        <f t="shared" si="251"/>
        <v>0</v>
      </c>
      <c r="AH118" s="124">
        <v>1</v>
      </c>
      <c r="AI118" s="125">
        <f t="shared" si="252"/>
        <v>75</v>
      </c>
      <c r="AJ118" s="124"/>
      <c r="AK118" s="125">
        <f t="shared" si="253"/>
        <v>0</v>
      </c>
      <c r="AL118" s="124"/>
      <c r="AM118" s="125">
        <f t="shared" si="254"/>
        <v>0</v>
      </c>
      <c r="AN118" s="124">
        <v>1</v>
      </c>
      <c r="AO118" s="125">
        <f t="shared" si="255"/>
        <v>75</v>
      </c>
      <c r="AP118" s="124"/>
      <c r="AQ118" s="125">
        <f t="shared" si="256"/>
        <v>0</v>
      </c>
      <c r="AR118" s="124"/>
      <c r="AS118" s="125">
        <f t="shared" si="257"/>
        <v>0</v>
      </c>
      <c r="AT118" s="124">
        <v>1</v>
      </c>
      <c r="AU118" s="125">
        <f t="shared" si="258"/>
        <v>75</v>
      </c>
      <c r="AV118" s="124"/>
      <c r="AW118" s="125">
        <f t="shared" si="259"/>
        <v>0</v>
      </c>
      <c r="AX118" s="124"/>
      <c r="AY118" s="125">
        <f t="shared" si="260"/>
        <v>0</v>
      </c>
      <c r="AZ118" s="124">
        <v>1</v>
      </c>
      <c r="BA118" s="125">
        <f t="shared" si="261"/>
        <v>75</v>
      </c>
      <c r="BB118" s="124"/>
      <c r="BC118" s="125">
        <f t="shared" si="262"/>
        <v>0</v>
      </c>
      <c r="BD118" s="124"/>
      <c r="BE118" s="125">
        <f t="shared" si="263"/>
        <v>0</v>
      </c>
      <c r="BF118" s="124">
        <v>1</v>
      </c>
      <c r="BG118" s="125">
        <f t="shared" si="264"/>
        <v>75</v>
      </c>
      <c r="BH118" s="124"/>
      <c r="BI118" s="125">
        <f t="shared" si="265"/>
        <v>0</v>
      </c>
      <c r="BJ118" s="124"/>
      <c r="BK118" s="125">
        <f t="shared" si="266"/>
        <v>0</v>
      </c>
      <c r="BL118" s="124">
        <v>1</v>
      </c>
      <c r="BM118" s="125">
        <f t="shared" si="267"/>
        <v>75</v>
      </c>
      <c r="BN118" s="124"/>
      <c r="BO118" s="125">
        <f t="shared" si="268"/>
        <v>0</v>
      </c>
      <c r="BP118" s="124"/>
      <c r="BQ118" s="125">
        <f t="shared" si="269"/>
        <v>0</v>
      </c>
      <c r="BR118" s="124">
        <v>1</v>
      </c>
      <c r="BS118" s="125">
        <f t="shared" si="270"/>
        <v>75</v>
      </c>
      <c r="BT118" s="124"/>
      <c r="BU118" s="125">
        <f t="shared" si="271"/>
        <v>0</v>
      </c>
      <c r="BV118" s="124"/>
      <c r="BW118" s="125">
        <f t="shared" si="272"/>
        <v>0</v>
      </c>
      <c r="BX118" s="124">
        <v>1</v>
      </c>
      <c r="BY118" s="125">
        <f t="shared" si="273"/>
        <v>75</v>
      </c>
      <c r="BZ118" s="124"/>
      <c r="CA118" s="125">
        <f t="shared" si="274"/>
        <v>0</v>
      </c>
      <c r="CB118" s="124"/>
      <c r="CC118" s="125">
        <f t="shared" si="275"/>
        <v>0</v>
      </c>
      <c r="CD118" s="124">
        <v>1</v>
      </c>
      <c r="CE118" s="125">
        <f t="shared" si="276"/>
        <v>75</v>
      </c>
      <c r="CF118" s="124"/>
      <c r="CG118" s="125">
        <f t="shared" si="277"/>
        <v>0</v>
      </c>
      <c r="CH118" s="124"/>
      <c r="CI118" s="125">
        <f t="shared" si="278"/>
        <v>0</v>
      </c>
      <c r="CJ118" s="124">
        <v>1</v>
      </c>
      <c r="CK118" s="125">
        <f t="shared" si="279"/>
        <v>75</v>
      </c>
      <c r="CL118" s="124"/>
      <c r="CM118" s="125">
        <f t="shared" si="280"/>
        <v>0</v>
      </c>
      <c r="CN118" s="124"/>
      <c r="CO118" s="125">
        <f t="shared" si="281"/>
        <v>0</v>
      </c>
      <c r="CP118" s="124">
        <v>1</v>
      </c>
      <c r="CQ118" s="125">
        <f t="shared" si="282"/>
        <v>75</v>
      </c>
      <c r="CR118" s="124"/>
      <c r="CS118" s="125">
        <f t="shared" si="283"/>
        <v>0</v>
      </c>
      <c r="CT118" s="124"/>
      <c r="CU118" s="125">
        <f t="shared" si="284"/>
        <v>0</v>
      </c>
      <c r="CV118" s="124">
        <v>1</v>
      </c>
      <c r="CW118" s="125">
        <f t="shared" si="285"/>
        <v>75</v>
      </c>
      <c r="CX118" s="124"/>
      <c r="CY118" s="125">
        <f t="shared" si="286"/>
        <v>0</v>
      </c>
      <c r="CZ118" s="124"/>
      <c r="DA118" s="125">
        <f t="shared" si="287"/>
        <v>0</v>
      </c>
      <c r="DB118" s="124">
        <v>1</v>
      </c>
      <c r="DC118" s="125">
        <f t="shared" si="288"/>
        <v>75</v>
      </c>
      <c r="DD118" s="124"/>
      <c r="DE118" s="125">
        <f t="shared" si="289"/>
        <v>0</v>
      </c>
      <c r="DF118" s="124"/>
      <c r="DG118" s="125">
        <f t="shared" si="290"/>
        <v>0</v>
      </c>
      <c r="DH118" s="124">
        <v>1</v>
      </c>
      <c r="DI118" s="125">
        <f t="shared" si="291"/>
        <v>75</v>
      </c>
      <c r="DJ118" s="124"/>
      <c r="DK118" s="125">
        <f t="shared" si="292"/>
        <v>0</v>
      </c>
      <c r="DL118" s="124"/>
      <c r="DM118" s="125">
        <f t="shared" si="293"/>
        <v>0</v>
      </c>
      <c r="DN118" s="124">
        <v>1</v>
      </c>
      <c r="DO118" s="125">
        <f t="shared" si="294"/>
        <v>75</v>
      </c>
      <c r="DP118" s="124"/>
      <c r="DQ118" s="125">
        <f t="shared" si="295"/>
        <v>0</v>
      </c>
      <c r="DR118" s="124"/>
      <c r="DS118" s="125">
        <f t="shared" si="296"/>
        <v>0</v>
      </c>
      <c r="DT118" s="124">
        <v>1</v>
      </c>
      <c r="DU118" s="125">
        <f t="shared" si="297"/>
        <v>75</v>
      </c>
      <c r="DV118" s="124">
        <v>1</v>
      </c>
      <c r="DW118" s="125">
        <f t="shared" si="298"/>
        <v>75</v>
      </c>
    </row>
    <row r="119" spans="1:129" ht="48">
      <c r="A119" s="156" t="s">
        <v>118</v>
      </c>
      <c r="B119" s="156" t="s">
        <v>131</v>
      </c>
      <c r="C119" s="121" t="s">
        <v>132</v>
      </c>
      <c r="D119" s="122" t="s">
        <v>679</v>
      </c>
      <c r="E119" s="123" t="s">
        <v>680</v>
      </c>
      <c r="F119" s="123">
        <f t="shared" si="179"/>
        <v>21</v>
      </c>
      <c r="G119" s="446">
        <v>75</v>
      </c>
      <c r="H119" s="124"/>
      <c r="I119" s="125">
        <f t="shared" si="240"/>
        <v>0</v>
      </c>
      <c r="J119" s="124">
        <v>1</v>
      </c>
      <c r="K119" s="125">
        <f t="shared" si="240"/>
        <v>75</v>
      </c>
      <c r="L119" s="124"/>
      <c r="M119" s="125">
        <f t="shared" si="241"/>
        <v>0</v>
      </c>
      <c r="N119" s="124"/>
      <c r="O119" s="125">
        <f t="shared" si="242"/>
        <v>0</v>
      </c>
      <c r="P119" s="124">
        <v>1</v>
      </c>
      <c r="Q119" s="125">
        <f t="shared" si="243"/>
        <v>75</v>
      </c>
      <c r="R119" s="124"/>
      <c r="S119" s="125">
        <f t="shared" si="244"/>
        <v>0</v>
      </c>
      <c r="T119" s="124"/>
      <c r="U119" s="125">
        <f t="shared" si="245"/>
        <v>0</v>
      </c>
      <c r="V119" s="124">
        <v>1</v>
      </c>
      <c r="W119" s="125">
        <f t="shared" si="246"/>
        <v>75</v>
      </c>
      <c r="X119" s="124"/>
      <c r="Y119" s="125">
        <f t="shared" si="247"/>
        <v>0</v>
      </c>
      <c r="Z119" s="124"/>
      <c r="AA119" s="125">
        <f t="shared" si="248"/>
        <v>0</v>
      </c>
      <c r="AB119" s="124">
        <v>1</v>
      </c>
      <c r="AC119" s="125">
        <f t="shared" si="249"/>
        <v>75</v>
      </c>
      <c r="AD119" s="124"/>
      <c r="AE119" s="125">
        <f t="shared" si="250"/>
        <v>0</v>
      </c>
      <c r="AF119" s="124"/>
      <c r="AG119" s="125">
        <f t="shared" si="251"/>
        <v>0</v>
      </c>
      <c r="AH119" s="124">
        <v>1</v>
      </c>
      <c r="AI119" s="125">
        <f t="shared" si="252"/>
        <v>75</v>
      </c>
      <c r="AJ119" s="124"/>
      <c r="AK119" s="125">
        <f t="shared" si="253"/>
        <v>0</v>
      </c>
      <c r="AL119" s="124"/>
      <c r="AM119" s="125">
        <f t="shared" si="254"/>
        <v>0</v>
      </c>
      <c r="AN119" s="124">
        <v>1</v>
      </c>
      <c r="AO119" s="125">
        <f t="shared" si="255"/>
        <v>75</v>
      </c>
      <c r="AP119" s="124"/>
      <c r="AQ119" s="125">
        <f t="shared" si="256"/>
        <v>0</v>
      </c>
      <c r="AR119" s="124"/>
      <c r="AS119" s="125">
        <f t="shared" si="257"/>
        <v>0</v>
      </c>
      <c r="AT119" s="124">
        <v>1</v>
      </c>
      <c r="AU119" s="125">
        <f t="shared" si="258"/>
        <v>75</v>
      </c>
      <c r="AV119" s="124"/>
      <c r="AW119" s="125">
        <f t="shared" si="259"/>
        <v>0</v>
      </c>
      <c r="AX119" s="124"/>
      <c r="AY119" s="125">
        <f t="shared" si="260"/>
        <v>0</v>
      </c>
      <c r="AZ119" s="124">
        <v>1</v>
      </c>
      <c r="BA119" s="125">
        <f t="shared" si="261"/>
        <v>75</v>
      </c>
      <c r="BB119" s="124"/>
      <c r="BC119" s="125">
        <f t="shared" si="262"/>
        <v>0</v>
      </c>
      <c r="BD119" s="124"/>
      <c r="BE119" s="125">
        <f t="shared" si="263"/>
        <v>0</v>
      </c>
      <c r="BF119" s="124">
        <v>1</v>
      </c>
      <c r="BG119" s="125">
        <f t="shared" si="264"/>
        <v>75</v>
      </c>
      <c r="BH119" s="124"/>
      <c r="BI119" s="125">
        <f t="shared" si="265"/>
        <v>0</v>
      </c>
      <c r="BJ119" s="124"/>
      <c r="BK119" s="125">
        <f t="shared" si="266"/>
        <v>0</v>
      </c>
      <c r="BL119" s="124">
        <v>1</v>
      </c>
      <c r="BM119" s="125">
        <f t="shared" si="267"/>
        <v>75</v>
      </c>
      <c r="BN119" s="124"/>
      <c r="BO119" s="125">
        <f t="shared" si="268"/>
        <v>0</v>
      </c>
      <c r="BP119" s="124"/>
      <c r="BQ119" s="125">
        <f t="shared" si="269"/>
        <v>0</v>
      </c>
      <c r="BR119" s="124">
        <v>1</v>
      </c>
      <c r="BS119" s="125">
        <f t="shared" si="270"/>
        <v>75</v>
      </c>
      <c r="BT119" s="124"/>
      <c r="BU119" s="125">
        <f t="shared" si="271"/>
        <v>0</v>
      </c>
      <c r="BV119" s="124"/>
      <c r="BW119" s="125">
        <f t="shared" si="272"/>
        <v>0</v>
      </c>
      <c r="BX119" s="124">
        <v>1</v>
      </c>
      <c r="BY119" s="125">
        <f t="shared" si="273"/>
        <v>75</v>
      </c>
      <c r="BZ119" s="124"/>
      <c r="CA119" s="125">
        <f t="shared" si="274"/>
        <v>0</v>
      </c>
      <c r="CB119" s="124"/>
      <c r="CC119" s="125">
        <f t="shared" si="275"/>
        <v>0</v>
      </c>
      <c r="CD119" s="124">
        <v>1</v>
      </c>
      <c r="CE119" s="125">
        <f t="shared" si="276"/>
        <v>75</v>
      </c>
      <c r="CF119" s="124"/>
      <c r="CG119" s="125">
        <f t="shared" si="277"/>
        <v>0</v>
      </c>
      <c r="CH119" s="124"/>
      <c r="CI119" s="125">
        <f t="shared" si="278"/>
        <v>0</v>
      </c>
      <c r="CJ119" s="124">
        <v>1</v>
      </c>
      <c r="CK119" s="125">
        <f t="shared" si="279"/>
        <v>75</v>
      </c>
      <c r="CL119" s="124"/>
      <c r="CM119" s="125">
        <f t="shared" si="280"/>
        <v>0</v>
      </c>
      <c r="CN119" s="124"/>
      <c r="CO119" s="125">
        <f t="shared" si="281"/>
        <v>0</v>
      </c>
      <c r="CP119" s="124">
        <v>1</v>
      </c>
      <c r="CQ119" s="125">
        <f t="shared" si="282"/>
        <v>75</v>
      </c>
      <c r="CR119" s="124"/>
      <c r="CS119" s="125">
        <f t="shared" si="283"/>
        <v>0</v>
      </c>
      <c r="CT119" s="124"/>
      <c r="CU119" s="125">
        <f t="shared" si="284"/>
        <v>0</v>
      </c>
      <c r="CV119" s="124">
        <v>1</v>
      </c>
      <c r="CW119" s="125">
        <f t="shared" si="285"/>
        <v>75</v>
      </c>
      <c r="CX119" s="124"/>
      <c r="CY119" s="125">
        <f t="shared" si="286"/>
        <v>0</v>
      </c>
      <c r="CZ119" s="124"/>
      <c r="DA119" s="125">
        <f t="shared" si="287"/>
        <v>0</v>
      </c>
      <c r="DB119" s="124">
        <v>1</v>
      </c>
      <c r="DC119" s="125">
        <f t="shared" si="288"/>
        <v>75</v>
      </c>
      <c r="DD119" s="124"/>
      <c r="DE119" s="125">
        <f t="shared" si="289"/>
        <v>0</v>
      </c>
      <c r="DF119" s="124"/>
      <c r="DG119" s="125">
        <f t="shared" si="290"/>
        <v>0</v>
      </c>
      <c r="DH119" s="124">
        <v>1</v>
      </c>
      <c r="DI119" s="125">
        <f t="shared" si="291"/>
        <v>75</v>
      </c>
      <c r="DJ119" s="124"/>
      <c r="DK119" s="125">
        <f t="shared" si="292"/>
        <v>0</v>
      </c>
      <c r="DL119" s="124"/>
      <c r="DM119" s="125">
        <f t="shared" si="293"/>
        <v>0</v>
      </c>
      <c r="DN119" s="124">
        <v>1</v>
      </c>
      <c r="DO119" s="125">
        <f t="shared" si="294"/>
        <v>75</v>
      </c>
      <c r="DP119" s="124"/>
      <c r="DQ119" s="125">
        <f t="shared" si="295"/>
        <v>0</v>
      </c>
      <c r="DR119" s="124"/>
      <c r="DS119" s="125">
        <f t="shared" si="296"/>
        <v>0</v>
      </c>
      <c r="DT119" s="124">
        <v>1</v>
      </c>
      <c r="DU119" s="125">
        <f t="shared" si="297"/>
        <v>75</v>
      </c>
      <c r="DV119" s="124">
        <v>1</v>
      </c>
      <c r="DW119" s="125">
        <f t="shared" si="298"/>
        <v>75</v>
      </c>
    </row>
    <row r="120" spans="1:129" ht="48">
      <c r="A120" s="156" t="s">
        <v>118</v>
      </c>
      <c r="B120" s="156" t="s">
        <v>131</v>
      </c>
      <c r="C120" s="121" t="s">
        <v>132</v>
      </c>
      <c r="D120" s="122" t="s">
        <v>681</v>
      </c>
      <c r="E120" s="123" t="s">
        <v>682</v>
      </c>
      <c r="F120" s="123">
        <f t="shared" si="179"/>
        <v>21</v>
      </c>
      <c r="G120" s="446">
        <v>75</v>
      </c>
      <c r="H120" s="124"/>
      <c r="I120" s="125">
        <f t="shared" si="240"/>
        <v>0</v>
      </c>
      <c r="J120" s="124">
        <v>1</v>
      </c>
      <c r="K120" s="125">
        <f t="shared" si="240"/>
        <v>75</v>
      </c>
      <c r="L120" s="124"/>
      <c r="M120" s="125">
        <f t="shared" si="241"/>
        <v>0</v>
      </c>
      <c r="N120" s="124"/>
      <c r="O120" s="125">
        <f t="shared" si="242"/>
        <v>0</v>
      </c>
      <c r="P120" s="124">
        <v>1</v>
      </c>
      <c r="Q120" s="125">
        <f t="shared" si="243"/>
        <v>75</v>
      </c>
      <c r="R120" s="124"/>
      <c r="S120" s="125">
        <f t="shared" si="244"/>
        <v>0</v>
      </c>
      <c r="T120" s="124"/>
      <c r="U120" s="125">
        <f t="shared" si="245"/>
        <v>0</v>
      </c>
      <c r="V120" s="124">
        <v>1</v>
      </c>
      <c r="W120" s="125">
        <f t="shared" si="246"/>
        <v>75</v>
      </c>
      <c r="X120" s="124"/>
      <c r="Y120" s="125">
        <f t="shared" si="247"/>
        <v>0</v>
      </c>
      <c r="Z120" s="124"/>
      <c r="AA120" s="125">
        <f t="shared" si="248"/>
        <v>0</v>
      </c>
      <c r="AB120" s="124">
        <v>1</v>
      </c>
      <c r="AC120" s="125">
        <f t="shared" si="249"/>
        <v>75</v>
      </c>
      <c r="AD120" s="124"/>
      <c r="AE120" s="125">
        <f t="shared" si="250"/>
        <v>0</v>
      </c>
      <c r="AF120" s="124"/>
      <c r="AG120" s="125">
        <f t="shared" si="251"/>
        <v>0</v>
      </c>
      <c r="AH120" s="124">
        <v>1</v>
      </c>
      <c r="AI120" s="125">
        <f t="shared" si="252"/>
        <v>75</v>
      </c>
      <c r="AJ120" s="124"/>
      <c r="AK120" s="125">
        <f t="shared" si="253"/>
        <v>0</v>
      </c>
      <c r="AL120" s="124"/>
      <c r="AM120" s="125">
        <f t="shared" si="254"/>
        <v>0</v>
      </c>
      <c r="AN120" s="124">
        <v>1</v>
      </c>
      <c r="AO120" s="125">
        <f t="shared" si="255"/>
        <v>75</v>
      </c>
      <c r="AP120" s="124"/>
      <c r="AQ120" s="125">
        <f t="shared" si="256"/>
        <v>0</v>
      </c>
      <c r="AR120" s="124"/>
      <c r="AS120" s="125">
        <f t="shared" si="257"/>
        <v>0</v>
      </c>
      <c r="AT120" s="124">
        <v>1</v>
      </c>
      <c r="AU120" s="125">
        <f t="shared" si="258"/>
        <v>75</v>
      </c>
      <c r="AV120" s="124"/>
      <c r="AW120" s="125">
        <f t="shared" si="259"/>
        <v>0</v>
      </c>
      <c r="AX120" s="124"/>
      <c r="AY120" s="125">
        <f t="shared" si="260"/>
        <v>0</v>
      </c>
      <c r="AZ120" s="124">
        <v>1</v>
      </c>
      <c r="BA120" s="125">
        <f t="shared" si="261"/>
        <v>75</v>
      </c>
      <c r="BB120" s="124"/>
      <c r="BC120" s="125">
        <f t="shared" si="262"/>
        <v>0</v>
      </c>
      <c r="BD120" s="124"/>
      <c r="BE120" s="125">
        <f t="shared" si="263"/>
        <v>0</v>
      </c>
      <c r="BF120" s="124">
        <v>1</v>
      </c>
      <c r="BG120" s="125">
        <f t="shared" si="264"/>
        <v>75</v>
      </c>
      <c r="BH120" s="124"/>
      <c r="BI120" s="125">
        <f t="shared" si="265"/>
        <v>0</v>
      </c>
      <c r="BJ120" s="124"/>
      <c r="BK120" s="125">
        <f t="shared" si="266"/>
        <v>0</v>
      </c>
      <c r="BL120" s="124">
        <v>1</v>
      </c>
      <c r="BM120" s="125">
        <f t="shared" si="267"/>
        <v>75</v>
      </c>
      <c r="BN120" s="124"/>
      <c r="BO120" s="125">
        <f t="shared" si="268"/>
        <v>0</v>
      </c>
      <c r="BP120" s="124"/>
      <c r="BQ120" s="125">
        <f t="shared" si="269"/>
        <v>0</v>
      </c>
      <c r="BR120" s="124">
        <v>1</v>
      </c>
      <c r="BS120" s="125">
        <f t="shared" si="270"/>
        <v>75</v>
      </c>
      <c r="BT120" s="124"/>
      <c r="BU120" s="125">
        <f t="shared" si="271"/>
        <v>0</v>
      </c>
      <c r="BV120" s="124"/>
      <c r="BW120" s="125">
        <f t="shared" si="272"/>
        <v>0</v>
      </c>
      <c r="BX120" s="124">
        <v>1</v>
      </c>
      <c r="BY120" s="125">
        <f t="shared" si="273"/>
        <v>75</v>
      </c>
      <c r="BZ120" s="124"/>
      <c r="CA120" s="125">
        <f t="shared" si="274"/>
        <v>0</v>
      </c>
      <c r="CB120" s="124"/>
      <c r="CC120" s="125">
        <f t="shared" si="275"/>
        <v>0</v>
      </c>
      <c r="CD120" s="124">
        <v>1</v>
      </c>
      <c r="CE120" s="125">
        <f t="shared" si="276"/>
        <v>75</v>
      </c>
      <c r="CF120" s="124"/>
      <c r="CG120" s="125">
        <f t="shared" si="277"/>
        <v>0</v>
      </c>
      <c r="CH120" s="124"/>
      <c r="CI120" s="125">
        <f t="shared" si="278"/>
        <v>0</v>
      </c>
      <c r="CJ120" s="124">
        <v>1</v>
      </c>
      <c r="CK120" s="125">
        <f t="shared" si="279"/>
        <v>75</v>
      </c>
      <c r="CL120" s="124"/>
      <c r="CM120" s="125">
        <f t="shared" si="280"/>
        <v>0</v>
      </c>
      <c r="CN120" s="124"/>
      <c r="CO120" s="125">
        <f t="shared" si="281"/>
        <v>0</v>
      </c>
      <c r="CP120" s="124">
        <v>1</v>
      </c>
      <c r="CQ120" s="125">
        <f t="shared" si="282"/>
        <v>75</v>
      </c>
      <c r="CR120" s="124"/>
      <c r="CS120" s="125">
        <f t="shared" si="283"/>
        <v>0</v>
      </c>
      <c r="CT120" s="124"/>
      <c r="CU120" s="125">
        <f t="shared" si="284"/>
        <v>0</v>
      </c>
      <c r="CV120" s="124">
        <v>1</v>
      </c>
      <c r="CW120" s="125">
        <f t="shared" si="285"/>
        <v>75</v>
      </c>
      <c r="CX120" s="124"/>
      <c r="CY120" s="125">
        <f t="shared" si="286"/>
        <v>0</v>
      </c>
      <c r="CZ120" s="124"/>
      <c r="DA120" s="125">
        <f t="shared" si="287"/>
        <v>0</v>
      </c>
      <c r="DB120" s="124">
        <v>1</v>
      </c>
      <c r="DC120" s="125">
        <f t="shared" si="288"/>
        <v>75</v>
      </c>
      <c r="DD120" s="124"/>
      <c r="DE120" s="125">
        <f t="shared" si="289"/>
        <v>0</v>
      </c>
      <c r="DF120" s="124"/>
      <c r="DG120" s="125">
        <f t="shared" si="290"/>
        <v>0</v>
      </c>
      <c r="DH120" s="124">
        <v>1</v>
      </c>
      <c r="DI120" s="125">
        <f t="shared" si="291"/>
        <v>75</v>
      </c>
      <c r="DJ120" s="124"/>
      <c r="DK120" s="125">
        <f t="shared" si="292"/>
        <v>0</v>
      </c>
      <c r="DL120" s="124"/>
      <c r="DM120" s="125">
        <f t="shared" si="293"/>
        <v>0</v>
      </c>
      <c r="DN120" s="124">
        <v>1</v>
      </c>
      <c r="DO120" s="125">
        <f t="shared" si="294"/>
        <v>75</v>
      </c>
      <c r="DP120" s="124"/>
      <c r="DQ120" s="125">
        <f t="shared" si="295"/>
        <v>0</v>
      </c>
      <c r="DR120" s="124"/>
      <c r="DS120" s="125">
        <f t="shared" si="296"/>
        <v>0</v>
      </c>
      <c r="DT120" s="124">
        <v>1</v>
      </c>
      <c r="DU120" s="125">
        <f t="shared" si="297"/>
        <v>75</v>
      </c>
      <c r="DV120" s="124">
        <v>1</v>
      </c>
      <c r="DW120" s="125">
        <f t="shared" si="298"/>
        <v>75</v>
      </c>
    </row>
    <row r="121" spans="1:129" ht="48">
      <c r="A121" s="156" t="s">
        <v>118</v>
      </c>
      <c r="B121" s="156" t="s">
        <v>131</v>
      </c>
      <c r="C121" s="121" t="s">
        <v>132</v>
      </c>
      <c r="D121" s="122" t="s">
        <v>683</v>
      </c>
      <c r="E121" s="123" t="s">
        <v>684</v>
      </c>
      <c r="F121" s="123">
        <f t="shared" si="179"/>
        <v>21</v>
      </c>
      <c r="G121" s="446">
        <v>75</v>
      </c>
      <c r="H121" s="124"/>
      <c r="I121" s="125">
        <f t="shared" si="240"/>
        <v>0</v>
      </c>
      <c r="J121" s="124">
        <v>1</v>
      </c>
      <c r="K121" s="125">
        <f t="shared" si="240"/>
        <v>75</v>
      </c>
      <c r="L121" s="124"/>
      <c r="M121" s="125">
        <f t="shared" si="241"/>
        <v>0</v>
      </c>
      <c r="N121" s="124"/>
      <c r="O121" s="125">
        <f t="shared" si="242"/>
        <v>0</v>
      </c>
      <c r="P121" s="124">
        <v>1</v>
      </c>
      <c r="Q121" s="125">
        <f t="shared" si="243"/>
        <v>75</v>
      </c>
      <c r="R121" s="124"/>
      <c r="S121" s="125">
        <f t="shared" si="244"/>
        <v>0</v>
      </c>
      <c r="T121" s="124"/>
      <c r="U121" s="125">
        <f t="shared" si="245"/>
        <v>0</v>
      </c>
      <c r="V121" s="124">
        <v>1</v>
      </c>
      <c r="W121" s="125">
        <f t="shared" si="246"/>
        <v>75</v>
      </c>
      <c r="X121" s="124"/>
      <c r="Y121" s="125">
        <f t="shared" si="247"/>
        <v>0</v>
      </c>
      <c r="Z121" s="124"/>
      <c r="AA121" s="125">
        <f t="shared" si="248"/>
        <v>0</v>
      </c>
      <c r="AB121" s="124">
        <v>1</v>
      </c>
      <c r="AC121" s="125">
        <f t="shared" si="249"/>
        <v>75</v>
      </c>
      <c r="AD121" s="124"/>
      <c r="AE121" s="125">
        <f t="shared" si="250"/>
        <v>0</v>
      </c>
      <c r="AF121" s="124"/>
      <c r="AG121" s="125">
        <f t="shared" si="251"/>
        <v>0</v>
      </c>
      <c r="AH121" s="124">
        <v>1</v>
      </c>
      <c r="AI121" s="125">
        <f t="shared" si="252"/>
        <v>75</v>
      </c>
      <c r="AJ121" s="124"/>
      <c r="AK121" s="125">
        <f t="shared" si="253"/>
        <v>0</v>
      </c>
      <c r="AL121" s="124"/>
      <c r="AM121" s="125">
        <f t="shared" si="254"/>
        <v>0</v>
      </c>
      <c r="AN121" s="124">
        <v>1</v>
      </c>
      <c r="AO121" s="125">
        <f t="shared" si="255"/>
        <v>75</v>
      </c>
      <c r="AP121" s="124"/>
      <c r="AQ121" s="125">
        <f t="shared" si="256"/>
        <v>0</v>
      </c>
      <c r="AR121" s="124"/>
      <c r="AS121" s="125">
        <f t="shared" si="257"/>
        <v>0</v>
      </c>
      <c r="AT121" s="124">
        <v>1</v>
      </c>
      <c r="AU121" s="125">
        <f t="shared" si="258"/>
        <v>75</v>
      </c>
      <c r="AV121" s="124"/>
      <c r="AW121" s="125">
        <f t="shared" si="259"/>
        <v>0</v>
      </c>
      <c r="AX121" s="124"/>
      <c r="AY121" s="125">
        <f t="shared" si="260"/>
        <v>0</v>
      </c>
      <c r="AZ121" s="124">
        <v>1</v>
      </c>
      <c r="BA121" s="125">
        <f t="shared" si="261"/>
        <v>75</v>
      </c>
      <c r="BB121" s="124"/>
      <c r="BC121" s="125">
        <f t="shared" si="262"/>
        <v>0</v>
      </c>
      <c r="BD121" s="124"/>
      <c r="BE121" s="125">
        <f t="shared" si="263"/>
        <v>0</v>
      </c>
      <c r="BF121" s="124">
        <v>1</v>
      </c>
      <c r="BG121" s="125">
        <f t="shared" si="264"/>
        <v>75</v>
      </c>
      <c r="BH121" s="124"/>
      <c r="BI121" s="125">
        <f t="shared" si="265"/>
        <v>0</v>
      </c>
      <c r="BJ121" s="124"/>
      <c r="BK121" s="125">
        <f t="shared" si="266"/>
        <v>0</v>
      </c>
      <c r="BL121" s="124">
        <v>1</v>
      </c>
      <c r="BM121" s="125">
        <f t="shared" si="267"/>
        <v>75</v>
      </c>
      <c r="BN121" s="124"/>
      <c r="BO121" s="125">
        <f t="shared" si="268"/>
        <v>0</v>
      </c>
      <c r="BP121" s="124"/>
      <c r="BQ121" s="125">
        <f t="shared" si="269"/>
        <v>0</v>
      </c>
      <c r="BR121" s="124">
        <v>1</v>
      </c>
      <c r="BS121" s="125">
        <f t="shared" si="270"/>
        <v>75</v>
      </c>
      <c r="BT121" s="124"/>
      <c r="BU121" s="125">
        <f t="shared" si="271"/>
        <v>0</v>
      </c>
      <c r="BV121" s="124"/>
      <c r="BW121" s="125">
        <f t="shared" si="272"/>
        <v>0</v>
      </c>
      <c r="BX121" s="124">
        <v>1</v>
      </c>
      <c r="BY121" s="125">
        <f t="shared" si="273"/>
        <v>75</v>
      </c>
      <c r="BZ121" s="124"/>
      <c r="CA121" s="125">
        <f t="shared" si="274"/>
        <v>0</v>
      </c>
      <c r="CB121" s="124"/>
      <c r="CC121" s="125">
        <f t="shared" si="275"/>
        <v>0</v>
      </c>
      <c r="CD121" s="124">
        <v>1</v>
      </c>
      <c r="CE121" s="125">
        <f t="shared" si="276"/>
        <v>75</v>
      </c>
      <c r="CF121" s="124"/>
      <c r="CG121" s="125">
        <f t="shared" si="277"/>
        <v>0</v>
      </c>
      <c r="CH121" s="124"/>
      <c r="CI121" s="125">
        <f t="shared" si="278"/>
        <v>0</v>
      </c>
      <c r="CJ121" s="124">
        <v>1</v>
      </c>
      <c r="CK121" s="125">
        <f t="shared" si="279"/>
        <v>75</v>
      </c>
      <c r="CL121" s="124"/>
      <c r="CM121" s="125">
        <f t="shared" si="280"/>
        <v>0</v>
      </c>
      <c r="CN121" s="124"/>
      <c r="CO121" s="125">
        <f t="shared" si="281"/>
        <v>0</v>
      </c>
      <c r="CP121" s="124">
        <v>1</v>
      </c>
      <c r="CQ121" s="125">
        <f t="shared" si="282"/>
        <v>75</v>
      </c>
      <c r="CR121" s="124"/>
      <c r="CS121" s="125">
        <f t="shared" si="283"/>
        <v>0</v>
      </c>
      <c r="CT121" s="124"/>
      <c r="CU121" s="125">
        <f t="shared" si="284"/>
        <v>0</v>
      </c>
      <c r="CV121" s="124">
        <v>1</v>
      </c>
      <c r="CW121" s="125">
        <f t="shared" si="285"/>
        <v>75</v>
      </c>
      <c r="CX121" s="124"/>
      <c r="CY121" s="125">
        <f t="shared" si="286"/>
        <v>0</v>
      </c>
      <c r="CZ121" s="124"/>
      <c r="DA121" s="125">
        <f t="shared" si="287"/>
        <v>0</v>
      </c>
      <c r="DB121" s="124">
        <v>1</v>
      </c>
      <c r="DC121" s="125">
        <f t="shared" si="288"/>
        <v>75</v>
      </c>
      <c r="DD121" s="124"/>
      <c r="DE121" s="125">
        <f t="shared" si="289"/>
        <v>0</v>
      </c>
      <c r="DF121" s="124"/>
      <c r="DG121" s="125">
        <f t="shared" si="290"/>
        <v>0</v>
      </c>
      <c r="DH121" s="124">
        <v>1</v>
      </c>
      <c r="DI121" s="125">
        <f t="shared" si="291"/>
        <v>75</v>
      </c>
      <c r="DJ121" s="124"/>
      <c r="DK121" s="125">
        <f t="shared" si="292"/>
        <v>0</v>
      </c>
      <c r="DL121" s="124"/>
      <c r="DM121" s="125">
        <f t="shared" si="293"/>
        <v>0</v>
      </c>
      <c r="DN121" s="124">
        <v>1</v>
      </c>
      <c r="DO121" s="125">
        <f t="shared" si="294"/>
        <v>75</v>
      </c>
      <c r="DP121" s="124"/>
      <c r="DQ121" s="125">
        <f t="shared" si="295"/>
        <v>0</v>
      </c>
      <c r="DR121" s="124"/>
      <c r="DS121" s="125">
        <f t="shared" si="296"/>
        <v>0</v>
      </c>
      <c r="DT121" s="124">
        <v>1</v>
      </c>
      <c r="DU121" s="125">
        <f t="shared" si="297"/>
        <v>75</v>
      </c>
      <c r="DV121" s="124">
        <v>1</v>
      </c>
      <c r="DW121" s="125">
        <f t="shared" si="298"/>
        <v>75</v>
      </c>
    </row>
    <row r="122" spans="1:129" ht="48.75" thickBot="1">
      <c r="A122" s="157" t="s">
        <v>118</v>
      </c>
      <c r="B122" s="157" t="s">
        <v>131</v>
      </c>
      <c r="C122" s="126" t="s">
        <v>132</v>
      </c>
      <c r="D122" s="127" t="s">
        <v>685</v>
      </c>
      <c r="E122" s="128" t="s">
        <v>686</v>
      </c>
      <c r="F122" s="128">
        <f t="shared" si="179"/>
        <v>21</v>
      </c>
      <c r="G122" s="447">
        <v>75</v>
      </c>
      <c r="H122" s="128"/>
      <c r="I122" s="129">
        <f t="shared" si="240"/>
        <v>0</v>
      </c>
      <c r="J122" s="128">
        <v>1</v>
      </c>
      <c r="K122" s="129">
        <f t="shared" si="240"/>
        <v>75</v>
      </c>
      <c r="L122" s="128"/>
      <c r="M122" s="129">
        <f t="shared" si="241"/>
        <v>0</v>
      </c>
      <c r="N122" s="128"/>
      <c r="O122" s="129">
        <f t="shared" si="242"/>
        <v>0</v>
      </c>
      <c r="P122" s="128">
        <v>1</v>
      </c>
      <c r="Q122" s="129">
        <f t="shared" si="243"/>
        <v>75</v>
      </c>
      <c r="R122" s="128"/>
      <c r="S122" s="129">
        <f t="shared" si="244"/>
        <v>0</v>
      </c>
      <c r="T122" s="128"/>
      <c r="U122" s="129">
        <f t="shared" si="245"/>
        <v>0</v>
      </c>
      <c r="V122" s="128">
        <v>1</v>
      </c>
      <c r="W122" s="129">
        <f t="shared" si="246"/>
        <v>75</v>
      </c>
      <c r="X122" s="128"/>
      <c r="Y122" s="129">
        <f t="shared" si="247"/>
        <v>0</v>
      </c>
      <c r="Z122" s="128"/>
      <c r="AA122" s="129">
        <f t="shared" si="248"/>
        <v>0</v>
      </c>
      <c r="AB122" s="128">
        <v>1</v>
      </c>
      <c r="AC122" s="129">
        <f t="shared" si="249"/>
        <v>75</v>
      </c>
      <c r="AD122" s="128"/>
      <c r="AE122" s="129">
        <f t="shared" si="250"/>
        <v>0</v>
      </c>
      <c r="AF122" s="128"/>
      <c r="AG122" s="129">
        <f t="shared" si="251"/>
        <v>0</v>
      </c>
      <c r="AH122" s="128">
        <v>1</v>
      </c>
      <c r="AI122" s="129">
        <f t="shared" si="252"/>
        <v>75</v>
      </c>
      <c r="AJ122" s="128"/>
      <c r="AK122" s="129">
        <f t="shared" si="253"/>
        <v>0</v>
      </c>
      <c r="AL122" s="128"/>
      <c r="AM122" s="129">
        <f t="shared" si="254"/>
        <v>0</v>
      </c>
      <c r="AN122" s="128">
        <v>1</v>
      </c>
      <c r="AO122" s="129">
        <f t="shared" si="255"/>
        <v>75</v>
      </c>
      <c r="AP122" s="128"/>
      <c r="AQ122" s="129">
        <f t="shared" si="256"/>
        <v>0</v>
      </c>
      <c r="AR122" s="128"/>
      <c r="AS122" s="129">
        <f t="shared" si="257"/>
        <v>0</v>
      </c>
      <c r="AT122" s="128">
        <v>1</v>
      </c>
      <c r="AU122" s="129">
        <f t="shared" si="258"/>
        <v>75</v>
      </c>
      <c r="AV122" s="128"/>
      <c r="AW122" s="129">
        <f t="shared" si="259"/>
        <v>0</v>
      </c>
      <c r="AX122" s="128"/>
      <c r="AY122" s="129">
        <f t="shared" si="260"/>
        <v>0</v>
      </c>
      <c r="AZ122" s="128">
        <v>1</v>
      </c>
      <c r="BA122" s="129">
        <f t="shared" si="261"/>
        <v>75</v>
      </c>
      <c r="BB122" s="128"/>
      <c r="BC122" s="129">
        <f t="shared" si="262"/>
        <v>0</v>
      </c>
      <c r="BD122" s="128"/>
      <c r="BE122" s="129">
        <f t="shared" si="263"/>
        <v>0</v>
      </c>
      <c r="BF122" s="128">
        <v>1</v>
      </c>
      <c r="BG122" s="129">
        <f t="shared" si="264"/>
        <v>75</v>
      </c>
      <c r="BH122" s="128"/>
      <c r="BI122" s="129">
        <f t="shared" si="265"/>
        <v>0</v>
      </c>
      <c r="BJ122" s="128"/>
      <c r="BK122" s="129">
        <f t="shared" si="266"/>
        <v>0</v>
      </c>
      <c r="BL122" s="128">
        <v>1</v>
      </c>
      <c r="BM122" s="129">
        <f t="shared" si="267"/>
        <v>75</v>
      </c>
      <c r="BN122" s="128"/>
      <c r="BO122" s="129">
        <f t="shared" si="268"/>
        <v>0</v>
      </c>
      <c r="BP122" s="128"/>
      <c r="BQ122" s="129">
        <f t="shared" si="269"/>
        <v>0</v>
      </c>
      <c r="BR122" s="128">
        <v>1</v>
      </c>
      <c r="BS122" s="129">
        <f t="shared" si="270"/>
        <v>75</v>
      </c>
      <c r="BT122" s="128"/>
      <c r="BU122" s="129">
        <f t="shared" si="271"/>
        <v>0</v>
      </c>
      <c r="BV122" s="128"/>
      <c r="BW122" s="129">
        <f t="shared" si="272"/>
        <v>0</v>
      </c>
      <c r="BX122" s="128">
        <v>1</v>
      </c>
      <c r="BY122" s="129">
        <f t="shared" si="273"/>
        <v>75</v>
      </c>
      <c r="BZ122" s="128"/>
      <c r="CA122" s="129">
        <f t="shared" si="274"/>
        <v>0</v>
      </c>
      <c r="CB122" s="128"/>
      <c r="CC122" s="129">
        <f t="shared" si="275"/>
        <v>0</v>
      </c>
      <c r="CD122" s="128">
        <v>1</v>
      </c>
      <c r="CE122" s="129">
        <f t="shared" si="276"/>
        <v>75</v>
      </c>
      <c r="CF122" s="128"/>
      <c r="CG122" s="129">
        <f t="shared" si="277"/>
        <v>0</v>
      </c>
      <c r="CH122" s="128"/>
      <c r="CI122" s="129">
        <f t="shared" si="278"/>
        <v>0</v>
      </c>
      <c r="CJ122" s="128">
        <v>1</v>
      </c>
      <c r="CK122" s="129">
        <f t="shared" si="279"/>
        <v>75</v>
      </c>
      <c r="CL122" s="128"/>
      <c r="CM122" s="129">
        <f t="shared" si="280"/>
        <v>0</v>
      </c>
      <c r="CN122" s="128"/>
      <c r="CO122" s="129">
        <f t="shared" si="281"/>
        <v>0</v>
      </c>
      <c r="CP122" s="128">
        <v>1</v>
      </c>
      <c r="CQ122" s="129">
        <f t="shared" si="282"/>
        <v>75</v>
      </c>
      <c r="CR122" s="128"/>
      <c r="CS122" s="129">
        <f t="shared" si="283"/>
        <v>0</v>
      </c>
      <c r="CT122" s="128"/>
      <c r="CU122" s="129">
        <f t="shared" si="284"/>
        <v>0</v>
      </c>
      <c r="CV122" s="128">
        <v>1</v>
      </c>
      <c r="CW122" s="129">
        <f t="shared" si="285"/>
        <v>75</v>
      </c>
      <c r="CX122" s="128"/>
      <c r="CY122" s="129">
        <f t="shared" si="286"/>
        <v>0</v>
      </c>
      <c r="CZ122" s="128"/>
      <c r="DA122" s="129">
        <f t="shared" si="287"/>
        <v>0</v>
      </c>
      <c r="DB122" s="128">
        <v>1</v>
      </c>
      <c r="DC122" s="129">
        <f t="shared" si="288"/>
        <v>75</v>
      </c>
      <c r="DD122" s="128"/>
      <c r="DE122" s="129">
        <f t="shared" si="289"/>
        <v>0</v>
      </c>
      <c r="DF122" s="128"/>
      <c r="DG122" s="129">
        <f t="shared" si="290"/>
        <v>0</v>
      </c>
      <c r="DH122" s="128">
        <v>1</v>
      </c>
      <c r="DI122" s="129">
        <f t="shared" si="291"/>
        <v>75</v>
      </c>
      <c r="DJ122" s="128"/>
      <c r="DK122" s="129">
        <f t="shared" si="292"/>
        <v>0</v>
      </c>
      <c r="DL122" s="128"/>
      <c r="DM122" s="129">
        <f t="shared" si="293"/>
        <v>0</v>
      </c>
      <c r="DN122" s="128">
        <v>1</v>
      </c>
      <c r="DO122" s="129">
        <f t="shared" si="294"/>
        <v>75</v>
      </c>
      <c r="DP122" s="128"/>
      <c r="DQ122" s="129">
        <f t="shared" si="295"/>
        <v>0</v>
      </c>
      <c r="DR122" s="128"/>
      <c r="DS122" s="129">
        <f t="shared" si="296"/>
        <v>0</v>
      </c>
      <c r="DT122" s="128">
        <v>1</v>
      </c>
      <c r="DU122" s="129">
        <f t="shared" si="297"/>
        <v>75</v>
      </c>
      <c r="DV122" s="128">
        <v>1</v>
      </c>
      <c r="DW122" s="129">
        <f t="shared" si="298"/>
        <v>75</v>
      </c>
    </row>
    <row r="123" spans="1:129" s="112" customFormat="1" ht="31.9" customHeight="1" thickBot="1">
      <c r="F123" s="115"/>
      <c r="G123" s="98"/>
      <c r="H123" s="113"/>
      <c r="I123" s="114"/>
      <c r="J123" s="113"/>
      <c r="K123" s="114"/>
      <c r="L123" s="113"/>
      <c r="M123" s="114"/>
      <c r="N123" s="113"/>
      <c r="O123" s="114"/>
      <c r="P123" s="113"/>
      <c r="Q123" s="114"/>
      <c r="R123" s="113"/>
      <c r="S123" s="114"/>
      <c r="T123" s="113"/>
      <c r="U123" s="114"/>
      <c r="V123" s="113"/>
      <c r="W123" s="114"/>
      <c r="X123" s="113"/>
      <c r="Y123" s="114"/>
      <c r="Z123" s="113"/>
      <c r="AA123" s="114"/>
      <c r="AB123" s="113"/>
      <c r="AC123" s="114"/>
      <c r="AD123" s="113"/>
      <c r="AE123" s="114"/>
      <c r="AF123" s="113"/>
      <c r="AG123" s="114"/>
      <c r="AH123" s="113"/>
      <c r="AI123" s="114"/>
      <c r="AJ123" s="113"/>
      <c r="AK123" s="114"/>
      <c r="AL123" s="113"/>
      <c r="AM123" s="114"/>
      <c r="AN123" s="113"/>
      <c r="AO123" s="114"/>
      <c r="AP123" s="113"/>
      <c r="AQ123" s="114"/>
      <c r="AR123" s="113"/>
      <c r="AS123" s="114"/>
      <c r="AT123" s="113"/>
      <c r="AU123" s="114"/>
      <c r="AV123" s="113"/>
      <c r="AW123" s="114"/>
      <c r="AX123" s="113"/>
      <c r="AY123" s="114"/>
      <c r="AZ123" s="113"/>
      <c r="BA123" s="114"/>
      <c r="BB123" s="113"/>
      <c r="BC123" s="114"/>
      <c r="BD123" s="113"/>
      <c r="BE123" s="114"/>
      <c r="BF123" s="113"/>
      <c r="BG123" s="114"/>
      <c r="BH123" s="113"/>
      <c r="BI123" s="114"/>
      <c r="BJ123" s="113"/>
      <c r="BK123" s="114"/>
      <c r="BL123" s="113"/>
      <c r="BM123" s="114"/>
      <c r="BN123" s="113"/>
      <c r="BO123" s="114"/>
      <c r="BP123" s="113"/>
      <c r="BQ123" s="114"/>
      <c r="BR123" s="113"/>
      <c r="BS123" s="114"/>
      <c r="BT123" s="113"/>
      <c r="BU123" s="114"/>
      <c r="BV123" s="113"/>
      <c r="BW123" s="114"/>
      <c r="BX123" s="113"/>
      <c r="BY123" s="114"/>
      <c r="BZ123" s="113"/>
      <c r="CA123" s="114"/>
      <c r="CB123" s="113"/>
      <c r="CC123" s="114"/>
      <c r="CD123" s="113"/>
      <c r="CE123" s="114"/>
      <c r="CF123" s="113"/>
      <c r="CG123" s="114"/>
      <c r="CH123" s="113"/>
      <c r="CI123" s="114"/>
      <c r="CJ123" s="113"/>
      <c r="CK123" s="114"/>
      <c r="CL123" s="113"/>
      <c r="CM123" s="114"/>
      <c r="CN123" s="113"/>
      <c r="CO123" s="114"/>
      <c r="CP123" s="113"/>
      <c r="CQ123" s="114"/>
      <c r="CR123" s="113"/>
      <c r="CS123" s="114"/>
      <c r="CT123" s="113"/>
      <c r="CU123" s="114"/>
      <c r="CV123" s="113"/>
      <c r="CW123" s="114"/>
      <c r="CX123" s="113"/>
      <c r="CY123" s="114"/>
      <c r="CZ123" s="113"/>
      <c r="DA123" s="114"/>
      <c r="DB123" s="113"/>
      <c r="DC123" s="114"/>
      <c r="DD123" s="113"/>
      <c r="DE123" s="114"/>
      <c r="DF123" s="113"/>
      <c r="DG123" s="114"/>
      <c r="DH123" s="113"/>
      <c r="DI123" s="114"/>
      <c r="DJ123" s="113"/>
      <c r="DK123" s="114"/>
      <c r="DL123" s="113"/>
      <c r="DM123" s="114"/>
      <c r="DN123" s="113"/>
      <c r="DO123" s="114"/>
      <c r="DP123" s="113"/>
      <c r="DQ123" s="114"/>
      <c r="DR123" s="113"/>
      <c r="DS123" s="114"/>
      <c r="DT123" s="113"/>
      <c r="DU123" s="114"/>
      <c r="DV123" s="113"/>
      <c r="DW123" s="114"/>
    </row>
    <row r="124" spans="1:129" ht="24.75" thickBot="1">
      <c r="F124" s="134" t="s">
        <v>436</v>
      </c>
      <c r="G124" s="134" t="s">
        <v>435</v>
      </c>
      <c r="DY124" s="134" t="s">
        <v>435</v>
      </c>
    </row>
    <row r="125" spans="1:129" ht="12.75" thickBot="1">
      <c r="A125" s="153" t="s">
        <v>107</v>
      </c>
      <c r="B125" s="170" t="s">
        <v>131</v>
      </c>
      <c r="C125" s="176" t="s">
        <v>437</v>
      </c>
      <c r="D125" s="177"/>
      <c r="E125" s="177"/>
      <c r="F125" s="197">
        <f>COUNTA(F3:F101)</f>
        <v>99</v>
      </c>
      <c r="G125" s="458">
        <f>+DY125</f>
        <v>115380</v>
      </c>
      <c r="H125" s="130">
        <f>COUNTA(H3:H101)</f>
        <v>0</v>
      </c>
      <c r="I125" s="131">
        <f>SUM(I3:I101)</f>
        <v>0</v>
      </c>
      <c r="J125" s="130">
        <f>COUNTA(J3:J101)</f>
        <v>46</v>
      </c>
      <c r="K125" s="131">
        <f>SUM(K3:K101)</f>
        <v>3450</v>
      </c>
      <c r="L125" s="130">
        <f>COUNTA(L3:L101)</f>
        <v>22</v>
      </c>
      <c r="M125" s="131">
        <f>SUM(M3:M101)</f>
        <v>880</v>
      </c>
      <c r="N125" s="130">
        <f>COUNTA(N3:N101)</f>
        <v>1</v>
      </c>
      <c r="O125" s="131">
        <f>SUM(O3:O101)</f>
        <v>1250</v>
      </c>
      <c r="P125" s="130">
        <f>COUNTA(P3:P101)</f>
        <v>46</v>
      </c>
      <c r="Q125" s="131">
        <f>SUM(Q3:Q101)</f>
        <v>3450</v>
      </c>
      <c r="R125" s="130">
        <f>COUNTA(R3:R101)</f>
        <v>0</v>
      </c>
      <c r="S125" s="131">
        <f>SUM(S3:S101)</f>
        <v>0</v>
      </c>
      <c r="T125" s="130">
        <f>COUNTA(T3:T101)</f>
        <v>0</v>
      </c>
      <c r="U125" s="131">
        <f>SUM(U3:U101)</f>
        <v>0</v>
      </c>
      <c r="V125" s="130">
        <f>COUNTA(V3:V101)</f>
        <v>76</v>
      </c>
      <c r="W125" s="131">
        <f>SUM(W3:W101)</f>
        <v>7600</v>
      </c>
      <c r="X125" s="130">
        <f>COUNTA(X3:X101)</f>
        <v>22</v>
      </c>
      <c r="Y125" s="131">
        <f>SUM(Y3:Y101)</f>
        <v>880</v>
      </c>
      <c r="Z125" s="130">
        <f>COUNTA(Z3:Z101)</f>
        <v>0</v>
      </c>
      <c r="AA125" s="131">
        <f>SUM(AA3:AA101)</f>
        <v>0</v>
      </c>
      <c r="AB125" s="130">
        <f>COUNTA(AB3:AB101)</f>
        <v>46</v>
      </c>
      <c r="AC125" s="131">
        <f>SUM(AC3:AC101)</f>
        <v>3450</v>
      </c>
      <c r="AD125" s="130">
        <f>COUNTA(AD3:AD101)</f>
        <v>1</v>
      </c>
      <c r="AE125" s="131">
        <f>SUM(AE3:AE101)</f>
        <v>1250</v>
      </c>
      <c r="AF125" s="130">
        <f>COUNTA(AF3:AF101)</f>
        <v>0</v>
      </c>
      <c r="AG125" s="131">
        <f>SUM(AG3:AG101)</f>
        <v>0</v>
      </c>
      <c r="AH125" s="130">
        <f>COUNTA(AH3:AH101)</f>
        <v>46</v>
      </c>
      <c r="AI125" s="131">
        <f>SUM(AI3:AI101)</f>
        <v>3450</v>
      </c>
      <c r="AJ125" s="130">
        <f>COUNTA(AJ3:AJ101)</f>
        <v>22</v>
      </c>
      <c r="AK125" s="131">
        <f>SUM(AK3:AK101)</f>
        <v>880</v>
      </c>
      <c r="AL125" s="130">
        <f>COUNTA(AL3:AL101)</f>
        <v>1</v>
      </c>
      <c r="AM125" s="131">
        <f>SUM(AM3:AM101)</f>
        <v>1250</v>
      </c>
      <c r="AN125" s="130">
        <f>COUNTA(AN3:AN101)</f>
        <v>46</v>
      </c>
      <c r="AO125" s="131">
        <f>SUM(AO3:AO101)</f>
        <v>3450</v>
      </c>
      <c r="AP125" s="130">
        <f>COUNTA(AP3:AP101)</f>
        <v>0</v>
      </c>
      <c r="AQ125" s="131">
        <f>SUM(AQ3:AQ101)</f>
        <v>0</v>
      </c>
      <c r="AR125" s="130">
        <f>COUNTA(AR3:AR101)</f>
        <v>0</v>
      </c>
      <c r="AS125" s="131">
        <f>SUM(AS3:AS101)</f>
        <v>0</v>
      </c>
      <c r="AT125" s="130">
        <f>COUNTA(AT3:AT101)</f>
        <v>76</v>
      </c>
      <c r="AU125" s="131">
        <f>SUM(AU3:AU101)</f>
        <v>7600</v>
      </c>
      <c r="AV125" s="130">
        <f>COUNTA(AV3:AV101)</f>
        <v>22</v>
      </c>
      <c r="AW125" s="131">
        <f>SUM(AW3:AW101)</f>
        <v>880</v>
      </c>
      <c r="AX125" s="130">
        <f>COUNTA(AX3:AX101)</f>
        <v>0</v>
      </c>
      <c r="AY125" s="131">
        <f>SUM(AY3:AY101)</f>
        <v>0</v>
      </c>
      <c r="AZ125" s="130">
        <f>COUNTA(AZ3:AZ101)</f>
        <v>46</v>
      </c>
      <c r="BA125" s="131">
        <f>SUM(BA3:BA101)</f>
        <v>3450</v>
      </c>
      <c r="BB125" s="130">
        <f>COUNTA(BB3:BB101)</f>
        <v>1</v>
      </c>
      <c r="BC125" s="131">
        <f>SUM(BC3:BC101)</f>
        <v>1250</v>
      </c>
      <c r="BD125" s="130">
        <f>COUNTA(BD3:BD101)</f>
        <v>0</v>
      </c>
      <c r="BE125" s="131">
        <f>SUM(BE3:BE101)</f>
        <v>0</v>
      </c>
      <c r="BF125" s="130">
        <f>COUNTA(BF3:BF101)</f>
        <v>46</v>
      </c>
      <c r="BG125" s="131">
        <f>SUM(BG3:BG101)</f>
        <v>3450</v>
      </c>
      <c r="BH125" s="130">
        <f>COUNTA(BH3:BH101)</f>
        <v>22</v>
      </c>
      <c r="BI125" s="131">
        <f>SUM(BI3:BI101)</f>
        <v>880</v>
      </c>
      <c r="BJ125" s="130">
        <f>COUNTA(BJ3:BJ101)</f>
        <v>1</v>
      </c>
      <c r="BK125" s="131">
        <f>SUM(BK3:BK101)</f>
        <v>1250</v>
      </c>
      <c r="BL125" s="130">
        <f>COUNTA(BL3:BL101)</f>
        <v>46</v>
      </c>
      <c r="BM125" s="131">
        <f>SUM(BM3:BM101)</f>
        <v>3450</v>
      </c>
      <c r="BN125" s="130">
        <f>COUNTA(BN3:BN101)</f>
        <v>0</v>
      </c>
      <c r="BO125" s="131">
        <f>SUM(BO3:BO101)</f>
        <v>0</v>
      </c>
      <c r="BP125" s="130">
        <f>COUNTA(BP3:BP101)</f>
        <v>0</v>
      </c>
      <c r="BQ125" s="131">
        <f>SUM(BQ3:BQ101)</f>
        <v>0</v>
      </c>
      <c r="BR125" s="130">
        <f>COUNTA(BR3:BR101)</f>
        <v>76</v>
      </c>
      <c r="BS125" s="131">
        <f>SUM(BS3:BS101)</f>
        <v>7600</v>
      </c>
      <c r="BT125" s="130">
        <f>COUNTA(BT3:BT101)</f>
        <v>22</v>
      </c>
      <c r="BU125" s="131">
        <f>SUM(BU3:BU101)</f>
        <v>880</v>
      </c>
      <c r="BV125" s="130">
        <f>COUNTA(BV3:BV101)</f>
        <v>0</v>
      </c>
      <c r="BW125" s="131">
        <f>SUM(BW3:BW101)</f>
        <v>0</v>
      </c>
      <c r="BX125" s="130">
        <f>COUNTA(BX3:BX101)</f>
        <v>46</v>
      </c>
      <c r="BY125" s="131">
        <f>SUM(BY3:BY101)</f>
        <v>3450</v>
      </c>
      <c r="BZ125" s="130">
        <f>COUNTA(BZ3:BZ101)</f>
        <v>1</v>
      </c>
      <c r="CA125" s="131">
        <f>SUM(CA3:CA101)</f>
        <v>1250</v>
      </c>
      <c r="CB125" s="130">
        <f>COUNTA(CB3:CB101)</f>
        <v>0</v>
      </c>
      <c r="CC125" s="131">
        <f>SUM(CC3:CC101)</f>
        <v>0</v>
      </c>
      <c r="CD125" s="130">
        <f>COUNTA(CD3:CD101)</f>
        <v>46</v>
      </c>
      <c r="CE125" s="131">
        <f>SUM(CE3:CE101)</f>
        <v>3450</v>
      </c>
      <c r="CF125" s="130">
        <f>COUNTA(CF3:CF101)</f>
        <v>22</v>
      </c>
      <c r="CG125" s="131">
        <f>SUM(CG3:CG101)</f>
        <v>880</v>
      </c>
      <c r="CH125" s="130">
        <f>COUNTA(CH3:CH101)</f>
        <v>1</v>
      </c>
      <c r="CI125" s="131">
        <f>SUM(CI3:CI101)</f>
        <v>1250</v>
      </c>
      <c r="CJ125" s="130">
        <f>COUNTA(CJ3:CJ101)</f>
        <v>46</v>
      </c>
      <c r="CK125" s="131">
        <f>SUM(CK3:CK101)</f>
        <v>3450</v>
      </c>
      <c r="CL125" s="130">
        <f>COUNTA(CL3:CL101)</f>
        <v>0</v>
      </c>
      <c r="CM125" s="131">
        <f>SUM(CM3:CM101)</f>
        <v>0</v>
      </c>
      <c r="CN125" s="130">
        <f>COUNTA(CN3:CN101)</f>
        <v>0</v>
      </c>
      <c r="CO125" s="131">
        <f>SUM(CO3:CO101)</f>
        <v>0</v>
      </c>
      <c r="CP125" s="130">
        <f>COUNTA(CP3:CP101)</f>
        <v>76</v>
      </c>
      <c r="CQ125" s="131">
        <f>SUM(CQ3:CQ101)</f>
        <v>7600</v>
      </c>
      <c r="CR125" s="130">
        <f>COUNTA(CR3:CR101)</f>
        <v>22</v>
      </c>
      <c r="CS125" s="131">
        <f>SUM(CS3:CS101)</f>
        <v>880</v>
      </c>
      <c r="CT125" s="130">
        <f>COUNTA(CT3:CT101)</f>
        <v>0</v>
      </c>
      <c r="CU125" s="131">
        <f>SUM(CU3:CU101)</f>
        <v>0</v>
      </c>
      <c r="CV125" s="130">
        <f>COUNTA(CV3:CV101)</f>
        <v>46</v>
      </c>
      <c r="CW125" s="131">
        <f>SUM(CW3:CW101)</f>
        <v>3450</v>
      </c>
      <c r="CX125" s="130">
        <f>COUNTA(CX3:CX101)</f>
        <v>1</v>
      </c>
      <c r="CY125" s="131">
        <f>SUM(CY3:CY101)</f>
        <v>1250</v>
      </c>
      <c r="CZ125" s="130">
        <f>COUNTA(CZ3:CZ101)</f>
        <v>0</v>
      </c>
      <c r="DA125" s="131">
        <f>SUM(DA3:DA101)</f>
        <v>0</v>
      </c>
      <c r="DB125" s="130">
        <f>COUNTA(DB3:DB101)</f>
        <v>46</v>
      </c>
      <c r="DC125" s="131">
        <f>SUM(DC3:DC101)</f>
        <v>3450</v>
      </c>
      <c r="DD125" s="130">
        <f>COUNTA(DD3:DD101)</f>
        <v>22</v>
      </c>
      <c r="DE125" s="131">
        <f>SUM(DE3:DE101)</f>
        <v>880</v>
      </c>
      <c r="DF125" s="130">
        <f>COUNTA(DF3:DF101)</f>
        <v>1</v>
      </c>
      <c r="DG125" s="131">
        <f>SUM(DG3:DG101)</f>
        <v>1250</v>
      </c>
      <c r="DH125" s="130">
        <f>COUNTA(DH3:DH101)</f>
        <v>46</v>
      </c>
      <c r="DI125" s="131">
        <f>SUM(DI3:DI101)</f>
        <v>3450</v>
      </c>
      <c r="DJ125" s="130">
        <f>COUNTA(DJ3:DJ101)</f>
        <v>0</v>
      </c>
      <c r="DK125" s="131">
        <f>SUM(DK3:DK101)</f>
        <v>0</v>
      </c>
      <c r="DL125" s="130">
        <f>COUNTA(DL3:DL101)</f>
        <v>0</v>
      </c>
      <c r="DM125" s="131">
        <f>SUM(DM3:DM101)</f>
        <v>0</v>
      </c>
      <c r="DN125" s="130">
        <f>COUNTA(DN3:DN101)</f>
        <v>76</v>
      </c>
      <c r="DO125" s="131">
        <f>SUM(DO3:DO101)</f>
        <v>7600</v>
      </c>
      <c r="DP125" s="130">
        <f>COUNTA(DP3:DP101)</f>
        <v>22</v>
      </c>
      <c r="DQ125" s="131">
        <f>SUM(DQ3:DQ101)</f>
        <v>880</v>
      </c>
      <c r="DR125" s="130">
        <f>COUNTA(DR3:DR101)</f>
        <v>0</v>
      </c>
      <c r="DS125" s="131">
        <f>SUM(DS3:DS101)</f>
        <v>0</v>
      </c>
      <c r="DT125" s="130">
        <f>COUNTA(DT3:DT101)</f>
        <v>46</v>
      </c>
      <c r="DU125" s="131">
        <f>SUM(DU3:DU101)</f>
        <v>3450</v>
      </c>
      <c r="DV125" s="130">
        <f>COUNTA(DV3:DV101)</f>
        <v>69</v>
      </c>
      <c r="DW125" s="131">
        <f>SUM(DW3:DW101)</f>
        <v>5580</v>
      </c>
      <c r="DY125" s="132">
        <f>+I125+K125+M125+O125+Q125+S125+U125+W125+Y125+AA125+AC125+AE125+AG125+AI125+AK125+AM125+AO125+AQ125+AS125+AU125+AW125+AY125+BA125+BC125+BE125+BG125+BI125+BK125+BM125+BO125+BQ125+BS125+BU125+BW125+BY125+CA125+CC125+CE125+CG125+CI125+CK125+CM125+CO125+CQ125+CS125+CU125+CW125+CY125+DA125+DC125+DE125+DG125+DI125+DK125+DM125+DO125+DQ125+DS125+DU125+DW125</f>
        <v>115380</v>
      </c>
    </row>
    <row r="126" spans="1:129" ht="12.75" thickBot="1">
      <c r="A126" s="160" t="s">
        <v>107</v>
      </c>
      <c r="B126" s="171" t="s">
        <v>317</v>
      </c>
      <c r="C126" s="161" t="s">
        <v>438</v>
      </c>
      <c r="D126" s="162"/>
      <c r="E126" s="162"/>
      <c r="F126" s="198">
        <v>0</v>
      </c>
      <c r="G126" s="214">
        <f t="shared" ref="G126:G139" si="299">+DY126</f>
        <v>0</v>
      </c>
      <c r="H126" s="130"/>
      <c r="I126" s="131"/>
      <c r="J126" s="130"/>
      <c r="K126" s="131"/>
      <c r="L126" s="130"/>
      <c r="M126" s="131"/>
      <c r="N126" s="130"/>
      <c r="O126" s="131"/>
      <c r="P126" s="130"/>
      <c r="Q126" s="131"/>
      <c r="R126" s="130"/>
      <c r="S126" s="131"/>
      <c r="T126" s="130"/>
      <c r="U126" s="131"/>
      <c r="V126" s="130"/>
      <c r="W126" s="131"/>
      <c r="X126" s="130"/>
      <c r="Y126" s="131"/>
      <c r="Z126" s="130"/>
      <c r="AA126" s="131"/>
      <c r="AB126" s="130"/>
      <c r="AC126" s="131"/>
      <c r="AD126" s="130"/>
      <c r="AE126" s="131"/>
      <c r="AF126" s="130"/>
      <c r="AG126" s="131"/>
      <c r="AH126" s="130"/>
      <c r="AI126" s="131"/>
      <c r="AJ126" s="130"/>
      <c r="AK126" s="131"/>
      <c r="AL126" s="130"/>
      <c r="AM126" s="131"/>
      <c r="AN126" s="130"/>
      <c r="AO126" s="131"/>
      <c r="AP126" s="130"/>
      <c r="AQ126" s="131"/>
      <c r="AR126" s="130"/>
      <c r="AS126" s="131"/>
      <c r="AT126" s="130"/>
      <c r="AU126" s="131"/>
      <c r="AV126" s="130"/>
      <c r="AW126" s="131"/>
      <c r="AX126" s="130"/>
      <c r="AY126" s="131"/>
      <c r="AZ126" s="130"/>
      <c r="BA126" s="131"/>
      <c r="BB126" s="130"/>
      <c r="BC126" s="131"/>
      <c r="BD126" s="130"/>
      <c r="BE126" s="131"/>
      <c r="BF126" s="130"/>
      <c r="BG126" s="131"/>
      <c r="BH126" s="130"/>
      <c r="BI126" s="131"/>
      <c r="BJ126" s="130"/>
      <c r="BK126" s="131"/>
      <c r="BL126" s="130"/>
      <c r="BM126" s="131"/>
      <c r="BN126" s="130"/>
      <c r="BO126" s="131"/>
      <c r="BP126" s="130"/>
      <c r="BQ126" s="131"/>
      <c r="BR126" s="130"/>
      <c r="BS126" s="131"/>
      <c r="BT126" s="130"/>
      <c r="BU126" s="131"/>
      <c r="BV126" s="130"/>
      <c r="BW126" s="131"/>
      <c r="BX126" s="130"/>
      <c r="BY126" s="131"/>
      <c r="BZ126" s="130"/>
      <c r="CA126" s="131"/>
      <c r="CB126" s="130"/>
      <c r="CC126" s="131"/>
      <c r="CD126" s="130"/>
      <c r="CE126" s="131"/>
      <c r="CF126" s="130"/>
      <c r="CG126" s="131"/>
      <c r="CH126" s="130"/>
      <c r="CI126" s="131"/>
      <c r="CJ126" s="130"/>
      <c r="CK126" s="131"/>
      <c r="CL126" s="130"/>
      <c r="CM126" s="131"/>
      <c r="CN126" s="130"/>
      <c r="CO126" s="131"/>
      <c r="CP126" s="130"/>
      <c r="CQ126" s="131"/>
      <c r="CR126" s="130"/>
      <c r="CS126" s="131"/>
      <c r="CT126" s="130"/>
      <c r="CU126" s="131"/>
      <c r="CV126" s="130"/>
      <c r="CW126" s="131"/>
      <c r="CX126" s="130"/>
      <c r="CY126" s="131"/>
      <c r="CZ126" s="130"/>
      <c r="DA126" s="131"/>
      <c r="DB126" s="130"/>
      <c r="DC126" s="131"/>
      <c r="DD126" s="130"/>
      <c r="DE126" s="131"/>
      <c r="DF126" s="130"/>
      <c r="DG126" s="131"/>
      <c r="DH126" s="130"/>
      <c r="DI126" s="131"/>
      <c r="DJ126" s="130"/>
      <c r="DK126" s="131"/>
      <c r="DL126" s="130"/>
      <c r="DM126" s="131"/>
      <c r="DN126" s="130"/>
      <c r="DO126" s="131"/>
      <c r="DP126" s="130"/>
      <c r="DQ126" s="131"/>
      <c r="DR126" s="130"/>
      <c r="DS126" s="131"/>
      <c r="DT126" s="130"/>
      <c r="DU126" s="131"/>
      <c r="DV126" s="130"/>
      <c r="DW126" s="131"/>
      <c r="DY126" s="132">
        <f>+I126+K126+M126+O126+Q126+S126+U126+W126+Y126+AA126+AC126+AE126+AG126+AI126+AK126+AM126+AO126+AQ126+AS126+AU126+AW126+AY126+BA126+BC126+BE126+BG126+BI126+BK126+BM126+BO126+BQ126+BS126+BU126+BW126+BY126+CA126+CC126+CE126+CG126+CI126+CK126+CM126+CO126+CQ126+CS126+CU126+CW126+CY126+DA126+DC126+DE126+DG126+DI126+DK126+DM126+DO126+DQ126+DS126+DU126+DW126</f>
        <v>0</v>
      </c>
    </row>
    <row r="127" spans="1:129" ht="12.75" thickBot="1">
      <c r="C127" s="166" t="s">
        <v>439</v>
      </c>
      <c r="D127" s="167"/>
      <c r="E127" s="178"/>
      <c r="F127" s="199">
        <f>+F125+F126</f>
        <v>99</v>
      </c>
      <c r="G127" s="451">
        <f t="shared" si="299"/>
        <v>115380</v>
      </c>
      <c r="H127" s="133">
        <f>+H125+H126</f>
        <v>0</v>
      </c>
      <c r="I127" s="134">
        <f t="shared" ref="I127:BT127" si="300">+I125+I126</f>
        <v>0</v>
      </c>
      <c r="J127" s="133">
        <f t="shared" si="300"/>
        <v>46</v>
      </c>
      <c r="K127" s="134">
        <f t="shared" si="300"/>
        <v>3450</v>
      </c>
      <c r="L127" s="133">
        <f t="shared" si="300"/>
        <v>22</v>
      </c>
      <c r="M127" s="134">
        <f t="shared" si="300"/>
        <v>880</v>
      </c>
      <c r="N127" s="133">
        <f t="shared" si="300"/>
        <v>1</v>
      </c>
      <c r="O127" s="134">
        <f t="shared" si="300"/>
        <v>1250</v>
      </c>
      <c r="P127" s="133">
        <f t="shared" si="300"/>
        <v>46</v>
      </c>
      <c r="Q127" s="134">
        <f t="shared" si="300"/>
        <v>3450</v>
      </c>
      <c r="R127" s="133">
        <f t="shared" si="300"/>
        <v>0</v>
      </c>
      <c r="S127" s="134">
        <f t="shared" si="300"/>
        <v>0</v>
      </c>
      <c r="T127" s="133">
        <f t="shared" si="300"/>
        <v>0</v>
      </c>
      <c r="U127" s="134">
        <f t="shared" si="300"/>
        <v>0</v>
      </c>
      <c r="V127" s="133">
        <f t="shared" si="300"/>
        <v>76</v>
      </c>
      <c r="W127" s="134">
        <f t="shared" si="300"/>
        <v>7600</v>
      </c>
      <c r="X127" s="133">
        <f t="shared" si="300"/>
        <v>22</v>
      </c>
      <c r="Y127" s="134">
        <f t="shared" si="300"/>
        <v>880</v>
      </c>
      <c r="Z127" s="133">
        <f t="shared" si="300"/>
        <v>0</v>
      </c>
      <c r="AA127" s="134">
        <f t="shared" si="300"/>
        <v>0</v>
      </c>
      <c r="AB127" s="133">
        <f t="shared" si="300"/>
        <v>46</v>
      </c>
      <c r="AC127" s="134">
        <f t="shared" si="300"/>
        <v>3450</v>
      </c>
      <c r="AD127" s="133">
        <f t="shared" si="300"/>
        <v>1</v>
      </c>
      <c r="AE127" s="134">
        <f t="shared" si="300"/>
        <v>1250</v>
      </c>
      <c r="AF127" s="133">
        <f t="shared" si="300"/>
        <v>0</v>
      </c>
      <c r="AG127" s="134">
        <f t="shared" si="300"/>
        <v>0</v>
      </c>
      <c r="AH127" s="133">
        <f t="shared" si="300"/>
        <v>46</v>
      </c>
      <c r="AI127" s="134">
        <f t="shared" si="300"/>
        <v>3450</v>
      </c>
      <c r="AJ127" s="133">
        <f t="shared" si="300"/>
        <v>22</v>
      </c>
      <c r="AK127" s="134">
        <f t="shared" si="300"/>
        <v>880</v>
      </c>
      <c r="AL127" s="133">
        <f t="shared" si="300"/>
        <v>1</v>
      </c>
      <c r="AM127" s="134">
        <f t="shared" si="300"/>
        <v>1250</v>
      </c>
      <c r="AN127" s="133">
        <f t="shared" si="300"/>
        <v>46</v>
      </c>
      <c r="AO127" s="134">
        <f t="shared" si="300"/>
        <v>3450</v>
      </c>
      <c r="AP127" s="133">
        <f t="shared" si="300"/>
        <v>0</v>
      </c>
      <c r="AQ127" s="134">
        <f t="shared" si="300"/>
        <v>0</v>
      </c>
      <c r="AR127" s="133">
        <f t="shared" si="300"/>
        <v>0</v>
      </c>
      <c r="AS127" s="134">
        <f t="shared" si="300"/>
        <v>0</v>
      </c>
      <c r="AT127" s="133">
        <f t="shared" si="300"/>
        <v>76</v>
      </c>
      <c r="AU127" s="134">
        <f t="shared" si="300"/>
        <v>7600</v>
      </c>
      <c r="AV127" s="133">
        <f t="shared" si="300"/>
        <v>22</v>
      </c>
      <c r="AW127" s="134">
        <f t="shared" si="300"/>
        <v>880</v>
      </c>
      <c r="AX127" s="133">
        <f t="shared" si="300"/>
        <v>0</v>
      </c>
      <c r="AY127" s="134">
        <f t="shared" si="300"/>
        <v>0</v>
      </c>
      <c r="AZ127" s="133">
        <f t="shared" si="300"/>
        <v>46</v>
      </c>
      <c r="BA127" s="134">
        <f t="shared" si="300"/>
        <v>3450</v>
      </c>
      <c r="BB127" s="133">
        <f t="shared" si="300"/>
        <v>1</v>
      </c>
      <c r="BC127" s="134">
        <f t="shared" si="300"/>
        <v>1250</v>
      </c>
      <c r="BD127" s="133">
        <f t="shared" si="300"/>
        <v>0</v>
      </c>
      <c r="BE127" s="134">
        <f t="shared" si="300"/>
        <v>0</v>
      </c>
      <c r="BF127" s="133">
        <f t="shared" si="300"/>
        <v>46</v>
      </c>
      <c r="BG127" s="134">
        <f t="shared" si="300"/>
        <v>3450</v>
      </c>
      <c r="BH127" s="133">
        <f t="shared" si="300"/>
        <v>22</v>
      </c>
      <c r="BI127" s="134">
        <f t="shared" si="300"/>
        <v>880</v>
      </c>
      <c r="BJ127" s="133">
        <f t="shared" si="300"/>
        <v>1</v>
      </c>
      <c r="BK127" s="134">
        <f t="shared" si="300"/>
        <v>1250</v>
      </c>
      <c r="BL127" s="133">
        <f t="shared" si="300"/>
        <v>46</v>
      </c>
      <c r="BM127" s="134">
        <f t="shared" si="300"/>
        <v>3450</v>
      </c>
      <c r="BN127" s="133">
        <f t="shared" si="300"/>
        <v>0</v>
      </c>
      <c r="BO127" s="134">
        <f t="shared" si="300"/>
        <v>0</v>
      </c>
      <c r="BP127" s="133">
        <f t="shared" si="300"/>
        <v>0</v>
      </c>
      <c r="BQ127" s="134">
        <f t="shared" si="300"/>
        <v>0</v>
      </c>
      <c r="BR127" s="133">
        <f t="shared" si="300"/>
        <v>76</v>
      </c>
      <c r="BS127" s="134">
        <f t="shared" si="300"/>
        <v>7600</v>
      </c>
      <c r="BT127" s="133">
        <f t="shared" si="300"/>
        <v>22</v>
      </c>
      <c r="BU127" s="134">
        <f t="shared" ref="BU127:DW127" si="301">+BU125+BU126</f>
        <v>880</v>
      </c>
      <c r="BV127" s="133">
        <f t="shared" si="301"/>
        <v>0</v>
      </c>
      <c r="BW127" s="134">
        <f t="shared" si="301"/>
        <v>0</v>
      </c>
      <c r="BX127" s="133">
        <f t="shared" si="301"/>
        <v>46</v>
      </c>
      <c r="BY127" s="134">
        <f t="shared" si="301"/>
        <v>3450</v>
      </c>
      <c r="BZ127" s="133">
        <f t="shared" si="301"/>
        <v>1</v>
      </c>
      <c r="CA127" s="134">
        <f t="shared" si="301"/>
        <v>1250</v>
      </c>
      <c r="CB127" s="133">
        <f t="shared" si="301"/>
        <v>0</v>
      </c>
      <c r="CC127" s="134">
        <f t="shared" si="301"/>
        <v>0</v>
      </c>
      <c r="CD127" s="133">
        <f t="shared" si="301"/>
        <v>46</v>
      </c>
      <c r="CE127" s="134">
        <f t="shared" si="301"/>
        <v>3450</v>
      </c>
      <c r="CF127" s="133">
        <f t="shared" si="301"/>
        <v>22</v>
      </c>
      <c r="CG127" s="134">
        <f t="shared" si="301"/>
        <v>880</v>
      </c>
      <c r="CH127" s="133">
        <f t="shared" si="301"/>
        <v>1</v>
      </c>
      <c r="CI127" s="134">
        <f t="shared" si="301"/>
        <v>1250</v>
      </c>
      <c r="CJ127" s="133">
        <f t="shared" si="301"/>
        <v>46</v>
      </c>
      <c r="CK127" s="134">
        <f t="shared" si="301"/>
        <v>3450</v>
      </c>
      <c r="CL127" s="133">
        <f t="shared" si="301"/>
        <v>0</v>
      </c>
      <c r="CM127" s="134">
        <f t="shared" si="301"/>
        <v>0</v>
      </c>
      <c r="CN127" s="133">
        <f t="shared" si="301"/>
        <v>0</v>
      </c>
      <c r="CO127" s="134">
        <f t="shared" si="301"/>
        <v>0</v>
      </c>
      <c r="CP127" s="133">
        <f t="shared" si="301"/>
        <v>76</v>
      </c>
      <c r="CQ127" s="134">
        <f t="shared" si="301"/>
        <v>7600</v>
      </c>
      <c r="CR127" s="133">
        <f t="shared" si="301"/>
        <v>22</v>
      </c>
      <c r="CS127" s="134">
        <f t="shared" si="301"/>
        <v>880</v>
      </c>
      <c r="CT127" s="133">
        <f t="shared" si="301"/>
        <v>0</v>
      </c>
      <c r="CU127" s="134">
        <f t="shared" si="301"/>
        <v>0</v>
      </c>
      <c r="CV127" s="133">
        <f t="shared" si="301"/>
        <v>46</v>
      </c>
      <c r="CW127" s="134">
        <f t="shared" si="301"/>
        <v>3450</v>
      </c>
      <c r="CX127" s="133">
        <f t="shared" si="301"/>
        <v>1</v>
      </c>
      <c r="CY127" s="134">
        <f t="shared" si="301"/>
        <v>1250</v>
      </c>
      <c r="CZ127" s="133">
        <f t="shared" si="301"/>
        <v>0</v>
      </c>
      <c r="DA127" s="134">
        <f t="shared" si="301"/>
        <v>0</v>
      </c>
      <c r="DB127" s="133">
        <f t="shared" si="301"/>
        <v>46</v>
      </c>
      <c r="DC127" s="134">
        <f t="shared" si="301"/>
        <v>3450</v>
      </c>
      <c r="DD127" s="133">
        <f t="shared" si="301"/>
        <v>22</v>
      </c>
      <c r="DE127" s="134">
        <f t="shared" si="301"/>
        <v>880</v>
      </c>
      <c r="DF127" s="133">
        <f t="shared" si="301"/>
        <v>1</v>
      </c>
      <c r="DG127" s="134">
        <f t="shared" si="301"/>
        <v>1250</v>
      </c>
      <c r="DH127" s="133">
        <f t="shared" si="301"/>
        <v>46</v>
      </c>
      <c r="DI127" s="134">
        <f t="shared" si="301"/>
        <v>3450</v>
      </c>
      <c r="DJ127" s="133">
        <f t="shared" si="301"/>
        <v>0</v>
      </c>
      <c r="DK127" s="134">
        <f t="shared" si="301"/>
        <v>0</v>
      </c>
      <c r="DL127" s="133">
        <f t="shared" si="301"/>
        <v>0</v>
      </c>
      <c r="DM127" s="134">
        <f t="shared" si="301"/>
        <v>0</v>
      </c>
      <c r="DN127" s="133">
        <f t="shared" si="301"/>
        <v>76</v>
      </c>
      <c r="DO127" s="134">
        <f t="shared" si="301"/>
        <v>7600</v>
      </c>
      <c r="DP127" s="133">
        <f t="shared" si="301"/>
        <v>22</v>
      </c>
      <c r="DQ127" s="134">
        <f t="shared" si="301"/>
        <v>880</v>
      </c>
      <c r="DR127" s="133">
        <f t="shared" si="301"/>
        <v>0</v>
      </c>
      <c r="DS127" s="134">
        <f t="shared" si="301"/>
        <v>0</v>
      </c>
      <c r="DT127" s="133">
        <f t="shared" si="301"/>
        <v>46</v>
      </c>
      <c r="DU127" s="134">
        <f t="shared" si="301"/>
        <v>3450</v>
      </c>
      <c r="DV127" s="133">
        <f t="shared" si="301"/>
        <v>69</v>
      </c>
      <c r="DW127" s="134">
        <f t="shared" si="301"/>
        <v>5580</v>
      </c>
      <c r="DY127" s="134">
        <f>+I127+K127+M127+O127+Q127+S127+U127+W127+Y127+AA127+AC127+AE127+AG127+AI127+AK127+AM127+AO127+AQ127+AS127+AU127+AW127+AY127+BA127+BC127+BE127+BG127+BI127+BK127+BM127+BO127+BQ127+BS127+BU127+BW127+BY127+CA127+CC127+CE127+CG127+CI127+CK127+CM127+CO127+CQ127+CS127+CU127+CW127+CY127+DA127+DC127+DE127+DG127+DI127+DK127+DM127+DO127+DQ127+DS127+DU127+DW127</f>
        <v>115380</v>
      </c>
    </row>
    <row r="128" spans="1:129" ht="12.75" thickBot="1">
      <c r="A128" s="102"/>
      <c r="B128" s="102"/>
      <c r="C128" s="102"/>
      <c r="D128" s="108"/>
      <c r="E128" s="108"/>
      <c r="F128" s="200"/>
      <c r="G128" s="143"/>
      <c r="H128" s="108"/>
      <c r="I128" s="108"/>
      <c r="J128" s="108"/>
      <c r="K128" s="108"/>
      <c r="L128" s="108"/>
      <c r="M128" s="108"/>
      <c r="N128" s="108"/>
      <c r="O128" s="108"/>
      <c r="P128" s="108"/>
      <c r="Q128" s="108"/>
      <c r="R128" s="108"/>
      <c r="S128" s="108"/>
      <c r="T128" s="108"/>
      <c r="U128" s="108"/>
      <c r="V128" s="108"/>
      <c r="W128" s="108"/>
      <c r="X128" s="108"/>
      <c r="Y128" s="108"/>
      <c r="Z128" s="108"/>
      <c r="AA128" s="108"/>
      <c r="AB128" s="108"/>
      <c r="AC128" s="108"/>
      <c r="AD128" s="108"/>
      <c r="AE128" s="108"/>
      <c r="AF128" s="108"/>
      <c r="AG128" s="108"/>
      <c r="AH128" s="108"/>
      <c r="AI128" s="108"/>
      <c r="AJ128" s="108"/>
      <c r="AK128" s="108"/>
      <c r="AL128" s="108"/>
      <c r="AM128" s="108"/>
      <c r="AN128" s="108"/>
      <c r="AO128" s="108"/>
      <c r="AP128" s="108"/>
      <c r="AQ128" s="108"/>
      <c r="AR128" s="108"/>
      <c r="AS128" s="108"/>
      <c r="AT128" s="108"/>
      <c r="AU128" s="108"/>
      <c r="AV128" s="108"/>
      <c r="AW128" s="108"/>
      <c r="AX128" s="108"/>
      <c r="AY128" s="108"/>
      <c r="AZ128" s="108"/>
      <c r="BA128" s="108"/>
      <c r="BB128" s="108"/>
      <c r="BC128" s="108"/>
      <c r="BD128" s="108"/>
      <c r="BE128" s="108"/>
      <c r="BF128" s="108"/>
      <c r="BG128" s="108"/>
      <c r="BH128" s="108"/>
      <c r="BI128" s="108"/>
      <c r="BJ128" s="108"/>
      <c r="BK128" s="108"/>
      <c r="BL128" s="108"/>
      <c r="BM128" s="108"/>
      <c r="BN128" s="108"/>
      <c r="BO128" s="108"/>
      <c r="BP128" s="108"/>
      <c r="BQ128" s="108"/>
      <c r="BR128" s="108"/>
      <c r="BS128" s="108"/>
      <c r="BT128" s="108"/>
      <c r="BU128" s="108"/>
      <c r="BV128" s="108"/>
      <c r="BW128" s="108"/>
      <c r="BX128" s="108"/>
      <c r="BY128" s="108"/>
      <c r="BZ128" s="108"/>
      <c r="CA128" s="108"/>
      <c r="CB128" s="108"/>
      <c r="CC128" s="108"/>
      <c r="CD128" s="108"/>
      <c r="CE128" s="108"/>
      <c r="CF128" s="108"/>
      <c r="CG128" s="108"/>
      <c r="CH128" s="108"/>
      <c r="CI128" s="108"/>
      <c r="CJ128" s="108"/>
      <c r="CK128" s="108"/>
      <c r="CL128" s="108"/>
      <c r="CM128" s="108"/>
      <c r="CN128" s="108"/>
      <c r="CO128" s="108"/>
      <c r="CP128" s="108"/>
      <c r="CQ128" s="108"/>
      <c r="CR128" s="108"/>
      <c r="CS128" s="108"/>
      <c r="CT128" s="108"/>
      <c r="CU128" s="108"/>
      <c r="CV128" s="108"/>
      <c r="CW128" s="108"/>
      <c r="CX128" s="108"/>
      <c r="CY128" s="108"/>
      <c r="CZ128" s="108"/>
      <c r="DA128" s="108"/>
      <c r="DB128" s="108"/>
      <c r="DC128" s="108"/>
      <c r="DD128" s="108"/>
      <c r="DE128" s="108"/>
      <c r="DF128" s="108"/>
      <c r="DG128" s="108"/>
      <c r="DH128" s="108"/>
      <c r="DI128" s="108"/>
      <c r="DJ128" s="108"/>
      <c r="DK128" s="108"/>
      <c r="DL128" s="108"/>
      <c r="DM128" s="108"/>
      <c r="DN128" s="108"/>
      <c r="DO128" s="108"/>
      <c r="DP128" s="108"/>
      <c r="DQ128" s="108"/>
      <c r="DR128" s="108"/>
      <c r="DS128" s="108"/>
      <c r="DT128" s="108"/>
      <c r="DU128" s="108"/>
      <c r="DV128" s="108"/>
      <c r="DW128" s="108"/>
    </row>
    <row r="129" spans="1:129" ht="12.75" thickBot="1">
      <c r="A129" s="165" t="s">
        <v>118</v>
      </c>
      <c r="B129" s="172" t="s">
        <v>131</v>
      </c>
      <c r="C129" s="179" t="s">
        <v>440</v>
      </c>
      <c r="D129" s="180"/>
      <c r="E129" s="180"/>
      <c r="F129" s="202">
        <f>COUNTA(F102:F122)</f>
        <v>21</v>
      </c>
      <c r="G129" s="214">
        <f t="shared" si="299"/>
        <v>27700</v>
      </c>
      <c r="H129" s="130">
        <f>COUNTA(H102:H122)</f>
        <v>0</v>
      </c>
      <c r="I129" s="131">
        <f>SUM(I102:I122)</f>
        <v>0</v>
      </c>
      <c r="J129" s="130">
        <f>COUNTA(J102:J122)</f>
        <v>16</v>
      </c>
      <c r="K129" s="131">
        <f>SUM(K102:K122)</f>
        <v>1200</v>
      </c>
      <c r="L129" s="130">
        <f>COUNTA(L102:L122)</f>
        <v>0</v>
      </c>
      <c r="M129" s="131">
        <f>SUM(M102:M122)</f>
        <v>0</v>
      </c>
      <c r="N129" s="130">
        <f>COUNTA(N102:N122)</f>
        <v>0</v>
      </c>
      <c r="O129" s="131">
        <f>SUM(O102:O122)</f>
        <v>0</v>
      </c>
      <c r="P129" s="130">
        <f>COUNTA(P102:P122)</f>
        <v>16</v>
      </c>
      <c r="Q129" s="131">
        <f>SUM(Q102:Q122)</f>
        <v>1200</v>
      </c>
      <c r="R129" s="130">
        <f>COUNTA(R102:R122)</f>
        <v>0</v>
      </c>
      <c r="S129" s="131">
        <f>SUM(S102:S122)</f>
        <v>0</v>
      </c>
      <c r="T129" s="130">
        <f>COUNTA(T102:T122)</f>
        <v>0</v>
      </c>
      <c r="U129" s="131">
        <f>SUM(U102:U122)</f>
        <v>0</v>
      </c>
      <c r="V129" s="130">
        <f>COUNTA(V102:V122)</f>
        <v>21</v>
      </c>
      <c r="W129" s="131">
        <f>SUM(W102:W122)</f>
        <v>1700</v>
      </c>
      <c r="X129" s="130">
        <f>COUNTA(X102:X122)</f>
        <v>0</v>
      </c>
      <c r="Y129" s="131">
        <f>SUM(Y102:Y122)</f>
        <v>0</v>
      </c>
      <c r="Z129" s="130">
        <f>COUNTA(Z102:Z122)</f>
        <v>0</v>
      </c>
      <c r="AA129" s="131">
        <f>SUM(AA102:AA122)</f>
        <v>0</v>
      </c>
      <c r="AB129" s="130">
        <f>COUNTA(AB102:AB122)</f>
        <v>16</v>
      </c>
      <c r="AC129" s="131">
        <f>SUM(AC102:AC122)</f>
        <v>1200</v>
      </c>
      <c r="AD129" s="130">
        <f>COUNTA(AD102:AD122)</f>
        <v>0</v>
      </c>
      <c r="AE129" s="131">
        <f>SUM(AE102:AE122)</f>
        <v>0</v>
      </c>
      <c r="AF129" s="130">
        <f>COUNTA(AF102:AF122)</f>
        <v>0</v>
      </c>
      <c r="AG129" s="131">
        <f>SUM(AG102:AG122)</f>
        <v>0</v>
      </c>
      <c r="AH129" s="130">
        <f>COUNTA(AH102:AH122)</f>
        <v>16</v>
      </c>
      <c r="AI129" s="131">
        <f>SUM(AI102:AI122)</f>
        <v>1200</v>
      </c>
      <c r="AJ129" s="130">
        <f>COUNTA(AJ102:AJ122)</f>
        <v>0</v>
      </c>
      <c r="AK129" s="131">
        <f>SUM(AK102:AK122)</f>
        <v>0</v>
      </c>
      <c r="AL129" s="130">
        <f>COUNTA(AL102:AL122)</f>
        <v>0</v>
      </c>
      <c r="AM129" s="131">
        <f>SUM(AM102:AM122)</f>
        <v>0</v>
      </c>
      <c r="AN129" s="130">
        <f>COUNTA(AN102:AN122)</f>
        <v>16</v>
      </c>
      <c r="AO129" s="131">
        <f>SUM(AO102:AO122)</f>
        <v>1200</v>
      </c>
      <c r="AP129" s="130">
        <f>COUNTA(AP102:AP122)</f>
        <v>0</v>
      </c>
      <c r="AQ129" s="131">
        <f>SUM(AQ102:AQ122)</f>
        <v>0</v>
      </c>
      <c r="AR129" s="130">
        <f>COUNTA(AR102:AR122)</f>
        <v>0</v>
      </c>
      <c r="AS129" s="131">
        <f>SUM(AS102:AS122)</f>
        <v>0</v>
      </c>
      <c r="AT129" s="130">
        <f>COUNTA(AT102:AT122)</f>
        <v>21</v>
      </c>
      <c r="AU129" s="131">
        <f>SUM(AU102:AU122)</f>
        <v>1700</v>
      </c>
      <c r="AV129" s="130">
        <f>COUNTA(AV102:AV122)</f>
        <v>0</v>
      </c>
      <c r="AW129" s="131">
        <f>SUM(AW102:AW122)</f>
        <v>0</v>
      </c>
      <c r="AX129" s="130">
        <f>COUNTA(AX102:AX122)</f>
        <v>0</v>
      </c>
      <c r="AY129" s="131">
        <f>SUM(AY102:AY122)</f>
        <v>0</v>
      </c>
      <c r="AZ129" s="130">
        <f>COUNTA(AZ102:AZ122)</f>
        <v>16</v>
      </c>
      <c r="BA129" s="131">
        <f>SUM(BA102:BA122)</f>
        <v>1200</v>
      </c>
      <c r="BB129" s="130">
        <f>COUNTA(BB102:BB122)</f>
        <v>0</v>
      </c>
      <c r="BC129" s="131">
        <f>SUM(BC102:BC122)</f>
        <v>0</v>
      </c>
      <c r="BD129" s="130">
        <f>COUNTA(BD102:BD122)</f>
        <v>0</v>
      </c>
      <c r="BE129" s="131">
        <f>SUM(BE102:BE122)</f>
        <v>0</v>
      </c>
      <c r="BF129" s="130">
        <f>COUNTA(BF102:BF122)</f>
        <v>16</v>
      </c>
      <c r="BG129" s="131">
        <f>SUM(BG102:BG122)</f>
        <v>1200</v>
      </c>
      <c r="BH129" s="130">
        <f>COUNTA(BH102:BH122)</f>
        <v>0</v>
      </c>
      <c r="BI129" s="131">
        <f>SUM(BI102:BI122)</f>
        <v>0</v>
      </c>
      <c r="BJ129" s="130">
        <f>COUNTA(BJ102:BJ122)</f>
        <v>0</v>
      </c>
      <c r="BK129" s="131">
        <f>SUM(BK102:BK122)</f>
        <v>0</v>
      </c>
      <c r="BL129" s="130">
        <f>COUNTA(BL102:BL122)</f>
        <v>16</v>
      </c>
      <c r="BM129" s="131">
        <f>SUM(BM102:BM122)</f>
        <v>1200</v>
      </c>
      <c r="BN129" s="130">
        <f>COUNTA(BN102:BN122)</f>
        <v>0</v>
      </c>
      <c r="BO129" s="131">
        <f>SUM(BO102:BO122)</f>
        <v>0</v>
      </c>
      <c r="BP129" s="130">
        <f>COUNTA(BP102:BP122)</f>
        <v>0</v>
      </c>
      <c r="BQ129" s="131">
        <f>SUM(BQ102:BQ122)</f>
        <v>0</v>
      </c>
      <c r="BR129" s="130">
        <f>COUNTA(BR102:BR122)</f>
        <v>21</v>
      </c>
      <c r="BS129" s="131">
        <f>SUM(BS102:BS122)</f>
        <v>1700</v>
      </c>
      <c r="BT129" s="130">
        <f>COUNTA(BT102:BT122)</f>
        <v>0</v>
      </c>
      <c r="BU129" s="131">
        <f>SUM(BU102:BU122)</f>
        <v>0</v>
      </c>
      <c r="BV129" s="130">
        <f>COUNTA(BV102:BV122)</f>
        <v>0</v>
      </c>
      <c r="BW129" s="131">
        <f>SUM(BW102:BW122)</f>
        <v>0</v>
      </c>
      <c r="BX129" s="130">
        <f>COUNTA(BX102:BX122)</f>
        <v>16</v>
      </c>
      <c r="BY129" s="131">
        <f>SUM(BY102:BY122)</f>
        <v>1200</v>
      </c>
      <c r="BZ129" s="130">
        <f>COUNTA(BZ102:BZ122)</f>
        <v>0</v>
      </c>
      <c r="CA129" s="131">
        <f>SUM(CA102:CA122)</f>
        <v>0</v>
      </c>
      <c r="CB129" s="130">
        <f>COUNTA(CB102:CB122)</f>
        <v>0</v>
      </c>
      <c r="CC129" s="131">
        <f>SUM(CC102:CC122)</f>
        <v>0</v>
      </c>
      <c r="CD129" s="130">
        <f>COUNTA(CD102:CD122)</f>
        <v>16</v>
      </c>
      <c r="CE129" s="131">
        <f>SUM(CE102:CE122)</f>
        <v>1200</v>
      </c>
      <c r="CF129" s="130">
        <f>COUNTA(CF102:CF122)</f>
        <v>0</v>
      </c>
      <c r="CG129" s="131">
        <f>SUM(CG102:CG122)</f>
        <v>0</v>
      </c>
      <c r="CH129" s="130">
        <f>COUNTA(CH102:CH122)</f>
        <v>0</v>
      </c>
      <c r="CI129" s="131">
        <f>SUM(CI102:CI122)</f>
        <v>0</v>
      </c>
      <c r="CJ129" s="130">
        <f>COUNTA(CJ102:CJ122)</f>
        <v>16</v>
      </c>
      <c r="CK129" s="131">
        <f>SUM(CK102:CK122)</f>
        <v>1200</v>
      </c>
      <c r="CL129" s="130">
        <f>COUNTA(CL102:CL122)</f>
        <v>0</v>
      </c>
      <c r="CM129" s="131">
        <f>SUM(CM102:CM122)</f>
        <v>0</v>
      </c>
      <c r="CN129" s="130">
        <f>COUNTA(CN102:CN122)</f>
        <v>0</v>
      </c>
      <c r="CO129" s="131">
        <f>SUM(CO102:CO122)</f>
        <v>0</v>
      </c>
      <c r="CP129" s="130">
        <f>COUNTA(CP102:CP122)</f>
        <v>21</v>
      </c>
      <c r="CQ129" s="131">
        <f>SUM(CQ102:CQ122)</f>
        <v>1700</v>
      </c>
      <c r="CR129" s="130">
        <f>COUNTA(CR102:CR122)</f>
        <v>0</v>
      </c>
      <c r="CS129" s="131">
        <f>SUM(CS102:CS122)</f>
        <v>0</v>
      </c>
      <c r="CT129" s="130">
        <f>COUNTA(CT102:CT122)</f>
        <v>0</v>
      </c>
      <c r="CU129" s="131">
        <f>SUM(CU102:CU122)</f>
        <v>0</v>
      </c>
      <c r="CV129" s="130">
        <f>COUNTA(CV102:CV122)</f>
        <v>16</v>
      </c>
      <c r="CW129" s="131">
        <f>SUM(CW102:CW122)</f>
        <v>1200</v>
      </c>
      <c r="CX129" s="130">
        <f>COUNTA(CX102:CX122)</f>
        <v>0</v>
      </c>
      <c r="CY129" s="131">
        <f>SUM(CY102:CY122)</f>
        <v>0</v>
      </c>
      <c r="CZ129" s="130">
        <f>COUNTA(CZ102:CZ122)</f>
        <v>0</v>
      </c>
      <c r="DA129" s="131">
        <f>SUM(DA102:DA122)</f>
        <v>0</v>
      </c>
      <c r="DB129" s="130">
        <f>COUNTA(DB102:DB122)</f>
        <v>16</v>
      </c>
      <c r="DC129" s="131">
        <f>SUM(DC102:DC122)</f>
        <v>1200</v>
      </c>
      <c r="DD129" s="130">
        <f>COUNTA(DD102:DD122)</f>
        <v>0</v>
      </c>
      <c r="DE129" s="131">
        <f>SUM(DE102:DE122)</f>
        <v>0</v>
      </c>
      <c r="DF129" s="130">
        <f>COUNTA(DF102:DF122)</f>
        <v>0</v>
      </c>
      <c r="DG129" s="131">
        <f>SUM(DG102:DG122)</f>
        <v>0</v>
      </c>
      <c r="DH129" s="130">
        <f>COUNTA(DH102:DH122)</f>
        <v>16</v>
      </c>
      <c r="DI129" s="131">
        <f>SUM(DI102:DI122)</f>
        <v>1200</v>
      </c>
      <c r="DJ129" s="130">
        <f>COUNTA(DJ102:DJ122)</f>
        <v>0</v>
      </c>
      <c r="DK129" s="131">
        <f>SUM(DK102:DK122)</f>
        <v>0</v>
      </c>
      <c r="DL129" s="130">
        <f>COUNTA(DL102:DL122)</f>
        <v>0</v>
      </c>
      <c r="DM129" s="131">
        <f>SUM(DM102:DM122)</f>
        <v>0</v>
      </c>
      <c r="DN129" s="130">
        <f>COUNTA(DN102:DN122)</f>
        <v>21</v>
      </c>
      <c r="DO129" s="131">
        <f>SUM(DO102:DO122)</f>
        <v>1700</v>
      </c>
      <c r="DP129" s="130">
        <f>COUNTA(DP102:DP122)</f>
        <v>0</v>
      </c>
      <c r="DQ129" s="131">
        <f>SUM(DQ102:DQ122)</f>
        <v>0</v>
      </c>
      <c r="DR129" s="130">
        <f>COUNTA(DR102:DR122)</f>
        <v>0</v>
      </c>
      <c r="DS129" s="131">
        <f>SUM(DS102:DS122)</f>
        <v>0</v>
      </c>
      <c r="DT129" s="130">
        <f>COUNTA(DT102:DT122)</f>
        <v>16</v>
      </c>
      <c r="DU129" s="131">
        <f>SUM(DU102:DU122)</f>
        <v>1200</v>
      </c>
      <c r="DV129" s="130">
        <f>COUNTA(DV102:DV122)</f>
        <v>16</v>
      </c>
      <c r="DW129" s="131">
        <f>SUM(DW102:DW122)</f>
        <v>1200</v>
      </c>
      <c r="DY129" s="132">
        <f>+I129+K129+M129+O129+Q129+S129+U129+W129+Y129+AA129+AC129+AE129+AG129+AI129+AK129+AM129+AO129+AQ129+AS129+AU129+AW129+AY129+BA129+BC129+BE129+BG129+BI129+BK129+BM129+BO129+BQ129+BS129+BU129+BW129+BY129+CA129+CC129+CE129+CG129+CI129+CK129+CM129+CO129+CQ129+CS129+CU129+CW129+CY129+DA129+DC129+DE129+DG129+DI129+DK129+DM129+DO129+DQ129+DS129+DU129+DW129</f>
        <v>27700</v>
      </c>
    </row>
    <row r="130" spans="1:129" ht="12.75" thickBot="1">
      <c r="A130" s="188" t="s">
        <v>118</v>
      </c>
      <c r="B130" s="189" t="s">
        <v>317</v>
      </c>
      <c r="C130" s="190" t="s">
        <v>441</v>
      </c>
      <c r="D130" s="191"/>
      <c r="E130" s="191"/>
      <c r="F130" s="203">
        <v>0</v>
      </c>
      <c r="G130" s="214">
        <f t="shared" si="299"/>
        <v>0</v>
      </c>
      <c r="H130" s="130"/>
      <c r="I130" s="131"/>
      <c r="J130" s="130"/>
      <c r="K130" s="131"/>
      <c r="L130" s="130"/>
      <c r="M130" s="131"/>
      <c r="N130" s="130"/>
      <c r="O130" s="131"/>
      <c r="P130" s="130"/>
      <c r="Q130" s="131"/>
      <c r="R130" s="130"/>
      <c r="S130" s="131"/>
      <c r="T130" s="130"/>
      <c r="U130" s="131"/>
      <c r="V130" s="130"/>
      <c r="W130" s="131"/>
      <c r="X130" s="130"/>
      <c r="Y130" s="131"/>
      <c r="Z130" s="130"/>
      <c r="AA130" s="131"/>
      <c r="AB130" s="130"/>
      <c r="AC130" s="131"/>
      <c r="AD130" s="130"/>
      <c r="AE130" s="131"/>
      <c r="AF130" s="130"/>
      <c r="AG130" s="131"/>
      <c r="AH130" s="130"/>
      <c r="AI130" s="131"/>
      <c r="AJ130" s="130"/>
      <c r="AK130" s="131"/>
      <c r="AL130" s="130"/>
      <c r="AM130" s="131"/>
      <c r="AN130" s="130"/>
      <c r="AO130" s="131"/>
      <c r="AP130" s="130"/>
      <c r="AQ130" s="131"/>
      <c r="AR130" s="130"/>
      <c r="AS130" s="131"/>
      <c r="AT130" s="130"/>
      <c r="AU130" s="131"/>
      <c r="AV130" s="130"/>
      <c r="AW130" s="131"/>
      <c r="AX130" s="130"/>
      <c r="AY130" s="131"/>
      <c r="AZ130" s="130"/>
      <c r="BA130" s="131"/>
      <c r="BB130" s="130"/>
      <c r="BC130" s="131"/>
      <c r="BD130" s="130"/>
      <c r="BE130" s="131"/>
      <c r="BF130" s="130"/>
      <c r="BG130" s="131"/>
      <c r="BH130" s="130"/>
      <c r="BI130" s="131"/>
      <c r="BJ130" s="130"/>
      <c r="BK130" s="131"/>
      <c r="BL130" s="130"/>
      <c r="BM130" s="131"/>
      <c r="BN130" s="130"/>
      <c r="BO130" s="131"/>
      <c r="BP130" s="130"/>
      <c r="BQ130" s="131"/>
      <c r="BR130" s="130"/>
      <c r="BS130" s="131"/>
      <c r="BT130" s="130"/>
      <c r="BU130" s="131"/>
      <c r="BV130" s="130"/>
      <c r="BW130" s="131"/>
      <c r="BX130" s="130"/>
      <c r="BY130" s="131"/>
      <c r="BZ130" s="130"/>
      <c r="CA130" s="131"/>
      <c r="CB130" s="130"/>
      <c r="CC130" s="131"/>
      <c r="CD130" s="130"/>
      <c r="CE130" s="131"/>
      <c r="CF130" s="130"/>
      <c r="CG130" s="131"/>
      <c r="CH130" s="130"/>
      <c r="CI130" s="131"/>
      <c r="CJ130" s="130"/>
      <c r="CK130" s="131"/>
      <c r="CL130" s="130"/>
      <c r="CM130" s="131"/>
      <c r="CN130" s="130"/>
      <c r="CO130" s="131"/>
      <c r="CP130" s="130"/>
      <c r="CQ130" s="131"/>
      <c r="CR130" s="130"/>
      <c r="CS130" s="131"/>
      <c r="CT130" s="130"/>
      <c r="CU130" s="131"/>
      <c r="CV130" s="130"/>
      <c r="CW130" s="131"/>
      <c r="CX130" s="130"/>
      <c r="CY130" s="131"/>
      <c r="CZ130" s="130"/>
      <c r="DA130" s="131"/>
      <c r="DB130" s="130"/>
      <c r="DC130" s="131"/>
      <c r="DD130" s="130"/>
      <c r="DE130" s="131"/>
      <c r="DF130" s="130"/>
      <c r="DG130" s="131"/>
      <c r="DH130" s="130"/>
      <c r="DI130" s="131"/>
      <c r="DJ130" s="130"/>
      <c r="DK130" s="131"/>
      <c r="DL130" s="130"/>
      <c r="DM130" s="131"/>
      <c r="DN130" s="130"/>
      <c r="DO130" s="131"/>
      <c r="DP130" s="130"/>
      <c r="DQ130" s="131"/>
      <c r="DR130" s="130"/>
      <c r="DS130" s="131"/>
      <c r="DT130" s="130"/>
      <c r="DU130" s="131"/>
      <c r="DV130" s="130"/>
      <c r="DW130" s="131"/>
      <c r="DY130" s="132">
        <f>+I130+K130+M130+O130+Q130+S130+U130+W130+Y130+AA130+AC130+AE130+AG130+AI130+AK130+AM130+AO130+AQ130+AS130+AU130+AW130+AY130+BA130+BC130+BE130+BG130+BI130+BK130+BM130+BO130+BQ130+BS130+BU130+BW130+BY130+CA130+CC130+CE130+CG130+CI130+CK130+CM130+CO130+CQ130+CS130+CU130+CW130+CY130+DA130+DC130+DE130+DG130+DI130+DK130+DM130+DO130+DQ130+DS130+DU130+DW130</f>
        <v>0</v>
      </c>
    </row>
    <row r="131" spans="1:129" ht="12.75" thickBot="1">
      <c r="B131" s="103"/>
      <c r="C131" s="168" t="s">
        <v>442</v>
      </c>
      <c r="D131" s="169"/>
      <c r="E131" s="181"/>
      <c r="F131" s="204">
        <f>+F129+F130</f>
        <v>21</v>
      </c>
      <c r="G131" s="452">
        <f t="shared" si="299"/>
        <v>27700</v>
      </c>
      <c r="H131" s="133">
        <f>+H129+H130</f>
        <v>0</v>
      </c>
      <c r="I131" s="134">
        <f t="shared" ref="I131" si="302">+I129+I130</f>
        <v>0</v>
      </c>
      <c r="J131" s="133">
        <f t="shared" ref="J131" si="303">+J129+J130</f>
        <v>16</v>
      </c>
      <c r="K131" s="134">
        <f t="shared" ref="K131" si="304">+K129+K130</f>
        <v>1200</v>
      </c>
      <c r="L131" s="133">
        <f t="shared" ref="L131" si="305">+L129+L130</f>
        <v>0</v>
      </c>
      <c r="M131" s="134">
        <f t="shared" ref="M131" si="306">+M129+M130</f>
        <v>0</v>
      </c>
      <c r="N131" s="133">
        <f t="shared" ref="N131" si="307">+N129+N130</f>
        <v>0</v>
      </c>
      <c r="O131" s="134">
        <f t="shared" ref="O131" si="308">+O129+O130</f>
        <v>0</v>
      </c>
      <c r="P131" s="133">
        <f t="shared" ref="P131" si="309">+P129+P130</f>
        <v>16</v>
      </c>
      <c r="Q131" s="134">
        <f t="shared" ref="Q131" si="310">+Q129+Q130</f>
        <v>1200</v>
      </c>
      <c r="R131" s="133">
        <f t="shared" ref="R131" si="311">+R129+R130</f>
        <v>0</v>
      </c>
      <c r="S131" s="134">
        <f t="shared" ref="S131" si="312">+S129+S130</f>
        <v>0</v>
      </c>
      <c r="T131" s="133">
        <f t="shared" ref="T131" si="313">+T129+T130</f>
        <v>0</v>
      </c>
      <c r="U131" s="134">
        <f t="shared" ref="U131" si="314">+U129+U130</f>
        <v>0</v>
      </c>
      <c r="V131" s="133">
        <f t="shared" ref="V131" si="315">+V129+V130</f>
        <v>21</v>
      </c>
      <c r="W131" s="134">
        <f t="shared" ref="W131" si="316">+W129+W130</f>
        <v>1700</v>
      </c>
      <c r="X131" s="133">
        <f t="shared" ref="X131" si="317">+X129+X130</f>
        <v>0</v>
      </c>
      <c r="Y131" s="134">
        <f t="shared" ref="Y131" si="318">+Y129+Y130</f>
        <v>0</v>
      </c>
      <c r="Z131" s="133">
        <f t="shared" ref="Z131" si="319">+Z129+Z130</f>
        <v>0</v>
      </c>
      <c r="AA131" s="134">
        <f t="shared" ref="AA131" si="320">+AA129+AA130</f>
        <v>0</v>
      </c>
      <c r="AB131" s="133">
        <f t="shared" ref="AB131" si="321">+AB129+AB130</f>
        <v>16</v>
      </c>
      <c r="AC131" s="134">
        <f t="shared" ref="AC131" si="322">+AC129+AC130</f>
        <v>1200</v>
      </c>
      <c r="AD131" s="133">
        <f t="shared" ref="AD131" si="323">+AD129+AD130</f>
        <v>0</v>
      </c>
      <c r="AE131" s="134">
        <f t="shared" ref="AE131" si="324">+AE129+AE130</f>
        <v>0</v>
      </c>
      <c r="AF131" s="133">
        <f t="shared" ref="AF131" si="325">+AF129+AF130</f>
        <v>0</v>
      </c>
      <c r="AG131" s="134">
        <f t="shared" ref="AG131" si="326">+AG129+AG130</f>
        <v>0</v>
      </c>
      <c r="AH131" s="133">
        <f t="shared" ref="AH131" si="327">+AH129+AH130</f>
        <v>16</v>
      </c>
      <c r="AI131" s="134">
        <f t="shared" ref="AI131" si="328">+AI129+AI130</f>
        <v>1200</v>
      </c>
      <c r="AJ131" s="133">
        <f t="shared" ref="AJ131" si="329">+AJ129+AJ130</f>
        <v>0</v>
      </c>
      <c r="AK131" s="134">
        <f t="shared" ref="AK131" si="330">+AK129+AK130</f>
        <v>0</v>
      </c>
      <c r="AL131" s="133">
        <f t="shared" ref="AL131" si="331">+AL129+AL130</f>
        <v>0</v>
      </c>
      <c r="AM131" s="134">
        <f t="shared" ref="AM131" si="332">+AM129+AM130</f>
        <v>0</v>
      </c>
      <c r="AN131" s="133">
        <f t="shared" ref="AN131" si="333">+AN129+AN130</f>
        <v>16</v>
      </c>
      <c r="AO131" s="134">
        <f t="shared" ref="AO131" si="334">+AO129+AO130</f>
        <v>1200</v>
      </c>
      <c r="AP131" s="133">
        <f t="shared" ref="AP131" si="335">+AP129+AP130</f>
        <v>0</v>
      </c>
      <c r="AQ131" s="134">
        <f t="shared" ref="AQ131" si="336">+AQ129+AQ130</f>
        <v>0</v>
      </c>
      <c r="AR131" s="133">
        <f t="shared" ref="AR131" si="337">+AR129+AR130</f>
        <v>0</v>
      </c>
      <c r="AS131" s="134">
        <f t="shared" ref="AS131" si="338">+AS129+AS130</f>
        <v>0</v>
      </c>
      <c r="AT131" s="133">
        <f t="shared" ref="AT131" si="339">+AT129+AT130</f>
        <v>21</v>
      </c>
      <c r="AU131" s="134">
        <f t="shared" ref="AU131" si="340">+AU129+AU130</f>
        <v>1700</v>
      </c>
      <c r="AV131" s="133">
        <f t="shared" ref="AV131" si="341">+AV129+AV130</f>
        <v>0</v>
      </c>
      <c r="AW131" s="134">
        <f t="shared" ref="AW131" si="342">+AW129+AW130</f>
        <v>0</v>
      </c>
      <c r="AX131" s="133">
        <f t="shared" ref="AX131" si="343">+AX129+AX130</f>
        <v>0</v>
      </c>
      <c r="AY131" s="134">
        <f t="shared" ref="AY131" si="344">+AY129+AY130</f>
        <v>0</v>
      </c>
      <c r="AZ131" s="133">
        <f t="shared" ref="AZ131" si="345">+AZ129+AZ130</f>
        <v>16</v>
      </c>
      <c r="BA131" s="134">
        <f t="shared" ref="BA131" si="346">+BA129+BA130</f>
        <v>1200</v>
      </c>
      <c r="BB131" s="133">
        <f t="shared" ref="BB131" si="347">+BB129+BB130</f>
        <v>0</v>
      </c>
      <c r="BC131" s="134">
        <f t="shared" ref="BC131" si="348">+BC129+BC130</f>
        <v>0</v>
      </c>
      <c r="BD131" s="133">
        <f t="shared" ref="BD131" si="349">+BD129+BD130</f>
        <v>0</v>
      </c>
      <c r="BE131" s="134">
        <f t="shared" ref="BE131" si="350">+BE129+BE130</f>
        <v>0</v>
      </c>
      <c r="BF131" s="133">
        <f t="shared" ref="BF131" si="351">+BF129+BF130</f>
        <v>16</v>
      </c>
      <c r="BG131" s="134">
        <f t="shared" ref="BG131" si="352">+BG129+BG130</f>
        <v>1200</v>
      </c>
      <c r="BH131" s="133">
        <f t="shared" ref="BH131" si="353">+BH129+BH130</f>
        <v>0</v>
      </c>
      <c r="BI131" s="134">
        <f t="shared" ref="BI131" si="354">+BI129+BI130</f>
        <v>0</v>
      </c>
      <c r="BJ131" s="133">
        <f t="shared" ref="BJ131" si="355">+BJ129+BJ130</f>
        <v>0</v>
      </c>
      <c r="BK131" s="134">
        <f t="shared" ref="BK131" si="356">+BK129+BK130</f>
        <v>0</v>
      </c>
      <c r="BL131" s="133">
        <f t="shared" ref="BL131" si="357">+BL129+BL130</f>
        <v>16</v>
      </c>
      <c r="BM131" s="134">
        <f t="shared" ref="BM131" si="358">+BM129+BM130</f>
        <v>1200</v>
      </c>
      <c r="BN131" s="133">
        <f t="shared" ref="BN131" si="359">+BN129+BN130</f>
        <v>0</v>
      </c>
      <c r="BO131" s="134">
        <f t="shared" ref="BO131" si="360">+BO129+BO130</f>
        <v>0</v>
      </c>
      <c r="BP131" s="133">
        <f t="shared" ref="BP131" si="361">+BP129+BP130</f>
        <v>0</v>
      </c>
      <c r="BQ131" s="134">
        <f t="shared" ref="BQ131" si="362">+BQ129+BQ130</f>
        <v>0</v>
      </c>
      <c r="BR131" s="133">
        <f t="shared" ref="BR131" si="363">+BR129+BR130</f>
        <v>21</v>
      </c>
      <c r="BS131" s="134">
        <f t="shared" ref="BS131" si="364">+BS129+BS130</f>
        <v>1700</v>
      </c>
      <c r="BT131" s="133">
        <f t="shared" ref="BT131" si="365">+BT129+BT130</f>
        <v>0</v>
      </c>
      <c r="BU131" s="134">
        <f t="shared" ref="BU131" si="366">+BU129+BU130</f>
        <v>0</v>
      </c>
      <c r="BV131" s="133">
        <f t="shared" ref="BV131" si="367">+BV129+BV130</f>
        <v>0</v>
      </c>
      <c r="BW131" s="134">
        <f t="shared" ref="BW131" si="368">+BW129+BW130</f>
        <v>0</v>
      </c>
      <c r="BX131" s="133">
        <f t="shared" ref="BX131" si="369">+BX129+BX130</f>
        <v>16</v>
      </c>
      <c r="BY131" s="134">
        <f t="shared" ref="BY131" si="370">+BY129+BY130</f>
        <v>1200</v>
      </c>
      <c r="BZ131" s="133">
        <f t="shared" ref="BZ131" si="371">+BZ129+BZ130</f>
        <v>0</v>
      </c>
      <c r="CA131" s="134">
        <f t="shared" ref="CA131" si="372">+CA129+CA130</f>
        <v>0</v>
      </c>
      <c r="CB131" s="133">
        <f t="shared" ref="CB131" si="373">+CB129+CB130</f>
        <v>0</v>
      </c>
      <c r="CC131" s="134">
        <f t="shared" ref="CC131" si="374">+CC129+CC130</f>
        <v>0</v>
      </c>
      <c r="CD131" s="133">
        <f t="shared" ref="CD131" si="375">+CD129+CD130</f>
        <v>16</v>
      </c>
      <c r="CE131" s="134">
        <f t="shared" ref="CE131" si="376">+CE129+CE130</f>
        <v>1200</v>
      </c>
      <c r="CF131" s="133">
        <f t="shared" ref="CF131" si="377">+CF129+CF130</f>
        <v>0</v>
      </c>
      <c r="CG131" s="134">
        <f t="shared" ref="CG131" si="378">+CG129+CG130</f>
        <v>0</v>
      </c>
      <c r="CH131" s="133">
        <f t="shared" ref="CH131" si="379">+CH129+CH130</f>
        <v>0</v>
      </c>
      <c r="CI131" s="134">
        <f t="shared" ref="CI131" si="380">+CI129+CI130</f>
        <v>0</v>
      </c>
      <c r="CJ131" s="133">
        <f t="shared" ref="CJ131" si="381">+CJ129+CJ130</f>
        <v>16</v>
      </c>
      <c r="CK131" s="134">
        <f t="shared" ref="CK131" si="382">+CK129+CK130</f>
        <v>1200</v>
      </c>
      <c r="CL131" s="133">
        <f t="shared" ref="CL131" si="383">+CL129+CL130</f>
        <v>0</v>
      </c>
      <c r="CM131" s="134">
        <f t="shared" ref="CM131" si="384">+CM129+CM130</f>
        <v>0</v>
      </c>
      <c r="CN131" s="133">
        <f t="shared" ref="CN131" si="385">+CN129+CN130</f>
        <v>0</v>
      </c>
      <c r="CO131" s="134">
        <f t="shared" ref="CO131" si="386">+CO129+CO130</f>
        <v>0</v>
      </c>
      <c r="CP131" s="133">
        <f t="shared" ref="CP131" si="387">+CP129+CP130</f>
        <v>21</v>
      </c>
      <c r="CQ131" s="134">
        <f t="shared" ref="CQ131" si="388">+CQ129+CQ130</f>
        <v>1700</v>
      </c>
      <c r="CR131" s="133">
        <f t="shared" ref="CR131" si="389">+CR129+CR130</f>
        <v>0</v>
      </c>
      <c r="CS131" s="134">
        <f t="shared" ref="CS131" si="390">+CS129+CS130</f>
        <v>0</v>
      </c>
      <c r="CT131" s="133">
        <f t="shared" ref="CT131" si="391">+CT129+CT130</f>
        <v>0</v>
      </c>
      <c r="CU131" s="134">
        <f t="shared" ref="CU131" si="392">+CU129+CU130</f>
        <v>0</v>
      </c>
      <c r="CV131" s="133">
        <f t="shared" ref="CV131" si="393">+CV129+CV130</f>
        <v>16</v>
      </c>
      <c r="CW131" s="134">
        <f t="shared" ref="CW131" si="394">+CW129+CW130</f>
        <v>1200</v>
      </c>
      <c r="CX131" s="133">
        <f t="shared" ref="CX131" si="395">+CX129+CX130</f>
        <v>0</v>
      </c>
      <c r="CY131" s="134">
        <f t="shared" ref="CY131" si="396">+CY129+CY130</f>
        <v>0</v>
      </c>
      <c r="CZ131" s="133">
        <f t="shared" ref="CZ131" si="397">+CZ129+CZ130</f>
        <v>0</v>
      </c>
      <c r="DA131" s="134">
        <f t="shared" ref="DA131" si="398">+DA129+DA130</f>
        <v>0</v>
      </c>
      <c r="DB131" s="133">
        <f t="shared" ref="DB131" si="399">+DB129+DB130</f>
        <v>16</v>
      </c>
      <c r="DC131" s="134">
        <f t="shared" ref="DC131" si="400">+DC129+DC130</f>
        <v>1200</v>
      </c>
      <c r="DD131" s="133">
        <f t="shared" ref="DD131" si="401">+DD129+DD130</f>
        <v>0</v>
      </c>
      <c r="DE131" s="134">
        <f t="shared" ref="DE131" si="402">+DE129+DE130</f>
        <v>0</v>
      </c>
      <c r="DF131" s="133">
        <f t="shared" ref="DF131" si="403">+DF129+DF130</f>
        <v>0</v>
      </c>
      <c r="DG131" s="134">
        <f t="shared" ref="DG131" si="404">+DG129+DG130</f>
        <v>0</v>
      </c>
      <c r="DH131" s="133">
        <f t="shared" ref="DH131" si="405">+DH129+DH130</f>
        <v>16</v>
      </c>
      <c r="DI131" s="134">
        <f t="shared" ref="DI131" si="406">+DI129+DI130</f>
        <v>1200</v>
      </c>
      <c r="DJ131" s="133">
        <f t="shared" ref="DJ131" si="407">+DJ129+DJ130</f>
        <v>0</v>
      </c>
      <c r="DK131" s="134">
        <f t="shared" ref="DK131" si="408">+DK129+DK130</f>
        <v>0</v>
      </c>
      <c r="DL131" s="133">
        <f t="shared" ref="DL131" si="409">+DL129+DL130</f>
        <v>0</v>
      </c>
      <c r="DM131" s="134">
        <f t="shared" ref="DM131" si="410">+DM129+DM130</f>
        <v>0</v>
      </c>
      <c r="DN131" s="133">
        <f t="shared" ref="DN131" si="411">+DN129+DN130</f>
        <v>21</v>
      </c>
      <c r="DO131" s="134">
        <f t="shared" ref="DO131" si="412">+DO129+DO130</f>
        <v>1700</v>
      </c>
      <c r="DP131" s="133">
        <f t="shared" ref="DP131" si="413">+DP129+DP130</f>
        <v>0</v>
      </c>
      <c r="DQ131" s="134">
        <f t="shared" ref="DQ131" si="414">+DQ129+DQ130</f>
        <v>0</v>
      </c>
      <c r="DR131" s="133">
        <f t="shared" ref="DR131" si="415">+DR129+DR130</f>
        <v>0</v>
      </c>
      <c r="DS131" s="134">
        <f t="shared" ref="DS131" si="416">+DS129+DS130</f>
        <v>0</v>
      </c>
      <c r="DT131" s="133">
        <f t="shared" ref="DT131" si="417">+DT129+DT130</f>
        <v>16</v>
      </c>
      <c r="DU131" s="134">
        <f t="shared" ref="DU131" si="418">+DU129+DU130</f>
        <v>1200</v>
      </c>
      <c r="DV131" s="133">
        <f t="shared" ref="DV131" si="419">+DV129+DV130</f>
        <v>16</v>
      </c>
      <c r="DW131" s="134">
        <f t="shared" ref="DW131" si="420">+DW129+DW130</f>
        <v>1200</v>
      </c>
      <c r="DY131" s="134">
        <f>+I131+K131+M131+O131+Q131+S131+U131+W131+Y131+AA131+AC131+AE131+AG131+AI131+AK131+AM131+AO131+AQ131+AS131+AU131+AW131+AY131+BA131+BC131+BE131+BG131+BI131+BK131+BM131+BO131+BQ131+BS131+BU131+BW131+BY131+CA131+CC131+CE131+CG131+CI131+CK131+CM131+CO131+CQ131+CS131+CU131+CW131+CY131+DA131+DC131+DE131+DG131+DI131+DK131+DM131+DO131+DQ131+DS131+DU131+DW131</f>
        <v>27700</v>
      </c>
    </row>
    <row r="132" spans="1:129" ht="12.75" thickBot="1">
      <c r="F132" s="201"/>
      <c r="G132" s="201"/>
    </row>
    <row r="133" spans="1:129" s="226" customFormat="1" ht="15.75" customHeight="1" thickBot="1">
      <c r="C133" s="227" t="s">
        <v>687</v>
      </c>
      <c r="D133" s="228"/>
      <c r="E133" s="229"/>
      <c r="F133" s="230">
        <f>+F127+F131</f>
        <v>120</v>
      </c>
      <c r="G133" s="294">
        <f t="shared" si="299"/>
        <v>143080</v>
      </c>
      <c r="H133" s="231">
        <f t="shared" ref="H133:AM133" si="421">+H127+H131</f>
        <v>0</v>
      </c>
      <c r="I133" s="232">
        <f t="shared" si="421"/>
        <v>0</v>
      </c>
      <c r="J133" s="233">
        <f t="shared" si="421"/>
        <v>62</v>
      </c>
      <c r="K133" s="232">
        <f t="shared" si="421"/>
        <v>4650</v>
      </c>
      <c r="L133" s="233">
        <f t="shared" si="421"/>
        <v>22</v>
      </c>
      <c r="M133" s="232">
        <f t="shared" si="421"/>
        <v>880</v>
      </c>
      <c r="N133" s="233">
        <f t="shared" si="421"/>
        <v>1</v>
      </c>
      <c r="O133" s="232">
        <f t="shared" si="421"/>
        <v>1250</v>
      </c>
      <c r="P133" s="233">
        <f t="shared" si="421"/>
        <v>62</v>
      </c>
      <c r="Q133" s="232">
        <f t="shared" si="421"/>
        <v>4650</v>
      </c>
      <c r="R133" s="233">
        <f t="shared" si="421"/>
        <v>0</v>
      </c>
      <c r="S133" s="232">
        <f t="shared" si="421"/>
        <v>0</v>
      </c>
      <c r="T133" s="233">
        <f t="shared" si="421"/>
        <v>0</v>
      </c>
      <c r="U133" s="232">
        <f t="shared" si="421"/>
        <v>0</v>
      </c>
      <c r="V133" s="233">
        <f t="shared" si="421"/>
        <v>97</v>
      </c>
      <c r="W133" s="232">
        <f t="shared" si="421"/>
        <v>9300</v>
      </c>
      <c r="X133" s="233">
        <f t="shared" si="421"/>
        <v>22</v>
      </c>
      <c r="Y133" s="232">
        <f t="shared" si="421"/>
        <v>880</v>
      </c>
      <c r="Z133" s="233">
        <f t="shared" si="421"/>
        <v>0</v>
      </c>
      <c r="AA133" s="232">
        <f t="shared" si="421"/>
        <v>0</v>
      </c>
      <c r="AB133" s="233">
        <f t="shared" si="421"/>
        <v>62</v>
      </c>
      <c r="AC133" s="232">
        <f t="shared" si="421"/>
        <v>4650</v>
      </c>
      <c r="AD133" s="233">
        <f t="shared" si="421"/>
        <v>1</v>
      </c>
      <c r="AE133" s="232">
        <f t="shared" si="421"/>
        <v>1250</v>
      </c>
      <c r="AF133" s="233">
        <f t="shared" si="421"/>
        <v>0</v>
      </c>
      <c r="AG133" s="232">
        <f t="shared" si="421"/>
        <v>0</v>
      </c>
      <c r="AH133" s="233">
        <f t="shared" si="421"/>
        <v>62</v>
      </c>
      <c r="AI133" s="232">
        <f t="shared" si="421"/>
        <v>4650</v>
      </c>
      <c r="AJ133" s="233">
        <f t="shared" si="421"/>
        <v>22</v>
      </c>
      <c r="AK133" s="232">
        <f t="shared" si="421"/>
        <v>880</v>
      </c>
      <c r="AL133" s="233">
        <f t="shared" si="421"/>
        <v>1</v>
      </c>
      <c r="AM133" s="232">
        <f t="shared" si="421"/>
        <v>1250</v>
      </c>
      <c r="AN133" s="233">
        <f t="shared" ref="AN133:BS133" si="422">+AN127+AN131</f>
        <v>62</v>
      </c>
      <c r="AO133" s="232">
        <f t="shared" si="422"/>
        <v>4650</v>
      </c>
      <c r="AP133" s="233">
        <f t="shared" si="422"/>
        <v>0</v>
      </c>
      <c r="AQ133" s="232">
        <f t="shared" si="422"/>
        <v>0</v>
      </c>
      <c r="AR133" s="233">
        <f t="shared" si="422"/>
        <v>0</v>
      </c>
      <c r="AS133" s="232">
        <f t="shared" si="422"/>
        <v>0</v>
      </c>
      <c r="AT133" s="233">
        <f t="shared" si="422"/>
        <v>97</v>
      </c>
      <c r="AU133" s="232">
        <f t="shared" si="422"/>
        <v>9300</v>
      </c>
      <c r="AV133" s="233">
        <f t="shared" si="422"/>
        <v>22</v>
      </c>
      <c r="AW133" s="232">
        <f t="shared" si="422"/>
        <v>880</v>
      </c>
      <c r="AX133" s="233">
        <f t="shared" si="422"/>
        <v>0</v>
      </c>
      <c r="AY133" s="232">
        <f t="shared" si="422"/>
        <v>0</v>
      </c>
      <c r="AZ133" s="233">
        <f t="shared" si="422"/>
        <v>62</v>
      </c>
      <c r="BA133" s="232">
        <f t="shared" si="422"/>
        <v>4650</v>
      </c>
      <c r="BB133" s="233">
        <f t="shared" si="422"/>
        <v>1</v>
      </c>
      <c r="BC133" s="232">
        <f t="shared" si="422"/>
        <v>1250</v>
      </c>
      <c r="BD133" s="233">
        <f t="shared" si="422"/>
        <v>0</v>
      </c>
      <c r="BE133" s="232">
        <f t="shared" si="422"/>
        <v>0</v>
      </c>
      <c r="BF133" s="233">
        <f t="shared" si="422"/>
        <v>62</v>
      </c>
      <c r="BG133" s="232">
        <f t="shared" si="422"/>
        <v>4650</v>
      </c>
      <c r="BH133" s="233">
        <f t="shared" si="422"/>
        <v>22</v>
      </c>
      <c r="BI133" s="232">
        <f t="shared" si="422"/>
        <v>880</v>
      </c>
      <c r="BJ133" s="233">
        <f t="shared" si="422"/>
        <v>1</v>
      </c>
      <c r="BK133" s="232">
        <f t="shared" si="422"/>
        <v>1250</v>
      </c>
      <c r="BL133" s="233">
        <f t="shared" si="422"/>
        <v>62</v>
      </c>
      <c r="BM133" s="232">
        <f t="shared" si="422"/>
        <v>4650</v>
      </c>
      <c r="BN133" s="233">
        <f t="shared" si="422"/>
        <v>0</v>
      </c>
      <c r="BO133" s="232">
        <f t="shared" si="422"/>
        <v>0</v>
      </c>
      <c r="BP133" s="233">
        <f t="shared" si="422"/>
        <v>0</v>
      </c>
      <c r="BQ133" s="232">
        <f t="shared" si="422"/>
        <v>0</v>
      </c>
      <c r="BR133" s="233">
        <f t="shared" si="422"/>
        <v>97</v>
      </c>
      <c r="BS133" s="232">
        <f t="shared" si="422"/>
        <v>9300</v>
      </c>
      <c r="BT133" s="233">
        <f t="shared" ref="BT133:CY133" si="423">+BT127+BT131</f>
        <v>22</v>
      </c>
      <c r="BU133" s="232">
        <f t="shared" si="423"/>
        <v>880</v>
      </c>
      <c r="BV133" s="233">
        <f t="shared" si="423"/>
        <v>0</v>
      </c>
      <c r="BW133" s="232">
        <f t="shared" si="423"/>
        <v>0</v>
      </c>
      <c r="BX133" s="233">
        <f t="shared" si="423"/>
        <v>62</v>
      </c>
      <c r="BY133" s="232">
        <f t="shared" si="423"/>
        <v>4650</v>
      </c>
      <c r="BZ133" s="233">
        <f t="shared" si="423"/>
        <v>1</v>
      </c>
      <c r="CA133" s="232">
        <f t="shared" si="423"/>
        <v>1250</v>
      </c>
      <c r="CB133" s="233">
        <f t="shared" si="423"/>
        <v>0</v>
      </c>
      <c r="CC133" s="232">
        <f t="shared" si="423"/>
        <v>0</v>
      </c>
      <c r="CD133" s="233">
        <f t="shared" si="423"/>
        <v>62</v>
      </c>
      <c r="CE133" s="232">
        <f t="shared" si="423"/>
        <v>4650</v>
      </c>
      <c r="CF133" s="233">
        <f t="shared" si="423"/>
        <v>22</v>
      </c>
      <c r="CG133" s="232">
        <f t="shared" si="423"/>
        <v>880</v>
      </c>
      <c r="CH133" s="233">
        <f t="shared" si="423"/>
        <v>1</v>
      </c>
      <c r="CI133" s="232">
        <f t="shared" si="423"/>
        <v>1250</v>
      </c>
      <c r="CJ133" s="233">
        <f t="shared" si="423"/>
        <v>62</v>
      </c>
      <c r="CK133" s="232">
        <f t="shared" si="423"/>
        <v>4650</v>
      </c>
      <c r="CL133" s="233">
        <f t="shared" si="423"/>
        <v>0</v>
      </c>
      <c r="CM133" s="232">
        <f t="shared" si="423"/>
        <v>0</v>
      </c>
      <c r="CN133" s="233">
        <f t="shared" si="423"/>
        <v>0</v>
      </c>
      <c r="CO133" s="232">
        <f t="shared" si="423"/>
        <v>0</v>
      </c>
      <c r="CP133" s="233">
        <f t="shared" si="423"/>
        <v>97</v>
      </c>
      <c r="CQ133" s="232">
        <f t="shared" si="423"/>
        <v>9300</v>
      </c>
      <c r="CR133" s="233">
        <f t="shared" si="423"/>
        <v>22</v>
      </c>
      <c r="CS133" s="232">
        <f t="shared" si="423"/>
        <v>880</v>
      </c>
      <c r="CT133" s="233">
        <f t="shared" si="423"/>
        <v>0</v>
      </c>
      <c r="CU133" s="232">
        <f t="shared" si="423"/>
        <v>0</v>
      </c>
      <c r="CV133" s="233">
        <f t="shared" si="423"/>
        <v>62</v>
      </c>
      <c r="CW133" s="232">
        <f t="shared" si="423"/>
        <v>4650</v>
      </c>
      <c r="CX133" s="233">
        <f t="shared" si="423"/>
        <v>1</v>
      </c>
      <c r="CY133" s="232">
        <f t="shared" si="423"/>
        <v>1250</v>
      </c>
      <c r="CZ133" s="233">
        <f t="shared" ref="CZ133:DW133" si="424">+CZ127+CZ131</f>
        <v>0</v>
      </c>
      <c r="DA133" s="232">
        <f t="shared" si="424"/>
        <v>0</v>
      </c>
      <c r="DB133" s="233">
        <f t="shared" si="424"/>
        <v>62</v>
      </c>
      <c r="DC133" s="232">
        <f t="shared" si="424"/>
        <v>4650</v>
      </c>
      <c r="DD133" s="233">
        <f t="shared" si="424"/>
        <v>22</v>
      </c>
      <c r="DE133" s="232">
        <f t="shared" si="424"/>
        <v>880</v>
      </c>
      <c r="DF133" s="233">
        <f t="shared" si="424"/>
        <v>1</v>
      </c>
      <c r="DG133" s="232">
        <f t="shared" si="424"/>
        <v>1250</v>
      </c>
      <c r="DH133" s="233">
        <f t="shared" si="424"/>
        <v>62</v>
      </c>
      <c r="DI133" s="232">
        <f t="shared" si="424"/>
        <v>4650</v>
      </c>
      <c r="DJ133" s="233">
        <f t="shared" si="424"/>
        <v>0</v>
      </c>
      <c r="DK133" s="232">
        <f t="shared" si="424"/>
        <v>0</v>
      </c>
      <c r="DL133" s="233">
        <f t="shared" si="424"/>
        <v>0</v>
      </c>
      <c r="DM133" s="232">
        <f t="shared" si="424"/>
        <v>0</v>
      </c>
      <c r="DN133" s="233">
        <f t="shared" si="424"/>
        <v>97</v>
      </c>
      <c r="DO133" s="232">
        <f t="shared" si="424"/>
        <v>9300</v>
      </c>
      <c r="DP133" s="233">
        <f t="shared" si="424"/>
        <v>22</v>
      </c>
      <c r="DQ133" s="232">
        <f t="shared" si="424"/>
        <v>880</v>
      </c>
      <c r="DR133" s="233">
        <f t="shared" si="424"/>
        <v>0</v>
      </c>
      <c r="DS133" s="232">
        <f t="shared" si="424"/>
        <v>0</v>
      </c>
      <c r="DT133" s="233">
        <f t="shared" si="424"/>
        <v>62</v>
      </c>
      <c r="DU133" s="232">
        <f t="shared" si="424"/>
        <v>4650</v>
      </c>
      <c r="DV133" s="233">
        <f t="shared" si="424"/>
        <v>85</v>
      </c>
      <c r="DW133" s="232">
        <f t="shared" si="424"/>
        <v>6780</v>
      </c>
      <c r="DY133" s="232">
        <f>+I133+K133+M133+O133+Q133+S133+U133+W133+Y133+AA133+AC133+AE133+AG133+AI133+AK133+AM133+AO133+AQ133+AS133+AU133+AW133+AY133+BA133+BC133+BE133+BG133+BI133+BK133+BM133+BO133+BQ133+BS133+BU133+BW133+BY133+CA133+CC133+CE133+CG133+CI133+CK133+CM133+CO133+CQ133+CS133+CU133+CW133+CY133+DA133+DC133+DE133+DG133+DI133+DK133+DM133+DO133+DQ133+DS133+DU133+DW133</f>
        <v>143080</v>
      </c>
    </row>
    <row r="134" spans="1:129" ht="13.15" customHeight="1">
      <c r="C134" s="108"/>
      <c r="D134" s="174"/>
      <c r="E134" s="175"/>
      <c r="F134" s="205"/>
      <c r="G134" s="213"/>
      <c r="H134" s="108"/>
      <c r="I134" s="109"/>
      <c r="J134" s="108"/>
      <c r="K134" s="109"/>
      <c r="L134" s="108"/>
      <c r="M134" s="109"/>
      <c r="N134" s="108"/>
      <c r="O134" s="109"/>
      <c r="P134" s="108"/>
      <c r="Q134" s="109"/>
      <c r="R134" s="108"/>
      <c r="S134" s="109"/>
      <c r="T134" s="108"/>
      <c r="U134" s="109"/>
      <c r="V134" s="108"/>
      <c r="W134" s="109"/>
      <c r="X134" s="108"/>
      <c r="Y134" s="109"/>
      <c r="Z134" s="108"/>
      <c r="AA134" s="109"/>
      <c r="AB134" s="108"/>
      <c r="AC134" s="109"/>
      <c r="AD134" s="108"/>
      <c r="AE134" s="109"/>
      <c r="AF134" s="108"/>
      <c r="AG134" s="109"/>
      <c r="AH134" s="108"/>
      <c r="AI134" s="109"/>
      <c r="AJ134" s="108"/>
      <c r="AK134" s="109"/>
      <c r="AL134" s="108"/>
      <c r="AM134" s="109"/>
      <c r="AN134" s="108"/>
      <c r="AO134" s="109"/>
      <c r="AP134" s="108"/>
      <c r="AQ134" s="109"/>
      <c r="AR134" s="108"/>
      <c r="AS134" s="109"/>
      <c r="AT134" s="108"/>
      <c r="AU134" s="109"/>
      <c r="AV134" s="108"/>
      <c r="AW134" s="109"/>
      <c r="AX134" s="108"/>
      <c r="AY134" s="109"/>
      <c r="AZ134" s="108"/>
      <c r="BA134" s="109"/>
      <c r="BB134" s="108"/>
      <c r="BC134" s="109"/>
      <c r="BD134" s="108"/>
      <c r="BE134" s="109"/>
      <c r="BF134" s="108"/>
      <c r="BG134" s="109"/>
      <c r="BH134" s="108"/>
      <c r="BI134" s="109"/>
      <c r="BJ134" s="108"/>
      <c r="BK134" s="109"/>
      <c r="BL134" s="108"/>
      <c r="BM134" s="109"/>
      <c r="BN134" s="108"/>
      <c r="BO134" s="109"/>
      <c r="BP134" s="108"/>
      <c r="BQ134" s="109"/>
      <c r="BR134" s="108"/>
      <c r="BS134" s="109"/>
      <c r="BT134" s="108"/>
      <c r="BU134" s="109"/>
      <c r="BV134" s="108"/>
      <c r="BW134" s="109"/>
      <c r="BX134" s="108"/>
      <c r="BY134" s="109"/>
      <c r="BZ134" s="108"/>
      <c r="CA134" s="109"/>
      <c r="CB134" s="108"/>
      <c r="CC134" s="109"/>
      <c r="CD134" s="108"/>
      <c r="CE134" s="109"/>
      <c r="CF134" s="108"/>
      <c r="CG134" s="109"/>
      <c r="CH134" s="108"/>
      <c r="CI134" s="109"/>
      <c r="CJ134" s="108"/>
      <c r="CK134" s="109"/>
      <c r="CL134" s="108"/>
      <c r="CM134" s="109"/>
      <c r="CN134" s="108"/>
      <c r="CO134" s="109"/>
      <c r="CP134" s="108"/>
      <c r="CQ134" s="109"/>
      <c r="CR134" s="108"/>
      <c r="CS134" s="109"/>
      <c r="CT134" s="108"/>
      <c r="CU134" s="109"/>
      <c r="CV134" s="108"/>
      <c r="CW134" s="109"/>
      <c r="CX134" s="108"/>
      <c r="CY134" s="109"/>
      <c r="CZ134" s="108"/>
      <c r="DA134" s="109"/>
      <c r="DB134" s="108"/>
      <c r="DC134" s="109"/>
      <c r="DD134" s="108"/>
      <c r="DE134" s="109"/>
      <c r="DF134" s="108"/>
      <c r="DG134" s="109"/>
      <c r="DH134" s="108"/>
      <c r="DI134" s="109"/>
      <c r="DJ134" s="108"/>
      <c r="DK134" s="109"/>
      <c r="DL134" s="108"/>
      <c r="DM134" s="109"/>
      <c r="DN134" s="108"/>
      <c r="DO134" s="109"/>
      <c r="DP134" s="108"/>
      <c r="DQ134" s="109"/>
      <c r="DR134" s="108"/>
      <c r="DS134" s="109"/>
      <c r="DT134" s="108"/>
      <c r="DU134" s="109"/>
      <c r="DV134" s="108"/>
      <c r="DW134" s="109"/>
    </row>
    <row r="135" spans="1:129" ht="12.75" thickBot="1">
      <c r="C135" s="108"/>
      <c r="D135" s="174"/>
      <c r="E135" s="175"/>
      <c r="F135" s="205"/>
      <c r="G135" s="213"/>
      <c r="H135" s="108"/>
      <c r="I135" s="109"/>
      <c r="J135" s="108"/>
      <c r="K135" s="109"/>
      <c r="L135" s="108"/>
      <c r="M135" s="109"/>
      <c r="N135" s="108"/>
      <c r="O135" s="109"/>
      <c r="P135" s="108"/>
      <c r="Q135" s="109"/>
      <c r="R135" s="108"/>
      <c r="S135" s="109"/>
      <c r="T135" s="108"/>
      <c r="U135" s="109"/>
      <c r="V135" s="108"/>
      <c r="W135" s="109"/>
      <c r="X135" s="108"/>
      <c r="Y135" s="109"/>
      <c r="Z135" s="108"/>
      <c r="AA135" s="109"/>
      <c r="AB135" s="108"/>
      <c r="AC135" s="109"/>
      <c r="AD135" s="108"/>
      <c r="AE135" s="109"/>
      <c r="AF135" s="108"/>
      <c r="AG135" s="109"/>
      <c r="AH135" s="108"/>
      <c r="AI135" s="109"/>
      <c r="AJ135" s="108"/>
      <c r="AK135" s="109"/>
      <c r="AL135" s="108"/>
      <c r="AM135" s="109"/>
      <c r="AN135" s="108"/>
      <c r="AO135" s="109"/>
      <c r="AP135" s="108"/>
      <c r="AQ135" s="109"/>
      <c r="AR135" s="108"/>
      <c r="AS135" s="109"/>
      <c r="AT135" s="108"/>
      <c r="AU135" s="109"/>
      <c r="AV135" s="108"/>
      <c r="AW135" s="109"/>
      <c r="AX135" s="108"/>
      <c r="AY135" s="109"/>
      <c r="AZ135" s="108"/>
      <c r="BA135" s="109"/>
      <c r="BB135" s="108"/>
      <c r="BC135" s="109"/>
      <c r="BD135" s="108"/>
      <c r="BE135" s="109"/>
      <c r="BF135" s="108"/>
      <c r="BG135" s="109"/>
      <c r="BH135" s="108"/>
      <c r="BI135" s="109"/>
      <c r="BJ135" s="108"/>
      <c r="BK135" s="109"/>
      <c r="BL135" s="108"/>
      <c r="BM135" s="109"/>
      <c r="BN135" s="108"/>
      <c r="BO135" s="109"/>
      <c r="BP135" s="108"/>
      <c r="BQ135" s="109"/>
      <c r="BR135" s="108"/>
      <c r="BS135" s="109"/>
      <c r="BT135" s="108"/>
      <c r="BU135" s="109"/>
      <c r="BV135" s="108"/>
      <c r="BW135" s="109"/>
      <c r="BX135" s="108"/>
      <c r="BY135" s="109"/>
      <c r="BZ135" s="108"/>
      <c r="CA135" s="109"/>
      <c r="CB135" s="108"/>
      <c r="CC135" s="109"/>
      <c r="CD135" s="108"/>
      <c r="CE135" s="109"/>
      <c r="CF135" s="108"/>
      <c r="CG135" s="109"/>
      <c r="CH135" s="108"/>
      <c r="CI135" s="109"/>
      <c r="CJ135" s="108"/>
      <c r="CK135" s="109"/>
      <c r="CL135" s="108"/>
      <c r="CM135" s="109"/>
      <c r="CN135" s="108"/>
      <c r="CO135" s="109"/>
      <c r="CP135" s="108"/>
      <c r="CQ135" s="109"/>
      <c r="CR135" s="108"/>
      <c r="CS135" s="109"/>
      <c r="CT135" s="108"/>
      <c r="CU135" s="109"/>
      <c r="CV135" s="108"/>
      <c r="CW135" s="109"/>
      <c r="CX135" s="108"/>
      <c r="CY135" s="109"/>
      <c r="CZ135" s="108"/>
      <c r="DA135" s="109"/>
      <c r="DB135" s="108"/>
      <c r="DC135" s="109"/>
      <c r="DD135" s="108"/>
      <c r="DE135" s="109"/>
      <c r="DF135" s="108"/>
      <c r="DG135" s="109"/>
      <c r="DH135" s="108"/>
      <c r="DI135" s="109"/>
      <c r="DJ135" s="108"/>
      <c r="DK135" s="109"/>
      <c r="DL135" s="108"/>
      <c r="DM135" s="109"/>
      <c r="DN135" s="108"/>
      <c r="DO135" s="109"/>
      <c r="DP135" s="108"/>
      <c r="DQ135" s="109"/>
      <c r="DR135" s="108"/>
      <c r="DS135" s="109"/>
      <c r="DT135" s="108"/>
      <c r="DU135" s="109"/>
      <c r="DV135" s="108"/>
      <c r="DW135" s="109"/>
    </row>
    <row r="136" spans="1:129" ht="12.75" thickBot="1">
      <c r="A136" s="102"/>
      <c r="B136" s="173" t="s">
        <v>131</v>
      </c>
      <c r="C136" s="105" t="s">
        <v>444</v>
      </c>
      <c r="D136" s="106"/>
      <c r="E136" s="106"/>
      <c r="F136" s="206">
        <f>+F125+F129</f>
        <v>120</v>
      </c>
      <c r="G136" s="214">
        <f t="shared" si="299"/>
        <v>143080</v>
      </c>
      <c r="H136" s="130">
        <f t="shared" ref="H136:AM136" si="425">+H125+H129</f>
        <v>0</v>
      </c>
      <c r="I136" s="131">
        <f t="shared" si="425"/>
        <v>0</v>
      </c>
      <c r="J136" s="130">
        <f t="shared" si="425"/>
        <v>62</v>
      </c>
      <c r="K136" s="131">
        <f t="shared" si="425"/>
        <v>4650</v>
      </c>
      <c r="L136" s="130">
        <f t="shared" si="425"/>
        <v>22</v>
      </c>
      <c r="M136" s="131">
        <f t="shared" si="425"/>
        <v>880</v>
      </c>
      <c r="N136" s="130">
        <f t="shared" si="425"/>
        <v>1</v>
      </c>
      <c r="O136" s="131">
        <f t="shared" si="425"/>
        <v>1250</v>
      </c>
      <c r="P136" s="130">
        <f t="shared" si="425"/>
        <v>62</v>
      </c>
      <c r="Q136" s="131">
        <f t="shared" si="425"/>
        <v>4650</v>
      </c>
      <c r="R136" s="130">
        <f t="shared" si="425"/>
        <v>0</v>
      </c>
      <c r="S136" s="131">
        <f t="shared" si="425"/>
        <v>0</v>
      </c>
      <c r="T136" s="130">
        <f t="shared" si="425"/>
        <v>0</v>
      </c>
      <c r="U136" s="131">
        <f t="shared" si="425"/>
        <v>0</v>
      </c>
      <c r="V136" s="130">
        <f t="shared" si="425"/>
        <v>97</v>
      </c>
      <c r="W136" s="131">
        <f t="shared" si="425"/>
        <v>9300</v>
      </c>
      <c r="X136" s="130">
        <f t="shared" si="425"/>
        <v>22</v>
      </c>
      <c r="Y136" s="131">
        <f t="shared" si="425"/>
        <v>880</v>
      </c>
      <c r="Z136" s="130">
        <f t="shared" si="425"/>
        <v>0</v>
      </c>
      <c r="AA136" s="131">
        <f t="shared" si="425"/>
        <v>0</v>
      </c>
      <c r="AB136" s="130">
        <f t="shared" si="425"/>
        <v>62</v>
      </c>
      <c r="AC136" s="131">
        <f t="shared" si="425"/>
        <v>4650</v>
      </c>
      <c r="AD136" s="130">
        <f t="shared" si="425"/>
        <v>1</v>
      </c>
      <c r="AE136" s="131">
        <f t="shared" si="425"/>
        <v>1250</v>
      </c>
      <c r="AF136" s="130">
        <f t="shared" si="425"/>
        <v>0</v>
      </c>
      <c r="AG136" s="131">
        <f t="shared" si="425"/>
        <v>0</v>
      </c>
      <c r="AH136" s="130">
        <f t="shared" si="425"/>
        <v>62</v>
      </c>
      <c r="AI136" s="131">
        <f t="shared" si="425"/>
        <v>4650</v>
      </c>
      <c r="AJ136" s="130">
        <f t="shared" si="425"/>
        <v>22</v>
      </c>
      <c r="AK136" s="131">
        <f t="shared" si="425"/>
        <v>880</v>
      </c>
      <c r="AL136" s="130">
        <f t="shared" si="425"/>
        <v>1</v>
      </c>
      <c r="AM136" s="131">
        <f t="shared" si="425"/>
        <v>1250</v>
      </c>
      <c r="AN136" s="130">
        <f t="shared" ref="AN136:BS136" si="426">+AN125+AN129</f>
        <v>62</v>
      </c>
      <c r="AO136" s="131">
        <f t="shared" si="426"/>
        <v>4650</v>
      </c>
      <c r="AP136" s="130">
        <f t="shared" si="426"/>
        <v>0</v>
      </c>
      <c r="AQ136" s="131">
        <f t="shared" si="426"/>
        <v>0</v>
      </c>
      <c r="AR136" s="130">
        <f t="shared" si="426"/>
        <v>0</v>
      </c>
      <c r="AS136" s="131">
        <f t="shared" si="426"/>
        <v>0</v>
      </c>
      <c r="AT136" s="130">
        <f t="shared" si="426"/>
        <v>97</v>
      </c>
      <c r="AU136" s="131">
        <f t="shared" si="426"/>
        <v>9300</v>
      </c>
      <c r="AV136" s="130">
        <f t="shared" si="426"/>
        <v>22</v>
      </c>
      <c r="AW136" s="131">
        <f t="shared" si="426"/>
        <v>880</v>
      </c>
      <c r="AX136" s="130">
        <f t="shared" si="426"/>
        <v>0</v>
      </c>
      <c r="AY136" s="131">
        <f t="shared" si="426"/>
        <v>0</v>
      </c>
      <c r="AZ136" s="130">
        <f t="shared" si="426"/>
        <v>62</v>
      </c>
      <c r="BA136" s="131">
        <f t="shared" si="426"/>
        <v>4650</v>
      </c>
      <c r="BB136" s="130">
        <f t="shared" si="426"/>
        <v>1</v>
      </c>
      <c r="BC136" s="131">
        <f t="shared" si="426"/>
        <v>1250</v>
      </c>
      <c r="BD136" s="130">
        <f t="shared" si="426"/>
        <v>0</v>
      </c>
      <c r="BE136" s="131">
        <f t="shared" si="426"/>
        <v>0</v>
      </c>
      <c r="BF136" s="130">
        <f t="shared" si="426"/>
        <v>62</v>
      </c>
      <c r="BG136" s="131">
        <f t="shared" si="426"/>
        <v>4650</v>
      </c>
      <c r="BH136" s="130">
        <f t="shared" si="426"/>
        <v>22</v>
      </c>
      <c r="BI136" s="131">
        <f t="shared" si="426"/>
        <v>880</v>
      </c>
      <c r="BJ136" s="130">
        <f t="shared" si="426"/>
        <v>1</v>
      </c>
      <c r="BK136" s="131">
        <f t="shared" si="426"/>
        <v>1250</v>
      </c>
      <c r="BL136" s="130">
        <f t="shared" si="426"/>
        <v>62</v>
      </c>
      <c r="BM136" s="131">
        <f t="shared" si="426"/>
        <v>4650</v>
      </c>
      <c r="BN136" s="130">
        <f t="shared" si="426"/>
        <v>0</v>
      </c>
      <c r="BO136" s="131">
        <f t="shared" si="426"/>
        <v>0</v>
      </c>
      <c r="BP136" s="130">
        <f t="shared" si="426"/>
        <v>0</v>
      </c>
      <c r="BQ136" s="131">
        <f t="shared" si="426"/>
        <v>0</v>
      </c>
      <c r="BR136" s="130">
        <f t="shared" si="426"/>
        <v>97</v>
      </c>
      <c r="BS136" s="131">
        <f t="shared" si="426"/>
        <v>9300</v>
      </c>
      <c r="BT136" s="130">
        <f t="shared" ref="BT136:CY136" si="427">+BT125+BT129</f>
        <v>22</v>
      </c>
      <c r="BU136" s="131">
        <f t="shared" si="427"/>
        <v>880</v>
      </c>
      <c r="BV136" s="130">
        <f t="shared" si="427"/>
        <v>0</v>
      </c>
      <c r="BW136" s="131">
        <f t="shared" si="427"/>
        <v>0</v>
      </c>
      <c r="BX136" s="130">
        <f t="shared" si="427"/>
        <v>62</v>
      </c>
      <c r="BY136" s="131">
        <f t="shared" si="427"/>
        <v>4650</v>
      </c>
      <c r="BZ136" s="130">
        <f t="shared" si="427"/>
        <v>1</v>
      </c>
      <c r="CA136" s="131">
        <f t="shared" si="427"/>
        <v>1250</v>
      </c>
      <c r="CB136" s="130">
        <f t="shared" si="427"/>
        <v>0</v>
      </c>
      <c r="CC136" s="131">
        <f t="shared" si="427"/>
        <v>0</v>
      </c>
      <c r="CD136" s="130">
        <f t="shared" si="427"/>
        <v>62</v>
      </c>
      <c r="CE136" s="131">
        <f t="shared" si="427"/>
        <v>4650</v>
      </c>
      <c r="CF136" s="130">
        <f t="shared" si="427"/>
        <v>22</v>
      </c>
      <c r="CG136" s="131">
        <f t="shared" si="427"/>
        <v>880</v>
      </c>
      <c r="CH136" s="130">
        <f t="shared" si="427"/>
        <v>1</v>
      </c>
      <c r="CI136" s="131">
        <f t="shared" si="427"/>
        <v>1250</v>
      </c>
      <c r="CJ136" s="130">
        <f t="shared" si="427"/>
        <v>62</v>
      </c>
      <c r="CK136" s="131">
        <f t="shared" si="427"/>
        <v>4650</v>
      </c>
      <c r="CL136" s="130">
        <f t="shared" si="427"/>
        <v>0</v>
      </c>
      <c r="CM136" s="131">
        <f t="shared" si="427"/>
        <v>0</v>
      </c>
      <c r="CN136" s="130">
        <f t="shared" si="427"/>
        <v>0</v>
      </c>
      <c r="CO136" s="131">
        <f t="shared" si="427"/>
        <v>0</v>
      </c>
      <c r="CP136" s="130">
        <f t="shared" si="427"/>
        <v>97</v>
      </c>
      <c r="CQ136" s="131">
        <f t="shared" si="427"/>
        <v>9300</v>
      </c>
      <c r="CR136" s="130">
        <f t="shared" si="427"/>
        <v>22</v>
      </c>
      <c r="CS136" s="131">
        <f t="shared" si="427"/>
        <v>880</v>
      </c>
      <c r="CT136" s="130">
        <f t="shared" si="427"/>
        <v>0</v>
      </c>
      <c r="CU136" s="131">
        <f t="shared" si="427"/>
        <v>0</v>
      </c>
      <c r="CV136" s="130">
        <f t="shared" si="427"/>
        <v>62</v>
      </c>
      <c r="CW136" s="131">
        <f t="shared" si="427"/>
        <v>4650</v>
      </c>
      <c r="CX136" s="130">
        <f t="shared" si="427"/>
        <v>1</v>
      </c>
      <c r="CY136" s="131">
        <f t="shared" si="427"/>
        <v>1250</v>
      </c>
      <c r="CZ136" s="130">
        <f t="shared" ref="CZ136:DW136" si="428">+CZ125+CZ129</f>
        <v>0</v>
      </c>
      <c r="DA136" s="131">
        <f t="shared" si="428"/>
        <v>0</v>
      </c>
      <c r="DB136" s="130">
        <f t="shared" si="428"/>
        <v>62</v>
      </c>
      <c r="DC136" s="131">
        <f t="shared" si="428"/>
        <v>4650</v>
      </c>
      <c r="DD136" s="130">
        <f t="shared" si="428"/>
        <v>22</v>
      </c>
      <c r="DE136" s="131">
        <f t="shared" si="428"/>
        <v>880</v>
      </c>
      <c r="DF136" s="130">
        <f t="shared" si="428"/>
        <v>1</v>
      </c>
      <c r="DG136" s="131">
        <f t="shared" si="428"/>
        <v>1250</v>
      </c>
      <c r="DH136" s="130">
        <f t="shared" si="428"/>
        <v>62</v>
      </c>
      <c r="DI136" s="131">
        <f t="shared" si="428"/>
        <v>4650</v>
      </c>
      <c r="DJ136" s="130">
        <f t="shared" si="428"/>
        <v>0</v>
      </c>
      <c r="DK136" s="131">
        <f t="shared" si="428"/>
        <v>0</v>
      </c>
      <c r="DL136" s="130">
        <f t="shared" si="428"/>
        <v>0</v>
      </c>
      <c r="DM136" s="131">
        <f t="shared" si="428"/>
        <v>0</v>
      </c>
      <c r="DN136" s="130">
        <f t="shared" si="428"/>
        <v>97</v>
      </c>
      <c r="DO136" s="131">
        <f t="shared" si="428"/>
        <v>9300</v>
      </c>
      <c r="DP136" s="130">
        <f t="shared" si="428"/>
        <v>22</v>
      </c>
      <c r="DQ136" s="131">
        <f t="shared" si="428"/>
        <v>880</v>
      </c>
      <c r="DR136" s="130">
        <f t="shared" si="428"/>
        <v>0</v>
      </c>
      <c r="DS136" s="131">
        <f t="shared" si="428"/>
        <v>0</v>
      </c>
      <c r="DT136" s="130">
        <f t="shared" si="428"/>
        <v>62</v>
      </c>
      <c r="DU136" s="131">
        <f t="shared" si="428"/>
        <v>4650</v>
      </c>
      <c r="DV136" s="130">
        <f t="shared" si="428"/>
        <v>85</v>
      </c>
      <c r="DW136" s="131">
        <f t="shared" si="428"/>
        <v>6780</v>
      </c>
      <c r="DY136" s="132">
        <f>+I136+K136+M136+O136+Q136+S136+U136+W136+Y136+AA136+AC136+AE136+AG136+AI136+AK136+AM136+AO136+AQ136+AS136+AU136+AW136+AY136+BA136+BC136+BE136+BG136+BI136+BK136+BM136+BO136+BQ136+BS136+BU136+BW136+BY136+CA136+CC136+CE136+CG136+CI136+CK136+CM136+CO136+CQ136+CS136+CU136+CW136+CY136+DA136+DC136+DE136+DG136+DI136+DK136+DM136+DO136+DQ136+DS136+DU136+DW136</f>
        <v>143080</v>
      </c>
    </row>
    <row r="137" spans="1:129" ht="12.75" thickBot="1">
      <c r="A137" s="102"/>
      <c r="B137" s="173" t="s">
        <v>317</v>
      </c>
      <c r="C137" s="99" t="s">
        <v>445</v>
      </c>
      <c r="D137" s="100"/>
      <c r="E137" s="100"/>
      <c r="F137" s="207">
        <f>+F126+F130</f>
        <v>0</v>
      </c>
      <c r="G137" s="214">
        <f t="shared" si="299"/>
        <v>0</v>
      </c>
      <c r="H137" s="130">
        <f t="shared" ref="H137:AM137" si="429">+H126+H130</f>
        <v>0</v>
      </c>
      <c r="I137" s="131">
        <f t="shared" si="429"/>
        <v>0</v>
      </c>
      <c r="J137" s="130">
        <f t="shared" si="429"/>
        <v>0</v>
      </c>
      <c r="K137" s="131">
        <f t="shared" si="429"/>
        <v>0</v>
      </c>
      <c r="L137" s="130">
        <f t="shared" si="429"/>
        <v>0</v>
      </c>
      <c r="M137" s="131">
        <f t="shared" si="429"/>
        <v>0</v>
      </c>
      <c r="N137" s="130">
        <f t="shared" si="429"/>
        <v>0</v>
      </c>
      <c r="O137" s="131">
        <f t="shared" si="429"/>
        <v>0</v>
      </c>
      <c r="P137" s="130">
        <f t="shared" si="429"/>
        <v>0</v>
      </c>
      <c r="Q137" s="131">
        <f t="shared" si="429"/>
        <v>0</v>
      </c>
      <c r="R137" s="130">
        <f t="shared" si="429"/>
        <v>0</v>
      </c>
      <c r="S137" s="131">
        <f t="shared" si="429"/>
        <v>0</v>
      </c>
      <c r="T137" s="130">
        <f t="shared" si="429"/>
        <v>0</v>
      </c>
      <c r="U137" s="131">
        <f t="shared" si="429"/>
        <v>0</v>
      </c>
      <c r="V137" s="130">
        <f t="shared" si="429"/>
        <v>0</v>
      </c>
      <c r="W137" s="131">
        <f t="shared" si="429"/>
        <v>0</v>
      </c>
      <c r="X137" s="130">
        <f t="shared" si="429"/>
        <v>0</v>
      </c>
      <c r="Y137" s="131">
        <f t="shared" si="429"/>
        <v>0</v>
      </c>
      <c r="Z137" s="130">
        <f t="shared" si="429"/>
        <v>0</v>
      </c>
      <c r="AA137" s="131">
        <f t="shared" si="429"/>
        <v>0</v>
      </c>
      <c r="AB137" s="130">
        <f t="shared" si="429"/>
        <v>0</v>
      </c>
      <c r="AC137" s="131">
        <f t="shared" si="429"/>
        <v>0</v>
      </c>
      <c r="AD137" s="130">
        <f t="shared" si="429"/>
        <v>0</v>
      </c>
      <c r="AE137" s="131">
        <f t="shared" si="429"/>
        <v>0</v>
      </c>
      <c r="AF137" s="130">
        <f t="shared" si="429"/>
        <v>0</v>
      </c>
      <c r="AG137" s="131">
        <f t="shared" si="429"/>
        <v>0</v>
      </c>
      <c r="AH137" s="130">
        <f t="shared" si="429"/>
        <v>0</v>
      </c>
      <c r="AI137" s="131">
        <f t="shared" si="429"/>
        <v>0</v>
      </c>
      <c r="AJ137" s="130">
        <f t="shared" si="429"/>
        <v>0</v>
      </c>
      <c r="AK137" s="131">
        <f t="shared" si="429"/>
        <v>0</v>
      </c>
      <c r="AL137" s="130">
        <f t="shared" si="429"/>
        <v>0</v>
      </c>
      <c r="AM137" s="131">
        <f t="shared" si="429"/>
        <v>0</v>
      </c>
      <c r="AN137" s="130">
        <f t="shared" ref="AN137:BS137" si="430">+AN126+AN130</f>
        <v>0</v>
      </c>
      <c r="AO137" s="131">
        <f t="shared" si="430"/>
        <v>0</v>
      </c>
      <c r="AP137" s="130">
        <f t="shared" si="430"/>
        <v>0</v>
      </c>
      <c r="AQ137" s="131">
        <f t="shared" si="430"/>
        <v>0</v>
      </c>
      <c r="AR137" s="130">
        <f t="shared" si="430"/>
        <v>0</v>
      </c>
      <c r="AS137" s="131">
        <f t="shared" si="430"/>
        <v>0</v>
      </c>
      <c r="AT137" s="130">
        <f t="shared" si="430"/>
        <v>0</v>
      </c>
      <c r="AU137" s="131">
        <f t="shared" si="430"/>
        <v>0</v>
      </c>
      <c r="AV137" s="130">
        <f t="shared" si="430"/>
        <v>0</v>
      </c>
      <c r="AW137" s="131">
        <f t="shared" si="430"/>
        <v>0</v>
      </c>
      <c r="AX137" s="130">
        <f t="shared" si="430"/>
        <v>0</v>
      </c>
      <c r="AY137" s="131">
        <f t="shared" si="430"/>
        <v>0</v>
      </c>
      <c r="AZ137" s="130">
        <f t="shared" si="430"/>
        <v>0</v>
      </c>
      <c r="BA137" s="131">
        <f t="shared" si="430"/>
        <v>0</v>
      </c>
      <c r="BB137" s="130">
        <f t="shared" si="430"/>
        <v>0</v>
      </c>
      <c r="BC137" s="131">
        <f t="shared" si="430"/>
        <v>0</v>
      </c>
      <c r="BD137" s="130">
        <f t="shared" si="430"/>
        <v>0</v>
      </c>
      <c r="BE137" s="131">
        <f t="shared" si="430"/>
        <v>0</v>
      </c>
      <c r="BF137" s="130">
        <f t="shared" si="430"/>
        <v>0</v>
      </c>
      <c r="BG137" s="131">
        <f t="shared" si="430"/>
        <v>0</v>
      </c>
      <c r="BH137" s="130">
        <f t="shared" si="430"/>
        <v>0</v>
      </c>
      <c r="BI137" s="131">
        <f t="shared" si="430"/>
        <v>0</v>
      </c>
      <c r="BJ137" s="130">
        <f t="shared" si="430"/>
        <v>0</v>
      </c>
      <c r="BK137" s="131">
        <f t="shared" si="430"/>
        <v>0</v>
      </c>
      <c r="BL137" s="130">
        <f t="shared" si="430"/>
        <v>0</v>
      </c>
      <c r="BM137" s="131">
        <f t="shared" si="430"/>
        <v>0</v>
      </c>
      <c r="BN137" s="130">
        <f t="shared" si="430"/>
        <v>0</v>
      </c>
      <c r="BO137" s="131">
        <f t="shared" si="430"/>
        <v>0</v>
      </c>
      <c r="BP137" s="130">
        <f t="shared" si="430"/>
        <v>0</v>
      </c>
      <c r="BQ137" s="131">
        <f t="shared" si="430"/>
        <v>0</v>
      </c>
      <c r="BR137" s="130">
        <f t="shared" si="430"/>
        <v>0</v>
      </c>
      <c r="BS137" s="131">
        <f t="shared" si="430"/>
        <v>0</v>
      </c>
      <c r="BT137" s="130">
        <f t="shared" ref="BT137:CY137" si="431">+BT126+BT130</f>
        <v>0</v>
      </c>
      <c r="BU137" s="131">
        <f t="shared" si="431"/>
        <v>0</v>
      </c>
      <c r="BV137" s="130">
        <f t="shared" si="431"/>
        <v>0</v>
      </c>
      <c r="BW137" s="131">
        <f t="shared" si="431"/>
        <v>0</v>
      </c>
      <c r="BX137" s="130">
        <f t="shared" si="431"/>
        <v>0</v>
      </c>
      <c r="BY137" s="131">
        <f t="shared" si="431"/>
        <v>0</v>
      </c>
      <c r="BZ137" s="130">
        <f t="shared" si="431"/>
        <v>0</v>
      </c>
      <c r="CA137" s="131">
        <f t="shared" si="431"/>
        <v>0</v>
      </c>
      <c r="CB137" s="130">
        <f t="shared" si="431"/>
        <v>0</v>
      </c>
      <c r="CC137" s="131">
        <f t="shared" si="431"/>
        <v>0</v>
      </c>
      <c r="CD137" s="130">
        <f t="shared" si="431"/>
        <v>0</v>
      </c>
      <c r="CE137" s="131">
        <f t="shared" si="431"/>
        <v>0</v>
      </c>
      <c r="CF137" s="130">
        <f t="shared" si="431"/>
        <v>0</v>
      </c>
      <c r="CG137" s="131">
        <f t="shared" si="431"/>
        <v>0</v>
      </c>
      <c r="CH137" s="130">
        <f t="shared" si="431"/>
        <v>0</v>
      </c>
      <c r="CI137" s="131">
        <f t="shared" si="431"/>
        <v>0</v>
      </c>
      <c r="CJ137" s="130">
        <f t="shared" si="431"/>
        <v>0</v>
      </c>
      <c r="CK137" s="131">
        <f t="shared" si="431"/>
        <v>0</v>
      </c>
      <c r="CL137" s="130">
        <f t="shared" si="431"/>
        <v>0</v>
      </c>
      <c r="CM137" s="131">
        <f t="shared" si="431"/>
        <v>0</v>
      </c>
      <c r="CN137" s="130">
        <f t="shared" si="431"/>
        <v>0</v>
      </c>
      <c r="CO137" s="131">
        <f t="shared" si="431"/>
        <v>0</v>
      </c>
      <c r="CP137" s="130">
        <f t="shared" si="431"/>
        <v>0</v>
      </c>
      <c r="CQ137" s="131">
        <f t="shared" si="431"/>
        <v>0</v>
      </c>
      <c r="CR137" s="130">
        <f t="shared" si="431"/>
        <v>0</v>
      </c>
      <c r="CS137" s="131">
        <f t="shared" si="431"/>
        <v>0</v>
      </c>
      <c r="CT137" s="130">
        <f t="shared" si="431"/>
        <v>0</v>
      </c>
      <c r="CU137" s="131">
        <f t="shared" si="431"/>
        <v>0</v>
      </c>
      <c r="CV137" s="130">
        <f t="shared" si="431"/>
        <v>0</v>
      </c>
      <c r="CW137" s="131">
        <f t="shared" si="431"/>
        <v>0</v>
      </c>
      <c r="CX137" s="130">
        <f t="shared" si="431"/>
        <v>0</v>
      </c>
      <c r="CY137" s="131">
        <f t="shared" si="431"/>
        <v>0</v>
      </c>
      <c r="CZ137" s="130">
        <f t="shared" ref="CZ137:DW137" si="432">+CZ126+CZ130</f>
        <v>0</v>
      </c>
      <c r="DA137" s="131">
        <f t="shared" si="432"/>
        <v>0</v>
      </c>
      <c r="DB137" s="130">
        <f t="shared" si="432"/>
        <v>0</v>
      </c>
      <c r="DC137" s="131">
        <f t="shared" si="432"/>
        <v>0</v>
      </c>
      <c r="DD137" s="130">
        <f t="shared" si="432"/>
        <v>0</v>
      </c>
      <c r="DE137" s="131">
        <f t="shared" si="432"/>
        <v>0</v>
      </c>
      <c r="DF137" s="130">
        <f t="shared" si="432"/>
        <v>0</v>
      </c>
      <c r="DG137" s="131">
        <f t="shared" si="432"/>
        <v>0</v>
      </c>
      <c r="DH137" s="130">
        <f t="shared" si="432"/>
        <v>0</v>
      </c>
      <c r="DI137" s="131">
        <f t="shared" si="432"/>
        <v>0</v>
      </c>
      <c r="DJ137" s="130">
        <f t="shared" si="432"/>
        <v>0</v>
      </c>
      <c r="DK137" s="131">
        <f t="shared" si="432"/>
        <v>0</v>
      </c>
      <c r="DL137" s="130">
        <f t="shared" si="432"/>
        <v>0</v>
      </c>
      <c r="DM137" s="131">
        <f t="shared" si="432"/>
        <v>0</v>
      </c>
      <c r="DN137" s="130">
        <f t="shared" si="432"/>
        <v>0</v>
      </c>
      <c r="DO137" s="131">
        <f t="shared" si="432"/>
        <v>0</v>
      </c>
      <c r="DP137" s="130">
        <f t="shared" si="432"/>
        <v>0</v>
      </c>
      <c r="DQ137" s="131">
        <f t="shared" si="432"/>
        <v>0</v>
      </c>
      <c r="DR137" s="130">
        <f t="shared" si="432"/>
        <v>0</v>
      </c>
      <c r="DS137" s="131">
        <f t="shared" si="432"/>
        <v>0</v>
      </c>
      <c r="DT137" s="130">
        <f t="shared" si="432"/>
        <v>0</v>
      </c>
      <c r="DU137" s="131">
        <f t="shared" si="432"/>
        <v>0</v>
      </c>
      <c r="DV137" s="130">
        <f t="shared" si="432"/>
        <v>0</v>
      </c>
      <c r="DW137" s="131">
        <f t="shared" si="432"/>
        <v>0</v>
      </c>
      <c r="DY137" s="132">
        <f>+I137+K137+M137+O137+Q137+S137+U137+W137+Y137+AA137+AC137+AE137+AG137+AI137+AK137+AM137+AO137+AQ137+AS137+AU137+AW137+AY137+BA137+BC137+BE137+BG137+BI137+BK137+BM137+BO137+BQ137+BS137+BU137+BW137+BY137+CA137+CC137+CE137+CG137+CI137+CK137+CM137+CO137+CQ137+CS137+CU137+CW137+CY137+DA137+DC137+DE137+DG137+DI137+DK137+DM137+DO137+DQ137+DS137+DU137+DW137</f>
        <v>0</v>
      </c>
    </row>
    <row r="138" spans="1:129" ht="12.75" thickBot="1">
      <c r="A138" s="102"/>
      <c r="B138" s="103"/>
      <c r="C138" s="135"/>
      <c r="D138" s="108"/>
      <c r="E138" s="108"/>
      <c r="F138" s="201"/>
      <c r="G138" s="217"/>
      <c r="H138" s="216"/>
      <c r="I138" s="152"/>
      <c r="J138" s="151"/>
      <c r="K138" s="152"/>
      <c r="L138" s="151"/>
      <c r="M138" s="152"/>
      <c r="N138" s="151"/>
      <c r="O138" s="152"/>
      <c r="P138" s="151"/>
      <c r="Q138" s="152"/>
      <c r="R138" s="151"/>
      <c r="S138" s="152"/>
      <c r="T138" s="151"/>
      <c r="U138" s="152"/>
      <c r="V138" s="151"/>
      <c r="W138" s="152"/>
      <c r="X138" s="151"/>
      <c r="Y138" s="152"/>
      <c r="Z138" s="151"/>
      <c r="AA138" s="152"/>
      <c r="AB138" s="151"/>
      <c r="AC138" s="152"/>
      <c r="AD138" s="151"/>
      <c r="AE138" s="152"/>
      <c r="AF138" s="151"/>
      <c r="AG138" s="152"/>
      <c r="AH138" s="151"/>
      <c r="AI138" s="152"/>
      <c r="AJ138" s="151"/>
      <c r="AK138" s="152"/>
      <c r="AL138" s="151"/>
      <c r="AM138" s="152"/>
      <c r="AN138" s="151"/>
      <c r="AO138" s="152"/>
      <c r="AP138" s="151"/>
      <c r="AQ138" s="152"/>
      <c r="AR138" s="151"/>
      <c r="AS138" s="152"/>
      <c r="AT138" s="151"/>
      <c r="AU138" s="152"/>
      <c r="AV138" s="151"/>
      <c r="AW138" s="152"/>
      <c r="AX138" s="151"/>
      <c r="AY138" s="152"/>
      <c r="AZ138" s="151"/>
      <c r="BA138" s="152"/>
      <c r="BB138" s="151"/>
      <c r="BC138" s="152"/>
      <c r="BD138" s="151"/>
      <c r="BE138" s="152"/>
      <c r="BF138" s="151"/>
      <c r="BG138" s="152"/>
      <c r="BH138" s="151"/>
      <c r="BI138" s="152"/>
      <c r="BJ138" s="151"/>
      <c r="BK138" s="152"/>
      <c r="BL138" s="151"/>
      <c r="BM138" s="152"/>
      <c r="BN138" s="151"/>
      <c r="BO138" s="152"/>
      <c r="BP138" s="151"/>
      <c r="BQ138" s="152"/>
      <c r="BR138" s="151"/>
      <c r="BS138" s="152"/>
      <c r="BT138" s="151"/>
      <c r="BU138" s="152"/>
      <c r="BV138" s="151"/>
      <c r="BW138" s="152"/>
      <c r="BX138" s="151"/>
      <c r="BY138" s="152"/>
      <c r="BZ138" s="151"/>
      <c r="CA138" s="152"/>
      <c r="CB138" s="151"/>
      <c r="CC138" s="152"/>
      <c r="CD138" s="151"/>
      <c r="CE138" s="152"/>
      <c r="CF138" s="151"/>
      <c r="CG138" s="152"/>
      <c r="CH138" s="151"/>
      <c r="CI138" s="152"/>
      <c r="CJ138" s="151"/>
      <c r="CK138" s="152"/>
      <c r="CL138" s="151"/>
      <c r="CM138" s="152"/>
      <c r="CN138" s="151"/>
      <c r="CO138" s="152"/>
      <c r="CP138" s="151"/>
      <c r="CQ138" s="152"/>
      <c r="CR138" s="151"/>
      <c r="CS138" s="152"/>
      <c r="CT138" s="151"/>
      <c r="CU138" s="152"/>
      <c r="CV138" s="151"/>
      <c r="CW138" s="152"/>
      <c r="CX138" s="151"/>
      <c r="CY138" s="152"/>
      <c r="CZ138" s="151"/>
      <c r="DA138" s="152"/>
      <c r="DB138" s="151"/>
      <c r="DC138" s="152"/>
      <c r="DD138" s="151"/>
      <c r="DE138" s="152"/>
      <c r="DF138" s="151"/>
      <c r="DG138" s="152"/>
      <c r="DH138" s="151"/>
      <c r="DI138" s="152"/>
      <c r="DJ138" s="151"/>
      <c r="DK138" s="152"/>
      <c r="DL138" s="151"/>
      <c r="DM138" s="152"/>
      <c r="DN138" s="151"/>
      <c r="DO138" s="152"/>
      <c r="DP138" s="151"/>
      <c r="DQ138" s="152"/>
      <c r="DR138" s="151"/>
      <c r="DS138" s="152"/>
      <c r="DT138" s="151"/>
      <c r="DU138" s="152"/>
      <c r="DV138" s="151"/>
      <c r="DW138" s="152"/>
      <c r="DY138" s="147"/>
    </row>
    <row r="139" spans="1:129" s="226" customFormat="1" ht="19.899999999999999" customHeight="1" thickBot="1">
      <c r="C139" s="227" t="s">
        <v>687</v>
      </c>
      <c r="D139" s="228"/>
      <c r="E139" s="229"/>
      <c r="F139" s="230">
        <f t="shared" ref="F139" si="433">+F137+F136</f>
        <v>120</v>
      </c>
      <c r="G139" s="294">
        <f t="shared" si="299"/>
        <v>143080</v>
      </c>
      <c r="H139" s="231">
        <f t="shared" ref="H139:AM139" si="434">+H137+H136</f>
        <v>0</v>
      </c>
      <c r="I139" s="232">
        <f t="shared" si="434"/>
        <v>0</v>
      </c>
      <c r="J139" s="233">
        <f t="shared" si="434"/>
        <v>62</v>
      </c>
      <c r="K139" s="232">
        <f t="shared" si="434"/>
        <v>4650</v>
      </c>
      <c r="L139" s="233">
        <f t="shared" si="434"/>
        <v>22</v>
      </c>
      <c r="M139" s="232">
        <f t="shared" si="434"/>
        <v>880</v>
      </c>
      <c r="N139" s="233">
        <f t="shared" si="434"/>
        <v>1</v>
      </c>
      <c r="O139" s="232">
        <f t="shared" si="434"/>
        <v>1250</v>
      </c>
      <c r="P139" s="233">
        <f t="shared" si="434"/>
        <v>62</v>
      </c>
      <c r="Q139" s="232">
        <f t="shared" si="434"/>
        <v>4650</v>
      </c>
      <c r="R139" s="233">
        <f t="shared" si="434"/>
        <v>0</v>
      </c>
      <c r="S139" s="232">
        <f t="shared" si="434"/>
        <v>0</v>
      </c>
      <c r="T139" s="233">
        <f t="shared" si="434"/>
        <v>0</v>
      </c>
      <c r="U139" s="232">
        <f t="shared" si="434"/>
        <v>0</v>
      </c>
      <c r="V139" s="233">
        <f t="shared" si="434"/>
        <v>97</v>
      </c>
      <c r="W139" s="232">
        <f t="shared" si="434"/>
        <v>9300</v>
      </c>
      <c r="X139" s="233">
        <f t="shared" si="434"/>
        <v>22</v>
      </c>
      <c r="Y139" s="232">
        <f t="shared" si="434"/>
        <v>880</v>
      </c>
      <c r="Z139" s="233">
        <f t="shared" si="434"/>
        <v>0</v>
      </c>
      <c r="AA139" s="232">
        <f t="shared" si="434"/>
        <v>0</v>
      </c>
      <c r="AB139" s="233">
        <f t="shared" si="434"/>
        <v>62</v>
      </c>
      <c r="AC139" s="232">
        <f t="shared" si="434"/>
        <v>4650</v>
      </c>
      <c r="AD139" s="233">
        <f t="shared" si="434"/>
        <v>1</v>
      </c>
      <c r="AE139" s="232">
        <f t="shared" si="434"/>
        <v>1250</v>
      </c>
      <c r="AF139" s="233">
        <f t="shared" si="434"/>
        <v>0</v>
      </c>
      <c r="AG139" s="232">
        <f t="shared" si="434"/>
        <v>0</v>
      </c>
      <c r="AH139" s="233">
        <f t="shared" si="434"/>
        <v>62</v>
      </c>
      <c r="AI139" s="232">
        <f t="shared" si="434"/>
        <v>4650</v>
      </c>
      <c r="AJ139" s="233">
        <f t="shared" si="434"/>
        <v>22</v>
      </c>
      <c r="AK139" s="232">
        <f t="shared" si="434"/>
        <v>880</v>
      </c>
      <c r="AL139" s="233">
        <f t="shared" si="434"/>
        <v>1</v>
      </c>
      <c r="AM139" s="232">
        <f t="shared" si="434"/>
        <v>1250</v>
      </c>
      <c r="AN139" s="233">
        <f t="shared" ref="AN139:BS139" si="435">+AN137+AN136</f>
        <v>62</v>
      </c>
      <c r="AO139" s="232">
        <f t="shared" si="435"/>
        <v>4650</v>
      </c>
      <c r="AP139" s="233">
        <f t="shared" si="435"/>
        <v>0</v>
      </c>
      <c r="AQ139" s="232">
        <f t="shared" si="435"/>
        <v>0</v>
      </c>
      <c r="AR139" s="233">
        <f t="shared" si="435"/>
        <v>0</v>
      </c>
      <c r="AS139" s="232">
        <f t="shared" si="435"/>
        <v>0</v>
      </c>
      <c r="AT139" s="233">
        <f t="shared" si="435"/>
        <v>97</v>
      </c>
      <c r="AU139" s="232">
        <f t="shared" si="435"/>
        <v>9300</v>
      </c>
      <c r="AV139" s="233">
        <f t="shared" si="435"/>
        <v>22</v>
      </c>
      <c r="AW139" s="232">
        <f t="shared" si="435"/>
        <v>880</v>
      </c>
      <c r="AX139" s="233">
        <f t="shared" si="435"/>
        <v>0</v>
      </c>
      <c r="AY139" s="232">
        <f t="shared" si="435"/>
        <v>0</v>
      </c>
      <c r="AZ139" s="233">
        <f t="shared" si="435"/>
        <v>62</v>
      </c>
      <c r="BA139" s="232">
        <f t="shared" si="435"/>
        <v>4650</v>
      </c>
      <c r="BB139" s="233">
        <f t="shared" si="435"/>
        <v>1</v>
      </c>
      <c r="BC139" s="232">
        <f t="shared" si="435"/>
        <v>1250</v>
      </c>
      <c r="BD139" s="233">
        <f t="shared" si="435"/>
        <v>0</v>
      </c>
      <c r="BE139" s="232">
        <f t="shared" si="435"/>
        <v>0</v>
      </c>
      <c r="BF139" s="233">
        <f t="shared" si="435"/>
        <v>62</v>
      </c>
      <c r="BG139" s="232">
        <f t="shared" si="435"/>
        <v>4650</v>
      </c>
      <c r="BH139" s="233">
        <f t="shared" si="435"/>
        <v>22</v>
      </c>
      <c r="BI139" s="232">
        <f t="shared" si="435"/>
        <v>880</v>
      </c>
      <c r="BJ139" s="233">
        <f t="shared" si="435"/>
        <v>1</v>
      </c>
      <c r="BK139" s="232">
        <f t="shared" si="435"/>
        <v>1250</v>
      </c>
      <c r="BL139" s="233">
        <f t="shared" si="435"/>
        <v>62</v>
      </c>
      <c r="BM139" s="232">
        <f t="shared" si="435"/>
        <v>4650</v>
      </c>
      <c r="BN139" s="233">
        <f t="shared" si="435"/>
        <v>0</v>
      </c>
      <c r="BO139" s="232">
        <f t="shared" si="435"/>
        <v>0</v>
      </c>
      <c r="BP139" s="233">
        <f t="shared" si="435"/>
        <v>0</v>
      </c>
      <c r="BQ139" s="232">
        <f t="shared" si="435"/>
        <v>0</v>
      </c>
      <c r="BR139" s="233">
        <f t="shared" si="435"/>
        <v>97</v>
      </c>
      <c r="BS139" s="232">
        <f t="shared" si="435"/>
        <v>9300</v>
      </c>
      <c r="BT139" s="233">
        <f t="shared" ref="BT139:CY139" si="436">+BT137+BT136</f>
        <v>22</v>
      </c>
      <c r="BU139" s="232">
        <f t="shared" si="436"/>
        <v>880</v>
      </c>
      <c r="BV139" s="233">
        <f t="shared" si="436"/>
        <v>0</v>
      </c>
      <c r="BW139" s="232">
        <f t="shared" si="436"/>
        <v>0</v>
      </c>
      <c r="BX139" s="233">
        <f t="shared" si="436"/>
        <v>62</v>
      </c>
      <c r="BY139" s="232">
        <f t="shared" si="436"/>
        <v>4650</v>
      </c>
      <c r="BZ139" s="233">
        <f t="shared" si="436"/>
        <v>1</v>
      </c>
      <c r="CA139" s="232">
        <f t="shared" si="436"/>
        <v>1250</v>
      </c>
      <c r="CB139" s="233">
        <f t="shared" si="436"/>
        <v>0</v>
      </c>
      <c r="CC139" s="232">
        <f t="shared" si="436"/>
        <v>0</v>
      </c>
      <c r="CD139" s="233">
        <f t="shared" si="436"/>
        <v>62</v>
      </c>
      <c r="CE139" s="232">
        <f t="shared" si="436"/>
        <v>4650</v>
      </c>
      <c r="CF139" s="233">
        <f t="shared" si="436"/>
        <v>22</v>
      </c>
      <c r="CG139" s="232">
        <f t="shared" si="436"/>
        <v>880</v>
      </c>
      <c r="CH139" s="233">
        <f t="shared" si="436"/>
        <v>1</v>
      </c>
      <c r="CI139" s="232">
        <f t="shared" si="436"/>
        <v>1250</v>
      </c>
      <c r="CJ139" s="233">
        <f t="shared" si="436"/>
        <v>62</v>
      </c>
      <c r="CK139" s="232">
        <f t="shared" si="436"/>
        <v>4650</v>
      </c>
      <c r="CL139" s="233">
        <f t="shared" si="436"/>
        <v>0</v>
      </c>
      <c r="CM139" s="232">
        <f t="shared" si="436"/>
        <v>0</v>
      </c>
      <c r="CN139" s="233">
        <f t="shared" si="436"/>
        <v>0</v>
      </c>
      <c r="CO139" s="232">
        <f t="shared" si="436"/>
        <v>0</v>
      </c>
      <c r="CP139" s="233">
        <f t="shared" si="436"/>
        <v>97</v>
      </c>
      <c r="CQ139" s="232">
        <f t="shared" si="436"/>
        <v>9300</v>
      </c>
      <c r="CR139" s="233">
        <f t="shared" si="436"/>
        <v>22</v>
      </c>
      <c r="CS139" s="232">
        <f t="shared" si="436"/>
        <v>880</v>
      </c>
      <c r="CT139" s="233">
        <f t="shared" si="436"/>
        <v>0</v>
      </c>
      <c r="CU139" s="232">
        <f t="shared" si="436"/>
        <v>0</v>
      </c>
      <c r="CV139" s="233">
        <f t="shared" si="436"/>
        <v>62</v>
      </c>
      <c r="CW139" s="232">
        <f t="shared" si="436"/>
        <v>4650</v>
      </c>
      <c r="CX139" s="233">
        <f t="shared" si="436"/>
        <v>1</v>
      </c>
      <c r="CY139" s="232">
        <f t="shared" si="436"/>
        <v>1250</v>
      </c>
      <c r="CZ139" s="233">
        <f t="shared" ref="CZ139:DW139" si="437">+CZ137+CZ136</f>
        <v>0</v>
      </c>
      <c r="DA139" s="232">
        <f t="shared" si="437"/>
        <v>0</v>
      </c>
      <c r="DB139" s="233">
        <f t="shared" si="437"/>
        <v>62</v>
      </c>
      <c r="DC139" s="232">
        <f t="shared" si="437"/>
        <v>4650</v>
      </c>
      <c r="DD139" s="233">
        <f t="shared" si="437"/>
        <v>22</v>
      </c>
      <c r="DE139" s="232">
        <f t="shared" si="437"/>
        <v>880</v>
      </c>
      <c r="DF139" s="233">
        <f t="shared" si="437"/>
        <v>1</v>
      </c>
      <c r="DG139" s="232">
        <f t="shared" si="437"/>
        <v>1250</v>
      </c>
      <c r="DH139" s="233">
        <f t="shared" si="437"/>
        <v>62</v>
      </c>
      <c r="DI139" s="232">
        <f t="shared" si="437"/>
        <v>4650</v>
      </c>
      <c r="DJ139" s="233">
        <f t="shared" si="437"/>
        <v>0</v>
      </c>
      <c r="DK139" s="232">
        <f t="shared" si="437"/>
        <v>0</v>
      </c>
      <c r="DL139" s="233">
        <f t="shared" si="437"/>
        <v>0</v>
      </c>
      <c r="DM139" s="232">
        <f t="shared" si="437"/>
        <v>0</v>
      </c>
      <c r="DN139" s="233">
        <f t="shared" si="437"/>
        <v>97</v>
      </c>
      <c r="DO139" s="232">
        <f t="shared" si="437"/>
        <v>9300</v>
      </c>
      <c r="DP139" s="233">
        <f t="shared" si="437"/>
        <v>22</v>
      </c>
      <c r="DQ139" s="232">
        <f t="shared" si="437"/>
        <v>880</v>
      </c>
      <c r="DR139" s="233">
        <f t="shared" si="437"/>
        <v>0</v>
      </c>
      <c r="DS139" s="232">
        <f t="shared" si="437"/>
        <v>0</v>
      </c>
      <c r="DT139" s="233">
        <f t="shared" si="437"/>
        <v>62</v>
      </c>
      <c r="DU139" s="232">
        <f t="shared" si="437"/>
        <v>4650</v>
      </c>
      <c r="DV139" s="233">
        <f t="shared" si="437"/>
        <v>85</v>
      </c>
      <c r="DW139" s="232">
        <f t="shared" si="437"/>
        <v>6780</v>
      </c>
      <c r="DY139" s="232">
        <f>+I139+K139+M139+O139+Q139+S139+U139+W139+Y139+AA139+AC139+AE139+AG139+AI139+AK139+AM139+AO139+AQ139+AS139+AU139+AW139+AY139+BA139+BC139+BE139+BG139+BI139+BK139+BM139+BO139+BQ139+BS139+BU139+BW139+BY139+CA139+CC139+CE139+CG139+CI139+CK139+CM139+CO139+CQ139+CS139+CU139+CW139+CY139+DA139+DC139+DE139+DG139+DI139+DK139+DM139+DO139+DQ139+DS139+DU139+DW139</f>
        <v>143080</v>
      </c>
    </row>
  </sheetData>
  <mergeCells count="60">
    <mergeCell ref="BX1:BY1"/>
    <mergeCell ref="BZ1:CA1"/>
    <mergeCell ref="CD1:CE1"/>
    <mergeCell ref="CF1:CG1"/>
    <mergeCell ref="CH1:CI1"/>
    <mergeCell ref="CJ1:CK1"/>
    <mergeCell ref="CL1:CM1"/>
    <mergeCell ref="CN1:CO1"/>
    <mergeCell ref="CP1:CQ1"/>
    <mergeCell ref="CR1:CS1"/>
    <mergeCell ref="CT1:CU1"/>
    <mergeCell ref="CV1:CW1"/>
    <mergeCell ref="CX1:CY1"/>
    <mergeCell ref="AZ1:BA1"/>
    <mergeCell ref="BB1:BC1"/>
    <mergeCell ref="CB1:CC1"/>
    <mergeCell ref="BR1:BS1"/>
    <mergeCell ref="BT1:BU1"/>
    <mergeCell ref="BV1:BW1"/>
    <mergeCell ref="BD1:BE1"/>
    <mergeCell ref="BF1:BG1"/>
    <mergeCell ref="BH1:BI1"/>
    <mergeCell ref="BJ1:BK1"/>
    <mergeCell ref="BL1:BM1"/>
    <mergeCell ref="BN1:BO1"/>
    <mergeCell ref="BP1:BQ1"/>
    <mergeCell ref="AB1:AC1"/>
    <mergeCell ref="AD1:AE1"/>
    <mergeCell ref="AP1:AQ1"/>
    <mergeCell ref="AJ1:AK1"/>
    <mergeCell ref="AL1:AM1"/>
    <mergeCell ref="AN1:AO1"/>
    <mergeCell ref="AX1:AY1"/>
    <mergeCell ref="AR1:AS1"/>
    <mergeCell ref="AT1:AU1"/>
    <mergeCell ref="AV1:AW1"/>
    <mergeCell ref="H1:I1"/>
    <mergeCell ref="J1:K1"/>
    <mergeCell ref="X1:Y1"/>
    <mergeCell ref="AF1:AG1"/>
    <mergeCell ref="AH1:AI1"/>
    <mergeCell ref="L1:M1"/>
    <mergeCell ref="N1:O1"/>
    <mergeCell ref="P1:Q1"/>
    <mergeCell ref="R1:S1"/>
    <mergeCell ref="T1:U1"/>
    <mergeCell ref="V1:W1"/>
    <mergeCell ref="Z1:AA1"/>
    <mergeCell ref="CZ1:DA1"/>
    <mergeCell ref="DB1:DC1"/>
    <mergeCell ref="DD1:DE1"/>
    <mergeCell ref="DP1:DQ1"/>
    <mergeCell ref="DR1:DS1"/>
    <mergeCell ref="DT1:DU1"/>
    <mergeCell ref="DV1:DW1"/>
    <mergeCell ref="DF1:DG1"/>
    <mergeCell ref="DH1:DI1"/>
    <mergeCell ref="DJ1:DK1"/>
    <mergeCell ref="DL1:DM1"/>
    <mergeCell ref="DN1:DO1"/>
  </mergeCells>
  <phoneticPr fontId="29" type="noConversion"/>
  <printOptions horizontalCentered="1"/>
  <pageMargins left="0.70866141732283472" right="0.70866141732283472" top="0.43307086614173229" bottom="0.74803149606299213" header="0.31496062992125984" footer="0.31496062992125984"/>
  <pageSetup paperSize="8" scale="45" fitToWidth="5" fitToHeight="3" pageOrder="overThenDown" orientation="portrait" r:id="rId1"/>
  <headerFooter>
    <oddFooter>Página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00B050"/>
    <pageSetUpPr fitToPage="1"/>
  </sheetPr>
  <dimension ref="A1:DY207"/>
  <sheetViews>
    <sheetView zoomScaleNormal="100" workbookViewId="0">
      <pane xSplit="6" ySplit="2" topLeftCell="G3" activePane="bottomRight" state="frozen"/>
      <selection pane="bottomRight" activeCell="F1" sqref="F1:F1048576"/>
      <selection pane="bottomLeft" activeCell="A3" sqref="A3"/>
      <selection pane="topRight" activeCell="G1" sqref="G1"/>
    </sheetView>
  </sheetViews>
  <sheetFormatPr defaultColWidth="11" defaultRowHeight="12"/>
  <cols>
    <col min="1" max="3" width="10.625" style="101" customWidth="1"/>
    <col min="4" max="4" width="50.625" style="101" customWidth="1"/>
    <col min="5" max="5" width="12.375" style="101" customWidth="1"/>
    <col min="6" max="6" width="9.25" style="101" bestFit="1" customWidth="1"/>
    <col min="7" max="7" width="17.75" style="192" bestFit="1" customWidth="1"/>
    <col min="8" max="8" width="11.125" style="101" bestFit="1" customWidth="1"/>
    <col min="9" max="9" width="5.75" style="107" bestFit="1" customWidth="1"/>
    <col min="10" max="10" width="11.125" style="101" bestFit="1" customWidth="1"/>
    <col min="11" max="11" width="8.125" style="107" bestFit="1" customWidth="1"/>
    <col min="12" max="12" width="11.125" style="101" bestFit="1" customWidth="1"/>
    <col min="13" max="13" width="9.625" style="107" bestFit="1" customWidth="1"/>
    <col min="14" max="14" width="11.125" style="101" bestFit="1" customWidth="1"/>
    <col min="15" max="15" width="5.75" style="107" bestFit="1" customWidth="1"/>
    <col min="16" max="16" width="11.125" style="101" bestFit="1" customWidth="1"/>
    <col min="17" max="17" width="9.625" style="107" bestFit="1" customWidth="1"/>
    <col min="18" max="18" width="11.125" style="101" bestFit="1" customWidth="1"/>
    <col min="19" max="19" width="9.75" style="107" bestFit="1" customWidth="1"/>
    <col min="20" max="20" width="11.125" style="101" bestFit="1" customWidth="1"/>
    <col min="21" max="21" width="9.625" style="107" bestFit="1" customWidth="1"/>
    <col min="22" max="22" width="11.125" style="101" bestFit="1" customWidth="1"/>
    <col min="23" max="23" width="8.125" style="107" bestFit="1" customWidth="1"/>
    <col min="24" max="24" width="11.125" style="101" bestFit="1" customWidth="1"/>
    <col min="25" max="25" width="8.125" style="107" bestFit="1" customWidth="1"/>
    <col min="26" max="26" width="11.125" style="101" bestFit="1" customWidth="1"/>
    <col min="27" max="27" width="7.25" style="107" bestFit="1" customWidth="1"/>
    <col min="28" max="28" width="11.125" style="101" bestFit="1" customWidth="1"/>
    <col min="29" max="29" width="7.75" style="107" bestFit="1" customWidth="1"/>
    <col min="30" max="30" width="11.125" style="101" bestFit="1" customWidth="1"/>
    <col min="31" max="31" width="9.625" style="107" bestFit="1" customWidth="1"/>
    <col min="32" max="32" width="11.125" style="101" bestFit="1" customWidth="1"/>
    <col min="33" max="33" width="5.75" style="107" bestFit="1" customWidth="1"/>
    <col min="34" max="34" width="11.125" style="101" bestFit="1" customWidth="1"/>
    <col min="35" max="35" width="8.125" style="107" bestFit="1" customWidth="1"/>
    <col min="36" max="36" width="11.125" style="101" bestFit="1" customWidth="1"/>
    <col min="37" max="37" width="9.75" style="107" bestFit="1" customWidth="1"/>
    <col min="38" max="38" width="11.125" style="101" bestFit="1" customWidth="1"/>
    <col min="39" max="39" width="7.25" style="107" bestFit="1" customWidth="1"/>
    <col min="40" max="40" width="11.125" style="101" bestFit="1" customWidth="1"/>
    <col min="41" max="41" width="9.625" style="107" bestFit="1" customWidth="1"/>
    <col min="42" max="42" width="11.125" style="101" bestFit="1" customWidth="1"/>
    <col min="43" max="43" width="9.75" style="107" bestFit="1" customWidth="1"/>
    <col min="44" max="44" width="11.125" style="101" bestFit="1" customWidth="1"/>
    <col min="45" max="45" width="9.625" style="107" bestFit="1" customWidth="1"/>
    <col min="46" max="46" width="11.125" style="101" bestFit="1" customWidth="1"/>
    <col min="47" max="47" width="8.125" style="107" bestFit="1" customWidth="1"/>
    <col min="48" max="48" width="11.125" style="101" bestFit="1" customWidth="1"/>
    <col min="49" max="49" width="8.125" style="107" bestFit="1" customWidth="1"/>
    <col min="50" max="50" width="11.125" style="101" bestFit="1" customWidth="1"/>
    <col min="51" max="51" width="7.25" style="107" bestFit="1" customWidth="1"/>
    <col min="52" max="52" width="11.125" style="101" bestFit="1" customWidth="1"/>
    <col min="53" max="53" width="9.625" style="107" bestFit="1" customWidth="1"/>
    <col min="54" max="54" width="11.125" style="101" bestFit="1" customWidth="1"/>
    <col min="55" max="55" width="9.625" style="107" bestFit="1" customWidth="1"/>
    <col min="56" max="56" width="11.125" style="101" bestFit="1" customWidth="1"/>
    <col min="57" max="57" width="5.75" style="107" bestFit="1" customWidth="1"/>
    <col min="58" max="58" width="11.125" style="101" bestFit="1" customWidth="1"/>
    <col min="59" max="59" width="5.75" style="107" bestFit="1" customWidth="1"/>
    <col min="60" max="60" width="11.125" style="101" bestFit="1" customWidth="1"/>
    <col min="61" max="61" width="9.625" style="107" bestFit="1" customWidth="1"/>
    <col min="62" max="62" width="11.125" style="101" bestFit="1" customWidth="1"/>
    <col min="63" max="63" width="5.75" style="107" bestFit="1" customWidth="1"/>
    <col min="64" max="64" width="11.125" style="101" bestFit="1" customWidth="1"/>
    <col min="65" max="65" width="9.625" style="107" bestFit="1" customWidth="1"/>
    <col min="66" max="66" width="11.125" style="101" bestFit="1" customWidth="1"/>
    <col min="67" max="67" width="9.75" style="107" bestFit="1" customWidth="1"/>
    <col min="68" max="68" width="11.125" style="101" bestFit="1" customWidth="1"/>
    <col min="69" max="69" width="9.625" style="107" bestFit="1" customWidth="1"/>
    <col min="70" max="70" width="11.125" style="101" bestFit="1" customWidth="1"/>
    <col min="71" max="71" width="8.125" style="107" bestFit="1" customWidth="1"/>
    <col min="72" max="72" width="11.125" style="101" bestFit="1" customWidth="1"/>
    <col min="73" max="73" width="8.125" style="107" bestFit="1" customWidth="1"/>
    <col min="74" max="74" width="11.125" style="101" bestFit="1" customWidth="1"/>
    <col min="75" max="75" width="7.25" style="107" bestFit="1" customWidth="1"/>
    <col min="76" max="76" width="11.125" style="101" bestFit="1" customWidth="1"/>
    <col min="77" max="77" width="7.75" style="107" bestFit="1" customWidth="1"/>
    <col min="78" max="78" width="11.125" style="101" bestFit="1" customWidth="1"/>
    <col min="79" max="79" width="9.625" style="107" bestFit="1" customWidth="1"/>
    <col min="80" max="80" width="11.125" style="101" bestFit="1" customWidth="1"/>
    <col min="81" max="81" width="8.125" style="101" customWidth="1"/>
    <col min="82" max="82" width="11.125" style="101" bestFit="1" customWidth="1"/>
    <col min="83" max="83" width="8.125" style="101" bestFit="1" customWidth="1"/>
    <col min="84" max="84" width="11.125" style="101" bestFit="1" customWidth="1"/>
    <col min="85" max="85" width="9.75" style="101" bestFit="1" customWidth="1"/>
    <col min="86" max="86" width="11.125" style="101" bestFit="1" customWidth="1"/>
    <col min="87" max="87" width="7.25" style="101" bestFit="1" customWidth="1"/>
    <col min="88" max="88" width="11.125" style="101" bestFit="1" customWidth="1"/>
    <col min="89" max="89" width="9.625" style="101" bestFit="1" customWidth="1"/>
    <col min="90" max="90" width="11.125" style="101" bestFit="1" customWidth="1"/>
    <col min="91" max="91" width="9.75" style="101" bestFit="1" customWidth="1"/>
    <col min="92" max="92" width="11.125" style="101" bestFit="1" customWidth="1"/>
    <col min="93" max="93" width="9.625" style="101" bestFit="1" customWidth="1"/>
    <col min="94" max="94" width="11.125" style="101" bestFit="1" customWidth="1"/>
    <col min="95" max="95" width="8.125" style="101" bestFit="1" customWidth="1"/>
    <col min="96" max="96" width="11.125" style="101" bestFit="1" customWidth="1"/>
    <col min="97" max="97" width="8.125" style="101" bestFit="1" customWidth="1"/>
    <col min="98" max="98" width="11.125" style="101" bestFit="1" customWidth="1"/>
    <col min="99" max="99" width="7.25" style="101" bestFit="1" customWidth="1"/>
    <col min="100" max="100" width="11.125" style="101" bestFit="1" customWidth="1"/>
    <col min="101" max="101" width="9.25" style="101" bestFit="1" customWidth="1"/>
    <col min="102" max="102" width="11.125" style="101" bestFit="1" customWidth="1"/>
    <col min="103" max="103" width="9.75" style="101" bestFit="1" customWidth="1"/>
    <col min="104" max="104" width="11.125" style="101" bestFit="1" customWidth="1"/>
    <col min="105" max="105" width="5.75" style="101" bestFit="1" customWidth="1"/>
    <col min="106" max="106" width="11.125" style="101" bestFit="1" customWidth="1"/>
    <col min="107" max="107" width="8.125" style="101" bestFit="1" customWidth="1"/>
    <col min="108" max="108" width="11.125" style="101" bestFit="1" customWidth="1"/>
    <col min="109" max="109" width="9.625" style="101" bestFit="1" customWidth="1"/>
    <col min="110" max="110" width="11.125" style="101" bestFit="1" customWidth="1"/>
    <col min="111" max="111" width="8.875" style="101" customWidth="1"/>
    <col min="112" max="112" width="11.125" style="101" bestFit="1" customWidth="1"/>
    <col min="113" max="113" width="9.625" style="101" bestFit="1" customWidth="1"/>
    <col min="114" max="114" width="11.125" style="101" bestFit="1" customWidth="1"/>
    <col min="115" max="115" width="9.75" style="101" bestFit="1" customWidth="1"/>
    <col min="116" max="116" width="11.125" style="101" bestFit="1" customWidth="1"/>
    <col min="117" max="117" width="9.625" style="101" bestFit="1" customWidth="1"/>
    <col min="118" max="118" width="11.125" style="101" bestFit="1" customWidth="1"/>
    <col min="119" max="119" width="8.125" style="101" bestFit="1" customWidth="1"/>
    <col min="120" max="120" width="11.125" style="101" bestFit="1" customWidth="1"/>
    <col min="121" max="121" width="8.125" style="101" bestFit="1" customWidth="1"/>
    <col min="122" max="122" width="11.125" style="101" bestFit="1" customWidth="1"/>
    <col min="123" max="123" width="7.25" style="101" bestFit="1" customWidth="1"/>
    <col min="124" max="124" width="11.125" style="101" bestFit="1" customWidth="1"/>
    <col min="125" max="125" width="7.75" style="101" bestFit="1" customWidth="1"/>
    <col min="126" max="126" width="11.125" style="101" bestFit="1" customWidth="1"/>
    <col min="127" max="127" width="9.625" style="101" bestFit="1" customWidth="1"/>
    <col min="128" max="128" width="11" style="101"/>
    <col min="129" max="129" width="11.125" style="101" bestFit="1" customWidth="1"/>
    <col min="130" max="16384" width="11" style="101"/>
  </cols>
  <sheetData>
    <row r="1" spans="1:129" ht="12.75" thickBot="1">
      <c r="A1" s="90" t="s">
        <v>688</v>
      </c>
      <c r="B1" s="90"/>
      <c r="C1" s="90"/>
      <c r="D1" s="90"/>
      <c r="E1" s="90"/>
      <c r="F1" s="90"/>
      <c r="G1" s="90"/>
      <c r="H1" s="614">
        <v>46388</v>
      </c>
      <c r="I1" s="615"/>
      <c r="J1" s="614">
        <v>46419</v>
      </c>
      <c r="K1" s="615"/>
      <c r="L1" s="614">
        <v>46447</v>
      </c>
      <c r="M1" s="615"/>
      <c r="N1" s="614">
        <v>46478</v>
      </c>
      <c r="O1" s="615"/>
      <c r="P1" s="614">
        <v>46508</v>
      </c>
      <c r="Q1" s="615"/>
      <c r="R1" s="614">
        <v>46539</v>
      </c>
      <c r="S1" s="615"/>
      <c r="T1" s="614">
        <v>46569</v>
      </c>
      <c r="U1" s="615"/>
      <c r="V1" s="614">
        <v>46600</v>
      </c>
      <c r="W1" s="615"/>
      <c r="X1" s="614">
        <v>46631</v>
      </c>
      <c r="Y1" s="615"/>
      <c r="Z1" s="614">
        <v>46661</v>
      </c>
      <c r="AA1" s="615"/>
      <c r="AB1" s="614">
        <v>46692</v>
      </c>
      <c r="AC1" s="615"/>
      <c r="AD1" s="614">
        <v>46722</v>
      </c>
      <c r="AE1" s="615"/>
      <c r="AF1" s="614">
        <v>46753</v>
      </c>
      <c r="AG1" s="615"/>
      <c r="AH1" s="614">
        <v>46784</v>
      </c>
      <c r="AI1" s="615"/>
      <c r="AJ1" s="614">
        <v>46813</v>
      </c>
      <c r="AK1" s="615"/>
      <c r="AL1" s="614">
        <v>46844</v>
      </c>
      <c r="AM1" s="615"/>
      <c r="AN1" s="614">
        <v>46874</v>
      </c>
      <c r="AO1" s="615"/>
      <c r="AP1" s="614">
        <v>46905</v>
      </c>
      <c r="AQ1" s="615"/>
      <c r="AR1" s="614">
        <v>46935</v>
      </c>
      <c r="AS1" s="615"/>
      <c r="AT1" s="614">
        <v>46966</v>
      </c>
      <c r="AU1" s="615"/>
      <c r="AV1" s="614">
        <v>46997</v>
      </c>
      <c r="AW1" s="615"/>
      <c r="AX1" s="614">
        <v>47027</v>
      </c>
      <c r="AY1" s="615"/>
      <c r="AZ1" s="614">
        <v>47058</v>
      </c>
      <c r="BA1" s="615"/>
      <c r="BB1" s="614">
        <v>47088</v>
      </c>
      <c r="BC1" s="615"/>
      <c r="BD1" s="614">
        <v>47119</v>
      </c>
      <c r="BE1" s="615"/>
      <c r="BF1" s="614">
        <v>47150</v>
      </c>
      <c r="BG1" s="615"/>
      <c r="BH1" s="614">
        <v>47178</v>
      </c>
      <c r="BI1" s="615"/>
      <c r="BJ1" s="614">
        <v>47209</v>
      </c>
      <c r="BK1" s="615"/>
      <c r="BL1" s="614">
        <v>47239</v>
      </c>
      <c r="BM1" s="615"/>
      <c r="BN1" s="614">
        <v>47270</v>
      </c>
      <c r="BO1" s="615"/>
      <c r="BP1" s="614">
        <v>47300</v>
      </c>
      <c r="BQ1" s="615"/>
      <c r="BR1" s="614">
        <v>47331</v>
      </c>
      <c r="BS1" s="615"/>
      <c r="BT1" s="614">
        <v>47362</v>
      </c>
      <c r="BU1" s="615"/>
      <c r="BV1" s="614">
        <v>47392</v>
      </c>
      <c r="BW1" s="615"/>
      <c r="BX1" s="614">
        <v>47423</v>
      </c>
      <c r="BY1" s="615"/>
      <c r="BZ1" s="614">
        <v>47453</v>
      </c>
      <c r="CA1" s="615"/>
      <c r="CB1" s="614">
        <v>47484</v>
      </c>
      <c r="CC1" s="615"/>
      <c r="CD1" s="614">
        <v>47515</v>
      </c>
      <c r="CE1" s="615"/>
      <c r="CF1" s="614">
        <v>47543</v>
      </c>
      <c r="CG1" s="615"/>
      <c r="CH1" s="614">
        <v>47574</v>
      </c>
      <c r="CI1" s="615"/>
      <c r="CJ1" s="614">
        <v>47604</v>
      </c>
      <c r="CK1" s="615"/>
      <c r="CL1" s="614">
        <v>47635</v>
      </c>
      <c r="CM1" s="615"/>
      <c r="CN1" s="614">
        <v>47665</v>
      </c>
      <c r="CO1" s="615"/>
      <c r="CP1" s="614">
        <v>47696</v>
      </c>
      <c r="CQ1" s="615"/>
      <c r="CR1" s="614">
        <v>47727</v>
      </c>
      <c r="CS1" s="615"/>
      <c r="CT1" s="614">
        <v>47757</v>
      </c>
      <c r="CU1" s="615"/>
      <c r="CV1" s="614">
        <v>47788</v>
      </c>
      <c r="CW1" s="615"/>
      <c r="CX1" s="614">
        <v>47818</v>
      </c>
      <c r="CY1" s="615"/>
      <c r="CZ1" s="614">
        <v>47849</v>
      </c>
      <c r="DA1" s="615"/>
      <c r="DB1" s="614">
        <v>47880</v>
      </c>
      <c r="DC1" s="615"/>
      <c r="DD1" s="614">
        <v>47908</v>
      </c>
      <c r="DE1" s="615"/>
      <c r="DF1" s="614">
        <v>47939</v>
      </c>
      <c r="DG1" s="615"/>
      <c r="DH1" s="614">
        <v>47969</v>
      </c>
      <c r="DI1" s="615"/>
      <c r="DJ1" s="614">
        <v>48000</v>
      </c>
      <c r="DK1" s="615"/>
      <c r="DL1" s="614">
        <v>48030</v>
      </c>
      <c r="DM1" s="615"/>
      <c r="DN1" s="614">
        <v>48061</v>
      </c>
      <c r="DO1" s="615"/>
      <c r="DP1" s="614">
        <v>48092</v>
      </c>
      <c r="DQ1" s="615"/>
      <c r="DR1" s="614">
        <v>48122</v>
      </c>
      <c r="DS1" s="615"/>
      <c r="DT1" s="614">
        <v>48153</v>
      </c>
      <c r="DU1" s="615"/>
      <c r="DV1" s="614">
        <v>48183</v>
      </c>
      <c r="DW1" s="615"/>
      <c r="DX1" s="101" t="s">
        <v>689</v>
      </c>
    </row>
    <row r="2" spans="1:129" ht="24.75" thickBot="1">
      <c r="A2" s="91" t="s">
        <v>123</v>
      </c>
      <c r="B2" s="91" t="s">
        <v>124</v>
      </c>
      <c r="C2" s="91" t="s">
        <v>125</v>
      </c>
      <c r="D2" s="92" t="s">
        <v>126</v>
      </c>
      <c r="E2" s="92" t="s">
        <v>127</v>
      </c>
      <c r="F2" s="93" t="s">
        <v>128</v>
      </c>
      <c r="G2" s="94" t="s">
        <v>129</v>
      </c>
      <c r="H2" s="95" t="s">
        <v>130</v>
      </c>
      <c r="I2" s="96" t="s">
        <v>12</v>
      </c>
      <c r="J2" s="95" t="s">
        <v>130</v>
      </c>
      <c r="K2" s="96" t="s">
        <v>12</v>
      </c>
      <c r="L2" s="95" t="s">
        <v>130</v>
      </c>
      <c r="M2" s="96" t="s">
        <v>12</v>
      </c>
      <c r="N2" s="95" t="s">
        <v>130</v>
      </c>
      <c r="O2" s="96" t="s">
        <v>12</v>
      </c>
      <c r="P2" s="95" t="s">
        <v>130</v>
      </c>
      <c r="Q2" s="96" t="s">
        <v>12</v>
      </c>
      <c r="R2" s="95" t="s">
        <v>130</v>
      </c>
      <c r="S2" s="96" t="s">
        <v>12</v>
      </c>
      <c r="T2" s="95" t="s">
        <v>130</v>
      </c>
      <c r="U2" s="96" t="s">
        <v>12</v>
      </c>
      <c r="V2" s="95" t="s">
        <v>130</v>
      </c>
      <c r="W2" s="96" t="s">
        <v>12</v>
      </c>
      <c r="X2" s="95" t="s">
        <v>130</v>
      </c>
      <c r="Y2" s="96" t="s">
        <v>12</v>
      </c>
      <c r="Z2" s="95" t="s">
        <v>130</v>
      </c>
      <c r="AA2" s="96" t="s">
        <v>12</v>
      </c>
      <c r="AB2" s="95" t="s">
        <v>130</v>
      </c>
      <c r="AC2" s="96" t="s">
        <v>12</v>
      </c>
      <c r="AD2" s="95" t="s">
        <v>130</v>
      </c>
      <c r="AE2" s="96" t="s">
        <v>12</v>
      </c>
      <c r="AF2" s="95" t="s">
        <v>130</v>
      </c>
      <c r="AG2" s="96" t="s">
        <v>12</v>
      </c>
      <c r="AH2" s="95" t="s">
        <v>130</v>
      </c>
      <c r="AI2" s="96" t="s">
        <v>12</v>
      </c>
      <c r="AJ2" s="95" t="s">
        <v>130</v>
      </c>
      <c r="AK2" s="96" t="s">
        <v>12</v>
      </c>
      <c r="AL2" s="95" t="s">
        <v>130</v>
      </c>
      <c r="AM2" s="96" t="s">
        <v>12</v>
      </c>
      <c r="AN2" s="95" t="s">
        <v>130</v>
      </c>
      <c r="AO2" s="96" t="s">
        <v>12</v>
      </c>
      <c r="AP2" s="95" t="s">
        <v>130</v>
      </c>
      <c r="AQ2" s="96" t="s">
        <v>12</v>
      </c>
      <c r="AR2" s="95" t="s">
        <v>130</v>
      </c>
      <c r="AS2" s="96" t="s">
        <v>12</v>
      </c>
      <c r="AT2" s="95" t="s">
        <v>130</v>
      </c>
      <c r="AU2" s="96" t="s">
        <v>12</v>
      </c>
      <c r="AV2" s="95" t="s">
        <v>130</v>
      </c>
      <c r="AW2" s="96" t="s">
        <v>12</v>
      </c>
      <c r="AX2" s="95" t="s">
        <v>130</v>
      </c>
      <c r="AY2" s="96" t="s">
        <v>12</v>
      </c>
      <c r="AZ2" s="95" t="s">
        <v>130</v>
      </c>
      <c r="BA2" s="96" t="s">
        <v>12</v>
      </c>
      <c r="BB2" s="95" t="s">
        <v>130</v>
      </c>
      <c r="BC2" s="96" t="s">
        <v>12</v>
      </c>
      <c r="BD2" s="95" t="s">
        <v>130</v>
      </c>
      <c r="BE2" s="96" t="s">
        <v>12</v>
      </c>
      <c r="BF2" s="95" t="s">
        <v>130</v>
      </c>
      <c r="BG2" s="96" t="s">
        <v>12</v>
      </c>
      <c r="BH2" s="95" t="s">
        <v>130</v>
      </c>
      <c r="BI2" s="96" t="s">
        <v>12</v>
      </c>
      <c r="BJ2" s="95" t="s">
        <v>130</v>
      </c>
      <c r="BK2" s="96" t="s">
        <v>12</v>
      </c>
      <c r="BL2" s="95" t="s">
        <v>130</v>
      </c>
      <c r="BM2" s="96" t="s">
        <v>12</v>
      </c>
      <c r="BN2" s="95" t="s">
        <v>130</v>
      </c>
      <c r="BO2" s="96" t="s">
        <v>12</v>
      </c>
      <c r="BP2" s="95" t="s">
        <v>130</v>
      </c>
      <c r="BQ2" s="96" t="s">
        <v>12</v>
      </c>
      <c r="BR2" s="95" t="s">
        <v>130</v>
      </c>
      <c r="BS2" s="96" t="s">
        <v>12</v>
      </c>
      <c r="BT2" s="95" t="s">
        <v>130</v>
      </c>
      <c r="BU2" s="96" t="s">
        <v>12</v>
      </c>
      <c r="BV2" s="95" t="s">
        <v>130</v>
      </c>
      <c r="BW2" s="96" t="s">
        <v>12</v>
      </c>
      <c r="BX2" s="95" t="s">
        <v>130</v>
      </c>
      <c r="BY2" s="96" t="s">
        <v>12</v>
      </c>
      <c r="BZ2" s="95" t="s">
        <v>130</v>
      </c>
      <c r="CA2" s="96" t="s">
        <v>12</v>
      </c>
      <c r="CB2" s="95" t="s">
        <v>130</v>
      </c>
      <c r="CC2" s="96" t="s">
        <v>12</v>
      </c>
      <c r="CD2" s="95" t="s">
        <v>130</v>
      </c>
      <c r="CE2" s="96" t="s">
        <v>12</v>
      </c>
      <c r="CF2" s="95" t="s">
        <v>130</v>
      </c>
      <c r="CG2" s="96" t="s">
        <v>12</v>
      </c>
      <c r="CH2" s="95" t="s">
        <v>130</v>
      </c>
      <c r="CI2" s="96" t="s">
        <v>12</v>
      </c>
      <c r="CJ2" s="95" t="s">
        <v>130</v>
      </c>
      <c r="CK2" s="96" t="s">
        <v>12</v>
      </c>
      <c r="CL2" s="95" t="s">
        <v>130</v>
      </c>
      <c r="CM2" s="96" t="s">
        <v>12</v>
      </c>
      <c r="CN2" s="95" t="s">
        <v>130</v>
      </c>
      <c r="CO2" s="96" t="s">
        <v>12</v>
      </c>
      <c r="CP2" s="95" t="s">
        <v>130</v>
      </c>
      <c r="CQ2" s="96" t="s">
        <v>12</v>
      </c>
      <c r="CR2" s="95" t="s">
        <v>130</v>
      </c>
      <c r="CS2" s="96" t="s">
        <v>12</v>
      </c>
      <c r="CT2" s="95" t="s">
        <v>130</v>
      </c>
      <c r="CU2" s="96" t="s">
        <v>12</v>
      </c>
      <c r="CV2" s="95" t="s">
        <v>130</v>
      </c>
      <c r="CW2" s="96" t="s">
        <v>12</v>
      </c>
      <c r="CX2" s="95" t="s">
        <v>130</v>
      </c>
      <c r="CY2" s="96" t="s">
        <v>12</v>
      </c>
      <c r="CZ2" s="95" t="s">
        <v>130</v>
      </c>
      <c r="DA2" s="96" t="s">
        <v>12</v>
      </c>
      <c r="DB2" s="95" t="s">
        <v>130</v>
      </c>
      <c r="DC2" s="96" t="s">
        <v>12</v>
      </c>
      <c r="DD2" s="95" t="s">
        <v>130</v>
      </c>
      <c r="DE2" s="96" t="s">
        <v>12</v>
      </c>
      <c r="DF2" s="95" t="s">
        <v>130</v>
      </c>
      <c r="DG2" s="96" t="s">
        <v>12</v>
      </c>
      <c r="DH2" s="95" t="s">
        <v>130</v>
      </c>
      <c r="DI2" s="96" t="s">
        <v>12</v>
      </c>
      <c r="DJ2" s="95" t="s">
        <v>130</v>
      </c>
      <c r="DK2" s="96" t="s">
        <v>12</v>
      </c>
      <c r="DL2" s="95" t="s">
        <v>130</v>
      </c>
      <c r="DM2" s="96" t="s">
        <v>12</v>
      </c>
      <c r="DN2" s="95" t="s">
        <v>130</v>
      </c>
      <c r="DO2" s="96" t="s">
        <v>12</v>
      </c>
      <c r="DP2" s="95" t="s">
        <v>130</v>
      </c>
      <c r="DQ2" s="96" t="s">
        <v>12</v>
      </c>
      <c r="DR2" s="95" t="s">
        <v>130</v>
      </c>
      <c r="DS2" s="96" t="s">
        <v>12</v>
      </c>
      <c r="DT2" s="95" t="s">
        <v>130</v>
      </c>
      <c r="DU2" s="96" t="s">
        <v>12</v>
      </c>
      <c r="DV2" s="95" t="s">
        <v>130</v>
      </c>
      <c r="DW2" s="96" t="s">
        <v>12</v>
      </c>
      <c r="DY2" s="97"/>
    </row>
    <row r="3" spans="1:129" ht="36">
      <c r="A3" s="153" t="s">
        <v>107</v>
      </c>
      <c r="B3" s="153" t="s">
        <v>131</v>
      </c>
      <c r="C3" s="117" t="s">
        <v>132</v>
      </c>
      <c r="D3" s="118" t="s">
        <v>690</v>
      </c>
      <c r="E3" s="119" t="s">
        <v>691</v>
      </c>
      <c r="F3" s="119">
        <f>+H3+J3+L3+N3+P3+R3+T3+V3+X3+Z3+AB3+AD3+AF3+AH3+AJ3+AL3+AN3+AP3+AR3+AT3+AV3+AX3+AZ3+BB3+BD3+BF3+BH3+BJ3+BL3+BN3+BP3+BR3+BT3+BV3+BX3+BZ3+CB3+CD3+CF3+CH3+CJ3+CL3+CN3+CP3+CR3+CT3+CV3+CX3+CZ3+DB3+DD3+DF3+DH3+DJ3+DL3+DN3+DP3+DR3+DT3+DV3</f>
        <v>5</v>
      </c>
      <c r="G3" s="454">
        <v>159</v>
      </c>
      <c r="H3" s="119"/>
      <c r="I3" s="120">
        <f>+$G3*H3</f>
        <v>0</v>
      </c>
      <c r="J3" s="119"/>
      <c r="K3" s="120">
        <f>+$G3*J3</f>
        <v>0</v>
      </c>
      <c r="L3" s="119"/>
      <c r="M3" s="120">
        <f>+$G3*L3</f>
        <v>0</v>
      </c>
      <c r="N3" s="119"/>
      <c r="O3" s="120">
        <f>+$G3*N3</f>
        <v>0</v>
      </c>
      <c r="P3" s="119"/>
      <c r="Q3" s="120">
        <f>+$G3*P3</f>
        <v>0</v>
      </c>
      <c r="R3" s="119"/>
      <c r="S3" s="120">
        <f>+$G3*R3</f>
        <v>0</v>
      </c>
      <c r="T3" s="119"/>
      <c r="U3" s="120">
        <f>+$G3*T3</f>
        <v>0</v>
      </c>
      <c r="V3" s="119"/>
      <c r="W3" s="120">
        <f>+$G3*V3</f>
        <v>0</v>
      </c>
      <c r="X3" s="119"/>
      <c r="Y3" s="120">
        <f>+$G3*X3</f>
        <v>0</v>
      </c>
      <c r="Z3" s="119">
        <v>1</v>
      </c>
      <c r="AA3" s="120">
        <f>+$G3*Z3</f>
        <v>159</v>
      </c>
      <c r="AB3" s="119"/>
      <c r="AC3" s="120">
        <f>+$G3*AB3</f>
        <v>0</v>
      </c>
      <c r="AD3" s="119"/>
      <c r="AE3" s="120">
        <f>+$G3*AD3</f>
        <v>0</v>
      </c>
      <c r="AF3" s="119"/>
      <c r="AG3" s="120">
        <f>+$G3*AF3</f>
        <v>0</v>
      </c>
      <c r="AH3" s="119"/>
      <c r="AI3" s="120">
        <f>+$G3*AH3</f>
        <v>0</v>
      </c>
      <c r="AJ3" s="119"/>
      <c r="AK3" s="120">
        <f>+$G3*AJ3</f>
        <v>0</v>
      </c>
      <c r="AL3" s="119"/>
      <c r="AM3" s="120">
        <f>+$G3*AL3</f>
        <v>0</v>
      </c>
      <c r="AN3" s="119"/>
      <c r="AO3" s="120">
        <f>+$G3*AN3</f>
        <v>0</v>
      </c>
      <c r="AP3" s="119"/>
      <c r="AQ3" s="120">
        <f>+$G3*AP3</f>
        <v>0</v>
      </c>
      <c r="AR3" s="119"/>
      <c r="AS3" s="120">
        <f>+$G3*AR3</f>
        <v>0</v>
      </c>
      <c r="AT3" s="119"/>
      <c r="AU3" s="120">
        <f>+$G3*AT3</f>
        <v>0</v>
      </c>
      <c r="AV3" s="119"/>
      <c r="AW3" s="120">
        <f>+$G3*AV3</f>
        <v>0</v>
      </c>
      <c r="AX3" s="119">
        <v>1</v>
      </c>
      <c r="AY3" s="120">
        <f>+$G3*AX3</f>
        <v>159</v>
      </c>
      <c r="AZ3" s="119"/>
      <c r="BA3" s="120">
        <f>+$G3*AZ3</f>
        <v>0</v>
      </c>
      <c r="BB3" s="119"/>
      <c r="BC3" s="120">
        <f>+$G3*BB3</f>
        <v>0</v>
      </c>
      <c r="BD3" s="119"/>
      <c r="BE3" s="120">
        <f>+$G3*BD3</f>
        <v>0</v>
      </c>
      <c r="BF3" s="119"/>
      <c r="BG3" s="120">
        <f>+$G3*BF3</f>
        <v>0</v>
      </c>
      <c r="BH3" s="119"/>
      <c r="BI3" s="120">
        <f>+$G3*BH3</f>
        <v>0</v>
      </c>
      <c r="BJ3" s="119"/>
      <c r="BK3" s="120">
        <f>+$G3*BJ3</f>
        <v>0</v>
      </c>
      <c r="BL3" s="119"/>
      <c r="BM3" s="120">
        <f>+$G3*BL3</f>
        <v>0</v>
      </c>
      <c r="BN3" s="119"/>
      <c r="BO3" s="120">
        <f>+$G3*BN3</f>
        <v>0</v>
      </c>
      <c r="BP3" s="119"/>
      <c r="BQ3" s="120">
        <f>+$G3*BP3</f>
        <v>0</v>
      </c>
      <c r="BR3" s="119"/>
      <c r="BS3" s="120">
        <f>+$G3*BR3</f>
        <v>0</v>
      </c>
      <c r="BT3" s="119"/>
      <c r="BU3" s="120">
        <f>+$G3*BT3</f>
        <v>0</v>
      </c>
      <c r="BV3" s="119">
        <v>1</v>
      </c>
      <c r="BW3" s="120">
        <f>+$G3*BV3</f>
        <v>159</v>
      </c>
      <c r="BX3" s="119"/>
      <c r="BY3" s="120">
        <f>+$G3*BX3</f>
        <v>0</v>
      </c>
      <c r="BZ3" s="119"/>
      <c r="CA3" s="120">
        <f>+$G3*BZ3</f>
        <v>0</v>
      </c>
      <c r="CB3" s="119"/>
      <c r="CC3" s="120">
        <f>+$G3*CB3</f>
        <v>0</v>
      </c>
      <c r="CD3" s="119"/>
      <c r="CE3" s="120">
        <f>+$G3*CD3</f>
        <v>0</v>
      </c>
      <c r="CF3" s="119"/>
      <c r="CG3" s="120">
        <f>+$G3*CF3</f>
        <v>0</v>
      </c>
      <c r="CH3" s="119"/>
      <c r="CI3" s="120">
        <f>+$G3*CH3</f>
        <v>0</v>
      </c>
      <c r="CJ3" s="119"/>
      <c r="CK3" s="120">
        <f>+$G3*CJ3</f>
        <v>0</v>
      </c>
      <c r="CL3" s="119"/>
      <c r="CM3" s="120">
        <f>+$G3*CL3</f>
        <v>0</v>
      </c>
      <c r="CN3" s="119"/>
      <c r="CO3" s="120">
        <f>+$G3*CN3</f>
        <v>0</v>
      </c>
      <c r="CP3" s="119"/>
      <c r="CQ3" s="120">
        <f>+$G3*CP3</f>
        <v>0</v>
      </c>
      <c r="CR3" s="119"/>
      <c r="CS3" s="120">
        <f>+$G3*CR3</f>
        <v>0</v>
      </c>
      <c r="CT3" s="119">
        <v>1</v>
      </c>
      <c r="CU3" s="120">
        <f>+$G3*CT3</f>
        <v>159</v>
      </c>
      <c r="CV3" s="119"/>
      <c r="CW3" s="120">
        <f>+$G3*CV3</f>
        <v>0</v>
      </c>
      <c r="CX3" s="119"/>
      <c r="CY3" s="120">
        <f>+$G3*CX3</f>
        <v>0</v>
      </c>
      <c r="CZ3" s="119"/>
      <c r="DA3" s="120">
        <f>+$G3*CZ3</f>
        <v>0</v>
      </c>
      <c r="DB3" s="119"/>
      <c r="DC3" s="120">
        <f>+$G3*DB3</f>
        <v>0</v>
      </c>
      <c r="DD3" s="119"/>
      <c r="DE3" s="120">
        <f>+$G3*DD3</f>
        <v>0</v>
      </c>
      <c r="DF3" s="119"/>
      <c r="DG3" s="120">
        <f>+$G3*DF3</f>
        <v>0</v>
      </c>
      <c r="DH3" s="119"/>
      <c r="DI3" s="120">
        <f>+$G3*DH3</f>
        <v>0</v>
      </c>
      <c r="DJ3" s="119"/>
      <c r="DK3" s="120">
        <f>+$G3*DJ3</f>
        <v>0</v>
      </c>
      <c r="DL3" s="119"/>
      <c r="DM3" s="120">
        <f>+$G3*DL3</f>
        <v>0</v>
      </c>
      <c r="DN3" s="119"/>
      <c r="DO3" s="120">
        <f>+$G3*DN3</f>
        <v>0</v>
      </c>
      <c r="DP3" s="119"/>
      <c r="DQ3" s="120">
        <f>+$G3*DP3</f>
        <v>0</v>
      </c>
      <c r="DR3" s="119">
        <v>1</v>
      </c>
      <c r="DS3" s="120">
        <f>+$G3*DR3</f>
        <v>159</v>
      </c>
      <c r="DT3" s="119"/>
      <c r="DU3" s="120">
        <f>+$G3*DT3</f>
        <v>0</v>
      </c>
      <c r="DV3" s="119"/>
      <c r="DW3" s="120">
        <f>+$G3*DV3</f>
        <v>0</v>
      </c>
    </row>
    <row r="4" spans="1:129" ht="32.25" customHeight="1">
      <c r="A4" s="154" t="s">
        <v>107</v>
      </c>
      <c r="B4" s="154" t="s">
        <v>131</v>
      </c>
      <c r="C4" s="121" t="s">
        <v>132</v>
      </c>
      <c r="D4" s="122" t="s">
        <v>692</v>
      </c>
      <c r="E4" s="123" t="s">
        <v>693</v>
      </c>
      <c r="F4" s="123">
        <f>+H4+J4+L4+N4+P4+R4+T4+V4+X4+Z4+AB4+AD4+AF4+AH4+AJ4+AL4+AN4+AP4+AR4+AT4+AV4+AX4+AZ4+BB4+BD4+BF4+BH4+BJ4+BL4+BN4+BP4+BR4+BT4+BV4+BX4+BZ4+CB4+CD4+CF4+CH4+CJ4+CL4+CN4+CP4+CR4+CT4+CV4+CX4+CZ4+DB4+DD4+DF4+DH4+DJ4+DL4+DN4+DP4+DR4+DT4+DV4</f>
        <v>5</v>
      </c>
      <c r="G4" s="455">
        <v>173.25</v>
      </c>
      <c r="H4" s="124"/>
      <c r="I4" s="125">
        <f t="shared" ref="I4:K85" si="0">+$G4*H4</f>
        <v>0</v>
      </c>
      <c r="J4" s="124"/>
      <c r="K4" s="125">
        <f t="shared" si="0"/>
        <v>0</v>
      </c>
      <c r="L4" s="124"/>
      <c r="M4" s="125">
        <f t="shared" ref="M4:M85" si="1">+$G4*L4</f>
        <v>0</v>
      </c>
      <c r="N4" s="124"/>
      <c r="O4" s="125">
        <f t="shared" ref="O4:O85" si="2">+$G4*N4</f>
        <v>0</v>
      </c>
      <c r="P4" s="124"/>
      <c r="Q4" s="125">
        <f t="shared" ref="Q4:Q85" si="3">+$G4*P4</f>
        <v>0</v>
      </c>
      <c r="R4" s="124"/>
      <c r="S4" s="125">
        <f t="shared" ref="S4:S85" si="4">+$G4*R4</f>
        <v>0</v>
      </c>
      <c r="T4" s="124"/>
      <c r="U4" s="125">
        <f t="shared" ref="U4:U85" si="5">+$G4*T4</f>
        <v>0</v>
      </c>
      <c r="V4" s="124"/>
      <c r="W4" s="125">
        <f t="shared" ref="W4:W85" si="6">+$G4*V4</f>
        <v>0</v>
      </c>
      <c r="X4" s="124"/>
      <c r="Y4" s="125">
        <f t="shared" ref="Y4:Y85" si="7">+$G4*X4</f>
        <v>0</v>
      </c>
      <c r="Z4" s="124">
        <v>1</v>
      </c>
      <c r="AA4" s="125">
        <f t="shared" ref="AA4:AA85" si="8">+$G4*Z4</f>
        <v>173.25</v>
      </c>
      <c r="AB4" s="124"/>
      <c r="AC4" s="125">
        <f t="shared" ref="AC4:AC85" si="9">+$G4*AB4</f>
        <v>0</v>
      </c>
      <c r="AD4" s="124"/>
      <c r="AE4" s="125">
        <f t="shared" ref="AE4:AE85" si="10">+$G4*AD4</f>
        <v>0</v>
      </c>
      <c r="AF4" s="124"/>
      <c r="AG4" s="125">
        <f t="shared" ref="AG4:AG85" si="11">+$G4*AF4</f>
        <v>0</v>
      </c>
      <c r="AH4" s="124"/>
      <c r="AI4" s="125">
        <f t="shared" ref="AI4:AI85" si="12">+$G4*AH4</f>
        <v>0</v>
      </c>
      <c r="AJ4" s="124"/>
      <c r="AK4" s="125">
        <f t="shared" ref="AK4:AK85" si="13">+$G4*AJ4</f>
        <v>0</v>
      </c>
      <c r="AL4" s="124"/>
      <c r="AM4" s="125">
        <f t="shared" ref="AM4:AM85" si="14">+$G4*AL4</f>
        <v>0</v>
      </c>
      <c r="AN4" s="124"/>
      <c r="AO4" s="125">
        <f t="shared" ref="AO4:AO85" si="15">+$G4*AN4</f>
        <v>0</v>
      </c>
      <c r="AP4" s="124"/>
      <c r="AQ4" s="125">
        <f t="shared" ref="AQ4:AQ85" si="16">+$G4*AP4</f>
        <v>0</v>
      </c>
      <c r="AR4" s="124"/>
      <c r="AS4" s="125">
        <f t="shared" ref="AS4:AS85" si="17">+$G4*AR4</f>
        <v>0</v>
      </c>
      <c r="AT4" s="124"/>
      <c r="AU4" s="125">
        <f t="shared" ref="AU4:AU85" si="18">+$G4*AT4</f>
        <v>0</v>
      </c>
      <c r="AV4" s="124"/>
      <c r="AW4" s="125">
        <f t="shared" ref="AW4:AW85" si="19">+$G4*AV4</f>
        <v>0</v>
      </c>
      <c r="AX4" s="124">
        <v>1</v>
      </c>
      <c r="AY4" s="125">
        <f t="shared" ref="AY4:AY85" si="20">+$G4*AX4</f>
        <v>173.25</v>
      </c>
      <c r="AZ4" s="124"/>
      <c r="BA4" s="125">
        <f t="shared" ref="BA4:BA85" si="21">+$G4*AZ4</f>
        <v>0</v>
      </c>
      <c r="BB4" s="124"/>
      <c r="BC4" s="125">
        <f t="shared" ref="BC4:BC85" si="22">+$G4*BB4</f>
        <v>0</v>
      </c>
      <c r="BD4" s="124"/>
      <c r="BE4" s="125">
        <f t="shared" ref="BE4:BE85" si="23">+$G4*BD4</f>
        <v>0</v>
      </c>
      <c r="BF4" s="124"/>
      <c r="BG4" s="125">
        <f t="shared" ref="BG4:BG85" si="24">+$G4*BF4</f>
        <v>0</v>
      </c>
      <c r="BH4" s="124"/>
      <c r="BI4" s="125">
        <f t="shared" ref="BI4:BI85" si="25">+$G4*BH4</f>
        <v>0</v>
      </c>
      <c r="BJ4" s="124"/>
      <c r="BK4" s="125">
        <f t="shared" ref="BK4:BK85" si="26">+$G4*BJ4</f>
        <v>0</v>
      </c>
      <c r="BL4" s="124"/>
      <c r="BM4" s="125">
        <f t="shared" ref="BM4:BM85" si="27">+$G4*BL4</f>
        <v>0</v>
      </c>
      <c r="BN4" s="124"/>
      <c r="BO4" s="125">
        <f t="shared" ref="BO4:BO85" si="28">+$G4*BN4</f>
        <v>0</v>
      </c>
      <c r="BP4" s="124"/>
      <c r="BQ4" s="125">
        <f t="shared" ref="BQ4:BQ85" si="29">+$G4*BP4</f>
        <v>0</v>
      </c>
      <c r="BR4" s="124"/>
      <c r="BS4" s="125">
        <f t="shared" ref="BS4:BS85" si="30">+$G4*BR4</f>
        <v>0</v>
      </c>
      <c r="BT4" s="124"/>
      <c r="BU4" s="125">
        <f t="shared" ref="BU4:BU85" si="31">+$G4*BT4</f>
        <v>0</v>
      </c>
      <c r="BV4" s="124">
        <v>1</v>
      </c>
      <c r="BW4" s="125">
        <f t="shared" ref="BW4:BW85" si="32">+$G4*BV4</f>
        <v>173.25</v>
      </c>
      <c r="BX4" s="124"/>
      <c r="BY4" s="125">
        <f t="shared" ref="BY4:BY85" si="33">+$G4*BX4</f>
        <v>0</v>
      </c>
      <c r="BZ4" s="124"/>
      <c r="CA4" s="125">
        <f t="shared" ref="CA4:CA85" si="34">+$G4*BZ4</f>
        <v>0</v>
      </c>
      <c r="CB4" s="124"/>
      <c r="CC4" s="125">
        <f t="shared" ref="CC4:CC85" si="35">+$G4*CB4</f>
        <v>0</v>
      </c>
      <c r="CD4" s="124"/>
      <c r="CE4" s="125">
        <f t="shared" ref="CE4:CE85" si="36">+$G4*CD4</f>
        <v>0</v>
      </c>
      <c r="CF4" s="124"/>
      <c r="CG4" s="125">
        <f t="shared" ref="CG4:CI21" si="37">+$G4*CF4</f>
        <v>0</v>
      </c>
      <c r="CH4" s="124"/>
      <c r="CI4" s="125">
        <f t="shared" si="37"/>
        <v>0</v>
      </c>
      <c r="CJ4" s="124"/>
      <c r="CK4" s="125">
        <f t="shared" ref="CK4:CK85" si="38">+$G4*CJ4</f>
        <v>0</v>
      </c>
      <c r="CL4" s="124"/>
      <c r="CM4" s="125">
        <f t="shared" ref="CM4:CM85" si="39">+$G4*CL4</f>
        <v>0</v>
      </c>
      <c r="CN4" s="124"/>
      <c r="CO4" s="125">
        <f t="shared" ref="CO4:CO85" si="40">+$G4*CN4</f>
        <v>0</v>
      </c>
      <c r="CP4" s="124"/>
      <c r="CQ4" s="125">
        <f t="shared" ref="CQ4:CQ85" si="41">+$G4*CP4</f>
        <v>0</v>
      </c>
      <c r="CR4" s="124"/>
      <c r="CS4" s="125">
        <f t="shared" ref="CS4:CS85" si="42">+$G4*CR4</f>
        <v>0</v>
      </c>
      <c r="CT4" s="124">
        <v>1</v>
      </c>
      <c r="CU4" s="125">
        <f t="shared" ref="CU4:CU85" si="43">+$G4*CT4</f>
        <v>173.25</v>
      </c>
      <c r="CV4" s="124"/>
      <c r="CW4" s="125">
        <f t="shared" ref="CW4:CW85" si="44">+$G4*CV4</f>
        <v>0</v>
      </c>
      <c r="CX4" s="124"/>
      <c r="CY4" s="125">
        <f t="shared" ref="CY4:CY85" si="45">+$G4*CX4</f>
        <v>0</v>
      </c>
      <c r="CZ4" s="124"/>
      <c r="DA4" s="125">
        <f t="shared" ref="DA4:DA85" si="46">+$G4*CZ4</f>
        <v>0</v>
      </c>
      <c r="DB4" s="124"/>
      <c r="DC4" s="125">
        <f t="shared" ref="DC4:DC85" si="47">+$G4*DB4</f>
        <v>0</v>
      </c>
      <c r="DD4" s="124"/>
      <c r="DE4" s="125">
        <f t="shared" ref="DE4:DE85" si="48">+$G4*DD4</f>
        <v>0</v>
      </c>
      <c r="DF4" s="124"/>
      <c r="DG4" s="125">
        <f t="shared" ref="DG4:DG85" si="49">+$G4*DF4</f>
        <v>0</v>
      </c>
      <c r="DH4" s="124"/>
      <c r="DI4" s="125">
        <f t="shared" ref="DI4:DI85" si="50">+$G4*DH4</f>
        <v>0</v>
      </c>
      <c r="DJ4" s="124"/>
      <c r="DK4" s="125">
        <f t="shared" ref="DK4:DK85" si="51">+$G4*DJ4</f>
        <v>0</v>
      </c>
      <c r="DL4" s="124"/>
      <c r="DM4" s="125">
        <f t="shared" ref="DM4:DM85" si="52">+$G4*DL4</f>
        <v>0</v>
      </c>
      <c r="DN4" s="124"/>
      <c r="DO4" s="125">
        <f t="shared" ref="DO4:DO85" si="53">+$G4*DN4</f>
        <v>0</v>
      </c>
      <c r="DP4" s="124"/>
      <c r="DQ4" s="125">
        <f t="shared" ref="DQ4:DQ85" si="54">+$G4*DP4</f>
        <v>0</v>
      </c>
      <c r="DR4" s="124">
        <v>1</v>
      </c>
      <c r="DS4" s="125">
        <f t="shared" ref="DS4:DS85" si="55">+$G4*DR4</f>
        <v>173.25</v>
      </c>
      <c r="DT4" s="124"/>
      <c r="DU4" s="125">
        <f t="shared" ref="DU4:DU85" si="56">+$G4*DT4</f>
        <v>0</v>
      </c>
      <c r="DV4" s="124"/>
      <c r="DW4" s="125">
        <f t="shared" ref="DW4:DW85" si="57">+$G4*DV4</f>
        <v>0</v>
      </c>
    </row>
    <row r="5" spans="1:129" ht="36">
      <c r="A5" s="154" t="s">
        <v>107</v>
      </c>
      <c r="B5" s="154" t="s">
        <v>131</v>
      </c>
      <c r="C5" s="121" t="s">
        <v>132</v>
      </c>
      <c r="D5" s="122" t="s">
        <v>694</v>
      </c>
      <c r="E5" s="123" t="s">
        <v>695</v>
      </c>
      <c r="F5" s="123">
        <f t="shared" ref="F5:F68" si="58">+H5+J5+L5+N5+P5+R5+T5+V5+X5+Z5+AB5+AD5+AF5+AH5+AJ5+AL5+AN5+AP5+AR5+AT5+AV5+AX5+AZ5+BB5+BD5+BF5+BH5+BJ5+BL5+BN5+BP5+BR5+BT5+BV5+BX5+BZ5+CB5+CD5+CF5+CH5+CJ5+CL5+CN5+CP5+CR5+CT5+CV5+CX5+CZ5+DB5+DD5+DF5+DH5+DJ5+DL5+DN5+DP5+DR5+DT5+DV5</f>
        <v>5</v>
      </c>
      <c r="G5" s="455">
        <v>477.5</v>
      </c>
      <c r="H5" s="124"/>
      <c r="I5" s="125">
        <f t="shared" si="0"/>
        <v>0</v>
      </c>
      <c r="J5" s="124"/>
      <c r="K5" s="125">
        <f t="shared" si="0"/>
        <v>0</v>
      </c>
      <c r="L5" s="124"/>
      <c r="M5" s="125">
        <f t="shared" si="1"/>
        <v>0</v>
      </c>
      <c r="N5" s="124"/>
      <c r="O5" s="125">
        <f t="shared" si="2"/>
        <v>0</v>
      </c>
      <c r="P5" s="124"/>
      <c r="Q5" s="125">
        <f t="shared" si="3"/>
        <v>0</v>
      </c>
      <c r="R5" s="124"/>
      <c r="S5" s="125">
        <f t="shared" si="4"/>
        <v>0</v>
      </c>
      <c r="T5" s="124"/>
      <c r="U5" s="125">
        <f t="shared" si="5"/>
        <v>0</v>
      </c>
      <c r="V5" s="124"/>
      <c r="W5" s="125">
        <f t="shared" si="6"/>
        <v>0</v>
      </c>
      <c r="X5" s="124"/>
      <c r="Y5" s="125">
        <f t="shared" si="7"/>
        <v>0</v>
      </c>
      <c r="Z5" s="124">
        <v>1</v>
      </c>
      <c r="AA5" s="125">
        <f t="shared" si="8"/>
        <v>477.5</v>
      </c>
      <c r="AB5" s="124"/>
      <c r="AC5" s="125">
        <f t="shared" si="9"/>
        <v>0</v>
      </c>
      <c r="AD5" s="124"/>
      <c r="AE5" s="125">
        <f t="shared" si="10"/>
        <v>0</v>
      </c>
      <c r="AF5" s="124"/>
      <c r="AG5" s="125">
        <f t="shared" si="11"/>
        <v>0</v>
      </c>
      <c r="AH5" s="124"/>
      <c r="AI5" s="125">
        <f t="shared" si="12"/>
        <v>0</v>
      </c>
      <c r="AJ5" s="124"/>
      <c r="AK5" s="125">
        <f t="shared" si="13"/>
        <v>0</v>
      </c>
      <c r="AL5" s="124"/>
      <c r="AM5" s="125">
        <f t="shared" si="14"/>
        <v>0</v>
      </c>
      <c r="AN5" s="124"/>
      <c r="AO5" s="125">
        <f t="shared" si="15"/>
        <v>0</v>
      </c>
      <c r="AP5" s="124"/>
      <c r="AQ5" s="125">
        <f t="shared" si="16"/>
        <v>0</v>
      </c>
      <c r="AR5" s="124"/>
      <c r="AS5" s="125">
        <f t="shared" si="17"/>
        <v>0</v>
      </c>
      <c r="AT5" s="124"/>
      <c r="AU5" s="125">
        <f t="shared" si="18"/>
        <v>0</v>
      </c>
      <c r="AV5" s="124"/>
      <c r="AW5" s="125">
        <f t="shared" si="19"/>
        <v>0</v>
      </c>
      <c r="AX5" s="124">
        <v>1</v>
      </c>
      <c r="AY5" s="125">
        <f t="shared" si="20"/>
        <v>477.5</v>
      </c>
      <c r="AZ5" s="124"/>
      <c r="BA5" s="125">
        <f t="shared" si="21"/>
        <v>0</v>
      </c>
      <c r="BB5" s="124"/>
      <c r="BC5" s="125">
        <f t="shared" si="22"/>
        <v>0</v>
      </c>
      <c r="BD5" s="124"/>
      <c r="BE5" s="125">
        <f t="shared" si="23"/>
        <v>0</v>
      </c>
      <c r="BF5" s="124"/>
      <c r="BG5" s="125">
        <f t="shared" si="24"/>
        <v>0</v>
      </c>
      <c r="BH5" s="124"/>
      <c r="BI5" s="125">
        <f t="shared" si="25"/>
        <v>0</v>
      </c>
      <c r="BJ5" s="124"/>
      <c r="BK5" s="125">
        <f t="shared" si="26"/>
        <v>0</v>
      </c>
      <c r="BL5" s="124"/>
      <c r="BM5" s="125">
        <f t="shared" si="27"/>
        <v>0</v>
      </c>
      <c r="BN5" s="124"/>
      <c r="BO5" s="125">
        <f t="shared" si="28"/>
        <v>0</v>
      </c>
      <c r="BP5" s="124"/>
      <c r="BQ5" s="125">
        <f t="shared" si="29"/>
        <v>0</v>
      </c>
      <c r="BR5" s="124"/>
      <c r="BS5" s="125">
        <f t="shared" si="30"/>
        <v>0</v>
      </c>
      <c r="BT5" s="124"/>
      <c r="BU5" s="125">
        <f t="shared" si="31"/>
        <v>0</v>
      </c>
      <c r="BV5" s="124">
        <v>1</v>
      </c>
      <c r="BW5" s="125">
        <f t="shared" si="32"/>
        <v>477.5</v>
      </c>
      <c r="BX5" s="124"/>
      <c r="BY5" s="125">
        <f t="shared" si="33"/>
        <v>0</v>
      </c>
      <c r="BZ5" s="124"/>
      <c r="CA5" s="125">
        <f t="shared" si="34"/>
        <v>0</v>
      </c>
      <c r="CB5" s="124"/>
      <c r="CC5" s="125">
        <f t="shared" si="35"/>
        <v>0</v>
      </c>
      <c r="CD5" s="124"/>
      <c r="CE5" s="125">
        <f t="shared" si="36"/>
        <v>0</v>
      </c>
      <c r="CF5" s="124"/>
      <c r="CG5" s="125">
        <f t="shared" si="37"/>
        <v>0</v>
      </c>
      <c r="CH5" s="124"/>
      <c r="CI5" s="125">
        <f t="shared" si="37"/>
        <v>0</v>
      </c>
      <c r="CJ5" s="124"/>
      <c r="CK5" s="125">
        <f t="shared" si="38"/>
        <v>0</v>
      </c>
      <c r="CL5" s="124"/>
      <c r="CM5" s="125">
        <f t="shared" si="39"/>
        <v>0</v>
      </c>
      <c r="CN5" s="124"/>
      <c r="CO5" s="125">
        <f t="shared" si="40"/>
        <v>0</v>
      </c>
      <c r="CP5" s="124"/>
      <c r="CQ5" s="125">
        <f t="shared" si="41"/>
        <v>0</v>
      </c>
      <c r="CR5" s="124"/>
      <c r="CS5" s="125">
        <f t="shared" si="42"/>
        <v>0</v>
      </c>
      <c r="CT5" s="124">
        <v>1</v>
      </c>
      <c r="CU5" s="125">
        <f t="shared" si="43"/>
        <v>477.5</v>
      </c>
      <c r="CV5" s="124"/>
      <c r="CW5" s="125">
        <f t="shared" si="44"/>
        <v>0</v>
      </c>
      <c r="CX5" s="124"/>
      <c r="CY5" s="125">
        <f t="shared" si="45"/>
        <v>0</v>
      </c>
      <c r="CZ5" s="124"/>
      <c r="DA5" s="125">
        <f t="shared" si="46"/>
        <v>0</v>
      </c>
      <c r="DB5" s="124"/>
      <c r="DC5" s="125">
        <f t="shared" si="47"/>
        <v>0</v>
      </c>
      <c r="DD5" s="124"/>
      <c r="DE5" s="125">
        <f t="shared" si="48"/>
        <v>0</v>
      </c>
      <c r="DF5" s="124"/>
      <c r="DG5" s="125">
        <f t="shared" si="49"/>
        <v>0</v>
      </c>
      <c r="DH5" s="124"/>
      <c r="DI5" s="125">
        <f t="shared" si="50"/>
        <v>0</v>
      </c>
      <c r="DJ5" s="124"/>
      <c r="DK5" s="125">
        <f t="shared" si="51"/>
        <v>0</v>
      </c>
      <c r="DL5" s="124"/>
      <c r="DM5" s="125">
        <f t="shared" si="52"/>
        <v>0</v>
      </c>
      <c r="DN5" s="124"/>
      <c r="DO5" s="125">
        <f t="shared" si="53"/>
        <v>0</v>
      </c>
      <c r="DP5" s="124"/>
      <c r="DQ5" s="125">
        <f t="shared" si="54"/>
        <v>0</v>
      </c>
      <c r="DR5" s="124">
        <v>1</v>
      </c>
      <c r="DS5" s="125">
        <f t="shared" si="55"/>
        <v>477.5</v>
      </c>
      <c r="DT5" s="124"/>
      <c r="DU5" s="125">
        <f t="shared" si="56"/>
        <v>0</v>
      </c>
      <c r="DV5" s="124"/>
      <c r="DW5" s="125">
        <f t="shared" si="57"/>
        <v>0</v>
      </c>
    </row>
    <row r="6" spans="1:129" ht="36">
      <c r="A6" s="154" t="s">
        <v>107</v>
      </c>
      <c r="B6" s="154" t="s">
        <v>131</v>
      </c>
      <c r="C6" s="121" t="s">
        <v>132</v>
      </c>
      <c r="D6" s="122" t="s">
        <v>696</v>
      </c>
      <c r="E6" s="123" t="s">
        <v>697</v>
      </c>
      <c r="F6" s="123">
        <f t="shared" si="58"/>
        <v>5</v>
      </c>
      <c r="G6" s="455">
        <v>477.5</v>
      </c>
      <c r="H6" s="124"/>
      <c r="I6" s="125">
        <f t="shared" si="0"/>
        <v>0</v>
      </c>
      <c r="J6" s="124"/>
      <c r="K6" s="125">
        <f t="shared" si="0"/>
        <v>0</v>
      </c>
      <c r="L6" s="124"/>
      <c r="M6" s="125">
        <f t="shared" si="1"/>
        <v>0</v>
      </c>
      <c r="N6" s="124"/>
      <c r="O6" s="125">
        <f t="shared" si="2"/>
        <v>0</v>
      </c>
      <c r="P6" s="124"/>
      <c r="Q6" s="125">
        <f t="shared" si="3"/>
        <v>0</v>
      </c>
      <c r="R6" s="124"/>
      <c r="S6" s="125">
        <f t="shared" si="4"/>
        <v>0</v>
      </c>
      <c r="T6" s="124"/>
      <c r="U6" s="125">
        <f t="shared" si="5"/>
        <v>0</v>
      </c>
      <c r="V6" s="124"/>
      <c r="W6" s="125">
        <f t="shared" si="6"/>
        <v>0</v>
      </c>
      <c r="X6" s="124"/>
      <c r="Y6" s="125">
        <f t="shared" si="7"/>
        <v>0</v>
      </c>
      <c r="Z6" s="124">
        <v>1</v>
      </c>
      <c r="AA6" s="125">
        <f t="shared" si="8"/>
        <v>477.5</v>
      </c>
      <c r="AB6" s="124"/>
      <c r="AC6" s="125">
        <f t="shared" si="9"/>
        <v>0</v>
      </c>
      <c r="AD6" s="124"/>
      <c r="AE6" s="125">
        <f t="shared" si="10"/>
        <v>0</v>
      </c>
      <c r="AF6" s="124"/>
      <c r="AG6" s="125">
        <f t="shared" si="11"/>
        <v>0</v>
      </c>
      <c r="AH6" s="124"/>
      <c r="AI6" s="125">
        <f t="shared" si="12"/>
        <v>0</v>
      </c>
      <c r="AJ6" s="124"/>
      <c r="AK6" s="125">
        <f t="shared" si="13"/>
        <v>0</v>
      </c>
      <c r="AL6" s="124"/>
      <c r="AM6" s="125">
        <f t="shared" si="14"/>
        <v>0</v>
      </c>
      <c r="AN6" s="124"/>
      <c r="AO6" s="125">
        <f t="shared" si="15"/>
        <v>0</v>
      </c>
      <c r="AP6" s="124"/>
      <c r="AQ6" s="125">
        <f t="shared" si="16"/>
        <v>0</v>
      </c>
      <c r="AR6" s="124"/>
      <c r="AS6" s="125">
        <f t="shared" si="17"/>
        <v>0</v>
      </c>
      <c r="AT6" s="124"/>
      <c r="AU6" s="125">
        <f t="shared" si="18"/>
        <v>0</v>
      </c>
      <c r="AV6" s="124"/>
      <c r="AW6" s="125">
        <f t="shared" si="19"/>
        <v>0</v>
      </c>
      <c r="AX6" s="124">
        <v>1</v>
      </c>
      <c r="AY6" s="125">
        <f t="shared" si="20"/>
        <v>477.5</v>
      </c>
      <c r="AZ6" s="124"/>
      <c r="BA6" s="125">
        <f t="shared" si="21"/>
        <v>0</v>
      </c>
      <c r="BB6" s="124"/>
      <c r="BC6" s="125">
        <f t="shared" si="22"/>
        <v>0</v>
      </c>
      <c r="BD6" s="124"/>
      <c r="BE6" s="125">
        <f t="shared" si="23"/>
        <v>0</v>
      </c>
      <c r="BF6" s="124"/>
      <c r="BG6" s="125">
        <f t="shared" si="24"/>
        <v>0</v>
      </c>
      <c r="BH6" s="124"/>
      <c r="BI6" s="125">
        <f t="shared" si="25"/>
        <v>0</v>
      </c>
      <c r="BJ6" s="124"/>
      <c r="BK6" s="125">
        <f t="shared" si="26"/>
        <v>0</v>
      </c>
      <c r="BL6" s="124"/>
      <c r="BM6" s="125">
        <f t="shared" si="27"/>
        <v>0</v>
      </c>
      <c r="BN6" s="124"/>
      <c r="BO6" s="125">
        <f t="shared" si="28"/>
        <v>0</v>
      </c>
      <c r="BP6" s="124"/>
      <c r="BQ6" s="125">
        <f t="shared" si="29"/>
        <v>0</v>
      </c>
      <c r="BR6" s="124"/>
      <c r="BS6" s="125">
        <f t="shared" si="30"/>
        <v>0</v>
      </c>
      <c r="BT6" s="124"/>
      <c r="BU6" s="125">
        <f t="shared" si="31"/>
        <v>0</v>
      </c>
      <c r="BV6" s="124">
        <v>1</v>
      </c>
      <c r="BW6" s="125">
        <f t="shared" si="32"/>
        <v>477.5</v>
      </c>
      <c r="BX6" s="124"/>
      <c r="BY6" s="125">
        <f t="shared" si="33"/>
        <v>0</v>
      </c>
      <c r="BZ6" s="124"/>
      <c r="CA6" s="125">
        <f t="shared" si="34"/>
        <v>0</v>
      </c>
      <c r="CB6" s="124"/>
      <c r="CC6" s="125">
        <f t="shared" si="35"/>
        <v>0</v>
      </c>
      <c r="CD6" s="124"/>
      <c r="CE6" s="125">
        <f t="shared" si="36"/>
        <v>0</v>
      </c>
      <c r="CF6" s="124"/>
      <c r="CG6" s="125">
        <f t="shared" si="37"/>
        <v>0</v>
      </c>
      <c r="CH6" s="124"/>
      <c r="CI6" s="125">
        <f t="shared" si="37"/>
        <v>0</v>
      </c>
      <c r="CJ6" s="124"/>
      <c r="CK6" s="125">
        <f t="shared" si="38"/>
        <v>0</v>
      </c>
      <c r="CL6" s="124"/>
      <c r="CM6" s="125">
        <f t="shared" si="39"/>
        <v>0</v>
      </c>
      <c r="CN6" s="124"/>
      <c r="CO6" s="125">
        <f t="shared" si="40"/>
        <v>0</v>
      </c>
      <c r="CP6" s="124"/>
      <c r="CQ6" s="125">
        <f t="shared" si="41"/>
        <v>0</v>
      </c>
      <c r="CR6" s="124"/>
      <c r="CS6" s="125">
        <f t="shared" si="42"/>
        <v>0</v>
      </c>
      <c r="CT6" s="124">
        <v>1</v>
      </c>
      <c r="CU6" s="125">
        <f t="shared" si="43"/>
        <v>477.5</v>
      </c>
      <c r="CV6" s="124"/>
      <c r="CW6" s="125">
        <f t="shared" si="44"/>
        <v>0</v>
      </c>
      <c r="CX6" s="124"/>
      <c r="CY6" s="125">
        <f t="shared" si="45"/>
        <v>0</v>
      </c>
      <c r="CZ6" s="124"/>
      <c r="DA6" s="125">
        <f t="shared" si="46"/>
        <v>0</v>
      </c>
      <c r="DB6" s="124"/>
      <c r="DC6" s="125">
        <f t="shared" si="47"/>
        <v>0</v>
      </c>
      <c r="DD6" s="124"/>
      <c r="DE6" s="125">
        <f t="shared" si="48"/>
        <v>0</v>
      </c>
      <c r="DF6" s="124"/>
      <c r="DG6" s="125">
        <f t="shared" si="49"/>
        <v>0</v>
      </c>
      <c r="DH6" s="124"/>
      <c r="DI6" s="125">
        <f t="shared" si="50"/>
        <v>0</v>
      </c>
      <c r="DJ6" s="124"/>
      <c r="DK6" s="125">
        <f t="shared" si="51"/>
        <v>0</v>
      </c>
      <c r="DL6" s="124"/>
      <c r="DM6" s="125">
        <f t="shared" si="52"/>
        <v>0</v>
      </c>
      <c r="DN6" s="124"/>
      <c r="DO6" s="125">
        <f t="shared" si="53"/>
        <v>0</v>
      </c>
      <c r="DP6" s="124"/>
      <c r="DQ6" s="125">
        <f t="shared" si="54"/>
        <v>0</v>
      </c>
      <c r="DR6" s="124">
        <v>1</v>
      </c>
      <c r="DS6" s="125">
        <f t="shared" si="55"/>
        <v>477.5</v>
      </c>
      <c r="DT6" s="124"/>
      <c r="DU6" s="125">
        <f t="shared" si="56"/>
        <v>0</v>
      </c>
      <c r="DV6" s="124"/>
      <c r="DW6" s="125">
        <f t="shared" si="57"/>
        <v>0</v>
      </c>
    </row>
    <row r="7" spans="1:129" ht="36">
      <c r="A7" s="154" t="s">
        <v>107</v>
      </c>
      <c r="B7" s="154" t="s">
        <v>131</v>
      </c>
      <c r="C7" s="121" t="s">
        <v>132</v>
      </c>
      <c r="D7" s="122" t="s">
        <v>698</v>
      </c>
      <c r="E7" s="123" t="s">
        <v>699</v>
      </c>
      <c r="F7" s="123">
        <f t="shared" si="58"/>
        <v>5</v>
      </c>
      <c r="G7" s="455">
        <v>522.9</v>
      </c>
      <c r="H7" s="124"/>
      <c r="I7" s="125">
        <f t="shared" si="0"/>
        <v>0</v>
      </c>
      <c r="J7" s="124"/>
      <c r="K7" s="125">
        <f t="shared" si="0"/>
        <v>0</v>
      </c>
      <c r="L7" s="124"/>
      <c r="M7" s="125">
        <f t="shared" si="1"/>
        <v>0</v>
      </c>
      <c r="N7" s="124"/>
      <c r="O7" s="125">
        <f t="shared" si="2"/>
        <v>0</v>
      </c>
      <c r="P7" s="124"/>
      <c r="Q7" s="125">
        <f t="shared" si="3"/>
        <v>0</v>
      </c>
      <c r="R7" s="124"/>
      <c r="S7" s="125">
        <f t="shared" si="4"/>
        <v>0</v>
      </c>
      <c r="T7" s="124"/>
      <c r="U7" s="125">
        <f t="shared" si="5"/>
        <v>0</v>
      </c>
      <c r="V7" s="124"/>
      <c r="W7" s="125">
        <f t="shared" si="6"/>
        <v>0</v>
      </c>
      <c r="X7" s="124"/>
      <c r="Y7" s="125">
        <f t="shared" si="7"/>
        <v>0</v>
      </c>
      <c r="Z7" s="124">
        <v>1</v>
      </c>
      <c r="AA7" s="125">
        <f t="shared" si="8"/>
        <v>522.9</v>
      </c>
      <c r="AB7" s="124"/>
      <c r="AC7" s="125">
        <f t="shared" si="9"/>
        <v>0</v>
      </c>
      <c r="AD7" s="124"/>
      <c r="AE7" s="125">
        <f t="shared" si="10"/>
        <v>0</v>
      </c>
      <c r="AF7" s="124"/>
      <c r="AG7" s="125">
        <f t="shared" si="11"/>
        <v>0</v>
      </c>
      <c r="AH7" s="124"/>
      <c r="AI7" s="125">
        <f t="shared" si="12"/>
        <v>0</v>
      </c>
      <c r="AJ7" s="124"/>
      <c r="AK7" s="125">
        <f t="shared" si="13"/>
        <v>0</v>
      </c>
      <c r="AL7" s="124"/>
      <c r="AM7" s="125">
        <f t="shared" si="14"/>
        <v>0</v>
      </c>
      <c r="AN7" s="124"/>
      <c r="AO7" s="125">
        <f t="shared" si="15"/>
        <v>0</v>
      </c>
      <c r="AP7" s="124"/>
      <c r="AQ7" s="125">
        <f t="shared" si="16"/>
        <v>0</v>
      </c>
      <c r="AR7" s="124"/>
      <c r="AS7" s="125">
        <f t="shared" si="17"/>
        <v>0</v>
      </c>
      <c r="AT7" s="124"/>
      <c r="AU7" s="125">
        <f t="shared" si="18"/>
        <v>0</v>
      </c>
      <c r="AV7" s="124"/>
      <c r="AW7" s="125">
        <f t="shared" si="19"/>
        <v>0</v>
      </c>
      <c r="AX7" s="124">
        <v>1</v>
      </c>
      <c r="AY7" s="125">
        <f t="shared" si="20"/>
        <v>522.9</v>
      </c>
      <c r="AZ7" s="124"/>
      <c r="BA7" s="125">
        <f t="shared" si="21"/>
        <v>0</v>
      </c>
      <c r="BB7" s="124"/>
      <c r="BC7" s="125">
        <f t="shared" si="22"/>
        <v>0</v>
      </c>
      <c r="BD7" s="124"/>
      <c r="BE7" s="125">
        <f t="shared" si="23"/>
        <v>0</v>
      </c>
      <c r="BF7" s="124"/>
      <c r="BG7" s="125">
        <f t="shared" si="24"/>
        <v>0</v>
      </c>
      <c r="BH7" s="124"/>
      <c r="BI7" s="125">
        <f t="shared" si="25"/>
        <v>0</v>
      </c>
      <c r="BJ7" s="124"/>
      <c r="BK7" s="125">
        <f t="shared" si="26"/>
        <v>0</v>
      </c>
      <c r="BL7" s="124"/>
      <c r="BM7" s="125">
        <f t="shared" si="27"/>
        <v>0</v>
      </c>
      <c r="BN7" s="124"/>
      <c r="BO7" s="125">
        <f t="shared" si="28"/>
        <v>0</v>
      </c>
      <c r="BP7" s="124"/>
      <c r="BQ7" s="125">
        <f t="shared" si="29"/>
        <v>0</v>
      </c>
      <c r="BR7" s="124"/>
      <c r="BS7" s="125">
        <f t="shared" si="30"/>
        <v>0</v>
      </c>
      <c r="BT7" s="124"/>
      <c r="BU7" s="125">
        <f t="shared" si="31"/>
        <v>0</v>
      </c>
      <c r="BV7" s="124">
        <v>1</v>
      </c>
      <c r="BW7" s="125">
        <f t="shared" si="32"/>
        <v>522.9</v>
      </c>
      <c r="BX7" s="124"/>
      <c r="BY7" s="125">
        <f t="shared" si="33"/>
        <v>0</v>
      </c>
      <c r="BZ7" s="124"/>
      <c r="CA7" s="125">
        <f t="shared" si="34"/>
        <v>0</v>
      </c>
      <c r="CB7" s="124"/>
      <c r="CC7" s="125">
        <f t="shared" si="35"/>
        <v>0</v>
      </c>
      <c r="CD7" s="124"/>
      <c r="CE7" s="125">
        <f t="shared" si="36"/>
        <v>0</v>
      </c>
      <c r="CF7" s="124"/>
      <c r="CG7" s="125">
        <f t="shared" si="37"/>
        <v>0</v>
      </c>
      <c r="CH7" s="124"/>
      <c r="CI7" s="125">
        <f t="shared" si="37"/>
        <v>0</v>
      </c>
      <c r="CJ7" s="124"/>
      <c r="CK7" s="125">
        <f t="shared" si="38"/>
        <v>0</v>
      </c>
      <c r="CL7" s="124"/>
      <c r="CM7" s="125">
        <f t="shared" si="39"/>
        <v>0</v>
      </c>
      <c r="CN7" s="124"/>
      <c r="CO7" s="125">
        <f t="shared" si="40"/>
        <v>0</v>
      </c>
      <c r="CP7" s="124"/>
      <c r="CQ7" s="125">
        <f t="shared" si="41"/>
        <v>0</v>
      </c>
      <c r="CR7" s="124"/>
      <c r="CS7" s="125">
        <f t="shared" si="42"/>
        <v>0</v>
      </c>
      <c r="CT7" s="124">
        <v>1</v>
      </c>
      <c r="CU7" s="125">
        <f t="shared" si="43"/>
        <v>522.9</v>
      </c>
      <c r="CV7" s="124"/>
      <c r="CW7" s="125">
        <f t="shared" si="44"/>
        <v>0</v>
      </c>
      <c r="CX7" s="124"/>
      <c r="CY7" s="125">
        <f t="shared" si="45"/>
        <v>0</v>
      </c>
      <c r="CZ7" s="124"/>
      <c r="DA7" s="125">
        <f t="shared" si="46"/>
        <v>0</v>
      </c>
      <c r="DB7" s="124"/>
      <c r="DC7" s="125">
        <f t="shared" si="47"/>
        <v>0</v>
      </c>
      <c r="DD7" s="124"/>
      <c r="DE7" s="125">
        <f t="shared" si="48"/>
        <v>0</v>
      </c>
      <c r="DF7" s="124"/>
      <c r="DG7" s="125">
        <f t="shared" si="49"/>
        <v>0</v>
      </c>
      <c r="DH7" s="124"/>
      <c r="DI7" s="125">
        <f t="shared" si="50"/>
        <v>0</v>
      </c>
      <c r="DJ7" s="124"/>
      <c r="DK7" s="125">
        <f t="shared" si="51"/>
        <v>0</v>
      </c>
      <c r="DL7" s="124"/>
      <c r="DM7" s="125">
        <f t="shared" si="52"/>
        <v>0</v>
      </c>
      <c r="DN7" s="124"/>
      <c r="DO7" s="125">
        <f t="shared" si="53"/>
        <v>0</v>
      </c>
      <c r="DP7" s="124"/>
      <c r="DQ7" s="125">
        <f t="shared" si="54"/>
        <v>0</v>
      </c>
      <c r="DR7" s="124">
        <v>1</v>
      </c>
      <c r="DS7" s="125">
        <f t="shared" si="55"/>
        <v>522.9</v>
      </c>
      <c r="DT7" s="124"/>
      <c r="DU7" s="125">
        <f t="shared" si="56"/>
        <v>0</v>
      </c>
      <c r="DV7" s="124"/>
      <c r="DW7" s="125">
        <f t="shared" si="57"/>
        <v>0</v>
      </c>
    </row>
    <row r="8" spans="1:129" ht="36">
      <c r="A8" s="154" t="s">
        <v>107</v>
      </c>
      <c r="B8" s="154" t="s">
        <v>131</v>
      </c>
      <c r="C8" s="121" t="s">
        <v>132</v>
      </c>
      <c r="D8" s="122" t="s">
        <v>700</v>
      </c>
      <c r="E8" s="123" t="s">
        <v>701</v>
      </c>
      <c r="F8" s="123">
        <f t="shared" si="58"/>
        <v>5</v>
      </c>
      <c r="G8" s="455">
        <v>441</v>
      </c>
      <c r="H8" s="124"/>
      <c r="I8" s="125">
        <f t="shared" si="0"/>
        <v>0</v>
      </c>
      <c r="J8" s="124"/>
      <c r="K8" s="125">
        <f t="shared" si="0"/>
        <v>0</v>
      </c>
      <c r="L8" s="124"/>
      <c r="M8" s="125">
        <f t="shared" si="1"/>
        <v>0</v>
      </c>
      <c r="N8" s="124"/>
      <c r="O8" s="125">
        <f t="shared" si="2"/>
        <v>0</v>
      </c>
      <c r="P8" s="124"/>
      <c r="Q8" s="125">
        <f t="shared" si="3"/>
        <v>0</v>
      </c>
      <c r="R8" s="124"/>
      <c r="S8" s="125">
        <f t="shared" si="4"/>
        <v>0</v>
      </c>
      <c r="T8" s="124"/>
      <c r="U8" s="125">
        <f t="shared" si="5"/>
        <v>0</v>
      </c>
      <c r="V8" s="124"/>
      <c r="W8" s="125">
        <f t="shared" si="6"/>
        <v>0</v>
      </c>
      <c r="X8" s="124"/>
      <c r="Y8" s="125">
        <f t="shared" si="7"/>
        <v>0</v>
      </c>
      <c r="Z8" s="124">
        <v>1</v>
      </c>
      <c r="AA8" s="125">
        <f t="shared" si="8"/>
        <v>441</v>
      </c>
      <c r="AB8" s="124"/>
      <c r="AC8" s="125">
        <f t="shared" si="9"/>
        <v>0</v>
      </c>
      <c r="AD8" s="124"/>
      <c r="AE8" s="125">
        <f t="shared" si="10"/>
        <v>0</v>
      </c>
      <c r="AF8" s="124"/>
      <c r="AG8" s="125">
        <f t="shared" si="11"/>
        <v>0</v>
      </c>
      <c r="AH8" s="124"/>
      <c r="AI8" s="125">
        <f t="shared" si="12"/>
        <v>0</v>
      </c>
      <c r="AJ8" s="124"/>
      <c r="AK8" s="125">
        <f t="shared" si="13"/>
        <v>0</v>
      </c>
      <c r="AL8" s="124"/>
      <c r="AM8" s="125">
        <f t="shared" si="14"/>
        <v>0</v>
      </c>
      <c r="AN8" s="124"/>
      <c r="AO8" s="125">
        <f t="shared" si="15"/>
        <v>0</v>
      </c>
      <c r="AP8" s="124"/>
      <c r="AQ8" s="125">
        <f t="shared" si="16"/>
        <v>0</v>
      </c>
      <c r="AR8" s="124"/>
      <c r="AS8" s="125">
        <f t="shared" si="17"/>
        <v>0</v>
      </c>
      <c r="AT8" s="124"/>
      <c r="AU8" s="125">
        <f t="shared" si="18"/>
        <v>0</v>
      </c>
      <c r="AV8" s="124"/>
      <c r="AW8" s="125">
        <f t="shared" si="19"/>
        <v>0</v>
      </c>
      <c r="AX8" s="124">
        <v>1</v>
      </c>
      <c r="AY8" s="125">
        <f t="shared" si="20"/>
        <v>441</v>
      </c>
      <c r="AZ8" s="124"/>
      <c r="BA8" s="125">
        <f t="shared" si="21"/>
        <v>0</v>
      </c>
      <c r="BB8" s="124"/>
      <c r="BC8" s="125">
        <f t="shared" si="22"/>
        <v>0</v>
      </c>
      <c r="BD8" s="124"/>
      <c r="BE8" s="125">
        <f t="shared" si="23"/>
        <v>0</v>
      </c>
      <c r="BF8" s="124"/>
      <c r="BG8" s="125">
        <f t="shared" si="24"/>
        <v>0</v>
      </c>
      <c r="BH8" s="124"/>
      <c r="BI8" s="125">
        <f t="shared" si="25"/>
        <v>0</v>
      </c>
      <c r="BJ8" s="124"/>
      <c r="BK8" s="125">
        <f t="shared" si="26"/>
        <v>0</v>
      </c>
      <c r="BL8" s="124"/>
      <c r="BM8" s="125">
        <f t="shared" si="27"/>
        <v>0</v>
      </c>
      <c r="BN8" s="124"/>
      <c r="BO8" s="125">
        <f t="shared" si="28"/>
        <v>0</v>
      </c>
      <c r="BP8" s="124"/>
      <c r="BQ8" s="125">
        <f t="shared" si="29"/>
        <v>0</v>
      </c>
      <c r="BR8" s="124"/>
      <c r="BS8" s="125">
        <f t="shared" si="30"/>
        <v>0</v>
      </c>
      <c r="BT8" s="124"/>
      <c r="BU8" s="125">
        <f t="shared" si="31"/>
        <v>0</v>
      </c>
      <c r="BV8" s="124">
        <v>1</v>
      </c>
      <c r="BW8" s="125">
        <f t="shared" si="32"/>
        <v>441</v>
      </c>
      <c r="BX8" s="124"/>
      <c r="BY8" s="125">
        <f t="shared" si="33"/>
        <v>0</v>
      </c>
      <c r="BZ8" s="124"/>
      <c r="CA8" s="125">
        <f t="shared" si="34"/>
        <v>0</v>
      </c>
      <c r="CB8" s="124"/>
      <c r="CC8" s="125">
        <f t="shared" si="35"/>
        <v>0</v>
      </c>
      <c r="CD8" s="124"/>
      <c r="CE8" s="125">
        <f t="shared" si="36"/>
        <v>0</v>
      </c>
      <c r="CF8" s="124"/>
      <c r="CG8" s="125">
        <f t="shared" si="37"/>
        <v>0</v>
      </c>
      <c r="CH8" s="124"/>
      <c r="CI8" s="125">
        <f t="shared" si="37"/>
        <v>0</v>
      </c>
      <c r="CJ8" s="124"/>
      <c r="CK8" s="125">
        <f t="shared" si="38"/>
        <v>0</v>
      </c>
      <c r="CL8" s="124"/>
      <c r="CM8" s="125">
        <f t="shared" si="39"/>
        <v>0</v>
      </c>
      <c r="CN8" s="124"/>
      <c r="CO8" s="125">
        <f t="shared" si="40"/>
        <v>0</v>
      </c>
      <c r="CP8" s="124"/>
      <c r="CQ8" s="125">
        <f t="shared" si="41"/>
        <v>0</v>
      </c>
      <c r="CR8" s="124"/>
      <c r="CS8" s="125">
        <f t="shared" si="42"/>
        <v>0</v>
      </c>
      <c r="CT8" s="124">
        <v>1</v>
      </c>
      <c r="CU8" s="125">
        <f t="shared" si="43"/>
        <v>441</v>
      </c>
      <c r="CV8" s="124"/>
      <c r="CW8" s="125">
        <f t="shared" si="44"/>
        <v>0</v>
      </c>
      <c r="CX8" s="124"/>
      <c r="CY8" s="125">
        <f t="shared" si="45"/>
        <v>0</v>
      </c>
      <c r="CZ8" s="124"/>
      <c r="DA8" s="125">
        <f t="shared" si="46"/>
        <v>0</v>
      </c>
      <c r="DB8" s="124"/>
      <c r="DC8" s="125">
        <f t="shared" si="47"/>
        <v>0</v>
      </c>
      <c r="DD8" s="124"/>
      <c r="DE8" s="125">
        <f t="shared" si="48"/>
        <v>0</v>
      </c>
      <c r="DF8" s="124"/>
      <c r="DG8" s="125">
        <f t="shared" si="49"/>
        <v>0</v>
      </c>
      <c r="DH8" s="124"/>
      <c r="DI8" s="125">
        <f t="shared" si="50"/>
        <v>0</v>
      </c>
      <c r="DJ8" s="124"/>
      <c r="DK8" s="125">
        <f t="shared" si="51"/>
        <v>0</v>
      </c>
      <c r="DL8" s="124"/>
      <c r="DM8" s="125">
        <f t="shared" si="52"/>
        <v>0</v>
      </c>
      <c r="DN8" s="124"/>
      <c r="DO8" s="125">
        <f t="shared" si="53"/>
        <v>0</v>
      </c>
      <c r="DP8" s="124"/>
      <c r="DQ8" s="125">
        <f t="shared" si="54"/>
        <v>0</v>
      </c>
      <c r="DR8" s="124">
        <v>1</v>
      </c>
      <c r="DS8" s="125">
        <f t="shared" si="55"/>
        <v>441</v>
      </c>
      <c r="DT8" s="124"/>
      <c r="DU8" s="125">
        <f t="shared" si="56"/>
        <v>0</v>
      </c>
      <c r="DV8" s="124"/>
      <c r="DW8" s="125">
        <f t="shared" si="57"/>
        <v>0</v>
      </c>
    </row>
    <row r="9" spans="1:129" ht="36">
      <c r="A9" s="154" t="s">
        <v>107</v>
      </c>
      <c r="B9" s="154" t="s">
        <v>131</v>
      </c>
      <c r="C9" s="121" t="s">
        <v>132</v>
      </c>
      <c r="D9" s="122" t="s">
        <v>702</v>
      </c>
      <c r="E9" s="123" t="s">
        <v>703</v>
      </c>
      <c r="F9" s="123">
        <f t="shared" si="58"/>
        <v>5</v>
      </c>
      <c r="G9" s="455">
        <v>441</v>
      </c>
      <c r="H9" s="124"/>
      <c r="I9" s="125">
        <f t="shared" si="0"/>
        <v>0</v>
      </c>
      <c r="J9" s="124"/>
      <c r="K9" s="125">
        <f t="shared" si="0"/>
        <v>0</v>
      </c>
      <c r="L9" s="124"/>
      <c r="M9" s="125">
        <f t="shared" si="1"/>
        <v>0</v>
      </c>
      <c r="N9" s="124"/>
      <c r="O9" s="125">
        <f t="shared" si="2"/>
        <v>0</v>
      </c>
      <c r="P9" s="124"/>
      <c r="Q9" s="125">
        <f t="shared" si="3"/>
        <v>0</v>
      </c>
      <c r="R9" s="124"/>
      <c r="S9" s="125">
        <f t="shared" si="4"/>
        <v>0</v>
      </c>
      <c r="T9" s="124"/>
      <c r="U9" s="125">
        <f t="shared" si="5"/>
        <v>0</v>
      </c>
      <c r="V9" s="124"/>
      <c r="W9" s="125">
        <f t="shared" si="6"/>
        <v>0</v>
      </c>
      <c r="X9" s="124"/>
      <c r="Y9" s="125">
        <f t="shared" si="7"/>
        <v>0</v>
      </c>
      <c r="Z9" s="124">
        <v>1</v>
      </c>
      <c r="AA9" s="125">
        <f t="shared" si="8"/>
        <v>441</v>
      </c>
      <c r="AB9" s="124"/>
      <c r="AC9" s="125">
        <f t="shared" si="9"/>
        <v>0</v>
      </c>
      <c r="AD9" s="124"/>
      <c r="AE9" s="125">
        <f t="shared" si="10"/>
        <v>0</v>
      </c>
      <c r="AF9" s="124"/>
      <c r="AG9" s="125">
        <f t="shared" si="11"/>
        <v>0</v>
      </c>
      <c r="AH9" s="124"/>
      <c r="AI9" s="125">
        <f t="shared" si="12"/>
        <v>0</v>
      </c>
      <c r="AJ9" s="124"/>
      <c r="AK9" s="125">
        <f t="shared" si="13"/>
        <v>0</v>
      </c>
      <c r="AL9" s="124"/>
      <c r="AM9" s="125">
        <f t="shared" si="14"/>
        <v>0</v>
      </c>
      <c r="AN9" s="124"/>
      <c r="AO9" s="125">
        <f t="shared" si="15"/>
        <v>0</v>
      </c>
      <c r="AP9" s="124"/>
      <c r="AQ9" s="125">
        <f t="shared" si="16"/>
        <v>0</v>
      </c>
      <c r="AR9" s="124"/>
      <c r="AS9" s="125">
        <f t="shared" si="17"/>
        <v>0</v>
      </c>
      <c r="AT9" s="124"/>
      <c r="AU9" s="125">
        <f t="shared" si="18"/>
        <v>0</v>
      </c>
      <c r="AV9" s="124"/>
      <c r="AW9" s="125">
        <f t="shared" si="19"/>
        <v>0</v>
      </c>
      <c r="AX9" s="124">
        <v>1</v>
      </c>
      <c r="AY9" s="125">
        <f t="shared" si="20"/>
        <v>441</v>
      </c>
      <c r="AZ9" s="124"/>
      <c r="BA9" s="125">
        <f t="shared" si="21"/>
        <v>0</v>
      </c>
      <c r="BB9" s="124"/>
      <c r="BC9" s="125">
        <f t="shared" si="22"/>
        <v>0</v>
      </c>
      <c r="BD9" s="124"/>
      <c r="BE9" s="125">
        <f t="shared" si="23"/>
        <v>0</v>
      </c>
      <c r="BF9" s="124"/>
      <c r="BG9" s="125">
        <f t="shared" si="24"/>
        <v>0</v>
      </c>
      <c r="BH9" s="124"/>
      <c r="BI9" s="125">
        <f t="shared" si="25"/>
        <v>0</v>
      </c>
      <c r="BJ9" s="124"/>
      <c r="BK9" s="125">
        <f t="shared" si="26"/>
        <v>0</v>
      </c>
      <c r="BL9" s="124"/>
      <c r="BM9" s="125">
        <f t="shared" si="27"/>
        <v>0</v>
      </c>
      <c r="BN9" s="124"/>
      <c r="BO9" s="125">
        <f t="shared" si="28"/>
        <v>0</v>
      </c>
      <c r="BP9" s="124"/>
      <c r="BQ9" s="125">
        <f t="shared" si="29"/>
        <v>0</v>
      </c>
      <c r="BR9" s="124"/>
      <c r="BS9" s="125">
        <f t="shared" si="30"/>
        <v>0</v>
      </c>
      <c r="BT9" s="124"/>
      <c r="BU9" s="125">
        <f t="shared" si="31"/>
        <v>0</v>
      </c>
      <c r="BV9" s="124">
        <v>1</v>
      </c>
      <c r="BW9" s="125">
        <f t="shared" si="32"/>
        <v>441</v>
      </c>
      <c r="BX9" s="124"/>
      <c r="BY9" s="125">
        <f t="shared" si="33"/>
        <v>0</v>
      </c>
      <c r="BZ9" s="124"/>
      <c r="CA9" s="125">
        <f t="shared" si="34"/>
        <v>0</v>
      </c>
      <c r="CB9" s="124"/>
      <c r="CC9" s="125">
        <f t="shared" si="35"/>
        <v>0</v>
      </c>
      <c r="CD9" s="124"/>
      <c r="CE9" s="125">
        <f t="shared" si="36"/>
        <v>0</v>
      </c>
      <c r="CF9" s="124"/>
      <c r="CG9" s="125">
        <f t="shared" si="37"/>
        <v>0</v>
      </c>
      <c r="CH9" s="124"/>
      <c r="CI9" s="125">
        <f t="shared" si="37"/>
        <v>0</v>
      </c>
      <c r="CJ9" s="124"/>
      <c r="CK9" s="125">
        <f t="shared" si="38"/>
        <v>0</v>
      </c>
      <c r="CL9" s="124"/>
      <c r="CM9" s="125">
        <f t="shared" si="39"/>
        <v>0</v>
      </c>
      <c r="CN9" s="124"/>
      <c r="CO9" s="125">
        <f t="shared" si="40"/>
        <v>0</v>
      </c>
      <c r="CP9" s="124"/>
      <c r="CQ9" s="125">
        <f t="shared" si="41"/>
        <v>0</v>
      </c>
      <c r="CR9" s="124"/>
      <c r="CS9" s="125">
        <f t="shared" si="42"/>
        <v>0</v>
      </c>
      <c r="CT9" s="124">
        <v>1</v>
      </c>
      <c r="CU9" s="125">
        <f t="shared" si="43"/>
        <v>441</v>
      </c>
      <c r="CV9" s="124"/>
      <c r="CW9" s="125">
        <f t="shared" si="44"/>
        <v>0</v>
      </c>
      <c r="CX9" s="124"/>
      <c r="CY9" s="125">
        <f t="shared" si="45"/>
        <v>0</v>
      </c>
      <c r="CZ9" s="124"/>
      <c r="DA9" s="125">
        <f t="shared" si="46"/>
        <v>0</v>
      </c>
      <c r="DB9" s="124"/>
      <c r="DC9" s="125">
        <f t="shared" si="47"/>
        <v>0</v>
      </c>
      <c r="DD9" s="124"/>
      <c r="DE9" s="125">
        <f t="shared" si="48"/>
        <v>0</v>
      </c>
      <c r="DF9" s="124"/>
      <c r="DG9" s="125">
        <f t="shared" si="49"/>
        <v>0</v>
      </c>
      <c r="DH9" s="124"/>
      <c r="DI9" s="125">
        <f t="shared" si="50"/>
        <v>0</v>
      </c>
      <c r="DJ9" s="124"/>
      <c r="DK9" s="125">
        <f t="shared" si="51"/>
        <v>0</v>
      </c>
      <c r="DL9" s="124"/>
      <c r="DM9" s="125">
        <f t="shared" si="52"/>
        <v>0</v>
      </c>
      <c r="DN9" s="124"/>
      <c r="DO9" s="125">
        <f t="shared" si="53"/>
        <v>0</v>
      </c>
      <c r="DP9" s="124"/>
      <c r="DQ9" s="125">
        <f t="shared" si="54"/>
        <v>0</v>
      </c>
      <c r="DR9" s="124">
        <v>1</v>
      </c>
      <c r="DS9" s="125">
        <f t="shared" si="55"/>
        <v>441</v>
      </c>
      <c r="DT9" s="124"/>
      <c r="DU9" s="125">
        <f t="shared" si="56"/>
        <v>0</v>
      </c>
      <c r="DV9" s="124"/>
      <c r="DW9" s="125">
        <f t="shared" si="57"/>
        <v>0</v>
      </c>
    </row>
    <row r="10" spans="1:129" ht="24">
      <c r="A10" s="154" t="s">
        <v>107</v>
      </c>
      <c r="B10" s="154" t="s">
        <v>131</v>
      </c>
      <c r="C10" s="121" t="s">
        <v>132</v>
      </c>
      <c r="D10" s="122" t="s">
        <v>704</v>
      </c>
      <c r="E10" s="123" t="s">
        <v>705</v>
      </c>
      <c r="F10" s="123">
        <f t="shared" si="58"/>
        <v>5</v>
      </c>
      <c r="G10" s="455">
        <v>260.39999999999998</v>
      </c>
      <c r="H10" s="124"/>
      <c r="I10" s="125">
        <f t="shared" si="0"/>
        <v>0</v>
      </c>
      <c r="J10" s="124"/>
      <c r="K10" s="125">
        <f t="shared" si="0"/>
        <v>0</v>
      </c>
      <c r="L10" s="124"/>
      <c r="M10" s="125">
        <f t="shared" si="1"/>
        <v>0</v>
      </c>
      <c r="N10" s="124"/>
      <c r="O10" s="125">
        <f t="shared" si="2"/>
        <v>0</v>
      </c>
      <c r="P10" s="124"/>
      <c r="Q10" s="125">
        <f t="shared" si="3"/>
        <v>0</v>
      </c>
      <c r="R10" s="124"/>
      <c r="S10" s="125">
        <f t="shared" si="4"/>
        <v>0</v>
      </c>
      <c r="T10" s="124"/>
      <c r="U10" s="125">
        <f t="shared" si="5"/>
        <v>0</v>
      </c>
      <c r="V10" s="124"/>
      <c r="W10" s="125">
        <f t="shared" si="6"/>
        <v>0</v>
      </c>
      <c r="X10" s="124"/>
      <c r="Y10" s="125">
        <f t="shared" si="7"/>
        <v>0</v>
      </c>
      <c r="Z10" s="124">
        <v>1</v>
      </c>
      <c r="AA10" s="125">
        <f t="shared" si="8"/>
        <v>260.39999999999998</v>
      </c>
      <c r="AB10" s="124"/>
      <c r="AC10" s="125">
        <f t="shared" si="9"/>
        <v>0</v>
      </c>
      <c r="AD10" s="124"/>
      <c r="AE10" s="125">
        <f t="shared" si="10"/>
        <v>0</v>
      </c>
      <c r="AF10" s="124"/>
      <c r="AG10" s="125">
        <f t="shared" si="11"/>
        <v>0</v>
      </c>
      <c r="AH10" s="124"/>
      <c r="AI10" s="125">
        <f t="shared" si="12"/>
        <v>0</v>
      </c>
      <c r="AJ10" s="124"/>
      <c r="AK10" s="125">
        <f t="shared" si="13"/>
        <v>0</v>
      </c>
      <c r="AL10" s="124"/>
      <c r="AM10" s="125">
        <f t="shared" si="14"/>
        <v>0</v>
      </c>
      <c r="AN10" s="124"/>
      <c r="AO10" s="125">
        <f t="shared" si="15"/>
        <v>0</v>
      </c>
      <c r="AP10" s="124"/>
      <c r="AQ10" s="125">
        <f t="shared" si="16"/>
        <v>0</v>
      </c>
      <c r="AR10" s="124"/>
      <c r="AS10" s="125">
        <f t="shared" si="17"/>
        <v>0</v>
      </c>
      <c r="AT10" s="124"/>
      <c r="AU10" s="125">
        <f t="shared" si="18"/>
        <v>0</v>
      </c>
      <c r="AV10" s="124"/>
      <c r="AW10" s="125">
        <f t="shared" si="19"/>
        <v>0</v>
      </c>
      <c r="AX10" s="124">
        <v>1</v>
      </c>
      <c r="AY10" s="125">
        <f t="shared" si="20"/>
        <v>260.39999999999998</v>
      </c>
      <c r="AZ10" s="124"/>
      <c r="BA10" s="125">
        <f t="shared" si="21"/>
        <v>0</v>
      </c>
      <c r="BB10" s="124"/>
      <c r="BC10" s="125">
        <f t="shared" si="22"/>
        <v>0</v>
      </c>
      <c r="BD10" s="124"/>
      <c r="BE10" s="125">
        <f t="shared" si="23"/>
        <v>0</v>
      </c>
      <c r="BF10" s="124"/>
      <c r="BG10" s="125">
        <f t="shared" si="24"/>
        <v>0</v>
      </c>
      <c r="BH10" s="124"/>
      <c r="BI10" s="125">
        <f t="shared" si="25"/>
        <v>0</v>
      </c>
      <c r="BJ10" s="124"/>
      <c r="BK10" s="125">
        <f t="shared" si="26"/>
        <v>0</v>
      </c>
      <c r="BL10" s="124"/>
      <c r="BM10" s="125">
        <f t="shared" si="27"/>
        <v>0</v>
      </c>
      <c r="BN10" s="124"/>
      <c r="BO10" s="125">
        <f t="shared" si="28"/>
        <v>0</v>
      </c>
      <c r="BP10" s="124"/>
      <c r="BQ10" s="125">
        <f t="shared" si="29"/>
        <v>0</v>
      </c>
      <c r="BR10" s="124"/>
      <c r="BS10" s="125">
        <f t="shared" si="30"/>
        <v>0</v>
      </c>
      <c r="BT10" s="124"/>
      <c r="BU10" s="125">
        <f t="shared" si="31"/>
        <v>0</v>
      </c>
      <c r="BV10" s="124">
        <v>1</v>
      </c>
      <c r="BW10" s="125">
        <f t="shared" si="32"/>
        <v>260.39999999999998</v>
      </c>
      <c r="BX10" s="124"/>
      <c r="BY10" s="125">
        <f t="shared" si="33"/>
        <v>0</v>
      </c>
      <c r="BZ10" s="124"/>
      <c r="CA10" s="125">
        <f t="shared" si="34"/>
        <v>0</v>
      </c>
      <c r="CB10" s="124"/>
      <c r="CC10" s="125">
        <f t="shared" si="35"/>
        <v>0</v>
      </c>
      <c r="CD10" s="124"/>
      <c r="CE10" s="125">
        <f t="shared" si="36"/>
        <v>0</v>
      </c>
      <c r="CF10" s="124"/>
      <c r="CG10" s="125">
        <f t="shared" si="37"/>
        <v>0</v>
      </c>
      <c r="CH10" s="124"/>
      <c r="CI10" s="125">
        <f t="shared" si="37"/>
        <v>0</v>
      </c>
      <c r="CJ10" s="124"/>
      <c r="CK10" s="125">
        <f t="shared" si="38"/>
        <v>0</v>
      </c>
      <c r="CL10" s="124"/>
      <c r="CM10" s="125">
        <f t="shared" si="39"/>
        <v>0</v>
      </c>
      <c r="CN10" s="124"/>
      <c r="CO10" s="125">
        <f t="shared" si="40"/>
        <v>0</v>
      </c>
      <c r="CP10" s="124"/>
      <c r="CQ10" s="125">
        <f t="shared" si="41"/>
        <v>0</v>
      </c>
      <c r="CR10" s="124"/>
      <c r="CS10" s="125">
        <f t="shared" si="42"/>
        <v>0</v>
      </c>
      <c r="CT10" s="124">
        <v>1</v>
      </c>
      <c r="CU10" s="125">
        <f t="shared" si="43"/>
        <v>260.39999999999998</v>
      </c>
      <c r="CV10" s="124"/>
      <c r="CW10" s="125">
        <f t="shared" si="44"/>
        <v>0</v>
      </c>
      <c r="CX10" s="124"/>
      <c r="CY10" s="125">
        <f t="shared" si="45"/>
        <v>0</v>
      </c>
      <c r="CZ10" s="124"/>
      <c r="DA10" s="125">
        <f t="shared" si="46"/>
        <v>0</v>
      </c>
      <c r="DB10" s="124"/>
      <c r="DC10" s="125">
        <f t="shared" si="47"/>
        <v>0</v>
      </c>
      <c r="DD10" s="124"/>
      <c r="DE10" s="125">
        <f t="shared" si="48"/>
        <v>0</v>
      </c>
      <c r="DF10" s="124"/>
      <c r="DG10" s="125">
        <f t="shared" si="49"/>
        <v>0</v>
      </c>
      <c r="DH10" s="124"/>
      <c r="DI10" s="125">
        <f t="shared" si="50"/>
        <v>0</v>
      </c>
      <c r="DJ10" s="124"/>
      <c r="DK10" s="125">
        <f t="shared" si="51"/>
        <v>0</v>
      </c>
      <c r="DL10" s="124"/>
      <c r="DM10" s="125">
        <f t="shared" si="52"/>
        <v>0</v>
      </c>
      <c r="DN10" s="124"/>
      <c r="DO10" s="125">
        <f t="shared" si="53"/>
        <v>0</v>
      </c>
      <c r="DP10" s="124"/>
      <c r="DQ10" s="125">
        <f t="shared" si="54"/>
        <v>0</v>
      </c>
      <c r="DR10" s="124">
        <v>1</v>
      </c>
      <c r="DS10" s="125">
        <f t="shared" si="55"/>
        <v>260.39999999999998</v>
      </c>
      <c r="DT10" s="124"/>
      <c r="DU10" s="125">
        <f t="shared" si="56"/>
        <v>0</v>
      </c>
      <c r="DV10" s="124"/>
      <c r="DW10" s="125">
        <f t="shared" si="57"/>
        <v>0</v>
      </c>
    </row>
    <row r="11" spans="1:129" ht="36">
      <c r="A11" s="154" t="s">
        <v>107</v>
      </c>
      <c r="B11" s="154" t="s">
        <v>131</v>
      </c>
      <c r="C11" s="121" t="s">
        <v>132</v>
      </c>
      <c r="D11" s="122" t="s">
        <v>706</v>
      </c>
      <c r="E11" s="123" t="s">
        <v>707</v>
      </c>
      <c r="F11" s="123">
        <f t="shared" si="58"/>
        <v>5</v>
      </c>
      <c r="G11" s="455">
        <v>186.75</v>
      </c>
      <c r="H11" s="124"/>
      <c r="I11" s="125">
        <f t="shared" si="0"/>
        <v>0</v>
      </c>
      <c r="J11" s="124"/>
      <c r="K11" s="125">
        <f t="shared" si="0"/>
        <v>0</v>
      </c>
      <c r="L11" s="124"/>
      <c r="M11" s="125">
        <f t="shared" si="1"/>
        <v>0</v>
      </c>
      <c r="N11" s="124"/>
      <c r="O11" s="125">
        <f t="shared" si="2"/>
        <v>0</v>
      </c>
      <c r="P11" s="124"/>
      <c r="Q11" s="125">
        <f t="shared" si="3"/>
        <v>0</v>
      </c>
      <c r="R11" s="124"/>
      <c r="S11" s="125">
        <f t="shared" si="4"/>
        <v>0</v>
      </c>
      <c r="T11" s="124"/>
      <c r="U11" s="125">
        <f t="shared" si="5"/>
        <v>0</v>
      </c>
      <c r="V11" s="124"/>
      <c r="W11" s="125">
        <f t="shared" si="6"/>
        <v>0</v>
      </c>
      <c r="X11" s="124"/>
      <c r="Y11" s="125">
        <f t="shared" si="7"/>
        <v>0</v>
      </c>
      <c r="Z11" s="124">
        <v>1</v>
      </c>
      <c r="AA11" s="125">
        <f t="shared" si="8"/>
        <v>186.75</v>
      </c>
      <c r="AB11" s="124"/>
      <c r="AC11" s="125">
        <f t="shared" si="9"/>
        <v>0</v>
      </c>
      <c r="AD11" s="124"/>
      <c r="AE11" s="125">
        <f t="shared" si="10"/>
        <v>0</v>
      </c>
      <c r="AF11" s="124"/>
      <c r="AG11" s="125">
        <f t="shared" si="11"/>
        <v>0</v>
      </c>
      <c r="AH11" s="124"/>
      <c r="AI11" s="125">
        <f t="shared" si="12"/>
        <v>0</v>
      </c>
      <c r="AJ11" s="124"/>
      <c r="AK11" s="125">
        <f t="shared" si="13"/>
        <v>0</v>
      </c>
      <c r="AL11" s="124"/>
      <c r="AM11" s="125">
        <f t="shared" si="14"/>
        <v>0</v>
      </c>
      <c r="AN11" s="124"/>
      <c r="AO11" s="125">
        <f t="shared" si="15"/>
        <v>0</v>
      </c>
      <c r="AP11" s="124"/>
      <c r="AQ11" s="125">
        <f t="shared" si="16"/>
        <v>0</v>
      </c>
      <c r="AR11" s="124"/>
      <c r="AS11" s="125">
        <f t="shared" si="17"/>
        <v>0</v>
      </c>
      <c r="AT11" s="124"/>
      <c r="AU11" s="125">
        <f t="shared" si="18"/>
        <v>0</v>
      </c>
      <c r="AV11" s="124"/>
      <c r="AW11" s="125">
        <f t="shared" si="19"/>
        <v>0</v>
      </c>
      <c r="AX11" s="124">
        <v>1</v>
      </c>
      <c r="AY11" s="125">
        <f t="shared" si="20"/>
        <v>186.75</v>
      </c>
      <c r="AZ11" s="124"/>
      <c r="BA11" s="125">
        <f t="shared" si="21"/>
        <v>0</v>
      </c>
      <c r="BB11" s="124"/>
      <c r="BC11" s="125">
        <f t="shared" si="22"/>
        <v>0</v>
      </c>
      <c r="BD11" s="124"/>
      <c r="BE11" s="125">
        <f t="shared" si="23"/>
        <v>0</v>
      </c>
      <c r="BF11" s="124"/>
      <c r="BG11" s="125">
        <f t="shared" si="24"/>
        <v>0</v>
      </c>
      <c r="BH11" s="124"/>
      <c r="BI11" s="125">
        <f t="shared" si="25"/>
        <v>0</v>
      </c>
      <c r="BJ11" s="124"/>
      <c r="BK11" s="125">
        <f t="shared" si="26"/>
        <v>0</v>
      </c>
      <c r="BL11" s="124"/>
      <c r="BM11" s="125">
        <f t="shared" si="27"/>
        <v>0</v>
      </c>
      <c r="BN11" s="124"/>
      <c r="BO11" s="125">
        <f t="shared" si="28"/>
        <v>0</v>
      </c>
      <c r="BP11" s="124"/>
      <c r="BQ11" s="125">
        <f t="shared" si="29"/>
        <v>0</v>
      </c>
      <c r="BR11" s="124"/>
      <c r="BS11" s="125">
        <f t="shared" si="30"/>
        <v>0</v>
      </c>
      <c r="BT11" s="124"/>
      <c r="BU11" s="125">
        <f t="shared" si="31"/>
        <v>0</v>
      </c>
      <c r="BV11" s="124">
        <v>1</v>
      </c>
      <c r="BW11" s="125">
        <f t="shared" si="32"/>
        <v>186.75</v>
      </c>
      <c r="BX11" s="124"/>
      <c r="BY11" s="125">
        <f t="shared" si="33"/>
        <v>0</v>
      </c>
      <c r="BZ11" s="124"/>
      <c r="CA11" s="125">
        <f t="shared" si="34"/>
        <v>0</v>
      </c>
      <c r="CB11" s="124"/>
      <c r="CC11" s="125">
        <f t="shared" si="35"/>
        <v>0</v>
      </c>
      <c r="CD11" s="124"/>
      <c r="CE11" s="125">
        <f t="shared" si="36"/>
        <v>0</v>
      </c>
      <c r="CF11" s="124"/>
      <c r="CG11" s="125">
        <f t="shared" si="37"/>
        <v>0</v>
      </c>
      <c r="CH11" s="124"/>
      <c r="CI11" s="125">
        <f t="shared" si="37"/>
        <v>0</v>
      </c>
      <c r="CJ11" s="124"/>
      <c r="CK11" s="125">
        <f t="shared" si="38"/>
        <v>0</v>
      </c>
      <c r="CL11" s="124"/>
      <c r="CM11" s="125">
        <f t="shared" si="39"/>
        <v>0</v>
      </c>
      <c r="CN11" s="124"/>
      <c r="CO11" s="125">
        <f t="shared" si="40"/>
        <v>0</v>
      </c>
      <c r="CP11" s="124"/>
      <c r="CQ11" s="125">
        <f t="shared" si="41"/>
        <v>0</v>
      </c>
      <c r="CR11" s="124"/>
      <c r="CS11" s="125">
        <f t="shared" si="42"/>
        <v>0</v>
      </c>
      <c r="CT11" s="124">
        <v>1</v>
      </c>
      <c r="CU11" s="125">
        <f t="shared" si="43"/>
        <v>186.75</v>
      </c>
      <c r="CV11" s="124"/>
      <c r="CW11" s="125">
        <f t="shared" si="44"/>
        <v>0</v>
      </c>
      <c r="CX11" s="124"/>
      <c r="CY11" s="125">
        <f t="shared" si="45"/>
        <v>0</v>
      </c>
      <c r="CZ11" s="124"/>
      <c r="DA11" s="125">
        <f t="shared" si="46"/>
        <v>0</v>
      </c>
      <c r="DB11" s="124"/>
      <c r="DC11" s="125">
        <f t="shared" si="47"/>
        <v>0</v>
      </c>
      <c r="DD11" s="124"/>
      <c r="DE11" s="125">
        <f t="shared" si="48"/>
        <v>0</v>
      </c>
      <c r="DF11" s="124"/>
      <c r="DG11" s="125">
        <f t="shared" si="49"/>
        <v>0</v>
      </c>
      <c r="DH11" s="124"/>
      <c r="DI11" s="125">
        <f t="shared" si="50"/>
        <v>0</v>
      </c>
      <c r="DJ11" s="124"/>
      <c r="DK11" s="125">
        <f t="shared" si="51"/>
        <v>0</v>
      </c>
      <c r="DL11" s="124"/>
      <c r="DM11" s="125">
        <f t="shared" si="52"/>
        <v>0</v>
      </c>
      <c r="DN11" s="124"/>
      <c r="DO11" s="125">
        <f t="shared" si="53"/>
        <v>0</v>
      </c>
      <c r="DP11" s="124"/>
      <c r="DQ11" s="125">
        <f t="shared" si="54"/>
        <v>0</v>
      </c>
      <c r="DR11" s="124">
        <v>1</v>
      </c>
      <c r="DS11" s="125">
        <f t="shared" si="55"/>
        <v>186.75</v>
      </c>
      <c r="DT11" s="124"/>
      <c r="DU11" s="125">
        <f t="shared" si="56"/>
        <v>0</v>
      </c>
      <c r="DV11" s="124"/>
      <c r="DW11" s="125">
        <f t="shared" si="57"/>
        <v>0</v>
      </c>
    </row>
    <row r="12" spans="1:129" ht="36">
      <c r="A12" s="154" t="s">
        <v>107</v>
      </c>
      <c r="B12" s="154" t="s">
        <v>131</v>
      </c>
      <c r="C12" s="121" t="s">
        <v>132</v>
      </c>
      <c r="D12" s="122" t="s">
        <v>708</v>
      </c>
      <c r="E12" s="123" t="s">
        <v>709</v>
      </c>
      <c r="F12" s="123">
        <f t="shared" si="58"/>
        <v>5</v>
      </c>
      <c r="G12" s="455">
        <v>186.75</v>
      </c>
      <c r="H12" s="124"/>
      <c r="I12" s="125">
        <f t="shared" si="0"/>
        <v>0</v>
      </c>
      <c r="J12" s="124"/>
      <c r="K12" s="125">
        <f t="shared" si="0"/>
        <v>0</v>
      </c>
      <c r="L12" s="124"/>
      <c r="M12" s="125">
        <f t="shared" si="1"/>
        <v>0</v>
      </c>
      <c r="N12" s="124"/>
      <c r="O12" s="125">
        <f t="shared" si="2"/>
        <v>0</v>
      </c>
      <c r="P12" s="124"/>
      <c r="Q12" s="125">
        <f t="shared" si="3"/>
        <v>0</v>
      </c>
      <c r="R12" s="124"/>
      <c r="S12" s="125">
        <f t="shared" si="4"/>
        <v>0</v>
      </c>
      <c r="T12" s="124"/>
      <c r="U12" s="125">
        <f t="shared" si="5"/>
        <v>0</v>
      </c>
      <c r="V12" s="124"/>
      <c r="W12" s="125">
        <f t="shared" si="6"/>
        <v>0</v>
      </c>
      <c r="X12" s="124"/>
      <c r="Y12" s="125">
        <f t="shared" si="7"/>
        <v>0</v>
      </c>
      <c r="Z12" s="124">
        <v>1</v>
      </c>
      <c r="AA12" s="125">
        <f t="shared" si="8"/>
        <v>186.75</v>
      </c>
      <c r="AB12" s="124"/>
      <c r="AC12" s="125">
        <f t="shared" si="9"/>
        <v>0</v>
      </c>
      <c r="AD12" s="124"/>
      <c r="AE12" s="125">
        <f t="shared" si="10"/>
        <v>0</v>
      </c>
      <c r="AF12" s="124"/>
      <c r="AG12" s="125">
        <f t="shared" si="11"/>
        <v>0</v>
      </c>
      <c r="AH12" s="124"/>
      <c r="AI12" s="125">
        <f t="shared" si="12"/>
        <v>0</v>
      </c>
      <c r="AJ12" s="124"/>
      <c r="AK12" s="125">
        <f t="shared" si="13"/>
        <v>0</v>
      </c>
      <c r="AL12" s="124"/>
      <c r="AM12" s="125">
        <f t="shared" si="14"/>
        <v>0</v>
      </c>
      <c r="AN12" s="124"/>
      <c r="AO12" s="125">
        <f t="shared" si="15"/>
        <v>0</v>
      </c>
      <c r="AP12" s="124"/>
      <c r="AQ12" s="125">
        <f t="shared" si="16"/>
        <v>0</v>
      </c>
      <c r="AR12" s="124"/>
      <c r="AS12" s="125">
        <f t="shared" si="17"/>
        <v>0</v>
      </c>
      <c r="AT12" s="124"/>
      <c r="AU12" s="125">
        <f t="shared" si="18"/>
        <v>0</v>
      </c>
      <c r="AV12" s="124"/>
      <c r="AW12" s="125">
        <f t="shared" si="19"/>
        <v>0</v>
      </c>
      <c r="AX12" s="124">
        <v>1</v>
      </c>
      <c r="AY12" s="125">
        <f t="shared" si="20"/>
        <v>186.75</v>
      </c>
      <c r="AZ12" s="124"/>
      <c r="BA12" s="125">
        <f t="shared" si="21"/>
        <v>0</v>
      </c>
      <c r="BB12" s="124"/>
      <c r="BC12" s="125">
        <f t="shared" si="22"/>
        <v>0</v>
      </c>
      <c r="BD12" s="124"/>
      <c r="BE12" s="125">
        <f t="shared" si="23"/>
        <v>0</v>
      </c>
      <c r="BF12" s="124"/>
      <c r="BG12" s="125">
        <f t="shared" si="24"/>
        <v>0</v>
      </c>
      <c r="BH12" s="124"/>
      <c r="BI12" s="125">
        <f t="shared" si="25"/>
        <v>0</v>
      </c>
      <c r="BJ12" s="124"/>
      <c r="BK12" s="125">
        <f t="shared" si="26"/>
        <v>0</v>
      </c>
      <c r="BL12" s="124"/>
      <c r="BM12" s="125">
        <f t="shared" si="27"/>
        <v>0</v>
      </c>
      <c r="BN12" s="124"/>
      <c r="BO12" s="125">
        <f t="shared" si="28"/>
        <v>0</v>
      </c>
      <c r="BP12" s="124"/>
      <c r="BQ12" s="125">
        <f t="shared" si="29"/>
        <v>0</v>
      </c>
      <c r="BR12" s="124"/>
      <c r="BS12" s="125">
        <f t="shared" si="30"/>
        <v>0</v>
      </c>
      <c r="BT12" s="124"/>
      <c r="BU12" s="125">
        <f t="shared" si="31"/>
        <v>0</v>
      </c>
      <c r="BV12" s="124">
        <v>1</v>
      </c>
      <c r="BW12" s="125">
        <f t="shared" si="32"/>
        <v>186.75</v>
      </c>
      <c r="BX12" s="124"/>
      <c r="BY12" s="125">
        <f t="shared" si="33"/>
        <v>0</v>
      </c>
      <c r="BZ12" s="124"/>
      <c r="CA12" s="125">
        <f t="shared" si="34"/>
        <v>0</v>
      </c>
      <c r="CB12" s="124"/>
      <c r="CC12" s="125">
        <f t="shared" si="35"/>
        <v>0</v>
      </c>
      <c r="CD12" s="124"/>
      <c r="CE12" s="125">
        <f t="shared" si="36"/>
        <v>0</v>
      </c>
      <c r="CF12" s="124"/>
      <c r="CG12" s="125">
        <f t="shared" si="37"/>
        <v>0</v>
      </c>
      <c r="CH12" s="124"/>
      <c r="CI12" s="125">
        <f t="shared" si="37"/>
        <v>0</v>
      </c>
      <c r="CJ12" s="124"/>
      <c r="CK12" s="125">
        <f t="shared" si="38"/>
        <v>0</v>
      </c>
      <c r="CL12" s="124"/>
      <c r="CM12" s="125">
        <f t="shared" si="39"/>
        <v>0</v>
      </c>
      <c r="CN12" s="124"/>
      <c r="CO12" s="125">
        <f t="shared" si="40"/>
        <v>0</v>
      </c>
      <c r="CP12" s="124"/>
      <c r="CQ12" s="125">
        <f t="shared" si="41"/>
        <v>0</v>
      </c>
      <c r="CR12" s="124"/>
      <c r="CS12" s="125">
        <f t="shared" si="42"/>
        <v>0</v>
      </c>
      <c r="CT12" s="124">
        <v>1</v>
      </c>
      <c r="CU12" s="125">
        <f t="shared" si="43"/>
        <v>186.75</v>
      </c>
      <c r="CV12" s="124"/>
      <c r="CW12" s="125">
        <f t="shared" si="44"/>
        <v>0</v>
      </c>
      <c r="CX12" s="124"/>
      <c r="CY12" s="125">
        <f t="shared" si="45"/>
        <v>0</v>
      </c>
      <c r="CZ12" s="124"/>
      <c r="DA12" s="125">
        <f t="shared" si="46"/>
        <v>0</v>
      </c>
      <c r="DB12" s="124"/>
      <c r="DC12" s="125">
        <f t="shared" si="47"/>
        <v>0</v>
      </c>
      <c r="DD12" s="124"/>
      <c r="DE12" s="125">
        <f t="shared" si="48"/>
        <v>0</v>
      </c>
      <c r="DF12" s="124"/>
      <c r="DG12" s="125">
        <f t="shared" si="49"/>
        <v>0</v>
      </c>
      <c r="DH12" s="124"/>
      <c r="DI12" s="125">
        <f t="shared" si="50"/>
        <v>0</v>
      </c>
      <c r="DJ12" s="124"/>
      <c r="DK12" s="125">
        <f t="shared" si="51"/>
        <v>0</v>
      </c>
      <c r="DL12" s="124"/>
      <c r="DM12" s="125">
        <f t="shared" si="52"/>
        <v>0</v>
      </c>
      <c r="DN12" s="124"/>
      <c r="DO12" s="125">
        <f t="shared" si="53"/>
        <v>0</v>
      </c>
      <c r="DP12" s="124"/>
      <c r="DQ12" s="125">
        <f t="shared" si="54"/>
        <v>0</v>
      </c>
      <c r="DR12" s="124">
        <v>1</v>
      </c>
      <c r="DS12" s="125">
        <f t="shared" si="55"/>
        <v>186.75</v>
      </c>
      <c r="DT12" s="124"/>
      <c r="DU12" s="125">
        <f t="shared" si="56"/>
        <v>0</v>
      </c>
      <c r="DV12" s="124"/>
      <c r="DW12" s="125">
        <f t="shared" si="57"/>
        <v>0</v>
      </c>
    </row>
    <row r="13" spans="1:129" ht="36">
      <c r="A13" s="154" t="s">
        <v>107</v>
      </c>
      <c r="B13" s="154" t="s">
        <v>131</v>
      </c>
      <c r="C13" s="121" t="s">
        <v>132</v>
      </c>
      <c r="D13" s="122" t="s">
        <v>710</v>
      </c>
      <c r="E13" s="123" t="s">
        <v>711</v>
      </c>
      <c r="F13" s="123">
        <f t="shared" si="58"/>
        <v>5</v>
      </c>
      <c r="G13" s="455">
        <v>405</v>
      </c>
      <c r="H13" s="124"/>
      <c r="I13" s="125">
        <f t="shared" si="0"/>
        <v>0</v>
      </c>
      <c r="J13" s="124"/>
      <c r="K13" s="125">
        <f t="shared" si="0"/>
        <v>0</v>
      </c>
      <c r="L13" s="124"/>
      <c r="M13" s="125">
        <f t="shared" si="1"/>
        <v>0</v>
      </c>
      <c r="N13" s="124"/>
      <c r="O13" s="125">
        <f t="shared" si="2"/>
        <v>0</v>
      </c>
      <c r="P13" s="124"/>
      <c r="Q13" s="125">
        <f t="shared" si="3"/>
        <v>0</v>
      </c>
      <c r="R13" s="124"/>
      <c r="S13" s="125">
        <f t="shared" si="4"/>
        <v>0</v>
      </c>
      <c r="T13" s="124"/>
      <c r="U13" s="125">
        <f t="shared" si="5"/>
        <v>0</v>
      </c>
      <c r="V13" s="124"/>
      <c r="W13" s="125">
        <f t="shared" si="6"/>
        <v>0</v>
      </c>
      <c r="X13" s="124"/>
      <c r="Y13" s="125">
        <f t="shared" si="7"/>
        <v>0</v>
      </c>
      <c r="Z13" s="124">
        <v>1</v>
      </c>
      <c r="AA13" s="125">
        <f t="shared" si="8"/>
        <v>405</v>
      </c>
      <c r="AB13" s="124"/>
      <c r="AC13" s="125">
        <f t="shared" si="9"/>
        <v>0</v>
      </c>
      <c r="AD13" s="124"/>
      <c r="AE13" s="125">
        <f t="shared" si="10"/>
        <v>0</v>
      </c>
      <c r="AF13" s="124"/>
      <c r="AG13" s="125">
        <f t="shared" si="11"/>
        <v>0</v>
      </c>
      <c r="AH13" s="124"/>
      <c r="AI13" s="125">
        <f t="shared" si="12"/>
        <v>0</v>
      </c>
      <c r="AJ13" s="124"/>
      <c r="AK13" s="125">
        <f t="shared" si="13"/>
        <v>0</v>
      </c>
      <c r="AL13" s="124"/>
      <c r="AM13" s="125">
        <f t="shared" si="14"/>
        <v>0</v>
      </c>
      <c r="AN13" s="124"/>
      <c r="AO13" s="125">
        <f t="shared" si="15"/>
        <v>0</v>
      </c>
      <c r="AP13" s="124"/>
      <c r="AQ13" s="125">
        <f t="shared" si="16"/>
        <v>0</v>
      </c>
      <c r="AR13" s="124"/>
      <c r="AS13" s="125">
        <f t="shared" si="17"/>
        <v>0</v>
      </c>
      <c r="AT13" s="124"/>
      <c r="AU13" s="125">
        <f t="shared" si="18"/>
        <v>0</v>
      </c>
      <c r="AV13" s="124"/>
      <c r="AW13" s="125">
        <f t="shared" si="19"/>
        <v>0</v>
      </c>
      <c r="AX13" s="124">
        <v>1</v>
      </c>
      <c r="AY13" s="125">
        <f t="shared" si="20"/>
        <v>405</v>
      </c>
      <c r="AZ13" s="124"/>
      <c r="BA13" s="125">
        <f t="shared" si="21"/>
        <v>0</v>
      </c>
      <c r="BB13" s="124"/>
      <c r="BC13" s="125">
        <f t="shared" si="22"/>
        <v>0</v>
      </c>
      <c r="BD13" s="124"/>
      <c r="BE13" s="125">
        <f t="shared" si="23"/>
        <v>0</v>
      </c>
      <c r="BF13" s="124"/>
      <c r="BG13" s="125">
        <f t="shared" si="24"/>
        <v>0</v>
      </c>
      <c r="BH13" s="124"/>
      <c r="BI13" s="125">
        <f t="shared" si="25"/>
        <v>0</v>
      </c>
      <c r="BJ13" s="124"/>
      <c r="BK13" s="125">
        <f t="shared" si="26"/>
        <v>0</v>
      </c>
      <c r="BL13" s="124"/>
      <c r="BM13" s="125">
        <f t="shared" si="27"/>
        <v>0</v>
      </c>
      <c r="BN13" s="124"/>
      <c r="BO13" s="125">
        <f t="shared" si="28"/>
        <v>0</v>
      </c>
      <c r="BP13" s="124"/>
      <c r="BQ13" s="125">
        <f t="shared" si="29"/>
        <v>0</v>
      </c>
      <c r="BR13" s="124"/>
      <c r="BS13" s="125">
        <f t="shared" si="30"/>
        <v>0</v>
      </c>
      <c r="BT13" s="124"/>
      <c r="BU13" s="125">
        <f t="shared" si="31"/>
        <v>0</v>
      </c>
      <c r="BV13" s="124">
        <v>1</v>
      </c>
      <c r="BW13" s="125">
        <f t="shared" si="32"/>
        <v>405</v>
      </c>
      <c r="BX13" s="124"/>
      <c r="BY13" s="125">
        <f t="shared" si="33"/>
        <v>0</v>
      </c>
      <c r="BZ13" s="124"/>
      <c r="CA13" s="125">
        <f t="shared" si="34"/>
        <v>0</v>
      </c>
      <c r="CB13" s="124"/>
      <c r="CC13" s="125">
        <f t="shared" si="35"/>
        <v>0</v>
      </c>
      <c r="CD13" s="124"/>
      <c r="CE13" s="125">
        <f t="shared" si="36"/>
        <v>0</v>
      </c>
      <c r="CF13" s="124"/>
      <c r="CG13" s="125">
        <f t="shared" si="37"/>
        <v>0</v>
      </c>
      <c r="CH13" s="124"/>
      <c r="CI13" s="125">
        <f t="shared" si="37"/>
        <v>0</v>
      </c>
      <c r="CJ13" s="124"/>
      <c r="CK13" s="125">
        <f t="shared" si="38"/>
        <v>0</v>
      </c>
      <c r="CL13" s="124"/>
      <c r="CM13" s="125">
        <f t="shared" si="39"/>
        <v>0</v>
      </c>
      <c r="CN13" s="124"/>
      <c r="CO13" s="125">
        <f t="shared" si="40"/>
        <v>0</v>
      </c>
      <c r="CP13" s="124"/>
      <c r="CQ13" s="125">
        <f t="shared" si="41"/>
        <v>0</v>
      </c>
      <c r="CR13" s="124"/>
      <c r="CS13" s="125">
        <f t="shared" si="42"/>
        <v>0</v>
      </c>
      <c r="CT13" s="124">
        <v>1</v>
      </c>
      <c r="CU13" s="125">
        <f t="shared" si="43"/>
        <v>405</v>
      </c>
      <c r="CV13" s="124"/>
      <c r="CW13" s="125">
        <f t="shared" si="44"/>
        <v>0</v>
      </c>
      <c r="CX13" s="124"/>
      <c r="CY13" s="125">
        <f t="shared" si="45"/>
        <v>0</v>
      </c>
      <c r="CZ13" s="124"/>
      <c r="DA13" s="125">
        <f t="shared" si="46"/>
        <v>0</v>
      </c>
      <c r="DB13" s="124"/>
      <c r="DC13" s="125">
        <f t="shared" si="47"/>
        <v>0</v>
      </c>
      <c r="DD13" s="124"/>
      <c r="DE13" s="125">
        <f t="shared" si="48"/>
        <v>0</v>
      </c>
      <c r="DF13" s="124"/>
      <c r="DG13" s="125">
        <f t="shared" si="49"/>
        <v>0</v>
      </c>
      <c r="DH13" s="124"/>
      <c r="DI13" s="125">
        <f t="shared" si="50"/>
        <v>0</v>
      </c>
      <c r="DJ13" s="124"/>
      <c r="DK13" s="125">
        <f t="shared" si="51"/>
        <v>0</v>
      </c>
      <c r="DL13" s="124"/>
      <c r="DM13" s="125">
        <f t="shared" si="52"/>
        <v>0</v>
      </c>
      <c r="DN13" s="124"/>
      <c r="DO13" s="125">
        <f t="shared" si="53"/>
        <v>0</v>
      </c>
      <c r="DP13" s="124"/>
      <c r="DQ13" s="125">
        <f t="shared" si="54"/>
        <v>0</v>
      </c>
      <c r="DR13" s="124">
        <v>1</v>
      </c>
      <c r="DS13" s="125">
        <f t="shared" si="55"/>
        <v>405</v>
      </c>
      <c r="DT13" s="124"/>
      <c r="DU13" s="125">
        <f t="shared" si="56"/>
        <v>0</v>
      </c>
      <c r="DV13" s="124"/>
      <c r="DW13" s="125">
        <f t="shared" si="57"/>
        <v>0</v>
      </c>
    </row>
    <row r="14" spans="1:129" ht="36">
      <c r="A14" s="154" t="s">
        <v>107</v>
      </c>
      <c r="B14" s="154" t="s">
        <v>131</v>
      </c>
      <c r="C14" s="121" t="s">
        <v>132</v>
      </c>
      <c r="D14" s="122" t="s">
        <v>712</v>
      </c>
      <c r="E14" s="123" t="s">
        <v>713</v>
      </c>
      <c r="F14" s="123">
        <f t="shared" si="58"/>
        <v>5</v>
      </c>
      <c r="G14" s="455">
        <v>272.25</v>
      </c>
      <c r="H14" s="124"/>
      <c r="I14" s="125">
        <f t="shared" si="0"/>
        <v>0</v>
      </c>
      <c r="J14" s="124"/>
      <c r="K14" s="125">
        <f t="shared" si="0"/>
        <v>0</v>
      </c>
      <c r="L14" s="124"/>
      <c r="M14" s="125">
        <f t="shared" si="1"/>
        <v>0</v>
      </c>
      <c r="N14" s="124"/>
      <c r="O14" s="125">
        <f t="shared" si="2"/>
        <v>0</v>
      </c>
      <c r="P14" s="124"/>
      <c r="Q14" s="125">
        <f t="shared" si="3"/>
        <v>0</v>
      </c>
      <c r="R14" s="124"/>
      <c r="S14" s="125">
        <f t="shared" si="4"/>
        <v>0</v>
      </c>
      <c r="T14" s="124"/>
      <c r="U14" s="125">
        <f t="shared" si="5"/>
        <v>0</v>
      </c>
      <c r="V14" s="124"/>
      <c r="W14" s="125">
        <f t="shared" si="6"/>
        <v>0</v>
      </c>
      <c r="X14" s="124"/>
      <c r="Y14" s="125">
        <f t="shared" si="7"/>
        <v>0</v>
      </c>
      <c r="Z14" s="124">
        <v>1</v>
      </c>
      <c r="AA14" s="125">
        <f t="shared" si="8"/>
        <v>272.25</v>
      </c>
      <c r="AB14" s="124"/>
      <c r="AC14" s="125">
        <f t="shared" si="9"/>
        <v>0</v>
      </c>
      <c r="AD14" s="124"/>
      <c r="AE14" s="125">
        <f t="shared" si="10"/>
        <v>0</v>
      </c>
      <c r="AF14" s="124"/>
      <c r="AG14" s="125">
        <f t="shared" si="11"/>
        <v>0</v>
      </c>
      <c r="AH14" s="124"/>
      <c r="AI14" s="125">
        <f t="shared" si="12"/>
        <v>0</v>
      </c>
      <c r="AJ14" s="124"/>
      <c r="AK14" s="125">
        <f t="shared" si="13"/>
        <v>0</v>
      </c>
      <c r="AL14" s="124"/>
      <c r="AM14" s="125">
        <f t="shared" si="14"/>
        <v>0</v>
      </c>
      <c r="AN14" s="124"/>
      <c r="AO14" s="125">
        <f t="shared" si="15"/>
        <v>0</v>
      </c>
      <c r="AP14" s="124"/>
      <c r="AQ14" s="125">
        <f t="shared" si="16"/>
        <v>0</v>
      </c>
      <c r="AR14" s="124"/>
      <c r="AS14" s="125">
        <f t="shared" si="17"/>
        <v>0</v>
      </c>
      <c r="AT14" s="124"/>
      <c r="AU14" s="125">
        <f t="shared" si="18"/>
        <v>0</v>
      </c>
      <c r="AV14" s="124"/>
      <c r="AW14" s="125">
        <f t="shared" si="19"/>
        <v>0</v>
      </c>
      <c r="AX14" s="124">
        <v>1</v>
      </c>
      <c r="AY14" s="125">
        <f t="shared" si="20"/>
        <v>272.25</v>
      </c>
      <c r="AZ14" s="124"/>
      <c r="BA14" s="125">
        <f t="shared" si="21"/>
        <v>0</v>
      </c>
      <c r="BB14" s="124"/>
      <c r="BC14" s="125">
        <f t="shared" si="22"/>
        <v>0</v>
      </c>
      <c r="BD14" s="124"/>
      <c r="BE14" s="125">
        <f t="shared" si="23"/>
        <v>0</v>
      </c>
      <c r="BF14" s="124"/>
      <c r="BG14" s="125">
        <f t="shared" si="24"/>
        <v>0</v>
      </c>
      <c r="BH14" s="124"/>
      <c r="BI14" s="125">
        <f t="shared" si="25"/>
        <v>0</v>
      </c>
      <c r="BJ14" s="124"/>
      <c r="BK14" s="125">
        <f t="shared" si="26"/>
        <v>0</v>
      </c>
      <c r="BL14" s="124"/>
      <c r="BM14" s="125">
        <f t="shared" si="27"/>
        <v>0</v>
      </c>
      <c r="BN14" s="124"/>
      <c r="BO14" s="125">
        <f t="shared" si="28"/>
        <v>0</v>
      </c>
      <c r="BP14" s="124"/>
      <c r="BQ14" s="125">
        <f t="shared" si="29"/>
        <v>0</v>
      </c>
      <c r="BR14" s="124"/>
      <c r="BS14" s="125">
        <f t="shared" si="30"/>
        <v>0</v>
      </c>
      <c r="BT14" s="124"/>
      <c r="BU14" s="125">
        <f t="shared" si="31"/>
        <v>0</v>
      </c>
      <c r="BV14" s="124">
        <v>1</v>
      </c>
      <c r="BW14" s="125">
        <f t="shared" si="32"/>
        <v>272.25</v>
      </c>
      <c r="BX14" s="124"/>
      <c r="BY14" s="125">
        <f t="shared" si="33"/>
        <v>0</v>
      </c>
      <c r="BZ14" s="124"/>
      <c r="CA14" s="125">
        <f t="shared" si="34"/>
        <v>0</v>
      </c>
      <c r="CB14" s="124"/>
      <c r="CC14" s="125">
        <f t="shared" si="35"/>
        <v>0</v>
      </c>
      <c r="CD14" s="124"/>
      <c r="CE14" s="125">
        <f t="shared" si="36"/>
        <v>0</v>
      </c>
      <c r="CF14" s="124"/>
      <c r="CG14" s="125">
        <f t="shared" si="37"/>
        <v>0</v>
      </c>
      <c r="CH14" s="124"/>
      <c r="CI14" s="125">
        <f t="shared" si="37"/>
        <v>0</v>
      </c>
      <c r="CJ14" s="124"/>
      <c r="CK14" s="125">
        <f t="shared" si="38"/>
        <v>0</v>
      </c>
      <c r="CL14" s="124"/>
      <c r="CM14" s="125">
        <f t="shared" si="39"/>
        <v>0</v>
      </c>
      <c r="CN14" s="124"/>
      <c r="CO14" s="125">
        <f t="shared" si="40"/>
        <v>0</v>
      </c>
      <c r="CP14" s="124"/>
      <c r="CQ14" s="125">
        <f t="shared" si="41"/>
        <v>0</v>
      </c>
      <c r="CR14" s="124"/>
      <c r="CS14" s="125">
        <f t="shared" si="42"/>
        <v>0</v>
      </c>
      <c r="CT14" s="124">
        <v>1</v>
      </c>
      <c r="CU14" s="125">
        <f t="shared" si="43"/>
        <v>272.25</v>
      </c>
      <c r="CV14" s="124"/>
      <c r="CW14" s="125">
        <f t="shared" si="44"/>
        <v>0</v>
      </c>
      <c r="CX14" s="124"/>
      <c r="CY14" s="125">
        <f t="shared" si="45"/>
        <v>0</v>
      </c>
      <c r="CZ14" s="124"/>
      <c r="DA14" s="125">
        <f t="shared" si="46"/>
        <v>0</v>
      </c>
      <c r="DB14" s="124"/>
      <c r="DC14" s="125">
        <f t="shared" si="47"/>
        <v>0</v>
      </c>
      <c r="DD14" s="124"/>
      <c r="DE14" s="125">
        <f t="shared" si="48"/>
        <v>0</v>
      </c>
      <c r="DF14" s="124"/>
      <c r="DG14" s="125">
        <f t="shared" si="49"/>
        <v>0</v>
      </c>
      <c r="DH14" s="124"/>
      <c r="DI14" s="125">
        <f t="shared" si="50"/>
        <v>0</v>
      </c>
      <c r="DJ14" s="124"/>
      <c r="DK14" s="125">
        <f t="shared" si="51"/>
        <v>0</v>
      </c>
      <c r="DL14" s="124"/>
      <c r="DM14" s="125">
        <f t="shared" si="52"/>
        <v>0</v>
      </c>
      <c r="DN14" s="124"/>
      <c r="DO14" s="125">
        <f t="shared" si="53"/>
        <v>0</v>
      </c>
      <c r="DP14" s="124"/>
      <c r="DQ14" s="125">
        <f t="shared" si="54"/>
        <v>0</v>
      </c>
      <c r="DR14" s="124">
        <v>1</v>
      </c>
      <c r="DS14" s="125">
        <f t="shared" si="55"/>
        <v>272.25</v>
      </c>
      <c r="DT14" s="124"/>
      <c r="DU14" s="125">
        <f t="shared" si="56"/>
        <v>0</v>
      </c>
      <c r="DV14" s="124"/>
      <c r="DW14" s="125">
        <f t="shared" si="57"/>
        <v>0</v>
      </c>
    </row>
    <row r="15" spans="1:129" ht="36">
      <c r="A15" s="154" t="s">
        <v>107</v>
      </c>
      <c r="B15" s="154" t="s">
        <v>131</v>
      </c>
      <c r="C15" s="121" t="s">
        <v>132</v>
      </c>
      <c r="D15" s="122" t="s">
        <v>714</v>
      </c>
      <c r="E15" s="123" t="s">
        <v>715</v>
      </c>
      <c r="F15" s="123">
        <f t="shared" si="58"/>
        <v>5</v>
      </c>
      <c r="G15" s="455">
        <v>279.5</v>
      </c>
      <c r="H15" s="124"/>
      <c r="I15" s="125">
        <f t="shared" si="0"/>
        <v>0</v>
      </c>
      <c r="J15" s="124"/>
      <c r="K15" s="125">
        <f t="shared" si="0"/>
        <v>0</v>
      </c>
      <c r="L15" s="124"/>
      <c r="M15" s="125">
        <f t="shared" si="1"/>
        <v>0</v>
      </c>
      <c r="N15" s="124"/>
      <c r="O15" s="125">
        <f t="shared" si="2"/>
        <v>0</v>
      </c>
      <c r="P15" s="124"/>
      <c r="Q15" s="125">
        <f t="shared" si="3"/>
        <v>0</v>
      </c>
      <c r="R15" s="124"/>
      <c r="S15" s="125">
        <f t="shared" si="4"/>
        <v>0</v>
      </c>
      <c r="T15" s="124"/>
      <c r="U15" s="125">
        <f t="shared" si="5"/>
        <v>0</v>
      </c>
      <c r="V15" s="124"/>
      <c r="W15" s="125">
        <f t="shared" si="6"/>
        <v>0</v>
      </c>
      <c r="X15" s="124"/>
      <c r="Y15" s="125">
        <f t="shared" si="7"/>
        <v>0</v>
      </c>
      <c r="Z15" s="124">
        <v>1</v>
      </c>
      <c r="AA15" s="125">
        <f t="shared" si="8"/>
        <v>279.5</v>
      </c>
      <c r="AB15" s="124"/>
      <c r="AC15" s="125">
        <f t="shared" si="9"/>
        <v>0</v>
      </c>
      <c r="AD15" s="124"/>
      <c r="AE15" s="125">
        <f t="shared" si="10"/>
        <v>0</v>
      </c>
      <c r="AF15" s="124"/>
      <c r="AG15" s="125">
        <f t="shared" si="11"/>
        <v>0</v>
      </c>
      <c r="AH15" s="124"/>
      <c r="AI15" s="125">
        <f t="shared" si="12"/>
        <v>0</v>
      </c>
      <c r="AJ15" s="124"/>
      <c r="AK15" s="125">
        <f t="shared" si="13"/>
        <v>0</v>
      </c>
      <c r="AL15" s="124"/>
      <c r="AM15" s="125">
        <f t="shared" si="14"/>
        <v>0</v>
      </c>
      <c r="AN15" s="124"/>
      <c r="AO15" s="125">
        <f t="shared" si="15"/>
        <v>0</v>
      </c>
      <c r="AP15" s="124"/>
      <c r="AQ15" s="125">
        <f t="shared" si="16"/>
        <v>0</v>
      </c>
      <c r="AR15" s="124"/>
      <c r="AS15" s="125">
        <f t="shared" si="17"/>
        <v>0</v>
      </c>
      <c r="AT15" s="124"/>
      <c r="AU15" s="125">
        <f t="shared" si="18"/>
        <v>0</v>
      </c>
      <c r="AV15" s="124"/>
      <c r="AW15" s="125">
        <f t="shared" si="19"/>
        <v>0</v>
      </c>
      <c r="AX15" s="124">
        <v>1</v>
      </c>
      <c r="AY15" s="125">
        <f t="shared" si="20"/>
        <v>279.5</v>
      </c>
      <c r="AZ15" s="124"/>
      <c r="BA15" s="125">
        <f t="shared" si="21"/>
        <v>0</v>
      </c>
      <c r="BB15" s="124"/>
      <c r="BC15" s="125">
        <f t="shared" si="22"/>
        <v>0</v>
      </c>
      <c r="BD15" s="124"/>
      <c r="BE15" s="125">
        <f t="shared" si="23"/>
        <v>0</v>
      </c>
      <c r="BF15" s="124"/>
      <c r="BG15" s="125">
        <f t="shared" si="24"/>
        <v>0</v>
      </c>
      <c r="BH15" s="124"/>
      <c r="BI15" s="125">
        <f t="shared" si="25"/>
        <v>0</v>
      </c>
      <c r="BJ15" s="124"/>
      <c r="BK15" s="125">
        <f t="shared" si="26"/>
        <v>0</v>
      </c>
      <c r="BL15" s="124"/>
      <c r="BM15" s="125">
        <f t="shared" si="27"/>
        <v>0</v>
      </c>
      <c r="BN15" s="124"/>
      <c r="BO15" s="125">
        <f t="shared" si="28"/>
        <v>0</v>
      </c>
      <c r="BP15" s="124"/>
      <c r="BQ15" s="125">
        <f t="shared" si="29"/>
        <v>0</v>
      </c>
      <c r="BR15" s="124"/>
      <c r="BS15" s="125">
        <f t="shared" si="30"/>
        <v>0</v>
      </c>
      <c r="BT15" s="124"/>
      <c r="BU15" s="125">
        <f t="shared" si="31"/>
        <v>0</v>
      </c>
      <c r="BV15" s="124">
        <v>1</v>
      </c>
      <c r="BW15" s="125">
        <f t="shared" si="32"/>
        <v>279.5</v>
      </c>
      <c r="BX15" s="124"/>
      <c r="BY15" s="125">
        <f t="shared" si="33"/>
        <v>0</v>
      </c>
      <c r="BZ15" s="124"/>
      <c r="CA15" s="125">
        <f t="shared" si="34"/>
        <v>0</v>
      </c>
      <c r="CB15" s="124"/>
      <c r="CC15" s="125">
        <f t="shared" si="35"/>
        <v>0</v>
      </c>
      <c r="CD15" s="124"/>
      <c r="CE15" s="125">
        <f t="shared" si="36"/>
        <v>0</v>
      </c>
      <c r="CF15" s="124"/>
      <c r="CG15" s="125">
        <f t="shared" si="37"/>
        <v>0</v>
      </c>
      <c r="CH15" s="124"/>
      <c r="CI15" s="125">
        <f t="shared" si="37"/>
        <v>0</v>
      </c>
      <c r="CJ15" s="124"/>
      <c r="CK15" s="125">
        <f t="shared" si="38"/>
        <v>0</v>
      </c>
      <c r="CL15" s="124"/>
      <c r="CM15" s="125">
        <f t="shared" si="39"/>
        <v>0</v>
      </c>
      <c r="CN15" s="124"/>
      <c r="CO15" s="125">
        <f t="shared" si="40"/>
        <v>0</v>
      </c>
      <c r="CP15" s="124"/>
      <c r="CQ15" s="125">
        <f t="shared" si="41"/>
        <v>0</v>
      </c>
      <c r="CR15" s="124"/>
      <c r="CS15" s="125">
        <f t="shared" si="42"/>
        <v>0</v>
      </c>
      <c r="CT15" s="124">
        <v>1</v>
      </c>
      <c r="CU15" s="125">
        <f t="shared" si="43"/>
        <v>279.5</v>
      </c>
      <c r="CV15" s="124"/>
      <c r="CW15" s="125">
        <f t="shared" si="44"/>
        <v>0</v>
      </c>
      <c r="CX15" s="124"/>
      <c r="CY15" s="125">
        <f t="shared" si="45"/>
        <v>0</v>
      </c>
      <c r="CZ15" s="124"/>
      <c r="DA15" s="125">
        <f t="shared" si="46"/>
        <v>0</v>
      </c>
      <c r="DB15" s="124"/>
      <c r="DC15" s="125">
        <f t="shared" si="47"/>
        <v>0</v>
      </c>
      <c r="DD15" s="124"/>
      <c r="DE15" s="125">
        <f t="shared" si="48"/>
        <v>0</v>
      </c>
      <c r="DF15" s="124"/>
      <c r="DG15" s="125">
        <f t="shared" si="49"/>
        <v>0</v>
      </c>
      <c r="DH15" s="124"/>
      <c r="DI15" s="125">
        <f t="shared" si="50"/>
        <v>0</v>
      </c>
      <c r="DJ15" s="124"/>
      <c r="DK15" s="125">
        <f t="shared" si="51"/>
        <v>0</v>
      </c>
      <c r="DL15" s="124"/>
      <c r="DM15" s="125">
        <f t="shared" si="52"/>
        <v>0</v>
      </c>
      <c r="DN15" s="124"/>
      <c r="DO15" s="125">
        <f t="shared" si="53"/>
        <v>0</v>
      </c>
      <c r="DP15" s="124"/>
      <c r="DQ15" s="125">
        <f t="shared" si="54"/>
        <v>0</v>
      </c>
      <c r="DR15" s="124">
        <v>1</v>
      </c>
      <c r="DS15" s="125">
        <f t="shared" si="55"/>
        <v>279.5</v>
      </c>
      <c r="DT15" s="124"/>
      <c r="DU15" s="125">
        <f t="shared" si="56"/>
        <v>0</v>
      </c>
      <c r="DV15" s="124"/>
      <c r="DW15" s="125">
        <f t="shared" si="57"/>
        <v>0</v>
      </c>
    </row>
    <row r="16" spans="1:129" ht="36">
      <c r="A16" s="154" t="s">
        <v>107</v>
      </c>
      <c r="B16" s="154" t="s">
        <v>131</v>
      </c>
      <c r="C16" s="121" t="s">
        <v>132</v>
      </c>
      <c r="D16" s="122" t="s">
        <v>716</v>
      </c>
      <c r="E16" s="123" t="s">
        <v>717</v>
      </c>
      <c r="F16" s="123">
        <f t="shared" si="58"/>
        <v>5</v>
      </c>
      <c r="G16" s="455">
        <v>235</v>
      </c>
      <c r="H16" s="124"/>
      <c r="I16" s="125">
        <f t="shared" si="0"/>
        <v>0</v>
      </c>
      <c r="J16" s="124"/>
      <c r="K16" s="125">
        <f t="shared" si="0"/>
        <v>0</v>
      </c>
      <c r="L16" s="124"/>
      <c r="M16" s="125">
        <f t="shared" si="1"/>
        <v>0</v>
      </c>
      <c r="N16" s="124"/>
      <c r="O16" s="125">
        <f t="shared" si="2"/>
        <v>0</v>
      </c>
      <c r="P16" s="124"/>
      <c r="Q16" s="125">
        <f t="shared" si="3"/>
        <v>0</v>
      </c>
      <c r="R16" s="124"/>
      <c r="S16" s="125">
        <f t="shared" si="4"/>
        <v>0</v>
      </c>
      <c r="T16" s="124"/>
      <c r="U16" s="125">
        <f t="shared" si="5"/>
        <v>0</v>
      </c>
      <c r="V16" s="124"/>
      <c r="W16" s="125">
        <f t="shared" si="6"/>
        <v>0</v>
      </c>
      <c r="X16" s="124"/>
      <c r="Y16" s="125">
        <f t="shared" si="7"/>
        <v>0</v>
      </c>
      <c r="Z16" s="124">
        <v>1</v>
      </c>
      <c r="AA16" s="125">
        <f t="shared" si="8"/>
        <v>235</v>
      </c>
      <c r="AB16" s="124"/>
      <c r="AC16" s="125">
        <f t="shared" si="9"/>
        <v>0</v>
      </c>
      <c r="AD16" s="124"/>
      <c r="AE16" s="125">
        <f t="shared" si="10"/>
        <v>0</v>
      </c>
      <c r="AF16" s="124"/>
      <c r="AG16" s="125">
        <f t="shared" si="11"/>
        <v>0</v>
      </c>
      <c r="AH16" s="124"/>
      <c r="AI16" s="125">
        <f t="shared" si="12"/>
        <v>0</v>
      </c>
      <c r="AJ16" s="124"/>
      <c r="AK16" s="125">
        <f t="shared" si="13"/>
        <v>0</v>
      </c>
      <c r="AL16" s="124"/>
      <c r="AM16" s="125">
        <f t="shared" si="14"/>
        <v>0</v>
      </c>
      <c r="AN16" s="124"/>
      <c r="AO16" s="125">
        <f t="shared" si="15"/>
        <v>0</v>
      </c>
      <c r="AP16" s="124"/>
      <c r="AQ16" s="125">
        <f t="shared" si="16"/>
        <v>0</v>
      </c>
      <c r="AR16" s="124"/>
      <c r="AS16" s="125">
        <f t="shared" si="17"/>
        <v>0</v>
      </c>
      <c r="AT16" s="124"/>
      <c r="AU16" s="125">
        <f t="shared" si="18"/>
        <v>0</v>
      </c>
      <c r="AV16" s="124"/>
      <c r="AW16" s="125">
        <f t="shared" si="19"/>
        <v>0</v>
      </c>
      <c r="AX16" s="124">
        <v>1</v>
      </c>
      <c r="AY16" s="125">
        <f t="shared" si="20"/>
        <v>235</v>
      </c>
      <c r="AZ16" s="124"/>
      <c r="BA16" s="125">
        <f t="shared" si="21"/>
        <v>0</v>
      </c>
      <c r="BB16" s="124"/>
      <c r="BC16" s="125">
        <f t="shared" si="22"/>
        <v>0</v>
      </c>
      <c r="BD16" s="124"/>
      <c r="BE16" s="125">
        <f t="shared" si="23"/>
        <v>0</v>
      </c>
      <c r="BF16" s="124"/>
      <c r="BG16" s="125">
        <f t="shared" si="24"/>
        <v>0</v>
      </c>
      <c r="BH16" s="124"/>
      <c r="BI16" s="125">
        <f t="shared" si="25"/>
        <v>0</v>
      </c>
      <c r="BJ16" s="124"/>
      <c r="BK16" s="125">
        <f t="shared" si="26"/>
        <v>0</v>
      </c>
      <c r="BL16" s="124"/>
      <c r="BM16" s="125">
        <f t="shared" si="27"/>
        <v>0</v>
      </c>
      <c r="BN16" s="124"/>
      <c r="BO16" s="125">
        <f t="shared" si="28"/>
        <v>0</v>
      </c>
      <c r="BP16" s="124"/>
      <c r="BQ16" s="125">
        <f t="shared" si="29"/>
        <v>0</v>
      </c>
      <c r="BR16" s="124"/>
      <c r="BS16" s="125">
        <f t="shared" si="30"/>
        <v>0</v>
      </c>
      <c r="BT16" s="124"/>
      <c r="BU16" s="125">
        <f t="shared" si="31"/>
        <v>0</v>
      </c>
      <c r="BV16" s="124">
        <v>1</v>
      </c>
      <c r="BW16" s="125">
        <f t="shared" si="32"/>
        <v>235</v>
      </c>
      <c r="BX16" s="124"/>
      <c r="BY16" s="125">
        <f t="shared" si="33"/>
        <v>0</v>
      </c>
      <c r="BZ16" s="124"/>
      <c r="CA16" s="125">
        <f t="shared" si="34"/>
        <v>0</v>
      </c>
      <c r="CB16" s="124"/>
      <c r="CC16" s="125">
        <f t="shared" si="35"/>
        <v>0</v>
      </c>
      <c r="CD16" s="124"/>
      <c r="CE16" s="125">
        <f t="shared" si="36"/>
        <v>0</v>
      </c>
      <c r="CF16" s="124"/>
      <c r="CG16" s="125">
        <f t="shared" si="37"/>
        <v>0</v>
      </c>
      <c r="CH16" s="124"/>
      <c r="CI16" s="125">
        <f t="shared" si="37"/>
        <v>0</v>
      </c>
      <c r="CJ16" s="124"/>
      <c r="CK16" s="125">
        <f t="shared" si="38"/>
        <v>0</v>
      </c>
      <c r="CL16" s="124"/>
      <c r="CM16" s="125">
        <f t="shared" si="39"/>
        <v>0</v>
      </c>
      <c r="CN16" s="124"/>
      <c r="CO16" s="125">
        <f t="shared" si="40"/>
        <v>0</v>
      </c>
      <c r="CP16" s="124"/>
      <c r="CQ16" s="125">
        <f t="shared" si="41"/>
        <v>0</v>
      </c>
      <c r="CR16" s="124"/>
      <c r="CS16" s="125">
        <f t="shared" si="42"/>
        <v>0</v>
      </c>
      <c r="CT16" s="124">
        <v>1</v>
      </c>
      <c r="CU16" s="125">
        <f t="shared" si="43"/>
        <v>235</v>
      </c>
      <c r="CV16" s="124"/>
      <c r="CW16" s="125">
        <f t="shared" si="44"/>
        <v>0</v>
      </c>
      <c r="CX16" s="124"/>
      <c r="CY16" s="125">
        <f t="shared" si="45"/>
        <v>0</v>
      </c>
      <c r="CZ16" s="124"/>
      <c r="DA16" s="125">
        <f t="shared" si="46"/>
        <v>0</v>
      </c>
      <c r="DB16" s="124"/>
      <c r="DC16" s="125">
        <f t="shared" si="47"/>
        <v>0</v>
      </c>
      <c r="DD16" s="124"/>
      <c r="DE16" s="125">
        <f t="shared" si="48"/>
        <v>0</v>
      </c>
      <c r="DF16" s="124"/>
      <c r="DG16" s="125">
        <f t="shared" si="49"/>
        <v>0</v>
      </c>
      <c r="DH16" s="124"/>
      <c r="DI16" s="125">
        <f t="shared" si="50"/>
        <v>0</v>
      </c>
      <c r="DJ16" s="124"/>
      <c r="DK16" s="125">
        <f t="shared" si="51"/>
        <v>0</v>
      </c>
      <c r="DL16" s="124"/>
      <c r="DM16" s="125">
        <f t="shared" si="52"/>
        <v>0</v>
      </c>
      <c r="DN16" s="124"/>
      <c r="DO16" s="125">
        <f t="shared" si="53"/>
        <v>0</v>
      </c>
      <c r="DP16" s="124"/>
      <c r="DQ16" s="125">
        <f t="shared" si="54"/>
        <v>0</v>
      </c>
      <c r="DR16" s="124">
        <v>1</v>
      </c>
      <c r="DS16" s="125">
        <f t="shared" si="55"/>
        <v>235</v>
      </c>
      <c r="DT16" s="124"/>
      <c r="DU16" s="125">
        <f t="shared" si="56"/>
        <v>0</v>
      </c>
      <c r="DV16" s="124"/>
      <c r="DW16" s="125">
        <f t="shared" si="57"/>
        <v>0</v>
      </c>
    </row>
    <row r="17" spans="1:127" ht="36">
      <c r="A17" s="154" t="s">
        <v>107</v>
      </c>
      <c r="B17" s="154" t="s">
        <v>131</v>
      </c>
      <c r="C17" s="121" t="s">
        <v>132</v>
      </c>
      <c r="D17" s="122" t="s">
        <v>718</v>
      </c>
      <c r="E17" s="123" t="s">
        <v>719</v>
      </c>
      <c r="F17" s="123">
        <f t="shared" si="58"/>
        <v>160</v>
      </c>
      <c r="G17" s="455">
        <v>195</v>
      </c>
      <c r="H17" s="124"/>
      <c r="I17" s="125">
        <f t="shared" si="0"/>
        <v>0</v>
      </c>
      <c r="J17" s="124"/>
      <c r="K17" s="125">
        <f t="shared" si="0"/>
        <v>0</v>
      </c>
      <c r="L17" s="124"/>
      <c r="M17" s="125">
        <f t="shared" si="1"/>
        <v>0</v>
      </c>
      <c r="N17" s="124"/>
      <c r="O17" s="125">
        <f t="shared" si="2"/>
        <v>0</v>
      </c>
      <c r="P17" s="124"/>
      <c r="Q17" s="125">
        <f t="shared" si="3"/>
        <v>0</v>
      </c>
      <c r="R17" s="124"/>
      <c r="S17" s="125">
        <f t="shared" si="4"/>
        <v>0</v>
      </c>
      <c r="T17" s="124">
        <v>32</v>
      </c>
      <c r="U17" s="125">
        <f t="shared" si="5"/>
        <v>6240</v>
      </c>
      <c r="V17" s="124"/>
      <c r="W17" s="125">
        <f t="shared" si="6"/>
        <v>0</v>
      </c>
      <c r="X17" s="124"/>
      <c r="Y17" s="125">
        <f t="shared" si="7"/>
        <v>0</v>
      </c>
      <c r="Z17" s="124"/>
      <c r="AA17" s="125">
        <f t="shared" si="8"/>
        <v>0</v>
      </c>
      <c r="AB17" s="124"/>
      <c r="AC17" s="125">
        <f t="shared" si="9"/>
        <v>0</v>
      </c>
      <c r="AD17" s="124"/>
      <c r="AE17" s="125">
        <f t="shared" si="10"/>
        <v>0</v>
      </c>
      <c r="AF17" s="124"/>
      <c r="AG17" s="125">
        <f t="shared" si="11"/>
        <v>0</v>
      </c>
      <c r="AH17" s="124"/>
      <c r="AI17" s="125">
        <f t="shared" si="12"/>
        <v>0</v>
      </c>
      <c r="AJ17" s="124"/>
      <c r="AK17" s="125">
        <f t="shared" si="13"/>
        <v>0</v>
      </c>
      <c r="AL17" s="124"/>
      <c r="AM17" s="125">
        <f t="shared" si="14"/>
        <v>0</v>
      </c>
      <c r="AN17" s="124"/>
      <c r="AO17" s="125">
        <f t="shared" si="15"/>
        <v>0</v>
      </c>
      <c r="AP17" s="124"/>
      <c r="AQ17" s="125">
        <f t="shared" si="16"/>
        <v>0</v>
      </c>
      <c r="AR17" s="124">
        <v>32</v>
      </c>
      <c r="AS17" s="125">
        <f t="shared" si="17"/>
        <v>6240</v>
      </c>
      <c r="AT17" s="124"/>
      <c r="AU17" s="125">
        <f t="shared" si="18"/>
        <v>0</v>
      </c>
      <c r="AV17" s="124"/>
      <c r="AW17" s="125">
        <f t="shared" si="19"/>
        <v>0</v>
      </c>
      <c r="AX17" s="124"/>
      <c r="AY17" s="125">
        <f t="shared" si="20"/>
        <v>0</v>
      </c>
      <c r="AZ17" s="124"/>
      <c r="BA17" s="125">
        <f t="shared" si="21"/>
        <v>0</v>
      </c>
      <c r="BB17" s="124"/>
      <c r="BC17" s="125">
        <f t="shared" si="22"/>
        <v>0</v>
      </c>
      <c r="BD17" s="124"/>
      <c r="BE17" s="125">
        <f t="shared" si="23"/>
        <v>0</v>
      </c>
      <c r="BF17" s="124"/>
      <c r="BG17" s="125">
        <f t="shared" si="24"/>
        <v>0</v>
      </c>
      <c r="BH17" s="124"/>
      <c r="BI17" s="125">
        <f t="shared" si="25"/>
        <v>0</v>
      </c>
      <c r="BJ17" s="124"/>
      <c r="BK17" s="125">
        <f t="shared" si="26"/>
        <v>0</v>
      </c>
      <c r="BL17" s="124"/>
      <c r="BM17" s="125">
        <f t="shared" si="27"/>
        <v>0</v>
      </c>
      <c r="BN17" s="124"/>
      <c r="BO17" s="125">
        <f t="shared" si="28"/>
        <v>0</v>
      </c>
      <c r="BP17" s="124">
        <v>32</v>
      </c>
      <c r="BQ17" s="125">
        <f t="shared" si="29"/>
        <v>6240</v>
      </c>
      <c r="BR17" s="124"/>
      <c r="BS17" s="125">
        <f t="shared" si="30"/>
        <v>0</v>
      </c>
      <c r="BT17" s="124"/>
      <c r="BU17" s="125">
        <f t="shared" si="31"/>
        <v>0</v>
      </c>
      <c r="BV17" s="124"/>
      <c r="BW17" s="125">
        <f t="shared" si="32"/>
        <v>0</v>
      </c>
      <c r="BX17" s="124"/>
      <c r="BY17" s="125">
        <f t="shared" si="33"/>
        <v>0</v>
      </c>
      <c r="BZ17" s="124"/>
      <c r="CA17" s="125">
        <f t="shared" si="34"/>
        <v>0</v>
      </c>
      <c r="CB17" s="124"/>
      <c r="CC17" s="125">
        <f t="shared" si="35"/>
        <v>0</v>
      </c>
      <c r="CD17" s="124"/>
      <c r="CE17" s="125">
        <f t="shared" si="36"/>
        <v>0</v>
      </c>
      <c r="CF17" s="124"/>
      <c r="CG17" s="125">
        <f t="shared" si="37"/>
        <v>0</v>
      </c>
      <c r="CH17" s="124"/>
      <c r="CI17" s="125">
        <f t="shared" si="37"/>
        <v>0</v>
      </c>
      <c r="CJ17" s="124"/>
      <c r="CK17" s="125">
        <f t="shared" si="38"/>
        <v>0</v>
      </c>
      <c r="CL17" s="124"/>
      <c r="CM17" s="125">
        <f t="shared" si="39"/>
        <v>0</v>
      </c>
      <c r="CN17" s="124">
        <v>32</v>
      </c>
      <c r="CO17" s="125">
        <f t="shared" si="40"/>
        <v>6240</v>
      </c>
      <c r="CP17" s="124"/>
      <c r="CQ17" s="125">
        <f t="shared" si="41"/>
        <v>0</v>
      </c>
      <c r="CR17" s="124"/>
      <c r="CS17" s="125">
        <f t="shared" si="42"/>
        <v>0</v>
      </c>
      <c r="CT17" s="124"/>
      <c r="CU17" s="125">
        <f t="shared" si="43"/>
        <v>0</v>
      </c>
      <c r="CV17" s="124"/>
      <c r="CW17" s="125">
        <f t="shared" si="44"/>
        <v>0</v>
      </c>
      <c r="CX17" s="124"/>
      <c r="CY17" s="125">
        <f t="shared" si="45"/>
        <v>0</v>
      </c>
      <c r="CZ17" s="124"/>
      <c r="DA17" s="125">
        <f t="shared" si="46"/>
        <v>0</v>
      </c>
      <c r="DB17" s="124"/>
      <c r="DC17" s="125">
        <f t="shared" si="47"/>
        <v>0</v>
      </c>
      <c r="DD17" s="124"/>
      <c r="DE17" s="125">
        <f t="shared" si="48"/>
        <v>0</v>
      </c>
      <c r="DF17" s="124"/>
      <c r="DG17" s="125">
        <f t="shared" si="49"/>
        <v>0</v>
      </c>
      <c r="DH17" s="124"/>
      <c r="DI17" s="125">
        <f t="shared" si="50"/>
        <v>0</v>
      </c>
      <c r="DJ17" s="124"/>
      <c r="DK17" s="125">
        <f t="shared" si="51"/>
        <v>0</v>
      </c>
      <c r="DL17" s="124">
        <v>32</v>
      </c>
      <c r="DM17" s="125">
        <f t="shared" si="52"/>
        <v>6240</v>
      </c>
      <c r="DN17" s="124"/>
      <c r="DO17" s="125">
        <f t="shared" si="53"/>
        <v>0</v>
      </c>
      <c r="DP17" s="124"/>
      <c r="DQ17" s="125">
        <f t="shared" si="54"/>
        <v>0</v>
      </c>
      <c r="DR17" s="124"/>
      <c r="DS17" s="125">
        <f t="shared" si="55"/>
        <v>0</v>
      </c>
      <c r="DT17" s="124"/>
      <c r="DU17" s="125">
        <f t="shared" si="56"/>
        <v>0</v>
      </c>
      <c r="DV17" s="124"/>
      <c r="DW17" s="125">
        <f t="shared" si="57"/>
        <v>0</v>
      </c>
    </row>
    <row r="18" spans="1:127" ht="24">
      <c r="A18" s="154" t="s">
        <v>107</v>
      </c>
      <c r="B18" s="154" t="s">
        <v>131</v>
      </c>
      <c r="C18" s="121" t="s">
        <v>132</v>
      </c>
      <c r="D18" s="122" t="s">
        <v>720</v>
      </c>
      <c r="E18" s="123" t="s">
        <v>721</v>
      </c>
      <c r="F18" s="123">
        <f t="shared" si="58"/>
        <v>5</v>
      </c>
      <c r="G18" s="455">
        <v>363</v>
      </c>
      <c r="H18" s="124"/>
      <c r="I18" s="125">
        <f t="shared" si="0"/>
        <v>0</v>
      </c>
      <c r="J18" s="124"/>
      <c r="K18" s="125">
        <f t="shared" si="0"/>
        <v>0</v>
      </c>
      <c r="L18" s="124"/>
      <c r="M18" s="125">
        <f t="shared" si="1"/>
        <v>0</v>
      </c>
      <c r="N18" s="124"/>
      <c r="O18" s="125">
        <f t="shared" si="2"/>
        <v>0</v>
      </c>
      <c r="P18" s="124"/>
      <c r="Q18" s="125">
        <f t="shared" si="3"/>
        <v>0</v>
      </c>
      <c r="R18" s="124"/>
      <c r="S18" s="125">
        <f t="shared" si="4"/>
        <v>0</v>
      </c>
      <c r="T18" s="124"/>
      <c r="U18" s="125">
        <f t="shared" si="5"/>
        <v>0</v>
      </c>
      <c r="V18" s="124"/>
      <c r="W18" s="125">
        <f t="shared" si="6"/>
        <v>0</v>
      </c>
      <c r="X18" s="124"/>
      <c r="Y18" s="125">
        <f t="shared" si="7"/>
        <v>0</v>
      </c>
      <c r="Z18" s="124"/>
      <c r="AA18" s="125">
        <f t="shared" si="8"/>
        <v>0</v>
      </c>
      <c r="AB18" s="124">
        <v>1</v>
      </c>
      <c r="AC18" s="125">
        <f t="shared" si="9"/>
        <v>363</v>
      </c>
      <c r="AD18" s="124"/>
      <c r="AE18" s="125">
        <f t="shared" si="10"/>
        <v>0</v>
      </c>
      <c r="AF18" s="124"/>
      <c r="AG18" s="125">
        <f t="shared" si="11"/>
        <v>0</v>
      </c>
      <c r="AH18" s="124"/>
      <c r="AI18" s="125">
        <f t="shared" si="12"/>
        <v>0</v>
      </c>
      <c r="AJ18" s="124"/>
      <c r="AK18" s="125">
        <f t="shared" si="13"/>
        <v>0</v>
      </c>
      <c r="AL18" s="124"/>
      <c r="AM18" s="125">
        <f t="shared" si="14"/>
        <v>0</v>
      </c>
      <c r="AN18" s="124"/>
      <c r="AO18" s="125">
        <f t="shared" si="15"/>
        <v>0</v>
      </c>
      <c r="AP18" s="124"/>
      <c r="AQ18" s="125">
        <f t="shared" si="16"/>
        <v>0</v>
      </c>
      <c r="AR18" s="124"/>
      <c r="AS18" s="125">
        <f t="shared" si="17"/>
        <v>0</v>
      </c>
      <c r="AT18" s="124"/>
      <c r="AU18" s="125">
        <f t="shared" si="18"/>
        <v>0</v>
      </c>
      <c r="AV18" s="124"/>
      <c r="AW18" s="125">
        <f t="shared" si="19"/>
        <v>0</v>
      </c>
      <c r="AX18" s="124"/>
      <c r="AY18" s="125">
        <f t="shared" si="20"/>
        <v>0</v>
      </c>
      <c r="AZ18" s="124">
        <v>1</v>
      </c>
      <c r="BA18" s="125">
        <f t="shared" si="21"/>
        <v>363</v>
      </c>
      <c r="BB18" s="124"/>
      <c r="BC18" s="125">
        <f t="shared" si="22"/>
        <v>0</v>
      </c>
      <c r="BD18" s="124"/>
      <c r="BE18" s="125">
        <f t="shared" si="23"/>
        <v>0</v>
      </c>
      <c r="BF18" s="124"/>
      <c r="BG18" s="125">
        <f t="shared" si="24"/>
        <v>0</v>
      </c>
      <c r="BH18" s="124"/>
      <c r="BI18" s="125">
        <f t="shared" si="25"/>
        <v>0</v>
      </c>
      <c r="BJ18" s="124"/>
      <c r="BK18" s="125">
        <f t="shared" si="26"/>
        <v>0</v>
      </c>
      <c r="BL18" s="124"/>
      <c r="BM18" s="125">
        <f t="shared" si="27"/>
        <v>0</v>
      </c>
      <c r="BN18" s="124"/>
      <c r="BO18" s="125">
        <f t="shared" si="28"/>
        <v>0</v>
      </c>
      <c r="BP18" s="124"/>
      <c r="BQ18" s="125">
        <f t="shared" si="29"/>
        <v>0</v>
      </c>
      <c r="BR18" s="124"/>
      <c r="BS18" s="125">
        <f t="shared" si="30"/>
        <v>0</v>
      </c>
      <c r="BT18" s="124"/>
      <c r="BU18" s="125">
        <f t="shared" si="31"/>
        <v>0</v>
      </c>
      <c r="BV18" s="124"/>
      <c r="BW18" s="125">
        <f t="shared" si="32"/>
        <v>0</v>
      </c>
      <c r="BX18" s="124">
        <v>1</v>
      </c>
      <c r="BY18" s="125">
        <f t="shared" si="33"/>
        <v>363</v>
      </c>
      <c r="BZ18" s="124"/>
      <c r="CA18" s="125">
        <f t="shared" si="34"/>
        <v>0</v>
      </c>
      <c r="CB18" s="124"/>
      <c r="CC18" s="125">
        <f t="shared" si="35"/>
        <v>0</v>
      </c>
      <c r="CD18" s="124"/>
      <c r="CE18" s="125">
        <f t="shared" si="36"/>
        <v>0</v>
      </c>
      <c r="CF18" s="124"/>
      <c r="CG18" s="125">
        <f t="shared" si="37"/>
        <v>0</v>
      </c>
      <c r="CH18" s="124"/>
      <c r="CI18" s="125">
        <f t="shared" si="37"/>
        <v>0</v>
      </c>
      <c r="CJ18" s="124"/>
      <c r="CK18" s="125">
        <f t="shared" si="38"/>
        <v>0</v>
      </c>
      <c r="CL18" s="124"/>
      <c r="CM18" s="125">
        <f t="shared" si="39"/>
        <v>0</v>
      </c>
      <c r="CN18" s="124"/>
      <c r="CO18" s="125">
        <f t="shared" si="40"/>
        <v>0</v>
      </c>
      <c r="CP18" s="124"/>
      <c r="CQ18" s="125">
        <f t="shared" si="41"/>
        <v>0</v>
      </c>
      <c r="CR18" s="124"/>
      <c r="CS18" s="125">
        <f t="shared" si="42"/>
        <v>0</v>
      </c>
      <c r="CT18" s="124"/>
      <c r="CU18" s="125">
        <f t="shared" si="43"/>
        <v>0</v>
      </c>
      <c r="CV18" s="124">
        <v>1</v>
      </c>
      <c r="CW18" s="125">
        <f t="shared" si="44"/>
        <v>363</v>
      </c>
      <c r="CX18" s="124"/>
      <c r="CY18" s="125">
        <f t="shared" si="45"/>
        <v>0</v>
      </c>
      <c r="CZ18" s="124"/>
      <c r="DA18" s="125">
        <f t="shared" si="46"/>
        <v>0</v>
      </c>
      <c r="DB18" s="124"/>
      <c r="DC18" s="125">
        <f t="shared" si="47"/>
        <v>0</v>
      </c>
      <c r="DD18" s="124"/>
      <c r="DE18" s="125">
        <f t="shared" si="48"/>
        <v>0</v>
      </c>
      <c r="DF18" s="124"/>
      <c r="DG18" s="125">
        <f t="shared" si="49"/>
        <v>0</v>
      </c>
      <c r="DH18" s="124"/>
      <c r="DI18" s="125">
        <f t="shared" si="50"/>
        <v>0</v>
      </c>
      <c r="DJ18" s="124"/>
      <c r="DK18" s="125">
        <f t="shared" si="51"/>
        <v>0</v>
      </c>
      <c r="DL18" s="124"/>
      <c r="DM18" s="125">
        <f t="shared" si="52"/>
        <v>0</v>
      </c>
      <c r="DN18" s="124"/>
      <c r="DO18" s="125">
        <f t="shared" si="53"/>
        <v>0</v>
      </c>
      <c r="DP18" s="124"/>
      <c r="DQ18" s="125">
        <f t="shared" si="54"/>
        <v>0</v>
      </c>
      <c r="DR18" s="124"/>
      <c r="DS18" s="125">
        <f t="shared" si="55"/>
        <v>0</v>
      </c>
      <c r="DT18" s="124">
        <v>1</v>
      </c>
      <c r="DU18" s="125">
        <f t="shared" si="56"/>
        <v>363</v>
      </c>
      <c r="DV18" s="124"/>
      <c r="DW18" s="125">
        <f t="shared" si="57"/>
        <v>0</v>
      </c>
    </row>
    <row r="19" spans="1:127" ht="24">
      <c r="A19" s="154" t="s">
        <v>107</v>
      </c>
      <c r="B19" s="154" t="s">
        <v>131</v>
      </c>
      <c r="C19" s="121" t="s">
        <v>132</v>
      </c>
      <c r="D19" s="122" t="s">
        <v>722</v>
      </c>
      <c r="E19" s="123" t="s">
        <v>723</v>
      </c>
      <c r="F19" s="123">
        <f t="shared" si="58"/>
        <v>5</v>
      </c>
      <c r="G19" s="455">
        <v>363</v>
      </c>
      <c r="H19" s="124"/>
      <c r="I19" s="125">
        <f t="shared" si="0"/>
        <v>0</v>
      </c>
      <c r="J19" s="124"/>
      <c r="K19" s="125">
        <f t="shared" si="0"/>
        <v>0</v>
      </c>
      <c r="L19" s="124"/>
      <c r="M19" s="125">
        <f t="shared" si="1"/>
        <v>0</v>
      </c>
      <c r="N19" s="124"/>
      <c r="O19" s="125">
        <f t="shared" si="2"/>
        <v>0</v>
      </c>
      <c r="P19" s="124"/>
      <c r="Q19" s="125">
        <f t="shared" si="3"/>
        <v>0</v>
      </c>
      <c r="R19" s="124"/>
      <c r="S19" s="125">
        <f t="shared" si="4"/>
        <v>0</v>
      </c>
      <c r="T19" s="124"/>
      <c r="U19" s="125">
        <f t="shared" si="5"/>
        <v>0</v>
      </c>
      <c r="V19" s="124"/>
      <c r="W19" s="125">
        <f t="shared" si="6"/>
        <v>0</v>
      </c>
      <c r="X19" s="124"/>
      <c r="Y19" s="125">
        <f t="shared" si="7"/>
        <v>0</v>
      </c>
      <c r="Z19" s="124"/>
      <c r="AA19" s="125">
        <f t="shared" si="8"/>
        <v>0</v>
      </c>
      <c r="AB19" s="124">
        <v>1</v>
      </c>
      <c r="AC19" s="125">
        <f t="shared" si="9"/>
        <v>363</v>
      </c>
      <c r="AD19" s="124"/>
      <c r="AE19" s="125">
        <f t="shared" si="10"/>
        <v>0</v>
      </c>
      <c r="AF19" s="124"/>
      <c r="AG19" s="125">
        <f t="shared" si="11"/>
        <v>0</v>
      </c>
      <c r="AH19" s="124"/>
      <c r="AI19" s="125">
        <f t="shared" si="12"/>
        <v>0</v>
      </c>
      <c r="AJ19" s="124"/>
      <c r="AK19" s="125">
        <f t="shared" si="13"/>
        <v>0</v>
      </c>
      <c r="AL19" s="124"/>
      <c r="AM19" s="125">
        <f t="shared" si="14"/>
        <v>0</v>
      </c>
      <c r="AN19" s="124"/>
      <c r="AO19" s="125">
        <f t="shared" si="15"/>
        <v>0</v>
      </c>
      <c r="AP19" s="124"/>
      <c r="AQ19" s="125">
        <f t="shared" si="16"/>
        <v>0</v>
      </c>
      <c r="AR19" s="124"/>
      <c r="AS19" s="125">
        <f t="shared" si="17"/>
        <v>0</v>
      </c>
      <c r="AT19" s="124"/>
      <c r="AU19" s="125">
        <f t="shared" si="18"/>
        <v>0</v>
      </c>
      <c r="AV19" s="124"/>
      <c r="AW19" s="125">
        <f t="shared" si="19"/>
        <v>0</v>
      </c>
      <c r="AX19" s="124"/>
      <c r="AY19" s="125">
        <f t="shared" si="20"/>
        <v>0</v>
      </c>
      <c r="AZ19" s="124">
        <v>1</v>
      </c>
      <c r="BA19" s="125">
        <f t="shared" si="21"/>
        <v>363</v>
      </c>
      <c r="BB19" s="124"/>
      <c r="BC19" s="125">
        <f t="shared" si="22"/>
        <v>0</v>
      </c>
      <c r="BD19" s="124"/>
      <c r="BE19" s="125">
        <f t="shared" si="23"/>
        <v>0</v>
      </c>
      <c r="BF19" s="124"/>
      <c r="BG19" s="125">
        <f t="shared" si="24"/>
        <v>0</v>
      </c>
      <c r="BH19" s="124"/>
      <c r="BI19" s="125">
        <f t="shared" si="25"/>
        <v>0</v>
      </c>
      <c r="BJ19" s="124"/>
      <c r="BK19" s="125">
        <f t="shared" si="26"/>
        <v>0</v>
      </c>
      <c r="BL19" s="124"/>
      <c r="BM19" s="125">
        <f t="shared" si="27"/>
        <v>0</v>
      </c>
      <c r="BN19" s="124"/>
      <c r="BO19" s="125">
        <f t="shared" si="28"/>
        <v>0</v>
      </c>
      <c r="BP19" s="124"/>
      <c r="BQ19" s="125">
        <f t="shared" si="29"/>
        <v>0</v>
      </c>
      <c r="BR19" s="124"/>
      <c r="BS19" s="125">
        <f t="shared" si="30"/>
        <v>0</v>
      </c>
      <c r="BT19" s="124"/>
      <c r="BU19" s="125">
        <f t="shared" si="31"/>
        <v>0</v>
      </c>
      <c r="BV19" s="124"/>
      <c r="BW19" s="125">
        <f t="shared" si="32"/>
        <v>0</v>
      </c>
      <c r="BX19" s="124">
        <v>1</v>
      </c>
      <c r="BY19" s="125">
        <f t="shared" si="33"/>
        <v>363</v>
      </c>
      <c r="BZ19" s="124"/>
      <c r="CA19" s="125">
        <f t="shared" si="34"/>
        <v>0</v>
      </c>
      <c r="CB19" s="124"/>
      <c r="CC19" s="125">
        <f t="shared" si="35"/>
        <v>0</v>
      </c>
      <c r="CD19" s="124"/>
      <c r="CE19" s="125">
        <f t="shared" si="36"/>
        <v>0</v>
      </c>
      <c r="CF19" s="124"/>
      <c r="CG19" s="125">
        <f t="shared" si="37"/>
        <v>0</v>
      </c>
      <c r="CH19" s="124"/>
      <c r="CI19" s="125">
        <f t="shared" si="37"/>
        <v>0</v>
      </c>
      <c r="CJ19" s="124"/>
      <c r="CK19" s="125">
        <f t="shared" si="38"/>
        <v>0</v>
      </c>
      <c r="CL19" s="124"/>
      <c r="CM19" s="125">
        <f t="shared" si="39"/>
        <v>0</v>
      </c>
      <c r="CN19" s="124"/>
      <c r="CO19" s="125">
        <f t="shared" si="40"/>
        <v>0</v>
      </c>
      <c r="CP19" s="124"/>
      <c r="CQ19" s="125">
        <f t="shared" si="41"/>
        <v>0</v>
      </c>
      <c r="CR19" s="124"/>
      <c r="CS19" s="125">
        <f t="shared" si="42"/>
        <v>0</v>
      </c>
      <c r="CT19" s="124"/>
      <c r="CU19" s="125">
        <f t="shared" si="43"/>
        <v>0</v>
      </c>
      <c r="CV19" s="124">
        <v>1</v>
      </c>
      <c r="CW19" s="125">
        <f t="shared" si="44"/>
        <v>363</v>
      </c>
      <c r="CX19" s="124"/>
      <c r="CY19" s="125">
        <f t="shared" si="45"/>
        <v>0</v>
      </c>
      <c r="CZ19" s="124"/>
      <c r="DA19" s="125">
        <f t="shared" si="46"/>
        <v>0</v>
      </c>
      <c r="DB19" s="124"/>
      <c r="DC19" s="125">
        <f t="shared" si="47"/>
        <v>0</v>
      </c>
      <c r="DD19" s="124"/>
      <c r="DE19" s="125">
        <f t="shared" si="48"/>
        <v>0</v>
      </c>
      <c r="DF19" s="124"/>
      <c r="DG19" s="125">
        <f t="shared" si="49"/>
        <v>0</v>
      </c>
      <c r="DH19" s="124"/>
      <c r="DI19" s="125">
        <f t="shared" si="50"/>
        <v>0</v>
      </c>
      <c r="DJ19" s="124"/>
      <c r="DK19" s="125">
        <f t="shared" si="51"/>
        <v>0</v>
      </c>
      <c r="DL19" s="124"/>
      <c r="DM19" s="125">
        <f t="shared" si="52"/>
        <v>0</v>
      </c>
      <c r="DN19" s="124"/>
      <c r="DO19" s="125">
        <f t="shared" si="53"/>
        <v>0</v>
      </c>
      <c r="DP19" s="124"/>
      <c r="DQ19" s="125">
        <f t="shared" si="54"/>
        <v>0</v>
      </c>
      <c r="DR19" s="124"/>
      <c r="DS19" s="125">
        <f t="shared" si="55"/>
        <v>0</v>
      </c>
      <c r="DT19" s="124">
        <v>1</v>
      </c>
      <c r="DU19" s="125">
        <f t="shared" si="56"/>
        <v>363</v>
      </c>
      <c r="DV19" s="124"/>
      <c r="DW19" s="125">
        <f t="shared" si="57"/>
        <v>0</v>
      </c>
    </row>
    <row r="20" spans="1:127" ht="36">
      <c r="A20" s="154" t="s">
        <v>107</v>
      </c>
      <c r="B20" s="154" t="s">
        <v>131</v>
      </c>
      <c r="C20" s="121" t="s">
        <v>132</v>
      </c>
      <c r="D20" s="122" t="s">
        <v>724</v>
      </c>
      <c r="E20" s="123" t="s">
        <v>725</v>
      </c>
      <c r="F20" s="123">
        <f t="shared" si="58"/>
        <v>5</v>
      </c>
      <c r="G20" s="455">
        <v>363</v>
      </c>
      <c r="H20" s="124"/>
      <c r="I20" s="125">
        <f t="shared" si="0"/>
        <v>0</v>
      </c>
      <c r="J20" s="124"/>
      <c r="K20" s="125">
        <f t="shared" si="0"/>
        <v>0</v>
      </c>
      <c r="L20" s="124"/>
      <c r="M20" s="125">
        <f t="shared" si="1"/>
        <v>0</v>
      </c>
      <c r="N20" s="124"/>
      <c r="O20" s="125">
        <f t="shared" si="2"/>
        <v>0</v>
      </c>
      <c r="P20" s="124"/>
      <c r="Q20" s="125">
        <f t="shared" si="3"/>
        <v>0</v>
      </c>
      <c r="R20" s="124"/>
      <c r="S20" s="125">
        <f t="shared" si="4"/>
        <v>0</v>
      </c>
      <c r="T20" s="124"/>
      <c r="U20" s="125">
        <f t="shared" si="5"/>
        <v>0</v>
      </c>
      <c r="V20" s="124"/>
      <c r="W20" s="125">
        <f t="shared" si="6"/>
        <v>0</v>
      </c>
      <c r="X20" s="124"/>
      <c r="Y20" s="125">
        <f t="shared" si="7"/>
        <v>0</v>
      </c>
      <c r="Z20" s="124"/>
      <c r="AA20" s="125">
        <f t="shared" si="8"/>
        <v>0</v>
      </c>
      <c r="AB20" s="124">
        <v>1</v>
      </c>
      <c r="AC20" s="125">
        <f t="shared" si="9"/>
        <v>363</v>
      </c>
      <c r="AD20" s="124"/>
      <c r="AE20" s="125">
        <f t="shared" si="10"/>
        <v>0</v>
      </c>
      <c r="AF20" s="124"/>
      <c r="AG20" s="125">
        <f t="shared" si="11"/>
        <v>0</v>
      </c>
      <c r="AH20" s="124"/>
      <c r="AI20" s="125">
        <f t="shared" si="12"/>
        <v>0</v>
      </c>
      <c r="AJ20" s="124"/>
      <c r="AK20" s="125">
        <f t="shared" si="13"/>
        <v>0</v>
      </c>
      <c r="AL20" s="124"/>
      <c r="AM20" s="125">
        <f t="shared" si="14"/>
        <v>0</v>
      </c>
      <c r="AN20" s="124"/>
      <c r="AO20" s="125">
        <f t="shared" si="15"/>
        <v>0</v>
      </c>
      <c r="AP20" s="124"/>
      <c r="AQ20" s="125">
        <f t="shared" si="16"/>
        <v>0</v>
      </c>
      <c r="AR20" s="124"/>
      <c r="AS20" s="125">
        <f t="shared" si="17"/>
        <v>0</v>
      </c>
      <c r="AT20" s="124"/>
      <c r="AU20" s="125">
        <f t="shared" si="18"/>
        <v>0</v>
      </c>
      <c r="AV20" s="124"/>
      <c r="AW20" s="125">
        <f t="shared" si="19"/>
        <v>0</v>
      </c>
      <c r="AX20" s="124"/>
      <c r="AY20" s="125">
        <f t="shared" si="20"/>
        <v>0</v>
      </c>
      <c r="AZ20" s="124">
        <v>1</v>
      </c>
      <c r="BA20" s="125">
        <f t="shared" si="21"/>
        <v>363</v>
      </c>
      <c r="BB20" s="124"/>
      <c r="BC20" s="125">
        <f t="shared" si="22"/>
        <v>0</v>
      </c>
      <c r="BD20" s="124"/>
      <c r="BE20" s="125">
        <f t="shared" si="23"/>
        <v>0</v>
      </c>
      <c r="BF20" s="124"/>
      <c r="BG20" s="125">
        <f t="shared" si="24"/>
        <v>0</v>
      </c>
      <c r="BH20" s="124"/>
      <c r="BI20" s="125">
        <f t="shared" si="25"/>
        <v>0</v>
      </c>
      <c r="BJ20" s="124"/>
      <c r="BK20" s="125">
        <f t="shared" si="26"/>
        <v>0</v>
      </c>
      <c r="BL20" s="124"/>
      <c r="BM20" s="125">
        <f t="shared" si="27"/>
        <v>0</v>
      </c>
      <c r="BN20" s="124"/>
      <c r="BO20" s="125">
        <f t="shared" si="28"/>
        <v>0</v>
      </c>
      <c r="BP20" s="124"/>
      <c r="BQ20" s="125">
        <f t="shared" si="29"/>
        <v>0</v>
      </c>
      <c r="BR20" s="124"/>
      <c r="BS20" s="125">
        <f t="shared" si="30"/>
        <v>0</v>
      </c>
      <c r="BT20" s="124"/>
      <c r="BU20" s="125">
        <f t="shared" si="31"/>
        <v>0</v>
      </c>
      <c r="BV20" s="124"/>
      <c r="BW20" s="125">
        <f t="shared" si="32"/>
        <v>0</v>
      </c>
      <c r="BX20" s="124">
        <v>1</v>
      </c>
      <c r="BY20" s="125">
        <f t="shared" si="33"/>
        <v>363</v>
      </c>
      <c r="BZ20" s="124"/>
      <c r="CA20" s="125">
        <f t="shared" si="34"/>
        <v>0</v>
      </c>
      <c r="CB20" s="124"/>
      <c r="CC20" s="125">
        <f t="shared" si="35"/>
        <v>0</v>
      </c>
      <c r="CD20" s="124"/>
      <c r="CE20" s="125">
        <f t="shared" si="36"/>
        <v>0</v>
      </c>
      <c r="CF20" s="124"/>
      <c r="CG20" s="125">
        <f t="shared" si="37"/>
        <v>0</v>
      </c>
      <c r="CH20" s="124"/>
      <c r="CI20" s="125">
        <f t="shared" si="37"/>
        <v>0</v>
      </c>
      <c r="CJ20" s="124"/>
      <c r="CK20" s="125">
        <f t="shared" si="38"/>
        <v>0</v>
      </c>
      <c r="CL20" s="124"/>
      <c r="CM20" s="125">
        <f t="shared" si="39"/>
        <v>0</v>
      </c>
      <c r="CN20" s="124"/>
      <c r="CO20" s="125">
        <f t="shared" si="40"/>
        <v>0</v>
      </c>
      <c r="CP20" s="124"/>
      <c r="CQ20" s="125">
        <f t="shared" si="41"/>
        <v>0</v>
      </c>
      <c r="CR20" s="124"/>
      <c r="CS20" s="125">
        <f t="shared" si="42"/>
        <v>0</v>
      </c>
      <c r="CT20" s="124"/>
      <c r="CU20" s="125">
        <f t="shared" si="43"/>
        <v>0</v>
      </c>
      <c r="CV20" s="124">
        <v>1</v>
      </c>
      <c r="CW20" s="125">
        <f t="shared" si="44"/>
        <v>363</v>
      </c>
      <c r="CX20" s="124"/>
      <c r="CY20" s="125">
        <f t="shared" si="45"/>
        <v>0</v>
      </c>
      <c r="CZ20" s="124"/>
      <c r="DA20" s="125">
        <f t="shared" si="46"/>
        <v>0</v>
      </c>
      <c r="DB20" s="124"/>
      <c r="DC20" s="125">
        <f t="shared" si="47"/>
        <v>0</v>
      </c>
      <c r="DD20" s="124"/>
      <c r="DE20" s="125">
        <f t="shared" si="48"/>
        <v>0</v>
      </c>
      <c r="DF20" s="124"/>
      <c r="DG20" s="125">
        <f t="shared" si="49"/>
        <v>0</v>
      </c>
      <c r="DH20" s="124"/>
      <c r="DI20" s="125">
        <f t="shared" si="50"/>
        <v>0</v>
      </c>
      <c r="DJ20" s="124"/>
      <c r="DK20" s="125">
        <f t="shared" si="51"/>
        <v>0</v>
      </c>
      <c r="DL20" s="124"/>
      <c r="DM20" s="125">
        <f t="shared" si="52"/>
        <v>0</v>
      </c>
      <c r="DN20" s="124"/>
      <c r="DO20" s="125">
        <f t="shared" si="53"/>
        <v>0</v>
      </c>
      <c r="DP20" s="124"/>
      <c r="DQ20" s="125">
        <f t="shared" si="54"/>
        <v>0</v>
      </c>
      <c r="DR20" s="124"/>
      <c r="DS20" s="125">
        <f t="shared" si="55"/>
        <v>0</v>
      </c>
      <c r="DT20" s="124">
        <v>1</v>
      </c>
      <c r="DU20" s="125">
        <f t="shared" si="56"/>
        <v>363</v>
      </c>
      <c r="DV20" s="124"/>
      <c r="DW20" s="125">
        <f t="shared" si="57"/>
        <v>0</v>
      </c>
    </row>
    <row r="21" spans="1:127" ht="36">
      <c r="A21" s="154" t="s">
        <v>107</v>
      </c>
      <c r="B21" s="154" t="s">
        <v>131</v>
      </c>
      <c r="C21" s="121" t="s">
        <v>132</v>
      </c>
      <c r="D21" s="122" t="s">
        <v>726</v>
      </c>
      <c r="E21" s="123" t="s">
        <v>727</v>
      </c>
      <c r="F21" s="123">
        <f t="shared" si="58"/>
        <v>5</v>
      </c>
      <c r="G21" s="455">
        <v>363</v>
      </c>
      <c r="H21" s="124"/>
      <c r="I21" s="125">
        <f t="shared" si="0"/>
        <v>0</v>
      </c>
      <c r="J21" s="124"/>
      <c r="K21" s="125">
        <f t="shared" si="0"/>
        <v>0</v>
      </c>
      <c r="L21" s="124"/>
      <c r="M21" s="125">
        <f t="shared" si="1"/>
        <v>0</v>
      </c>
      <c r="N21" s="124"/>
      <c r="O21" s="125">
        <f t="shared" si="2"/>
        <v>0</v>
      </c>
      <c r="P21" s="124"/>
      <c r="Q21" s="125">
        <f t="shared" si="3"/>
        <v>0</v>
      </c>
      <c r="R21" s="124"/>
      <c r="S21" s="125">
        <f t="shared" si="4"/>
        <v>0</v>
      </c>
      <c r="T21" s="124"/>
      <c r="U21" s="125">
        <f t="shared" si="5"/>
        <v>0</v>
      </c>
      <c r="V21" s="124"/>
      <c r="W21" s="125">
        <f t="shared" si="6"/>
        <v>0</v>
      </c>
      <c r="X21" s="124"/>
      <c r="Y21" s="125">
        <f t="shared" si="7"/>
        <v>0</v>
      </c>
      <c r="Z21" s="124"/>
      <c r="AA21" s="125">
        <f t="shared" si="8"/>
        <v>0</v>
      </c>
      <c r="AB21" s="124">
        <v>1</v>
      </c>
      <c r="AC21" s="125">
        <f t="shared" si="9"/>
        <v>363</v>
      </c>
      <c r="AD21" s="124"/>
      <c r="AE21" s="125">
        <f t="shared" si="10"/>
        <v>0</v>
      </c>
      <c r="AF21" s="124"/>
      <c r="AG21" s="125">
        <f t="shared" si="11"/>
        <v>0</v>
      </c>
      <c r="AH21" s="124"/>
      <c r="AI21" s="125">
        <f t="shared" si="12"/>
        <v>0</v>
      </c>
      <c r="AJ21" s="124"/>
      <c r="AK21" s="125">
        <f t="shared" si="13"/>
        <v>0</v>
      </c>
      <c r="AL21" s="124"/>
      <c r="AM21" s="125">
        <f t="shared" si="14"/>
        <v>0</v>
      </c>
      <c r="AN21" s="124"/>
      <c r="AO21" s="125">
        <f t="shared" si="15"/>
        <v>0</v>
      </c>
      <c r="AP21" s="124"/>
      <c r="AQ21" s="125">
        <f t="shared" si="16"/>
        <v>0</v>
      </c>
      <c r="AR21" s="124"/>
      <c r="AS21" s="125">
        <f t="shared" si="17"/>
        <v>0</v>
      </c>
      <c r="AT21" s="124"/>
      <c r="AU21" s="125">
        <f t="shared" si="18"/>
        <v>0</v>
      </c>
      <c r="AV21" s="124"/>
      <c r="AW21" s="125">
        <f t="shared" si="19"/>
        <v>0</v>
      </c>
      <c r="AX21" s="124"/>
      <c r="AY21" s="125">
        <f t="shared" si="20"/>
        <v>0</v>
      </c>
      <c r="AZ21" s="124">
        <v>1</v>
      </c>
      <c r="BA21" s="125">
        <f t="shared" si="21"/>
        <v>363</v>
      </c>
      <c r="BB21" s="124"/>
      <c r="BC21" s="125">
        <f t="shared" si="22"/>
        <v>0</v>
      </c>
      <c r="BD21" s="124"/>
      <c r="BE21" s="125">
        <f t="shared" si="23"/>
        <v>0</v>
      </c>
      <c r="BF21" s="124"/>
      <c r="BG21" s="125">
        <f t="shared" si="24"/>
        <v>0</v>
      </c>
      <c r="BH21" s="124"/>
      <c r="BI21" s="125">
        <f t="shared" si="25"/>
        <v>0</v>
      </c>
      <c r="BJ21" s="124"/>
      <c r="BK21" s="125">
        <f t="shared" si="26"/>
        <v>0</v>
      </c>
      <c r="BL21" s="124"/>
      <c r="BM21" s="125">
        <f t="shared" si="27"/>
        <v>0</v>
      </c>
      <c r="BN21" s="124"/>
      <c r="BO21" s="125">
        <f t="shared" si="28"/>
        <v>0</v>
      </c>
      <c r="BP21" s="124"/>
      <c r="BQ21" s="125">
        <f t="shared" si="29"/>
        <v>0</v>
      </c>
      <c r="BR21" s="124"/>
      <c r="BS21" s="125">
        <f t="shared" si="30"/>
        <v>0</v>
      </c>
      <c r="BT21" s="124"/>
      <c r="BU21" s="125">
        <f t="shared" si="31"/>
        <v>0</v>
      </c>
      <c r="BV21" s="124"/>
      <c r="BW21" s="125">
        <f t="shared" si="32"/>
        <v>0</v>
      </c>
      <c r="BX21" s="124">
        <v>1</v>
      </c>
      <c r="BY21" s="125">
        <f t="shared" si="33"/>
        <v>363</v>
      </c>
      <c r="BZ21" s="124"/>
      <c r="CA21" s="125">
        <f t="shared" si="34"/>
        <v>0</v>
      </c>
      <c r="CB21" s="124"/>
      <c r="CC21" s="125">
        <f t="shared" si="35"/>
        <v>0</v>
      </c>
      <c r="CD21" s="124"/>
      <c r="CE21" s="125">
        <f t="shared" si="36"/>
        <v>0</v>
      </c>
      <c r="CF21" s="124"/>
      <c r="CG21" s="125">
        <f t="shared" si="37"/>
        <v>0</v>
      </c>
      <c r="CH21" s="124"/>
      <c r="CI21" s="125">
        <f t="shared" si="37"/>
        <v>0</v>
      </c>
      <c r="CJ21" s="124"/>
      <c r="CK21" s="125">
        <f t="shared" si="38"/>
        <v>0</v>
      </c>
      <c r="CL21" s="124"/>
      <c r="CM21" s="125">
        <f t="shared" si="39"/>
        <v>0</v>
      </c>
      <c r="CN21" s="124"/>
      <c r="CO21" s="125">
        <f t="shared" si="40"/>
        <v>0</v>
      </c>
      <c r="CP21" s="124"/>
      <c r="CQ21" s="125">
        <f t="shared" si="41"/>
        <v>0</v>
      </c>
      <c r="CR21" s="124"/>
      <c r="CS21" s="125">
        <f t="shared" si="42"/>
        <v>0</v>
      </c>
      <c r="CT21" s="124"/>
      <c r="CU21" s="125">
        <f t="shared" si="43"/>
        <v>0</v>
      </c>
      <c r="CV21" s="124">
        <v>1</v>
      </c>
      <c r="CW21" s="125">
        <f t="shared" si="44"/>
        <v>363</v>
      </c>
      <c r="CX21" s="124"/>
      <c r="CY21" s="125">
        <f t="shared" si="45"/>
        <v>0</v>
      </c>
      <c r="CZ21" s="124"/>
      <c r="DA21" s="125">
        <f t="shared" si="46"/>
        <v>0</v>
      </c>
      <c r="DB21" s="124"/>
      <c r="DC21" s="125">
        <f t="shared" si="47"/>
        <v>0</v>
      </c>
      <c r="DD21" s="124"/>
      <c r="DE21" s="125">
        <f t="shared" si="48"/>
        <v>0</v>
      </c>
      <c r="DF21" s="124"/>
      <c r="DG21" s="125">
        <f t="shared" si="49"/>
        <v>0</v>
      </c>
      <c r="DH21" s="124"/>
      <c r="DI21" s="125">
        <f t="shared" si="50"/>
        <v>0</v>
      </c>
      <c r="DJ21" s="124"/>
      <c r="DK21" s="125">
        <f t="shared" si="51"/>
        <v>0</v>
      </c>
      <c r="DL21" s="124"/>
      <c r="DM21" s="125">
        <f t="shared" si="52"/>
        <v>0</v>
      </c>
      <c r="DN21" s="124"/>
      <c r="DO21" s="125">
        <f t="shared" si="53"/>
        <v>0</v>
      </c>
      <c r="DP21" s="124"/>
      <c r="DQ21" s="125">
        <f t="shared" si="54"/>
        <v>0</v>
      </c>
      <c r="DR21" s="124"/>
      <c r="DS21" s="125">
        <f t="shared" si="55"/>
        <v>0</v>
      </c>
      <c r="DT21" s="124">
        <v>1</v>
      </c>
      <c r="DU21" s="125">
        <f t="shared" si="56"/>
        <v>363</v>
      </c>
      <c r="DV21" s="124"/>
      <c r="DW21" s="125">
        <f t="shared" si="57"/>
        <v>0</v>
      </c>
    </row>
    <row r="22" spans="1:127" ht="36">
      <c r="A22" s="154" t="s">
        <v>107</v>
      </c>
      <c r="B22" s="154" t="s">
        <v>131</v>
      </c>
      <c r="C22" s="121" t="s">
        <v>132</v>
      </c>
      <c r="D22" s="122" t="s">
        <v>728</v>
      </c>
      <c r="E22" s="123" t="s">
        <v>729</v>
      </c>
      <c r="F22" s="123">
        <f t="shared" si="58"/>
        <v>5</v>
      </c>
      <c r="G22" s="455">
        <v>363</v>
      </c>
      <c r="H22" s="124"/>
      <c r="I22" s="125">
        <f t="shared" si="0"/>
        <v>0</v>
      </c>
      <c r="J22" s="124"/>
      <c r="K22" s="125">
        <f t="shared" si="0"/>
        <v>0</v>
      </c>
      <c r="L22" s="124"/>
      <c r="M22" s="125">
        <f t="shared" si="1"/>
        <v>0</v>
      </c>
      <c r="N22" s="124"/>
      <c r="O22" s="125">
        <f t="shared" si="2"/>
        <v>0</v>
      </c>
      <c r="P22" s="124"/>
      <c r="Q22" s="125">
        <f t="shared" si="3"/>
        <v>0</v>
      </c>
      <c r="R22" s="124"/>
      <c r="S22" s="125">
        <f t="shared" si="4"/>
        <v>0</v>
      </c>
      <c r="T22" s="124"/>
      <c r="U22" s="125">
        <f t="shared" si="5"/>
        <v>0</v>
      </c>
      <c r="V22" s="124"/>
      <c r="W22" s="125">
        <f t="shared" si="6"/>
        <v>0</v>
      </c>
      <c r="X22" s="124"/>
      <c r="Y22" s="125">
        <f t="shared" si="7"/>
        <v>0</v>
      </c>
      <c r="Z22" s="124"/>
      <c r="AA22" s="125">
        <f t="shared" si="8"/>
        <v>0</v>
      </c>
      <c r="AB22" s="124">
        <v>1</v>
      </c>
      <c r="AC22" s="125">
        <f t="shared" si="9"/>
        <v>363</v>
      </c>
      <c r="AD22" s="124"/>
      <c r="AE22" s="125">
        <f t="shared" si="10"/>
        <v>0</v>
      </c>
      <c r="AF22" s="124"/>
      <c r="AG22" s="125">
        <f t="shared" si="11"/>
        <v>0</v>
      </c>
      <c r="AH22" s="124"/>
      <c r="AI22" s="125">
        <f t="shared" si="12"/>
        <v>0</v>
      </c>
      <c r="AJ22" s="124"/>
      <c r="AK22" s="125">
        <f t="shared" si="13"/>
        <v>0</v>
      </c>
      <c r="AL22" s="124"/>
      <c r="AM22" s="125">
        <f t="shared" si="14"/>
        <v>0</v>
      </c>
      <c r="AN22" s="124"/>
      <c r="AO22" s="125">
        <f t="shared" si="15"/>
        <v>0</v>
      </c>
      <c r="AP22" s="124"/>
      <c r="AQ22" s="125">
        <f t="shared" si="16"/>
        <v>0</v>
      </c>
      <c r="AR22" s="124"/>
      <c r="AS22" s="125">
        <f t="shared" si="17"/>
        <v>0</v>
      </c>
      <c r="AT22" s="124"/>
      <c r="AU22" s="125">
        <f t="shared" si="18"/>
        <v>0</v>
      </c>
      <c r="AV22" s="124"/>
      <c r="AW22" s="125">
        <f t="shared" si="19"/>
        <v>0</v>
      </c>
      <c r="AX22" s="124"/>
      <c r="AY22" s="125">
        <f t="shared" si="20"/>
        <v>0</v>
      </c>
      <c r="AZ22" s="124">
        <v>1</v>
      </c>
      <c r="BA22" s="125">
        <f t="shared" si="21"/>
        <v>363</v>
      </c>
      <c r="BB22" s="124"/>
      <c r="BC22" s="125">
        <f t="shared" si="22"/>
        <v>0</v>
      </c>
      <c r="BD22" s="124"/>
      <c r="BE22" s="125">
        <f t="shared" si="23"/>
        <v>0</v>
      </c>
      <c r="BF22" s="124"/>
      <c r="BG22" s="125">
        <f t="shared" si="24"/>
        <v>0</v>
      </c>
      <c r="BH22" s="124"/>
      <c r="BI22" s="125">
        <f t="shared" si="25"/>
        <v>0</v>
      </c>
      <c r="BJ22" s="124"/>
      <c r="BK22" s="125">
        <f t="shared" si="26"/>
        <v>0</v>
      </c>
      <c r="BL22" s="124"/>
      <c r="BM22" s="125">
        <f t="shared" si="27"/>
        <v>0</v>
      </c>
      <c r="BN22" s="124"/>
      <c r="BO22" s="125">
        <f t="shared" si="28"/>
        <v>0</v>
      </c>
      <c r="BP22" s="124"/>
      <c r="BQ22" s="125">
        <f t="shared" si="29"/>
        <v>0</v>
      </c>
      <c r="BR22" s="124"/>
      <c r="BS22" s="125">
        <f t="shared" si="30"/>
        <v>0</v>
      </c>
      <c r="BT22" s="124"/>
      <c r="BU22" s="125">
        <f t="shared" si="31"/>
        <v>0</v>
      </c>
      <c r="BV22" s="124"/>
      <c r="BW22" s="125">
        <f t="shared" si="32"/>
        <v>0</v>
      </c>
      <c r="BX22" s="124">
        <v>1</v>
      </c>
      <c r="BY22" s="125">
        <f t="shared" si="33"/>
        <v>363</v>
      </c>
      <c r="BZ22" s="124"/>
      <c r="CA22" s="125">
        <f t="shared" si="34"/>
        <v>0</v>
      </c>
      <c r="CB22" s="124"/>
      <c r="CC22" s="125">
        <f t="shared" si="35"/>
        <v>0</v>
      </c>
      <c r="CD22" s="124"/>
      <c r="CE22" s="125">
        <f t="shared" si="36"/>
        <v>0</v>
      </c>
      <c r="CF22" s="124"/>
      <c r="CG22" s="125">
        <f t="shared" ref="CG22:CI38" si="59">+$G22*CF22</f>
        <v>0</v>
      </c>
      <c r="CH22" s="124"/>
      <c r="CI22" s="125">
        <f t="shared" si="59"/>
        <v>0</v>
      </c>
      <c r="CJ22" s="124"/>
      <c r="CK22" s="125">
        <f t="shared" si="38"/>
        <v>0</v>
      </c>
      <c r="CL22" s="124"/>
      <c r="CM22" s="125">
        <f t="shared" si="39"/>
        <v>0</v>
      </c>
      <c r="CN22" s="124"/>
      <c r="CO22" s="125">
        <f t="shared" si="40"/>
        <v>0</v>
      </c>
      <c r="CP22" s="124"/>
      <c r="CQ22" s="125">
        <f t="shared" si="41"/>
        <v>0</v>
      </c>
      <c r="CR22" s="124"/>
      <c r="CS22" s="125">
        <f t="shared" si="42"/>
        <v>0</v>
      </c>
      <c r="CT22" s="124"/>
      <c r="CU22" s="125">
        <f t="shared" si="43"/>
        <v>0</v>
      </c>
      <c r="CV22" s="124">
        <v>1</v>
      </c>
      <c r="CW22" s="125">
        <f t="shared" si="44"/>
        <v>363</v>
      </c>
      <c r="CX22" s="124"/>
      <c r="CY22" s="125">
        <f t="shared" si="45"/>
        <v>0</v>
      </c>
      <c r="CZ22" s="124"/>
      <c r="DA22" s="125">
        <f t="shared" si="46"/>
        <v>0</v>
      </c>
      <c r="DB22" s="124"/>
      <c r="DC22" s="125">
        <f t="shared" si="47"/>
        <v>0</v>
      </c>
      <c r="DD22" s="124"/>
      <c r="DE22" s="125">
        <f t="shared" si="48"/>
        <v>0</v>
      </c>
      <c r="DF22" s="124"/>
      <c r="DG22" s="125">
        <f t="shared" si="49"/>
        <v>0</v>
      </c>
      <c r="DH22" s="124"/>
      <c r="DI22" s="125">
        <f t="shared" si="50"/>
        <v>0</v>
      </c>
      <c r="DJ22" s="124"/>
      <c r="DK22" s="125">
        <f t="shared" si="51"/>
        <v>0</v>
      </c>
      <c r="DL22" s="124"/>
      <c r="DM22" s="125">
        <f t="shared" si="52"/>
        <v>0</v>
      </c>
      <c r="DN22" s="124"/>
      <c r="DO22" s="125">
        <f t="shared" si="53"/>
        <v>0</v>
      </c>
      <c r="DP22" s="124"/>
      <c r="DQ22" s="125">
        <f t="shared" si="54"/>
        <v>0</v>
      </c>
      <c r="DR22" s="124"/>
      <c r="DS22" s="125">
        <f t="shared" si="55"/>
        <v>0</v>
      </c>
      <c r="DT22" s="124">
        <v>1</v>
      </c>
      <c r="DU22" s="125">
        <f t="shared" si="56"/>
        <v>363</v>
      </c>
      <c r="DV22" s="124"/>
      <c r="DW22" s="125">
        <f t="shared" si="57"/>
        <v>0</v>
      </c>
    </row>
    <row r="23" spans="1:127" ht="36">
      <c r="A23" s="154" t="s">
        <v>107</v>
      </c>
      <c r="B23" s="154" t="s">
        <v>131</v>
      </c>
      <c r="C23" s="121" t="s">
        <v>132</v>
      </c>
      <c r="D23" s="122" t="s">
        <v>730</v>
      </c>
      <c r="E23" s="123" t="s">
        <v>731</v>
      </c>
      <c r="F23" s="123">
        <f t="shared" si="58"/>
        <v>5</v>
      </c>
      <c r="G23" s="455">
        <v>363</v>
      </c>
      <c r="H23" s="124"/>
      <c r="I23" s="125">
        <f t="shared" si="0"/>
        <v>0</v>
      </c>
      <c r="J23" s="124"/>
      <c r="K23" s="125">
        <f t="shared" si="0"/>
        <v>0</v>
      </c>
      <c r="L23" s="124"/>
      <c r="M23" s="125">
        <f t="shared" si="1"/>
        <v>0</v>
      </c>
      <c r="N23" s="124"/>
      <c r="O23" s="125">
        <f t="shared" si="2"/>
        <v>0</v>
      </c>
      <c r="P23" s="124"/>
      <c r="Q23" s="125">
        <f t="shared" si="3"/>
        <v>0</v>
      </c>
      <c r="R23" s="124"/>
      <c r="S23" s="125">
        <f t="shared" si="4"/>
        <v>0</v>
      </c>
      <c r="T23" s="124"/>
      <c r="U23" s="125">
        <f t="shared" si="5"/>
        <v>0</v>
      </c>
      <c r="V23" s="124"/>
      <c r="W23" s="125">
        <f t="shared" si="6"/>
        <v>0</v>
      </c>
      <c r="X23" s="124"/>
      <c r="Y23" s="125">
        <f t="shared" si="7"/>
        <v>0</v>
      </c>
      <c r="Z23" s="124"/>
      <c r="AA23" s="125">
        <f t="shared" si="8"/>
        <v>0</v>
      </c>
      <c r="AB23" s="124">
        <v>1</v>
      </c>
      <c r="AC23" s="125">
        <f t="shared" si="9"/>
        <v>363</v>
      </c>
      <c r="AD23" s="124"/>
      <c r="AE23" s="125">
        <f t="shared" si="10"/>
        <v>0</v>
      </c>
      <c r="AF23" s="124"/>
      <c r="AG23" s="125">
        <f t="shared" si="11"/>
        <v>0</v>
      </c>
      <c r="AH23" s="124"/>
      <c r="AI23" s="125">
        <f t="shared" si="12"/>
        <v>0</v>
      </c>
      <c r="AJ23" s="124"/>
      <c r="AK23" s="125">
        <f t="shared" si="13"/>
        <v>0</v>
      </c>
      <c r="AL23" s="124"/>
      <c r="AM23" s="125">
        <f t="shared" si="14"/>
        <v>0</v>
      </c>
      <c r="AN23" s="124"/>
      <c r="AO23" s="125">
        <f t="shared" si="15"/>
        <v>0</v>
      </c>
      <c r="AP23" s="124"/>
      <c r="AQ23" s="125">
        <f t="shared" si="16"/>
        <v>0</v>
      </c>
      <c r="AR23" s="124"/>
      <c r="AS23" s="125">
        <f t="shared" si="17"/>
        <v>0</v>
      </c>
      <c r="AT23" s="124"/>
      <c r="AU23" s="125">
        <f t="shared" si="18"/>
        <v>0</v>
      </c>
      <c r="AV23" s="124"/>
      <c r="AW23" s="125">
        <f t="shared" si="19"/>
        <v>0</v>
      </c>
      <c r="AX23" s="124"/>
      <c r="AY23" s="125">
        <f t="shared" si="20"/>
        <v>0</v>
      </c>
      <c r="AZ23" s="124">
        <v>1</v>
      </c>
      <c r="BA23" s="125">
        <f t="shared" si="21"/>
        <v>363</v>
      </c>
      <c r="BB23" s="124"/>
      <c r="BC23" s="125">
        <f t="shared" si="22"/>
        <v>0</v>
      </c>
      <c r="BD23" s="124"/>
      <c r="BE23" s="125">
        <f t="shared" si="23"/>
        <v>0</v>
      </c>
      <c r="BF23" s="124"/>
      <c r="BG23" s="125">
        <f t="shared" si="24"/>
        <v>0</v>
      </c>
      <c r="BH23" s="124"/>
      <c r="BI23" s="125">
        <f t="shared" si="25"/>
        <v>0</v>
      </c>
      <c r="BJ23" s="124"/>
      <c r="BK23" s="125">
        <f t="shared" si="26"/>
        <v>0</v>
      </c>
      <c r="BL23" s="124"/>
      <c r="BM23" s="125">
        <f t="shared" si="27"/>
        <v>0</v>
      </c>
      <c r="BN23" s="124"/>
      <c r="BO23" s="125">
        <f t="shared" si="28"/>
        <v>0</v>
      </c>
      <c r="BP23" s="124"/>
      <c r="BQ23" s="125">
        <f t="shared" si="29"/>
        <v>0</v>
      </c>
      <c r="BR23" s="124"/>
      <c r="BS23" s="125">
        <f t="shared" si="30"/>
        <v>0</v>
      </c>
      <c r="BT23" s="124"/>
      <c r="BU23" s="125">
        <f t="shared" si="31"/>
        <v>0</v>
      </c>
      <c r="BV23" s="124"/>
      <c r="BW23" s="125">
        <f t="shared" si="32"/>
        <v>0</v>
      </c>
      <c r="BX23" s="124">
        <v>1</v>
      </c>
      <c r="BY23" s="125">
        <f t="shared" si="33"/>
        <v>363</v>
      </c>
      <c r="BZ23" s="124"/>
      <c r="CA23" s="125">
        <f t="shared" si="34"/>
        <v>0</v>
      </c>
      <c r="CB23" s="124"/>
      <c r="CC23" s="125">
        <f t="shared" si="35"/>
        <v>0</v>
      </c>
      <c r="CD23" s="124"/>
      <c r="CE23" s="125">
        <f t="shared" si="36"/>
        <v>0</v>
      </c>
      <c r="CF23" s="124"/>
      <c r="CG23" s="125">
        <f t="shared" si="59"/>
        <v>0</v>
      </c>
      <c r="CH23" s="124"/>
      <c r="CI23" s="125">
        <f t="shared" si="59"/>
        <v>0</v>
      </c>
      <c r="CJ23" s="124"/>
      <c r="CK23" s="125">
        <f t="shared" si="38"/>
        <v>0</v>
      </c>
      <c r="CL23" s="124"/>
      <c r="CM23" s="125">
        <f t="shared" si="39"/>
        <v>0</v>
      </c>
      <c r="CN23" s="124"/>
      <c r="CO23" s="125">
        <f t="shared" si="40"/>
        <v>0</v>
      </c>
      <c r="CP23" s="124"/>
      <c r="CQ23" s="125">
        <f t="shared" si="41"/>
        <v>0</v>
      </c>
      <c r="CR23" s="124"/>
      <c r="CS23" s="125">
        <f t="shared" si="42"/>
        <v>0</v>
      </c>
      <c r="CT23" s="124"/>
      <c r="CU23" s="125">
        <f t="shared" si="43"/>
        <v>0</v>
      </c>
      <c r="CV23" s="124">
        <v>1</v>
      </c>
      <c r="CW23" s="125">
        <f t="shared" si="44"/>
        <v>363</v>
      </c>
      <c r="CX23" s="124"/>
      <c r="CY23" s="125">
        <f t="shared" si="45"/>
        <v>0</v>
      </c>
      <c r="CZ23" s="124"/>
      <c r="DA23" s="125">
        <f t="shared" si="46"/>
        <v>0</v>
      </c>
      <c r="DB23" s="124"/>
      <c r="DC23" s="125">
        <f t="shared" si="47"/>
        <v>0</v>
      </c>
      <c r="DD23" s="124"/>
      <c r="DE23" s="125">
        <f t="shared" si="48"/>
        <v>0</v>
      </c>
      <c r="DF23" s="124"/>
      <c r="DG23" s="125">
        <f t="shared" si="49"/>
        <v>0</v>
      </c>
      <c r="DH23" s="124"/>
      <c r="DI23" s="125">
        <f t="shared" si="50"/>
        <v>0</v>
      </c>
      <c r="DJ23" s="124"/>
      <c r="DK23" s="125">
        <f t="shared" si="51"/>
        <v>0</v>
      </c>
      <c r="DL23" s="124"/>
      <c r="DM23" s="125">
        <f t="shared" si="52"/>
        <v>0</v>
      </c>
      <c r="DN23" s="124"/>
      <c r="DO23" s="125">
        <f t="shared" si="53"/>
        <v>0</v>
      </c>
      <c r="DP23" s="124"/>
      <c r="DQ23" s="125">
        <f t="shared" si="54"/>
        <v>0</v>
      </c>
      <c r="DR23" s="124"/>
      <c r="DS23" s="125">
        <f t="shared" si="55"/>
        <v>0</v>
      </c>
      <c r="DT23" s="124">
        <v>1</v>
      </c>
      <c r="DU23" s="125">
        <f t="shared" si="56"/>
        <v>363</v>
      </c>
      <c r="DV23" s="124"/>
      <c r="DW23" s="125">
        <f t="shared" si="57"/>
        <v>0</v>
      </c>
    </row>
    <row r="24" spans="1:127" ht="36">
      <c r="A24" s="154" t="s">
        <v>107</v>
      </c>
      <c r="B24" s="154" t="s">
        <v>131</v>
      </c>
      <c r="C24" s="121" t="s">
        <v>132</v>
      </c>
      <c r="D24" s="122" t="s">
        <v>732</v>
      </c>
      <c r="E24" s="123" t="s">
        <v>733</v>
      </c>
      <c r="F24" s="123">
        <f t="shared" si="58"/>
        <v>5</v>
      </c>
      <c r="G24" s="455">
        <v>363</v>
      </c>
      <c r="H24" s="124"/>
      <c r="I24" s="125">
        <f t="shared" si="0"/>
        <v>0</v>
      </c>
      <c r="J24" s="124"/>
      <c r="K24" s="125">
        <f t="shared" si="0"/>
        <v>0</v>
      </c>
      <c r="L24" s="124"/>
      <c r="M24" s="125">
        <f t="shared" si="1"/>
        <v>0</v>
      </c>
      <c r="N24" s="124"/>
      <c r="O24" s="125">
        <f t="shared" si="2"/>
        <v>0</v>
      </c>
      <c r="P24" s="124"/>
      <c r="Q24" s="125">
        <f t="shared" si="3"/>
        <v>0</v>
      </c>
      <c r="R24" s="124"/>
      <c r="S24" s="125">
        <f t="shared" si="4"/>
        <v>0</v>
      </c>
      <c r="T24" s="124"/>
      <c r="U24" s="125">
        <f t="shared" si="5"/>
        <v>0</v>
      </c>
      <c r="V24" s="124"/>
      <c r="W24" s="125">
        <f t="shared" si="6"/>
        <v>0</v>
      </c>
      <c r="X24" s="124"/>
      <c r="Y24" s="125">
        <f t="shared" si="7"/>
        <v>0</v>
      </c>
      <c r="Z24" s="124"/>
      <c r="AA24" s="125">
        <f t="shared" si="8"/>
        <v>0</v>
      </c>
      <c r="AB24" s="124">
        <v>1</v>
      </c>
      <c r="AC24" s="125">
        <f t="shared" si="9"/>
        <v>363</v>
      </c>
      <c r="AD24" s="124"/>
      <c r="AE24" s="125">
        <f t="shared" si="10"/>
        <v>0</v>
      </c>
      <c r="AF24" s="124"/>
      <c r="AG24" s="125">
        <f t="shared" si="11"/>
        <v>0</v>
      </c>
      <c r="AH24" s="124"/>
      <c r="AI24" s="125">
        <f t="shared" si="12"/>
        <v>0</v>
      </c>
      <c r="AJ24" s="124"/>
      <c r="AK24" s="125">
        <f t="shared" si="13"/>
        <v>0</v>
      </c>
      <c r="AL24" s="124"/>
      <c r="AM24" s="125">
        <f t="shared" si="14"/>
        <v>0</v>
      </c>
      <c r="AN24" s="124"/>
      <c r="AO24" s="125">
        <f t="shared" si="15"/>
        <v>0</v>
      </c>
      <c r="AP24" s="124"/>
      <c r="AQ24" s="125">
        <f t="shared" si="16"/>
        <v>0</v>
      </c>
      <c r="AR24" s="124"/>
      <c r="AS24" s="125">
        <f t="shared" si="17"/>
        <v>0</v>
      </c>
      <c r="AT24" s="124"/>
      <c r="AU24" s="125">
        <f t="shared" si="18"/>
        <v>0</v>
      </c>
      <c r="AV24" s="124"/>
      <c r="AW24" s="125">
        <f t="shared" si="19"/>
        <v>0</v>
      </c>
      <c r="AX24" s="124"/>
      <c r="AY24" s="125">
        <f t="shared" si="20"/>
        <v>0</v>
      </c>
      <c r="AZ24" s="124">
        <v>1</v>
      </c>
      <c r="BA24" s="125">
        <f t="shared" si="21"/>
        <v>363</v>
      </c>
      <c r="BB24" s="124"/>
      <c r="BC24" s="125">
        <f t="shared" si="22"/>
        <v>0</v>
      </c>
      <c r="BD24" s="124"/>
      <c r="BE24" s="125">
        <f t="shared" si="23"/>
        <v>0</v>
      </c>
      <c r="BF24" s="124"/>
      <c r="BG24" s="125">
        <f t="shared" si="24"/>
        <v>0</v>
      </c>
      <c r="BH24" s="124"/>
      <c r="BI24" s="125">
        <f t="shared" si="25"/>
        <v>0</v>
      </c>
      <c r="BJ24" s="124"/>
      <c r="BK24" s="125">
        <f t="shared" si="26"/>
        <v>0</v>
      </c>
      <c r="BL24" s="124"/>
      <c r="BM24" s="125">
        <f t="shared" si="27"/>
        <v>0</v>
      </c>
      <c r="BN24" s="124"/>
      <c r="BO24" s="125">
        <f t="shared" si="28"/>
        <v>0</v>
      </c>
      <c r="BP24" s="124"/>
      <c r="BQ24" s="125">
        <f t="shared" si="29"/>
        <v>0</v>
      </c>
      <c r="BR24" s="124"/>
      <c r="BS24" s="125">
        <f t="shared" si="30"/>
        <v>0</v>
      </c>
      <c r="BT24" s="124"/>
      <c r="BU24" s="125">
        <f t="shared" si="31"/>
        <v>0</v>
      </c>
      <c r="BV24" s="124"/>
      <c r="BW24" s="125">
        <f t="shared" si="32"/>
        <v>0</v>
      </c>
      <c r="BX24" s="124">
        <v>1</v>
      </c>
      <c r="BY24" s="125">
        <f t="shared" si="33"/>
        <v>363</v>
      </c>
      <c r="BZ24" s="124"/>
      <c r="CA24" s="125">
        <f t="shared" si="34"/>
        <v>0</v>
      </c>
      <c r="CB24" s="124"/>
      <c r="CC24" s="125">
        <f t="shared" si="35"/>
        <v>0</v>
      </c>
      <c r="CD24" s="124"/>
      <c r="CE24" s="125">
        <f t="shared" si="36"/>
        <v>0</v>
      </c>
      <c r="CF24" s="124"/>
      <c r="CG24" s="125">
        <f t="shared" si="59"/>
        <v>0</v>
      </c>
      <c r="CH24" s="124"/>
      <c r="CI24" s="125">
        <f t="shared" si="59"/>
        <v>0</v>
      </c>
      <c r="CJ24" s="124"/>
      <c r="CK24" s="125">
        <f t="shared" si="38"/>
        <v>0</v>
      </c>
      <c r="CL24" s="124"/>
      <c r="CM24" s="125">
        <f t="shared" si="39"/>
        <v>0</v>
      </c>
      <c r="CN24" s="124"/>
      <c r="CO24" s="125">
        <f t="shared" si="40"/>
        <v>0</v>
      </c>
      <c r="CP24" s="124"/>
      <c r="CQ24" s="125">
        <f t="shared" si="41"/>
        <v>0</v>
      </c>
      <c r="CR24" s="124"/>
      <c r="CS24" s="125">
        <f t="shared" si="42"/>
        <v>0</v>
      </c>
      <c r="CT24" s="124"/>
      <c r="CU24" s="125">
        <f t="shared" si="43"/>
        <v>0</v>
      </c>
      <c r="CV24" s="124">
        <v>1</v>
      </c>
      <c r="CW24" s="125">
        <f t="shared" si="44"/>
        <v>363</v>
      </c>
      <c r="CX24" s="124"/>
      <c r="CY24" s="125">
        <f t="shared" si="45"/>
        <v>0</v>
      </c>
      <c r="CZ24" s="124"/>
      <c r="DA24" s="125">
        <f t="shared" si="46"/>
        <v>0</v>
      </c>
      <c r="DB24" s="124"/>
      <c r="DC24" s="125">
        <f t="shared" si="47"/>
        <v>0</v>
      </c>
      <c r="DD24" s="124"/>
      <c r="DE24" s="125">
        <f t="shared" si="48"/>
        <v>0</v>
      </c>
      <c r="DF24" s="124"/>
      <c r="DG24" s="125">
        <f t="shared" si="49"/>
        <v>0</v>
      </c>
      <c r="DH24" s="124"/>
      <c r="DI24" s="125">
        <f t="shared" si="50"/>
        <v>0</v>
      </c>
      <c r="DJ24" s="124"/>
      <c r="DK24" s="125">
        <f t="shared" si="51"/>
        <v>0</v>
      </c>
      <c r="DL24" s="124"/>
      <c r="DM24" s="125">
        <f t="shared" si="52"/>
        <v>0</v>
      </c>
      <c r="DN24" s="124"/>
      <c r="DO24" s="125">
        <f t="shared" si="53"/>
        <v>0</v>
      </c>
      <c r="DP24" s="124"/>
      <c r="DQ24" s="125">
        <f t="shared" si="54"/>
        <v>0</v>
      </c>
      <c r="DR24" s="124"/>
      <c r="DS24" s="125">
        <f t="shared" si="55"/>
        <v>0</v>
      </c>
      <c r="DT24" s="124">
        <v>1</v>
      </c>
      <c r="DU24" s="125">
        <f t="shared" si="56"/>
        <v>363</v>
      </c>
      <c r="DV24" s="124"/>
      <c r="DW24" s="125">
        <f t="shared" si="57"/>
        <v>0</v>
      </c>
    </row>
    <row r="25" spans="1:127" ht="36">
      <c r="A25" s="154" t="s">
        <v>107</v>
      </c>
      <c r="B25" s="154" t="s">
        <v>131</v>
      </c>
      <c r="C25" s="121" t="s">
        <v>132</v>
      </c>
      <c r="D25" s="122" t="s">
        <v>734</v>
      </c>
      <c r="E25" s="123" t="s">
        <v>735</v>
      </c>
      <c r="F25" s="123">
        <f t="shared" si="58"/>
        <v>5</v>
      </c>
      <c r="G25" s="455">
        <v>363</v>
      </c>
      <c r="H25" s="124"/>
      <c r="I25" s="125">
        <f t="shared" si="0"/>
        <v>0</v>
      </c>
      <c r="J25" s="124"/>
      <c r="K25" s="125">
        <f t="shared" si="0"/>
        <v>0</v>
      </c>
      <c r="L25" s="124"/>
      <c r="M25" s="125">
        <f t="shared" si="1"/>
        <v>0</v>
      </c>
      <c r="N25" s="124"/>
      <c r="O25" s="125">
        <f t="shared" si="2"/>
        <v>0</v>
      </c>
      <c r="P25" s="124"/>
      <c r="Q25" s="125">
        <f t="shared" si="3"/>
        <v>0</v>
      </c>
      <c r="R25" s="124"/>
      <c r="S25" s="125">
        <f t="shared" si="4"/>
        <v>0</v>
      </c>
      <c r="T25" s="124"/>
      <c r="U25" s="125">
        <f t="shared" si="5"/>
        <v>0</v>
      </c>
      <c r="V25" s="124"/>
      <c r="W25" s="125">
        <f t="shared" si="6"/>
        <v>0</v>
      </c>
      <c r="X25" s="124"/>
      <c r="Y25" s="125">
        <f t="shared" si="7"/>
        <v>0</v>
      </c>
      <c r="Z25" s="124"/>
      <c r="AA25" s="125">
        <f t="shared" si="8"/>
        <v>0</v>
      </c>
      <c r="AB25" s="124">
        <v>1</v>
      </c>
      <c r="AC25" s="125">
        <f t="shared" si="9"/>
        <v>363</v>
      </c>
      <c r="AD25" s="124"/>
      <c r="AE25" s="125">
        <f t="shared" si="10"/>
        <v>0</v>
      </c>
      <c r="AF25" s="124"/>
      <c r="AG25" s="125">
        <f t="shared" si="11"/>
        <v>0</v>
      </c>
      <c r="AH25" s="124"/>
      <c r="AI25" s="125">
        <f t="shared" si="12"/>
        <v>0</v>
      </c>
      <c r="AJ25" s="124"/>
      <c r="AK25" s="125">
        <f t="shared" si="13"/>
        <v>0</v>
      </c>
      <c r="AL25" s="124"/>
      <c r="AM25" s="125">
        <f t="shared" si="14"/>
        <v>0</v>
      </c>
      <c r="AN25" s="124"/>
      <c r="AO25" s="125">
        <f t="shared" si="15"/>
        <v>0</v>
      </c>
      <c r="AP25" s="124"/>
      <c r="AQ25" s="125">
        <f t="shared" si="16"/>
        <v>0</v>
      </c>
      <c r="AR25" s="124"/>
      <c r="AS25" s="125">
        <f t="shared" si="17"/>
        <v>0</v>
      </c>
      <c r="AT25" s="124"/>
      <c r="AU25" s="125">
        <f t="shared" si="18"/>
        <v>0</v>
      </c>
      <c r="AV25" s="124"/>
      <c r="AW25" s="125">
        <f t="shared" si="19"/>
        <v>0</v>
      </c>
      <c r="AX25" s="124"/>
      <c r="AY25" s="125">
        <f t="shared" si="20"/>
        <v>0</v>
      </c>
      <c r="AZ25" s="124">
        <v>1</v>
      </c>
      <c r="BA25" s="125">
        <f t="shared" si="21"/>
        <v>363</v>
      </c>
      <c r="BB25" s="124"/>
      <c r="BC25" s="125">
        <f t="shared" si="22"/>
        <v>0</v>
      </c>
      <c r="BD25" s="124"/>
      <c r="BE25" s="125">
        <f t="shared" si="23"/>
        <v>0</v>
      </c>
      <c r="BF25" s="124"/>
      <c r="BG25" s="125">
        <f t="shared" si="24"/>
        <v>0</v>
      </c>
      <c r="BH25" s="124"/>
      <c r="BI25" s="125">
        <f t="shared" si="25"/>
        <v>0</v>
      </c>
      <c r="BJ25" s="124"/>
      <c r="BK25" s="125">
        <f t="shared" si="26"/>
        <v>0</v>
      </c>
      <c r="BL25" s="124"/>
      <c r="BM25" s="125">
        <f t="shared" si="27"/>
        <v>0</v>
      </c>
      <c r="BN25" s="124"/>
      <c r="BO25" s="125">
        <f t="shared" si="28"/>
        <v>0</v>
      </c>
      <c r="BP25" s="124"/>
      <c r="BQ25" s="125">
        <f t="shared" si="29"/>
        <v>0</v>
      </c>
      <c r="BR25" s="124"/>
      <c r="BS25" s="125">
        <f t="shared" si="30"/>
        <v>0</v>
      </c>
      <c r="BT25" s="124"/>
      <c r="BU25" s="125">
        <f t="shared" si="31"/>
        <v>0</v>
      </c>
      <c r="BV25" s="124"/>
      <c r="BW25" s="125">
        <f t="shared" si="32"/>
        <v>0</v>
      </c>
      <c r="BX25" s="124">
        <v>1</v>
      </c>
      <c r="BY25" s="125">
        <f t="shared" si="33"/>
        <v>363</v>
      </c>
      <c r="BZ25" s="124"/>
      <c r="CA25" s="125">
        <f t="shared" si="34"/>
        <v>0</v>
      </c>
      <c r="CB25" s="124"/>
      <c r="CC25" s="125">
        <f t="shared" si="35"/>
        <v>0</v>
      </c>
      <c r="CD25" s="124"/>
      <c r="CE25" s="125">
        <f t="shared" si="36"/>
        <v>0</v>
      </c>
      <c r="CF25" s="124"/>
      <c r="CG25" s="125">
        <f t="shared" si="59"/>
        <v>0</v>
      </c>
      <c r="CH25" s="124"/>
      <c r="CI25" s="125">
        <f t="shared" si="59"/>
        <v>0</v>
      </c>
      <c r="CJ25" s="124"/>
      <c r="CK25" s="125">
        <f t="shared" si="38"/>
        <v>0</v>
      </c>
      <c r="CL25" s="124"/>
      <c r="CM25" s="125">
        <f t="shared" si="39"/>
        <v>0</v>
      </c>
      <c r="CN25" s="124"/>
      <c r="CO25" s="125">
        <f t="shared" si="40"/>
        <v>0</v>
      </c>
      <c r="CP25" s="124"/>
      <c r="CQ25" s="125">
        <f t="shared" si="41"/>
        <v>0</v>
      </c>
      <c r="CR25" s="124"/>
      <c r="CS25" s="125">
        <f t="shared" si="42"/>
        <v>0</v>
      </c>
      <c r="CT25" s="124"/>
      <c r="CU25" s="125">
        <f t="shared" si="43"/>
        <v>0</v>
      </c>
      <c r="CV25" s="124">
        <v>1</v>
      </c>
      <c r="CW25" s="125">
        <f t="shared" si="44"/>
        <v>363</v>
      </c>
      <c r="CX25" s="124"/>
      <c r="CY25" s="125">
        <f t="shared" si="45"/>
        <v>0</v>
      </c>
      <c r="CZ25" s="124"/>
      <c r="DA25" s="125">
        <f t="shared" si="46"/>
        <v>0</v>
      </c>
      <c r="DB25" s="124"/>
      <c r="DC25" s="125">
        <f t="shared" si="47"/>
        <v>0</v>
      </c>
      <c r="DD25" s="124"/>
      <c r="DE25" s="125">
        <f t="shared" si="48"/>
        <v>0</v>
      </c>
      <c r="DF25" s="124"/>
      <c r="DG25" s="125">
        <f t="shared" si="49"/>
        <v>0</v>
      </c>
      <c r="DH25" s="124"/>
      <c r="DI25" s="125">
        <f t="shared" si="50"/>
        <v>0</v>
      </c>
      <c r="DJ25" s="124"/>
      <c r="DK25" s="125">
        <f t="shared" si="51"/>
        <v>0</v>
      </c>
      <c r="DL25" s="124"/>
      <c r="DM25" s="125">
        <f t="shared" si="52"/>
        <v>0</v>
      </c>
      <c r="DN25" s="124"/>
      <c r="DO25" s="125">
        <f t="shared" si="53"/>
        <v>0</v>
      </c>
      <c r="DP25" s="124"/>
      <c r="DQ25" s="125">
        <f t="shared" si="54"/>
        <v>0</v>
      </c>
      <c r="DR25" s="124"/>
      <c r="DS25" s="125">
        <f t="shared" si="55"/>
        <v>0</v>
      </c>
      <c r="DT25" s="124">
        <v>1</v>
      </c>
      <c r="DU25" s="125">
        <f t="shared" si="56"/>
        <v>363</v>
      </c>
      <c r="DV25" s="124"/>
      <c r="DW25" s="125">
        <f t="shared" si="57"/>
        <v>0</v>
      </c>
    </row>
    <row r="26" spans="1:127" ht="36">
      <c r="A26" s="154" t="s">
        <v>107</v>
      </c>
      <c r="B26" s="154" t="s">
        <v>131</v>
      </c>
      <c r="C26" s="121" t="s">
        <v>132</v>
      </c>
      <c r="D26" s="122" t="s">
        <v>736</v>
      </c>
      <c r="E26" s="123" t="s">
        <v>737</v>
      </c>
      <c r="F26" s="123">
        <f t="shared" si="58"/>
        <v>5</v>
      </c>
      <c r="G26" s="455">
        <v>363</v>
      </c>
      <c r="H26" s="124"/>
      <c r="I26" s="125">
        <f t="shared" si="0"/>
        <v>0</v>
      </c>
      <c r="J26" s="124"/>
      <c r="K26" s="125">
        <f t="shared" si="0"/>
        <v>0</v>
      </c>
      <c r="L26" s="124"/>
      <c r="M26" s="125">
        <f t="shared" si="1"/>
        <v>0</v>
      </c>
      <c r="N26" s="124"/>
      <c r="O26" s="125">
        <f t="shared" si="2"/>
        <v>0</v>
      </c>
      <c r="P26" s="124"/>
      <c r="Q26" s="125">
        <f t="shared" si="3"/>
        <v>0</v>
      </c>
      <c r="R26" s="124"/>
      <c r="S26" s="125">
        <f t="shared" si="4"/>
        <v>0</v>
      </c>
      <c r="T26" s="124"/>
      <c r="U26" s="125">
        <f t="shared" si="5"/>
        <v>0</v>
      </c>
      <c r="V26" s="124"/>
      <c r="W26" s="125">
        <f t="shared" si="6"/>
        <v>0</v>
      </c>
      <c r="X26" s="124"/>
      <c r="Y26" s="125">
        <f t="shared" si="7"/>
        <v>0</v>
      </c>
      <c r="Z26" s="124"/>
      <c r="AA26" s="125">
        <f t="shared" si="8"/>
        <v>0</v>
      </c>
      <c r="AB26" s="124">
        <v>1</v>
      </c>
      <c r="AC26" s="125">
        <f t="shared" si="9"/>
        <v>363</v>
      </c>
      <c r="AD26" s="124"/>
      <c r="AE26" s="125">
        <f t="shared" si="10"/>
        <v>0</v>
      </c>
      <c r="AF26" s="124"/>
      <c r="AG26" s="125">
        <f t="shared" si="11"/>
        <v>0</v>
      </c>
      <c r="AH26" s="124"/>
      <c r="AI26" s="125">
        <f t="shared" si="12"/>
        <v>0</v>
      </c>
      <c r="AJ26" s="124"/>
      <c r="AK26" s="125">
        <f t="shared" si="13"/>
        <v>0</v>
      </c>
      <c r="AL26" s="124"/>
      <c r="AM26" s="125">
        <f t="shared" si="14"/>
        <v>0</v>
      </c>
      <c r="AN26" s="124"/>
      <c r="AO26" s="125">
        <f t="shared" si="15"/>
        <v>0</v>
      </c>
      <c r="AP26" s="124"/>
      <c r="AQ26" s="125">
        <f t="shared" si="16"/>
        <v>0</v>
      </c>
      <c r="AR26" s="124"/>
      <c r="AS26" s="125">
        <f t="shared" si="17"/>
        <v>0</v>
      </c>
      <c r="AT26" s="124"/>
      <c r="AU26" s="125">
        <f t="shared" si="18"/>
        <v>0</v>
      </c>
      <c r="AV26" s="124"/>
      <c r="AW26" s="125">
        <f t="shared" si="19"/>
        <v>0</v>
      </c>
      <c r="AX26" s="124"/>
      <c r="AY26" s="125">
        <f t="shared" si="20"/>
        <v>0</v>
      </c>
      <c r="AZ26" s="124">
        <v>1</v>
      </c>
      <c r="BA26" s="125">
        <f t="shared" si="21"/>
        <v>363</v>
      </c>
      <c r="BB26" s="124"/>
      <c r="BC26" s="125">
        <f t="shared" si="22"/>
        <v>0</v>
      </c>
      <c r="BD26" s="124"/>
      <c r="BE26" s="125">
        <f t="shared" si="23"/>
        <v>0</v>
      </c>
      <c r="BF26" s="124"/>
      <c r="BG26" s="125">
        <f t="shared" si="24"/>
        <v>0</v>
      </c>
      <c r="BH26" s="124"/>
      <c r="BI26" s="125">
        <f t="shared" si="25"/>
        <v>0</v>
      </c>
      <c r="BJ26" s="124"/>
      <c r="BK26" s="125">
        <f t="shared" si="26"/>
        <v>0</v>
      </c>
      <c r="BL26" s="124"/>
      <c r="BM26" s="125">
        <f t="shared" si="27"/>
        <v>0</v>
      </c>
      <c r="BN26" s="124"/>
      <c r="BO26" s="125">
        <f t="shared" si="28"/>
        <v>0</v>
      </c>
      <c r="BP26" s="124"/>
      <c r="BQ26" s="125">
        <f t="shared" si="29"/>
        <v>0</v>
      </c>
      <c r="BR26" s="124"/>
      <c r="BS26" s="125">
        <f t="shared" si="30"/>
        <v>0</v>
      </c>
      <c r="BT26" s="124"/>
      <c r="BU26" s="125">
        <f t="shared" si="31"/>
        <v>0</v>
      </c>
      <c r="BV26" s="124"/>
      <c r="BW26" s="125">
        <f t="shared" si="32"/>
        <v>0</v>
      </c>
      <c r="BX26" s="124">
        <v>1</v>
      </c>
      <c r="BY26" s="125">
        <f t="shared" si="33"/>
        <v>363</v>
      </c>
      <c r="BZ26" s="124"/>
      <c r="CA26" s="125">
        <f t="shared" si="34"/>
        <v>0</v>
      </c>
      <c r="CB26" s="124"/>
      <c r="CC26" s="125">
        <f t="shared" si="35"/>
        <v>0</v>
      </c>
      <c r="CD26" s="124"/>
      <c r="CE26" s="125">
        <f t="shared" si="36"/>
        <v>0</v>
      </c>
      <c r="CF26" s="124"/>
      <c r="CG26" s="125">
        <f t="shared" si="59"/>
        <v>0</v>
      </c>
      <c r="CH26" s="124"/>
      <c r="CI26" s="125">
        <f t="shared" si="59"/>
        <v>0</v>
      </c>
      <c r="CJ26" s="124"/>
      <c r="CK26" s="125">
        <f t="shared" si="38"/>
        <v>0</v>
      </c>
      <c r="CL26" s="124"/>
      <c r="CM26" s="125">
        <f t="shared" si="39"/>
        <v>0</v>
      </c>
      <c r="CN26" s="124"/>
      <c r="CO26" s="125">
        <f t="shared" si="40"/>
        <v>0</v>
      </c>
      <c r="CP26" s="124"/>
      <c r="CQ26" s="125">
        <f t="shared" si="41"/>
        <v>0</v>
      </c>
      <c r="CR26" s="124"/>
      <c r="CS26" s="125">
        <f t="shared" si="42"/>
        <v>0</v>
      </c>
      <c r="CT26" s="124"/>
      <c r="CU26" s="125">
        <f t="shared" si="43"/>
        <v>0</v>
      </c>
      <c r="CV26" s="124">
        <v>1</v>
      </c>
      <c r="CW26" s="125">
        <f t="shared" si="44"/>
        <v>363</v>
      </c>
      <c r="CX26" s="124"/>
      <c r="CY26" s="125">
        <f t="shared" si="45"/>
        <v>0</v>
      </c>
      <c r="CZ26" s="124"/>
      <c r="DA26" s="125">
        <f t="shared" si="46"/>
        <v>0</v>
      </c>
      <c r="DB26" s="124"/>
      <c r="DC26" s="125">
        <f t="shared" si="47"/>
        <v>0</v>
      </c>
      <c r="DD26" s="124"/>
      <c r="DE26" s="125">
        <f t="shared" si="48"/>
        <v>0</v>
      </c>
      <c r="DF26" s="124"/>
      <c r="DG26" s="125">
        <f t="shared" si="49"/>
        <v>0</v>
      </c>
      <c r="DH26" s="124"/>
      <c r="DI26" s="125">
        <f t="shared" si="50"/>
        <v>0</v>
      </c>
      <c r="DJ26" s="124"/>
      <c r="DK26" s="125">
        <f t="shared" si="51"/>
        <v>0</v>
      </c>
      <c r="DL26" s="124"/>
      <c r="DM26" s="125">
        <f t="shared" si="52"/>
        <v>0</v>
      </c>
      <c r="DN26" s="124"/>
      <c r="DO26" s="125">
        <f t="shared" si="53"/>
        <v>0</v>
      </c>
      <c r="DP26" s="124"/>
      <c r="DQ26" s="125">
        <f t="shared" si="54"/>
        <v>0</v>
      </c>
      <c r="DR26" s="124"/>
      <c r="DS26" s="125">
        <f t="shared" si="55"/>
        <v>0</v>
      </c>
      <c r="DT26" s="124">
        <v>1</v>
      </c>
      <c r="DU26" s="125">
        <f t="shared" si="56"/>
        <v>363</v>
      </c>
      <c r="DV26" s="124"/>
      <c r="DW26" s="125">
        <f t="shared" si="57"/>
        <v>0</v>
      </c>
    </row>
    <row r="27" spans="1:127" ht="36">
      <c r="A27" s="154" t="s">
        <v>107</v>
      </c>
      <c r="B27" s="154" t="s">
        <v>131</v>
      </c>
      <c r="C27" s="121" t="s">
        <v>132</v>
      </c>
      <c r="D27" s="122" t="s">
        <v>738</v>
      </c>
      <c r="E27" s="123" t="s">
        <v>739</v>
      </c>
      <c r="F27" s="123">
        <f t="shared" si="58"/>
        <v>5</v>
      </c>
      <c r="G27" s="455">
        <v>363</v>
      </c>
      <c r="H27" s="124"/>
      <c r="I27" s="125">
        <f t="shared" si="0"/>
        <v>0</v>
      </c>
      <c r="J27" s="124"/>
      <c r="K27" s="125">
        <f t="shared" si="0"/>
        <v>0</v>
      </c>
      <c r="L27" s="124"/>
      <c r="M27" s="125">
        <f t="shared" si="1"/>
        <v>0</v>
      </c>
      <c r="N27" s="124"/>
      <c r="O27" s="125">
        <f t="shared" si="2"/>
        <v>0</v>
      </c>
      <c r="P27" s="124"/>
      <c r="Q27" s="125">
        <f t="shared" si="3"/>
        <v>0</v>
      </c>
      <c r="R27" s="124"/>
      <c r="S27" s="125">
        <f t="shared" si="4"/>
        <v>0</v>
      </c>
      <c r="T27" s="124"/>
      <c r="U27" s="125">
        <f t="shared" si="5"/>
        <v>0</v>
      </c>
      <c r="V27" s="124"/>
      <c r="W27" s="125">
        <f t="shared" si="6"/>
        <v>0</v>
      </c>
      <c r="X27" s="124"/>
      <c r="Y27" s="125">
        <f t="shared" si="7"/>
        <v>0</v>
      </c>
      <c r="Z27" s="124"/>
      <c r="AA27" s="125">
        <f t="shared" si="8"/>
        <v>0</v>
      </c>
      <c r="AB27" s="124">
        <v>1</v>
      </c>
      <c r="AC27" s="125">
        <f t="shared" si="9"/>
        <v>363</v>
      </c>
      <c r="AD27" s="124"/>
      <c r="AE27" s="125">
        <f t="shared" si="10"/>
        <v>0</v>
      </c>
      <c r="AF27" s="124"/>
      <c r="AG27" s="125">
        <f t="shared" si="11"/>
        <v>0</v>
      </c>
      <c r="AH27" s="124"/>
      <c r="AI27" s="125">
        <f t="shared" si="12"/>
        <v>0</v>
      </c>
      <c r="AJ27" s="124"/>
      <c r="AK27" s="125">
        <f t="shared" si="13"/>
        <v>0</v>
      </c>
      <c r="AL27" s="124"/>
      <c r="AM27" s="125">
        <f t="shared" si="14"/>
        <v>0</v>
      </c>
      <c r="AN27" s="124"/>
      <c r="AO27" s="125">
        <f t="shared" si="15"/>
        <v>0</v>
      </c>
      <c r="AP27" s="124"/>
      <c r="AQ27" s="125">
        <f t="shared" si="16"/>
        <v>0</v>
      </c>
      <c r="AR27" s="124"/>
      <c r="AS27" s="125">
        <f t="shared" si="17"/>
        <v>0</v>
      </c>
      <c r="AT27" s="124"/>
      <c r="AU27" s="125">
        <f t="shared" si="18"/>
        <v>0</v>
      </c>
      <c r="AV27" s="124"/>
      <c r="AW27" s="125">
        <f t="shared" si="19"/>
        <v>0</v>
      </c>
      <c r="AX27" s="124"/>
      <c r="AY27" s="125">
        <f t="shared" si="20"/>
        <v>0</v>
      </c>
      <c r="AZ27" s="124">
        <v>1</v>
      </c>
      <c r="BA27" s="125">
        <f t="shared" si="21"/>
        <v>363</v>
      </c>
      <c r="BB27" s="124"/>
      <c r="BC27" s="125">
        <f t="shared" si="22"/>
        <v>0</v>
      </c>
      <c r="BD27" s="124"/>
      <c r="BE27" s="125">
        <f t="shared" si="23"/>
        <v>0</v>
      </c>
      <c r="BF27" s="124"/>
      <c r="BG27" s="125">
        <f t="shared" si="24"/>
        <v>0</v>
      </c>
      <c r="BH27" s="124"/>
      <c r="BI27" s="125">
        <f t="shared" si="25"/>
        <v>0</v>
      </c>
      <c r="BJ27" s="124"/>
      <c r="BK27" s="125">
        <f t="shared" si="26"/>
        <v>0</v>
      </c>
      <c r="BL27" s="124"/>
      <c r="BM27" s="125">
        <f t="shared" si="27"/>
        <v>0</v>
      </c>
      <c r="BN27" s="124"/>
      <c r="BO27" s="125">
        <f t="shared" si="28"/>
        <v>0</v>
      </c>
      <c r="BP27" s="124"/>
      <c r="BQ27" s="125">
        <f t="shared" si="29"/>
        <v>0</v>
      </c>
      <c r="BR27" s="124"/>
      <c r="BS27" s="125">
        <f t="shared" si="30"/>
        <v>0</v>
      </c>
      <c r="BT27" s="124"/>
      <c r="BU27" s="125">
        <f t="shared" si="31"/>
        <v>0</v>
      </c>
      <c r="BV27" s="124"/>
      <c r="BW27" s="125">
        <f t="shared" si="32"/>
        <v>0</v>
      </c>
      <c r="BX27" s="124">
        <v>1</v>
      </c>
      <c r="BY27" s="125">
        <f t="shared" si="33"/>
        <v>363</v>
      </c>
      <c r="BZ27" s="124"/>
      <c r="CA27" s="125">
        <f t="shared" si="34"/>
        <v>0</v>
      </c>
      <c r="CB27" s="124"/>
      <c r="CC27" s="125">
        <f t="shared" si="35"/>
        <v>0</v>
      </c>
      <c r="CD27" s="124"/>
      <c r="CE27" s="125">
        <f t="shared" si="36"/>
        <v>0</v>
      </c>
      <c r="CF27" s="124"/>
      <c r="CG27" s="125">
        <f t="shared" si="59"/>
        <v>0</v>
      </c>
      <c r="CH27" s="124"/>
      <c r="CI27" s="125">
        <f t="shared" si="59"/>
        <v>0</v>
      </c>
      <c r="CJ27" s="124"/>
      <c r="CK27" s="125">
        <f t="shared" si="38"/>
        <v>0</v>
      </c>
      <c r="CL27" s="124"/>
      <c r="CM27" s="125">
        <f t="shared" si="39"/>
        <v>0</v>
      </c>
      <c r="CN27" s="124"/>
      <c r="CO27" s="125">
        <f t="shared" si="40"/>
        <v>0</v>
      </c>
      <c r="CP27" s="124"/>
      <c r="CQ27" s="125">
        <f t="shared" si="41"/>
        <v>0</v>
      </c>
      <c r="CR27" s="124"/>
      <c r="CS27" s="125">
        <f t="shared" si="42"/>
        <v>0</v>
      </c>
      <c r="CT27" s="124"/>
      <c r="CU27" s="125">
        <f t="shared" si="43"/>
        <v>0</v>
      </c>
      <c r="CV27" s="124">
        <v>1</v>
      </c>
      <c r="CW27" s="125">
        <f t="shared" si="44"/>
        <v>363</v>
      </c>
      <c r="CX27" s="124"/>
      <c r="CY27" s="125">
        <f t="shared" si="45"/>
        <v>0</v>
      </c>
      <c r="CZ27" s="124"/>
      <c r="DA27" s="125">
        <f t="shared" si="46"/>
        <v>0</v>
      </c>
      <c r="DB27" s="124"/>
      <c r="DC27" s="125">
        <f t="shared" si="47"/>
        <v>0</v>
      </c>
      <c r="DD27" s="124"/>
      <c r="DE27" s="125">
        <f t="shared" si="48"/>
        <v>0</v>
      </c>
      <c r="DF27" s="124"/>
      <c r="DG27" s="125">
        <f t="shared" si="49"/>
        <v>0</v>
      </c>
      <c r="DH27" s="124"/>
      <c r="DI27" s="125">
        <f t="shared" si="50"/>
        <v>0</v>
      </c>
      <c r="DJ27" s="124"/>
      <c r="DK27" s="125">
        <f t="shared" si="51"/>
        <v>0</v>
      </c>
      <c r="DL27" s="124"/>
      <c r="DM27" s="125">
        <f t="shared" si="52"/>
        <v>0</v>
      </c>
      <c r="DN27" s="124"/>
      <c r="DO27" s="125">
        <f t="shared" si="53"/>
        <v>0</v>
      </c>
      <c r="DP27" s="124"/>
      <c r="DQ27" s="125">
        <f t="shared" si="54"/>
        <v>0</v>
      </c>
      <c r="DR27" s="124"/>
      <c r="DS27" s="125">
        <f t="shared" si="55"/>
        <v>0</v>
      </c>
      <c r="DT27" s="124">
        <v>1</v>
      </c>
      <c r="DU27" s="125">
        <f t="shared" si="56"/>
        <v>363</v>
      </c>
      <c r="DV27" s="124"/>
      <c r="DW27" s="125">
        <f t="shared" si="57"/>
        <v>0</v>
      </c>
    </row>
    <row r="28" spans="1:127" ht="36">
      <c r="A28" s="154" t="s">
        <v>107</v>
      </c>
      <c r="B28" s="154" t="s">
        <v>131</v>
      </c>
      <c r="C28" s="121" t="s">
        <v>132</v>
      </c>
      <c r="D28" s="122" t="s">
        <v>740</v>
      </c>
      <c r="E28" s="123" t="s">
        <v>741</v>
      </c>
      <c r="F28" s="123">
        <f t="shared" si="58"/>
        <v>5</v>
      </c>
      <c r="G28" s="455">
        <v>363</v>
      </c>
      <c r="H28" s="124"/>
      <c r="I28" s="125">
        <f t="shared" si="0"/>
        <v>0</v>
      </c>
      <c r="J28" s="124"/>
      <c r="K28" s="125">
        <f t="shared" si="0"/>
        <v>0</v>
      </c>
      <c r="L28" s="124"/>
      <c r="M28" s="125">
        <f t="shared" si="1"/>
        <v>0</v>
      </c>
      <c r="N28" s="124"/>
      <c r="O28" s="125">
        <f t="shared" si="2"/>
        <v>0</v>
      </c>
      <c r="P28" s="124"/>
      <c r="Q28" s="125">
        <f t="shared" si="3"/>
        <v>0</v>
      </c>
      <c r="R28" s="124"/>
      <c r="S28" s="125">
        <f t="shared" si="4"/>
        <v>0</v>
      </c>
      <c r="T28" s="124"/>
      <c r="U28" s="125">
        <f t="shared" si="5"/>
        <v>0</v>
      </c>
      <c r="V28" s="124"/>
      <c r="W28" s="125">
        <f t="shared" si="6"/>
        <v>0</v>
      </c>
      <c r="X28" s="124"/>
      <c r="Y28" s="125">
        <f t="shared" si="7"/>
        <v>0</v>
      </c>
      <c r="Z28" s="124"/>
      <c r="AA28" s="125">
        <f t="shared" si="8"/>
        <v>0</v>
      </c>
      <c r="AB28" s="124">
        <v>1</v>
      </c>
      <c r="AC28" s="125">
        <f t="shared" si="9"/>
        <v>363</v>
      </c>
      <c r="AD28" s="124"/>
      <c r="AE28" s="125">
        <f t="shared" si="10"/>
        <v>0</v>
      </c>
      <c r="AF28" s="124"/>
      <c r="AG28" s="125">
        <f t="shared" si="11"/>
        <v>0</v>
      </c>
      <c r="AH28" s="124"/>
      <c r="AI28" s="125">
        <f t="shared" si="12"/>
        <v>0</v>
      </c>
      <c r="AJ28" s="124"/>
      <c r="AK28" s="125">
        <f t="shared" si="13"/>
        <v>0</v>
      </c>
      <c r="AL28" s="124"/>
      <c r="AM28" s="125">
        <f t="shared" si="14"/>
        <v>0</v>
      </c>
      <c r="AN28" s="124"/>
      <c r="AO28" s="125">
        <f t="shared" si="15"/>
        <v>0</v>
      </c>
      <c r="AP28" s="124"/>
      <c r="AQ28" s="125">
        <f t="shared" si="16"/>
        <v>0</v>
      </c>
      <c r="AR28" s="124"/>
      <c r="AS28" s="125">
        <f t="shared" si="17"/>
        <v>0</v>
      </c>
      <c r="AT28" s="124"/>
      <c r="AU28" s="125">
        <f t="shared" si="18"/>
        <v>0</v>
      </c>
      <c r="AV28" s="124"/>
      <c r="AW28" s="125">
        <f t="shared" si="19"/>
        <v>0</v>
      </c>
      <c r="AX28" s="124"/>
      <c r="AY28" s="125">
        <f t="shared" si="20"/>
        <v>0</v>
      </c>
      <c r="AZ28" s="124">
        <v>1</v>
      </c>
      <c r="BA28" s="125">
        <f t="shared" si="21"/>
        <v>363</v>
      </c>
      <c r="BB28" s="124"/>
      <c r="BC28" s="125">
        <f t="shared" si="22"/>
        <v>0</v>
      </c>
      <c r="BD28" s="124"/>
      <c r="BE28" s="125">
        <f t="shared" si="23"/>
        <v>0</v>
      </c>
      <c r="BF28" s="124"/>
      <c r="BG28" s="125">
        <f t="shared" si="24"/>
        <v>0</v>
      </c>
      <c r="BH28" s="124"/>
      <c r="BI28" s="125">
        <f t="shared" si="25"/>
        <v>0</v>
      </c>
      <c r="BJ28" s="124"/>
      <c r="BK28" s="125">
        <f t="shared" si="26"/>
        <v>0</v>
      </c>
      <c r="BL28" s="124"/>
      <c r="BM28" s="125">
        <f t="shared" si="27"/>
        <v>0</v>
      </c>
      <c r="BN28" s="124"/>
      <c r="BO28" s="125">
        <f t="shared" si="28"/>
        <v>0</v>
      </c>
      <c r="BP28" s="124"/>
      <c r="BQ28" s="125">
        <f t="shared" si="29"/>
        <v>0</v>
      </c>
      <c r="BR28" s="124"/>
      <c r="BS28" s="125">
        <f t="shared" si="30"/>
        <v>0</v>
      </c>
      <c r="BT28" s="124"/>
      <c r="BU28" s="125">
        <f t="shared" si="31"/>
        <v>0</v>
      </c>
      <c r="BV28" s="124"/>
      <c r="BW28" s="125">
        <f t="shared" si="32"/>
        <v>0</v>
      </c>
      <c r="BX28" s="124">
        <v>1</v>
      </c>
      <c r="BY28" s="125">
        <f t="shared" si="33"/>
        <v>363</v>
      </c>
      <c r="BZ28" s="124"/>
      <c r="CA28" s="125">
        <f t="shared" si="34"/>
        <v>0</v>
      </c>
      <c r="CB28" s="124"/>
      <c r="CC28" s="125">
        <f t="shared" si="35"/>
        <v>0</v>
      </c>
      <c r="CD28" s="124"/>
      <c r="CE28" s="125">
        <f t="shared" si="36"/>
        <v>0</v>
      </c>
      <c r="CF28" s="124"/>
      <c r="CG28" s="125">
        <f t="shared" si="59"/>
        <v>0</v>
      </c>
      <c r="CH28" s="124"/>
      <c r="CI28" s="125">
        <f t="shared" si="59"/>
        <v>0</v>
      </c>
      <c r="CJ28" s="124"/>
      <c r="CK28" s="125">
        <f t="shared" si="38"/>
        <v>0</v>
      </c>
      <c r="CL28" s="124"/>
      <c r="CM28" s="125">
        <f t="shared" si="39"/>
        <v>0</v>
      </c>
      <c r="CN28" s="124"/>
      <c r="CO28" s="125">
        <f t="shared" si="40"/>
        <v>0</v>
      </c>
      <c r="CP28" s="124"/>
      <c r="CQ28" s="125">
        <f t="shared" si="41"/>
        <v>0</v>
      </c>
      <c r="CR28" s="124"/>
      <c r="CS28" s="125">
        <f t="shared" si="42"/>
        <v>0</v>
      </c>
      <c r="CT28" s="124"/>
      <c r="CU28" s="125">
        <f t="shared" si="43"/>
        <v>0</v>
      </c>
      <c r="CV28" s="124">
        <v>1</v>
      </c>
      <c r="CW28" s="125">
        <f t="shared" si="44"/>
        <v>363</v>
      </c>
      <c r="CX28" s="124"/>
      <c r="CY28" s="125">
        <f t="shared" si="45"/>
        <v>0</v>
      </c>
      <c r="CZ28" s="124"/>
      <c r="DA28" s="125">
        <f t="shared" si="46"/>
        <v>0</v>
      </c>
      <c r="DB28" s="124"/>
      <c r="DC28" s="125">
        <f t="shared" si="47"/>
        <v>0</v>
      </c>
      <c r="DD28" s="124"/>
      <c r="DE28" s="125">
        <f t="shared" si="48"/>
        <v>0</v>
      </c>
      <c r="DF28" s="124"/>
      <c r="DG28" s="125">
        <f t="shared" si="49"/>
        <v>0</v>
      </c>
      <c r="DH28" s="124"/>
      <c r="DI28" s="125">
        <f t="shared" si="50"/>
        <v>0</v>
      </c>
      <c r="DJ28" s="124"/>
      <c r="DK28" s="125">
        <f t="shared" si="51"/>
        <v>0</v>
      </c>
      <c r="DL28" s="124"/>
      <c r="DM28" s="125">
        <f t="shared" si="52"/>
        <v>0</v>
      </c>
      <c r="DN28" s="124"/>
      <c r="DO28" s="125">
        <f t="shared" si="53"/>
        <v>0</v>
      </c>
      <c r="DP28" s="124"/>
      <c r="DQ28" s="125">
        <f t="shared" si="54"/>
        <v>0</v>
      </c>
      <c r="DR28" s="124"/>
      <c r="DS28" s="125">
        <f t="shared" si="55"/>
        <v>0</v>
      </c>
      <c r="DT28" s="124">
        <v>1</v>
      </c>
      <c r="DU28" s="125">
        <f t="shared" si="56"/>
        <v>363</v>
      </c>
      <c r="DV28" s="124"/>
      <c r="DW28" s="125">
        <f t="shared" si="57"/>
        <v>0</v>
      </c>
    </row>
    <row r="29" spans="1:127" ht="36">
      <c r="A29" s="154" t="s">
        <v>107</v>
      </c>
      <c r="B29" s="154" t="s">
        <v>131</v>
      </c>
      <c r="C29" s="121" t="s">
        <v>132</v>
      </c>
      <c r="D29" s="122" t="s">
        <v>742</v>
      </c>
      <c r="E29" s="123" t="s">
        <v>743</v>
      </c>
      <c r="F29" s="123">
        <f t="shared" si="58"/>
        <v>5</v>
      </c>
      <c r="G29" s="455">
        <v>363</v>
      </c>
      <c r="H29" s="124"/>
      <c r="I29" s="125">
        <f t="shared" si="0"/>
        <v>0</v>
      </c>
      <c r="J29" s="124"/>
      <c r="K29" s="125">
        <f t="shared" si="0"/>
        <v>0</v>
      </c>
      <c r="L29" s="124"/>
      <c r="M29" s="125">
        <f t="shared" si="1"/>
        <v>0</v>
      </c>
      <c r="N29" s="124"/>
      <c r="O29" s="125">
        <f t="shared" si="2"/>
        <v>0</v>
      </c>
      <c r="P29" s="124"/>
      <c r="Q29" s="125">
        <f t="shared" si="3"/>
        <v>0</v>
      </c>
      <c r="R29" s="124"/>
      <c r="S29" s="125">
        <f t="shared" si="4"/>
        <v>0</v>
      </c>
      <c r="T29" s="124"/>
      <c r="U29" s="125">
        <f t="shared" si="5"/>
        <v>0</v>
      </c>
      <c r="V29" s="124"/>
      <c r="W29" s="125">
        <f t="shared" si="6"/>
        <v>0</v>
      </c>
      <c r="X29" s="124"/>
      <c r="Y29" s="125">
        <f t="shared" si="7"/>
        <v>0</v>
      </c>
      <c r="Z29" s="124"/>
      <c r="AA29" s="125">
        <f t="shared" si="8"/>
        <v>0</v>
      </c>
      <c r="AB29" s="124">
        <v>1</v>
      </c>
      <c r="AC29" s="125">
        <f t="shared" si="9"/>
        <v>363</v>
      </c>
      <c r="AD29" s="124"/>
      <c r="AE29" s="125">
        <f t="shared" si="10"/>
        <v>0</v>
      </c>
      <c r="AF29" s="124"/>
      <c r="AG29" s="125">
        <f t="shared" si="11"/>
        <v>0</v>
      </c>
      <c r="AH29" s="124"/>
      <c r="AI29" s="125">
        <f t="shared" si="12"/>
        <v>0</v>
      </c>
      <c r="AJ29" s="124"/>
      <c r="AK29" s="125">
        <f t="shared" si="13"/>
        <v>0</v>
      </c>
      <c r="AL29" s="124"/>
      <c r="AM29" s="125">
        <f t="shared" si="14"/>
        <v>0</v>
      </c>
      <c r="AN29" s="124"/>
      <c r="AO29" s="125">
        <f t="shared" si="15"/>
        <v>0</v>
      </c>
      <c r="AP29" s="124"/>
      <c r="AQ29" s="125">
        <f t="shared" si="16"/>
        <v>0</v>
      </c>
      <c r="AR29" s="124"/>
      <c r="AS29" s="125">
        <f t="shared" si="17"/>
        <v>0</v>
      </c>
      <c r="AT29" s="124"/>
      <c r="AU29" s="125">
        <f t="shared" si="18"/>
        <v>0</v>
      </c>
      <c r="AV29" s="124"/>
      <c r="AW29" s="125">
        <f t="shared" si="19"/>
        <v>0</v>
      </c>
      <c r="AX29" s="124"/>
      <c r="AY29" s="125">
        <f t="shared" si="20"/>
        <v>0</v>
      </c>
      <c r="AZ29" s="124">
        <v>1</v>
      </c>
      <c r="BA29" s="125">
        <f t="shared" si="21"/>
        <v>363</v>
      </c>
      <c r="BB29" s="124"/>
      <c r="BC29" s="125">
        <f t="shared" si="22"/>
        <v>0</v>
      </c>
      <c r="BD29" s="124"/>
      <c r="BE29" s="125">
        <f t="shared" si="23"/>
        <v>0</v>
      </c>
      <c r="BF29" s="124"/>
      <c r="BG29" s="125">
        <f t="shared" si="24"/>
        <v>0</v>
      </c>
      <c r="BH29" s="124"/>
      <c r="BI29" s="125">
        <f t="shared" si="25"/>
        <v>0</v>
      </c>
      <c r="BJ29" s="124"/>
      <c r="BK29" s="125">
        <f t="shared" si="26"/>
        <v>0</v>
      </c>
      <c r="BL29" s="124"/>
      <c r="BM29" s="125">
        <f t="shared" si="27"/>
        <v>0</v>
      </c>
      <c r="BN29" s="124"/>
      <c r="BO29" s="125">
        <f t="shared" si="28"/>
        <v>0</v>
      </c>
      <c r="BP29" s="124"/>
      <c r="BQ29" s="125">
        <f t="shared" si="29"/>
        <v>0</v>
      </c>
      <c r="BR29" s="124"/>
      <c r="BS29" s="125">
        <f t="shared" si="30"/>
        <v>0</v>
      </c>
      <c r="BT29" s="124"/>
      <c r="BU29" s="125">
        <f t="shared" si="31"/>
        <v>0</v>
      </c>
      <c r="BV29" s="124"/>
      <c r="BW29" s="125">
        <f t="shared" si="32"/>
        <v>0</v>
      </c>
      <c r="BX29" s="124">
        <v>1</v>
      </c>
      <c r="BY29" s="125">
        <f t="shared" si="33"/>
        <v>363</v>
      </c>
      <c r="BZ29" s="124"/>
      <c r="CA29" s="125">
        <f t="shared" si="34"/>
        <v>0</v>
      </c>
      <c r="CB29" s="124"/>
      <c r="CC29" s="125">
        <f t="shared" si="35"/>
        <v>0</v>
      </c>
      <c r="CD29" s="124"/>
      <c r="CE29" s="125">
        <f t="shared" si="36"/>
        <v>0</v>
      </c>
      <c r="CF29" s="124"/>
      <c r="CG29" s="125">
        <f t="shared" si="59"/>
        <v>0</v>
      </c>
      <c r="CH29" s="124"/>
      <c r="CI29" s="125">
        <f t="shared" si="59"/>
        <v>0</v>
      </c>
      <c r="CJ29" s="124"/>
      <c r="CK29" s="125">
        <f t="shared" si="38"/>
        <v>0</v>
      </c>
      <c r="CL29" s="124"/>
      <c r="CM29" s="125">
        <f t="shared" si="39"/>
        <v>0</v>
      </c>
      <c r="CN29" s="124"/>
      <c r="CO29" s="125">
        <f t="shared" si="40"/>
        <v>0</v>
      </c>
      <c r="CP29" s="124"/>
      <c r="CQ29" s="125">
        <f t="shared" si="41"/>
        <v>0</v>
      </c>
      <c r="CR29" s="124"/>
      <c r="CS29" s="125">
        <f t="shared" si="42"/>
        <v>0</v>
      </c>
      <c r="CT29" s="124"/>
      <c r="CU29" s="125">
        <f t="shared" si="43"/>
        <v>0</v>
      </c>
      <c r="CV29" s="124">
        <v>1</v>
      </c>
      <c r="CW29" s="125">
        <f t="shared" si="44"/>
        <v>363</v>
      </c>
      <c r="CX29" s="124"/>
      <c r="CY29" s="125">
        <f t="shared" si="45"/>
        <v>0</v>
      </c>
      <c r="CZ29" s="124"/>
      <c r="DA29" s="125">
        <f t="shared" si="46"/>
        <v>0</v>
      </c>
      <c r="DB29" s="124"/>
      <c r="DC29" s="125">
        <f t="shared" si="47"/>
        <v>0</v>
      </c>
      <c r="DD29" s="124"/>
      <c r="DE29" s="125">
        <f t="shared" si="48"/>
        <v>0</v>
      </c>
      <c r="DF29" s="124"/>
      <c r="DG29" s="125">
        <f t="shared" si="49"/>
        <v>0</v>
      </c>
      <c r="DH29" s="124"/>
      <c r="DI29" s="125">
        <f t="shared" si="50"/>
        <v>0</v>
      </c>
      <c r="DJ29" s="124"/>
      <c r="DK29" s="125">
        <f t="shared" si="51"/>
        <v>0</v>
      </c>
      <c r="DL29" s="124"/>
      <c r="DM29" s="125">
        <f t="shared" si="52"/>
        <v>0</v>
      </c>
      <c r="DN29" s="124"/>
      <c r="DO29" s="125">
        <f t="shared" si="53"/>
        <v>0</v>
      </c>
      <c r="DP29" s="124"/>
      <c r="DQ29" s="125">
        <f t="shared" si="54"/>
        <v>0</v>
      </c>
      <c r="DR29" s="124"/>
      <c r="DS29" s="125">
        <f t="shared" si="55"/>
        <v>0</v>
      </c>
      <c r="DT29" s="124">
        <v>1</v>
      </c>
      <c r="DU29" s="125">
        <f t="shared" si="56"/>
        <v>363</v>
      </c>
      <c r="DV29" s="124"/>
      <c r="DW29" s="125">
        <f t="shared" si="57"/>
        <v>0</v>
      </c>
    </row>
    <row r="30" spans="1:127" ht="36">
      <c r="A30" s="154" t="s">
        <v>107</v>
      </c>
      <c r="B30" s="154" t="s">
        <v>131</v>
      </c>
      <c r="C30" s="121" t="s">
        <v>132</v>
      </c>
      <c r="D30" s="122" t="s">
        <v>744</v>
      </c>
      <c r="E30" s="123" t="s">
        <v>745</v>
      </c>
      <c r="F30" s="123">
        <f t="shared" si="58"/>
        <v>5</v>
      </c>
      <c r="G30" s="455">
        <v>363</v>
      </c>
      <c r="H30" s="124"/>
      <c r="I30" s="125">
        <f t="shared" si="0"/>
        <v>0</v>
      </c>
      <c r="J30" s="124"/>
      <c r="K30" s="125">
        <f t="shared" si="0"/>
        <v>0</v>
      </c>
      <c r="L30" s="124"/>
      <c r="M30" s="125">
        <f t="shared" si="1"/>
        <v>0</v>
      </c>
      <c r="N30" s="124"/>
      <c r="O30" s="125">
        <f t="shared" si="2"/>
        <v>0</v>
      </c>
      <c r="P30" s="124"/>
      <c r="Q30" s="125">
        <f t="shared" si="3"/>
        <v>0</v>
      </c>
      <c r="R30" s="124"/>
      <c r="S30" s="125">
        <f t="shared" si="4"/>
        <v>0</v>
      </c>
      <c r="T30" s="124"/>
      <c r="U30" s="125">
        <f t="shared" si="5"/>
        <v>0</v>
      </c>
      <c r="V30" s="124"/>
      <c r="W30" s="125">
        <f t="shared" si="6"/>
        <v>0</v>
      </c>
      <c r="X30" s="124"/>
      <c r="Y30" s="125">
        <f t="shared" si="7"/>
        <v>0</v>
      </c>
      <c r="Z30" s="124"/>
      <c r="AA30" s="125">
        <f t="shared" si="8"/>
        <v>0</v>
      </c>
      <c r="AB30" s="124">
        <v>1</v>
      </c>
      <c r="AC30" s="125">
        <f t="shared" si="9"/>
        <v>363</v>
      </c>
      <c r="AD30" s="124"/>
      <c r="AE30" s="125">
        <f t="shared" si="10"/>
        <v>0</v>
      </c>
      <c r="AF30" s="124"/>
      <c r="AG30" s="125">
        <f t="shared" si="11"/>
        <v>0</v>
      </c>
      <c r="AH30" s="124"/>
      <c r="AI30" s="125">
        <f t="shared" si="12"/>
        <v>0</v>
      </c>
      <c r="AJ30" s="124"/>
      <c r="AK30" s="125">
        <f t="shared" si="13"/>
        <v>0</v>
      </c>
      <c r="AL30" s="124"/>
      <c r="AM30" s="125">
        <f t="shared" si="14"/>
        <v>0</v>
      </c>
      <c r="AN30" s="124"/>
      <c r="AO30" s="125">
        <f t="shared" si="15"/>
        <v>0</v>
      </c>
      <c r="AP30" s="124"/>
      <c r="AQ30" s="125">
        <f t="shared" si="16"/>
        <v>0</v>
      </c>
      <c r="AR30" s="124"/>
      <c r="AS30" s="125">
        <f t="shared" si="17"/>
        <v>0</v>
      </c>
      <c r="AT30" s="124"/>
      <c r="AU30" s="125">
        <f t="shared" si="18"/>
        <v>0</v>
      </c>
      <c r="AV30" s="124"/>
      <c r="AW30" s="125">
        <f t="shared" si="19"/>
        <v>0</v>
      </c>
      <c r="AX30" s="124"/>
      <c r="AY30" s="125">
        <f t="shared" si="20"/>
        <v>0</v>
      </c>
      <c r="AZ30" s="124">
        <v>1</v>
      </c>
      <c r="BA30" s="125">
        <f t="shared" si="21"/>
        <v>363</v>
      </c>
      <c r="BB30" s="124"/>
      <c r="BC30" s="125">
        <f t="shared" si="22"/>
        <v>0</v>
      </c>
      <c r="BD30" s="124"/>
      <c r="BE30" s="125">
        <f t="shared" si="23"/>
        <v>0</v>
      </c>
      <c r="BF30" s="124"/>
      <c r="BG30" s="125">
        <f t="shared" si="24"/>
        <v>0</v>
      </c>
      <c r="BH30" s="124"/>
      <c r="BI30" s="125">
        <f t="shared" si="25"/>
        <v>0</v>
      </c>
      <c r="BJ30" s="124"/>
      <c r="BK30" s="125">
        <f t="shared" si="26"/>
        <v>0</v>
      </c>
      <c r="BL30" s="124"/>
      <c r="BM30" s="125">
        <f t="shared" si="27"/>
        <v>0</v>
      </c>
      <c r="BN30" s="124"/>
      <c r="BO30" s="125">
        <f t="shared" si="28"/>
        <v>0</v>
      </c>
      <c r="BP30" s="124"/>
      <c r="BQ30" s="125">
        <f t="shared" si="29"/>
        <v>0</v>
      </c>
      <c r="BR30" s="124"/>
      <c r="BS30" s="125">
        <f t="shared" si="30"/>
        <v>0</v>
      </c>
      <c r="BT30" s="124"/>
      <c r="BU30" s="125">
        <f t="shared" si="31"/>
        <v>0</v>
      </c>
      <c r="BV30" s="124"/>
      <c r="BW30" s="125">
        <f t="shared" si="32"/>
        <v>0</v>
      </c>
      <c r="BX30" s="124">
        <v>1</v>
      </c>
      <c r="BY30" s="125">
        <f t="shared" si="33"/>
        <v>363</v>
      </c>
      <c r="BZ30" s="124"/>
      <c r="CA30" s="125">
        <f t="shared" si="34"/>
        <v>0</v>
      </c>
      <c r="CB30" s="124"/>
      <c r="CC30" s="125">
        <f t="shared" si="35"/>
        <v>0</v>
      </c>
      <c r="CD30" s="124"/>
      <c r="CE30" s="125">
        <f t="shared" si="36"/>
        <v>0</v>
      </c>
      <c r="CF30" s="124"/>
      <c r="CG30" s="125">
        <f t="shared" si="59"/>
        <v>0</v>
      </c>
      <c r="CH30" s="124"/>
      <c r="CI30" s="125">
        <f t="shared" si="59"/>
        <v>0</v>
      </c>
      <c r="CJ30" s="124"/>
      <c r="CK30" s="125">
        <f t="shared" si="38"/>
        <v>0</v>
      </c>
      <c r="CL30" s="124"/>
      <c r="CM30" s="125">
        <f t="shared" si="39"/>
        <v>0</v>
      </c>
      <c r="CN30" s="124"/>
      <c r="CO30" s="125">
        <f t="shared" si="40"/>
        <v>0</v>
      </c>
      <c r="CP30" s="124"/>
      <c r="CQ30" s="125">
        <f t="shared" si="41"/>
        <v>0</v>
      </c>
      <c r="CR30" s="124"/>
      <c r="CS30" s="125">
        <f t="shared" si="42"/>
        <v>0</v>
      </c>
      <c r="CT30" s="124"/>
      <c r="CU30" s="125">
        <f t="shared" si="43"/>
        <v>0</v>
      </c>
      <c r="CV30" s="124">
        <v>1</v>
      </c>
      <c r="CW30" s="125">
        <f t="shared" si="44"/>
        <v>363</v>
      </c>
      <c r="CX30" s="124"/>
      <c r="CY30" s="125">
        <f t="shared" si="45"/>
        <v>0</v>
      </c>
      <c r="CZ30" s="124"/>
      <c r="DA30" s="125">
        <f t="shared" si="46"/>
        <v>0</v>
      </c>
      <c r="DB30" s="124"/>
      <c r="DC30" s="125">
        <f t="shared" si="47"/>
        <v>0</v>
      </c>
      <c r="DD30" s="124"/>
      <c r="DE30" s="125">
        <f t="shared" si="48"/>
        <v>0</v>
      </c>
      <c r="DF30" s="124"/>
      <c r="DG30" s="125">
        <f t="shared" si="49"/>
        <v>0</v>
      </c>
      <c r="DH30" s="124"/>
      <c r="DI30" s="125">
        <f t="shared" si="50"/>
        <v>0</v>
      </c>
      <c r="DJ30" s="124"/>
      <c r="DK30" s="125">
        <f t="shared" si="51"/>
        <v>0</v>
      </c>
      <c r="DL30" s="124"/>
      <c r="DM30" s="125">
        <f t="shared" si="52"/>
        <v>0</v>
      </c>
      <c r="DN30" s="124"/>
      <c r="DO30" s="125">
        <f t="shared" si="53"/>
        <v>0</v>
      </c>
      <c r="DP30" s="124"/>
      <c r="DQ30" s="125">
        <f t="shared" si="54"/>
        <v>0</v>
      </c>
      <c r="DR30" s="124"/>
      <c r="DS30" s="125">
        <f t="shared" si="55"/>
        <v>0</v>
      </c>
      <c r="DT30" s="124">
        <v>1</v>
      </c>
      <c r="DU30" s="125">
        <f t="shared" si="56"/>
        <v>363</v>
      </c>
      <c r="DV30" s="124"/>
      <c r="DW30" s="125">
        <f t="shared" si="57"/>
        <v>0</v>
      </c>
    </row>
    <row r="31" spans="1:127" ht="36">
      <c r="A31" s="154" t="s">
        <v>107</v>
      </c>
      <c r="B31" s="154" t="s">
        <v>131</v>
      </c>
      <c r="C31" s="121" t="s">
        <v>132</v>
      </c>
      <c r="D31" s="122" t="s">
        <v>746</v>
      </c>
      <c r="E31" s="123" t="s">
        <v>747</v>
      </c>
      <c r="F31" s="123">
        <f t="shared" si="58"/>
        <v>5</v>
      </c>
      <c r="G31" s="455">
        <v>363</v>
      </c>
      <c r="H31" s="124"/>
      <c r="I31" s="125">
        <f t="shared" si="0"/>
        <v>0</v>
      </c>
      <c r="J31" s="124"/>
      <c r="K31" s="125">
        <f t="shared" si="0"/>
        <v>0</v>
      </c>
      <c r="L31" s="124"/>
      <c r="M31" s="125">
        <f t="shared" si="1"/>
        <v>0</v>
      </c>
      <c r="N31" s="124"/>
      <c r="O31" s="125">
        <f t="shared" si="2"/>
        <v>0</v>
      </c>
      <c r="P31" s="124"/>
      <c r="Q31" s="125">
        <f t="shared" si="3"/>
        <v>0</v>
      </c>
      <c r="R31" s="124"/>
      <c r="S31" s="125">
        <f t="shared" si="4"/>
        <v>0</v>
      </c>
      <c r="T31" s="124"/>
      <c r="U31" s="125">
        <f t="shared" si="5"/>
        <v>0</v>
      </c>
      <c r="V31" s="124"/>
      <c r="W31" s="125">
        <f t="shared" si="6"/>
        <v>0</v>
      </c>
      <c r="X31" s="124"/>
      <c r="Y31" s="125">
        <f t="shared" si="7"/>
        <v>0</v>
      </c>
      <c r="Z31" s="124"/>
      <c r="AA31" s="125">
        <f t="shared" si="8"/>
        <v>0</v>
      </c>
      <c r="AB31" s="124">
        <v>1</v>
      </c>
      <c r="AC31" s="125">
        <f t="shared" si="9"/>
        <v>363</v>
      </c>
      <c r="AD31" s="124"/>
      <c r="AE31" s="125">
        <f t="shared" si="10"/>
        <v>0</v>
      </c>
      <c r="AF31" s="124"/>
      <c r="AG31" s="125">
        <f t="shared" si="11"/>
        <v>0</v>
      </c>
      <c r="AH31" s="124"/>
      <c r="AI31" s="125">
        <f t="shared" si="12"/>
        <v>0</v>
      </c>
      <c r="AJ31" s="124"/>
      <c r="AK31" s="125">
        <f t="shared" si="13"/>
        <v>0</v>
      </c>
      <c r="AL31" s="124"/>
      <c r="AM31" s="125">
        <f t="shared" si="14"/>
        <v>0</v>
      </c>
      <c r="AN31" s="124"/>
      <c r="AO31" s="125">
        <f t="shared" si="15"/>
        <v>0</v>
      </c>
      <c r="AP31" s="124"/>
      <c r="AQ31" s="125">
        <f t="shared" si="16"/>
        <v>0</v>
      </c>
      <c r="AR31" s="124"/>
      <c r="AS31" s="125">
        <f t="shared" si="17"/>
        <v>0</v>
      </c>
      <c r="AT31" s="124"/>
      <c r="AU31" s="125">
        <f t="shared" si="18"/>
        <v>0</v>
      </c>
      <c r="AV31" s="124"/>
      <c r="AW31" s="125">
        <f t="shared" si="19"/>
        <v>0</v>
      </c>
      <c r="AX31" s="124"/>
      <c r="AY31" s="125">
        <f t="shared" si="20"/>
        <v>0</v>
      </c>
      <c r="AZ31" s="124">
        <v>1</v>
      </c>
      <c r="BA31" s="125">
        <f t="shared" si="21"/>
        <v>363</v>
      </c>
      <c r="BB31" s="124"/>
      <c r="BC31" s="125">
        <f t="shared" si="22"/>
        <v>0</v>
      </c>
      <c r="BD31" s="124"/>
      <c r="BE31" s="125">
        <f t="shared" si="23"/>
        <v>0</v>
      </c>
      <c r="BF31" s="124"/>
      <c r="BG31" s="125">
        <f t="shared" si="24"/>
        <v>0</v>
      </c>
      <c r="BH31" s="124"/>
      <c r="BI31" s="125">
        <f t="shared" si="25"/>
        <v>0</v>
      </c>
      <c r="BJ31" s="124"/>
      <c r="BK31" s="125">
        <f t="shared" si="26"/>
        <v>0</v>
      </c>
      <c r="BL31" s="124"/>
      <c r="BM31" s="125">
        <f t="shared" si="27"/>
        <v>0</v>
      </c>
      <c r="BN31" s="124"/>
      <c r="BO31" s="125">
        <f t="shared" si="28"/>
        <v>0</v>
      </c>
      <c r="BP31" s="124"/>
      <c r="BQ31" s="125">
        <f t="shared" si="29"/>
        <v>0</v>
      </c>
      <c r="BR31" s="124"/>
      <c r="BS31" s="125">
        <f t="shared" si="30"/>
        <v>0</v>
      </c>
      <c r="BT31" s="124"/>
      <c r="BU31" s="125">
        <f t="shared" si="31"/>
        <v>0</v>
      </c>
      <c r="BV31" s="124"/>
      <c r="BW31" s="125">
        <f t="shared" si="32"/>
        <v>0</v>
      </c>
      <c r="BX31" s="124">
        <v>1</v>
      </c>
      <c r="BY31" s="125">
        <f t="shared" si="33"/>
        <v>363</v>
      </c>
      <c r="BZ31" s="124"/>
      <c r="CA31" s="125">
        <f t="shared" si="34"/>
        <v>0</v>
      </c>
      <c r="CB31" s="124"/>
      <c r="CC31" s="125">
        <f t="shared" si="35"/>
        <v>0</v>
      </c>
      <c r="CD31" s="124"/>
      <c r="CE31" s="125">
        <f t="shared" si="36"/>
        <v>0</v>
      </c>
      <c r="CF31" s="124"/>
      <c r="CG31" s="125">
        <f t="shared" si="59"/>
        <v>0</v>
      </c>
      <c r="CH31" s="124"/>
      <c r="CI31" s="125">
        <f t="shared" si="59"/>
        <v>0</v>
      </c>
      <c r="CJ31" s="124"/>
      <c r="CK31" s="125">
        <f t="shared" si="38"/>
        <v>0</v>
      </c>
      <c r="CL31" s="124"/>
      <c r="CM31" s="125">
        <f t="shared" si="39"/>
        <v>0</v>
      </c>
      <c r="CN31" s="124"/>
      <c r="CO31" s="125">
        <f t="shared" si="40"/>
        <v>0</v>
      </c>
      <c r="CP31" s="124"/>
      <c r="CQ31" s="125">
        <f t="shared" si="41"/>
        <v>0</v>
      </c>
      <c r="CR31" s="124"/>
      <c r="CS31" s="125">
        <f t="shared" si="42"/>
        <v>0</v>
      </c>
      <c r="CT31" s="124"/>
      <c r="CU31" s="125">
        <f t="shared" si="43"/>
        <v>0</v>
      </c>
      <c r="CV31" s="124">
        <v>1</v>
      </c>
      <c r="CW31" s="125">
        <f t="shared" si="44"/>
        <v>363</v>
      </c>
      <c r="CX31" s="124"/>
      <c r="CY31" s="125">
        <f t="shared" si="45"/>
        <v>0</v>
      </c>
      <c r="CZ31" s="124"/>
      <c r="DA31" s="125">
        <f t="shared" si="46"/>
        <v>0</v>
      </c>
      <c r="DB31" s="124"/>
      <c r="DC31" s="125">
        <f t="shared" si="47"/>
        <v>0</v>
      </c>
      <c r="DD31" s="124"/>
      <c r="DE31" s="125">
        <f t="shared" si="48"/>
        <v>0</v>
      </c>
      <c r="DF31" s="124"/>
      <c r="DG31" s="125">
        <f t="shared" si="49"/>
        <v>0</v>
      </c>
      <c r="DH31" s="124"/>
      <c r="DI31" s="125">
        <f t="shared" si="50"/>
        <v>0</v>
      </c>
      <c r="DJ31" s="124"/>
      <c r="DK31" s="125">
        <f t="shared" si="51"/>
        <v>0</v>
      </c>
      <c r="DL31" s="124"/>
      <c r="DM31" s="125">
        <f t="shared" si="52"/>
        <v>0</v>
      </c>
      <c r="DN31" s="124"/>
      <c r="DO31" s="125">
        <f t="shared" si="53"/>
        <v>0</v>
      </c>
      <c r="DP31" s="124"/>
      <c r="DQ31" s="125">
        <f t="shared" si="54"/>
        <v>0</v>
      </c>
      <c r="DR31" s="124"/>
      <c r="DS31" s="125">
        <f t="shared" si="55"/>
        <v>0</v>
      </c>
      <c r="DT31" s="124">
        <v>1</v>
      </c>
      <c r="DU31" s="125">
        <f t="shared" si="56"/>
        <v>363</v>
      </c>
      <c r="DV31" s="124"/>
      <c r="DW31" s="125">
        <f t="shared" si="57"/>
        <v>0</v>
      </c>
    </row>
    <row r="32" spans="1:127" ht="36">
      <c r="A32" s="154" t="s">
        <v>107</v>
      </c>
      <c r="B32" s="154" t="s">
        <v>131</v>
      </c>
      <c r="C32" s="121" t="s">
        <v>132</v>
      </c>
      <c r="D32" s="122" t="s">
        <v>748</v>
      </c>
      <c r="E32" s="123" t="s">
        <v>749</v>
      </c>
      <c r="F32" s="123">
        <f t="shared" si="58"/>
        <v>5</v>
      </c>
      <c r="G32" s="455">
        <v>363</v>
      </c>
      <c r="H32" s="124"/>
      <c r="I32" s="125">
        <f t="shared" si="0"/>
        <v>0</v>
      </c>
      <c r="J32" s="124"/>
      <c r="K32" s="125">
        <f t="shared" si="0"/>
        <v>0</v>
      </c>
      <c r="L32" s="124"/>
      <c r="M32" s="125">
        <f t="shared" si="1"/>
        <v>0</v>
      </c>
      <c r="N32" s="124"/>
      <c r="O32" s="125">
        <f t="shared" si="2"/>
        <v>0</v>
      </c>
      <c r="P32" s="124"/>
      <c r="Q32" s="125">
        <f t="shared" si="3"/>
        <v>0</v>
      </c>
      <c r="R32" s="124"/>
      <c r="S32" s="125">
        <f t="shared" si="4"/>
        <v>0</v>
      </c>
      <c r="T32" s="124"/>
      <c r="U32" s="125">
        <f t="shared" si="5"/>
        <v>0</v>
      </c>
      <c r="V32" s="124"/>
      <c r="W32" s="125">
        <f t="shared" si="6"/>
        <v>0</v>
      </c>
      <c r="X32" s="124"/>
      <c r="Y32" s="125">
        <f t="shared" si="7"/>
        <v>0</v>
      </c>
      <c r="Z32" s="124"/>
      <c r="AA32" s="125">
        <f t="shared" si="8"/>
        <v>0</v>
      </c>
      <c r="AB32" s="124">
        <v>1</v>
      </c>
      <c r="AC32" s="125">
        <f t="shared" si="9"/>
        <v>363</v>
      </c>
      <c r="AD32" s="124"/>
      <c r="AE32" s="125">
        <f t="shared" si="10"/>
        <v>0</v>
      </c>
      <c r="AF32" s="124"/>
      <c r="AG32" s="125">
        <f t="shared" si="11"/>
        <v>0</v>
      </c>
      <c r="AH32" s="124"/>
      <c r="AI32" s="125">
        <f t="shared" si="12"/>
        <v>0</v>
      </c>
      <c r="AJ32" s="124"/>
      <c r="AK32" s="125">
        <f t="shared" si="13"/>
        <v>0</v>
      </c>
      <c r="AL32" s="124"/>
      <c r="AM32" s="125">
        <f t="shared" si="14"/>
        <v>0</v>
      </c>
      <c r="AN32" s="124"/>
      <c r="AO32" s="125">
        <f t="shared" si="15"/>
        <v>0</v>
      </c>
      <c r="AP32" s="124"/>
      <c r="AQ32" s="125">
        <f t="shared" si="16"/>
        <v>0</v>
      </c>
      <c r="AR32" s="124"/>
      <c r="AS32" s="125">
        <f t="shared" si="17"/>
        <v>0</v>
      </c>
      <c r="AT32" s="124"/>
      <c r="AU32" s="125">
        <f t="shared" si="18"/>
        <v>0</v>
      </c>
      <c r="AV32" s="124"/>
      <c r="AW32" s="125">
        <f t="shared" si="19"/>
        <v>0</v>
      </c>
      <c r="AX32" s="124"/>
      <c r="AY32" s="125">
        <f t="shared" si="20"/>
        <v>0</v>
      </c>
      <c r="AZ32" s="124">
        <v>1</v>
      </c>
      <c r="BA32" s="125">
        <f t="shared" si="21"/>
        <v>363</v>
      </c>
      <c r="BB32" s="124"/>
      <c r="BC32" s="125">
        <f t="shared" si="22"/>
        <v>0</v>
      </c>
      <c r="BD32" s="124"/>
      <c r="BE32" s="125">
        <f t="shared" si="23"/>
        <v>0</v>
      </c>
      <c r="BF32" s="124"/>
      <c r="BG32" s="125">
        <f t="shared" si="24"/>
        <v>0</v>
      </c>
      <c r="BH32" s="124"/>
      <c r="BI32" s="125">
        <f t="shared" si="25"/>
        <v>0</v>
      </c>
      <c r="BJ32" s="124"/>
      <c r="BK32" s="125">
        <f t="shared" si="26"/>
        <v>0</v>
      </c>
      <c r="BL32" s="124"/>
      <c r="BM32" s="125">
        <f t="shared" si="27"/>
        <v>0</v>
      </c>
      <c r="BN32" s="124"/>
      <c r="BO32" s="125">
        <f t="shared" si="28"/>
        <v>0</v>
      </c>
      <c r="BP32" s="124"/>
      <c r="BQ32" s="125">
        <f t="shared" si="29"/>
        <v>0</v>
      </c>
      <c r="BR32" s="124"/>
      <c r="BS32" s="125">
        <f t="shared" si="30"/>
        <v>0</v>
      </c>
      <c r="BT32" s="124"/>
      <c r="BU32" s="125">
        <f t="shared" si="31"/>
        <v>0</v>
      </c>
      <c r="BV32" s="124"/>
      <c r="BW32" s="125">
        <f t="shared" si="32"/>
        <v>0</v>
      </c>
      <c r="BX32" s="124">
        <v>1</v>
      </c>
      <c r="BY32" s="125">
        <f t="shared" si="33"/>
        <v>363</v>
      </c>
      <c r="BZ32" s="124"/>
      <c r="CA32" s="125">
        <f t="shared" si="34"/>
        <v>0</v>
      </c>
      <c r="CB32" s="124"/>
      <c r="CC32" s="125">
        <f t="shared" si="35"/>
        <v>0</v>
      </c>
      <c r="CD32" s="124"/>
      <c r="CE32" s="125">
        <f t="shared" si="36"/>
        <v>0</v>
      </c>
      <c r="CF32" s="124"/>
      <c r="CG32" s="125">
        <f t="shared" si="59"/>
        <v>0</v>
      </c>
      <c r="CH32" s="124"/>
      <c r="CI32" s="125">
        <f t="shared" si="59"/>
        <v>0</v>
      </c>
      <c r="CJ32" s="124"/>
      <c r="CK32" s="125">
        <f t="shared" si="38"/>
        <v>0</v>
      </c>
      <c r="CL32" s="124"/>
      <c r="CM32" s="125">
        <f t="shared" si="39"/>
        <v>0</v>
      </c>
      <c r="CN32" s="124"/>
      <c r="CO32" s="125">
        <f t="shared" si="40"/>
        <v>0</v>
      </c>
      <c r="CP32" s="124"/>
      <c r="CQ32" s="125">
        <f t="shared" si="41"/>
        <v>0</v>
      </c>
      <c r="CR32" s="124"/>
      <c r="CS32" s="125">
        <f t="shared" si="42"/>
        <v>0</v>
      </c>
      <c r="CT32" s="124"/>
      <c r="CU32" s="125">
        <f t="shared" si="43"/>
        <v>0</v>
      </c>
      <c r="CV32" s="124">
        <v>1</v>
      </c>
      <c r="CW32" s="125">
        <f t="shared" si="44"/>
        <v>363</v>
      </c>
      <c r="CX32" s="124"/>
      <c r="CY32" s="125">
        <f t="shared" si="45"/>
        <v>0</v>
      </c>
      <c r="CZ32" s="124"/>
      <c r="DA32" s="125">
        <f t="shared" si="46"/>
        <v>0</v>
      </c>
      <c r="DB32" s="124"/>
      <c r="DC32" s="125">
        <f t="shared" si="47"/>
        <v>0</v>
      </c>
      <c r="DD32" s="124"/>
      <c r="DE32" s="125">
        <f t="shared" si="48"/>
        <v>0</v>
      </c>
      <c r="DF32" s="124"/>
      <c r="DG32" s="125">
        <f t="shared" si="49"/>
        <v>0</v>
      </c>
      <c r="DH32" s="124"/>
      <c r="DI32" s="125">
        <f t="shared" si="50"/>
        <v>0</v>
      </c>
      <c r="DJ32" s="124"/>
      <c r="DK32" s="125">
        <f t="shared" si="51"/>
        <v>0</v>
      </c>
      <c r="DL32" s="124"/>
      <c r="DM32" s="125">
        <f t="shared" si="52"/>
        <v>0</v>
      </c>
      <c r="DN32" s="124"/>
      <c r="DO32" s="125">
        <f t="shared" si="53"/>
        <v>0</v>
      </c>
      <c r="DP32" s="124"/>
      <c r="DQ32" s="125">
        <f t="shared" si="54"/>
        <v>0</v>
      </c>
      <c r="DR32" s="124"/>
      <c r="DS32" s="125">
        <f t="shared" si="55"/>
        <v>0</v>
      </c>
      <c r="DT32" s="124">
        <v>1</v>
      </c>
      <c r="DU32" s="125">
        <f t="shared" si="56"/>
        <v>363</v>
      </c>
      <c r="DV32" s="124"/>
      <c r="DW32" s="125">
        <f t="shared" si="57"/>
        <v>0</v>
      </c>
    </row>
    <row r="33" spans="1:127" ht="36">
      <c r="A33" s="154" t="s">
        <v>107</v>
      </c>
      <c r="B33" s="154" t="s">
        <v>131</v>
      </c>
      <c r="C33" s="121" t="s">
        <v>132</v>
      </c>
      <c r="D33" s="122" t="s">
        <v>750</v>
      </c>
      <c r="E33" s="123" t="s">
        <v>751</v>
      </c>
      <c r="F33" s="123">
        <f t="shared" si="58"/>
        <v>5</v>
      </c>
      <c r="G33" s="455">
        <v>363</v>
      </c>
      <c r="H33" s="124"/>
      <c r="I33" s="125">
        <f t="shared" si="0"/>
        <v>0</v>
      </c>
      <c r="J33" s="124"/>
      <c r="K33" s="125">
        <f t="shared" si="0"/>
        <v>0</v>
      </c>
      <c r="L33" s="124"/>
      <c r="M33" s="125">
        <f t="shared" si="1"/>
        <v>0</v>
      </c>
      <c r="N33" s="124"/>
      <c r="O33" s="125">
        <f t="shared" si="2"/>
        <v>0</v>
      </c>
      <c r="P33" s="124"/>
      <c r="Q33" s="125">
        <f t="shared" si="3"/>
        <v>0</v>
      </c>
      <c r="R33" s="124"/>
      <c r="S33" s="125">
        <f t="shared" si="4"/>
        <v>0</v>
      </c>
      <c r="T33" s="124"/>
      <c r="U33" s="125">
        <f t="shared" si="5"/>
        <v>0</v>
      </c>
      <c r="V33" s="124"/>
      <c r="W33" s="125">
        <f t="shared" si="6"/>
        <v>0</v>
      </c>
      <c r="X33" s="124"/>
      <c r="Y33" s="125">
        <f t="shared" si="7"/>
        <v>0</v>
      </c>
      <c r="Z33" s="124"/>
      <c r="AA33" s="125">
        <f t="shared" si="8"/>
        <v>0</v>
      </c>
      <c r="AB33" s="124">
        <v>1</v>
      </c>
      <c r="AC33" s="125">
        <f t="shared" si="9"/>
        <v>363</v>
      </c>
      <c r="AD33" s="124"/>
      <c r="AE33" s="125">
        <f t="shared" si="10"/>
        <v>0</v>
      </c>
      <c r="AF33" s="124"/>
      <c r="AG33" s="125">
        <f t="shared" si="11"/>
        <v>0</v>
      </c>
      <c r="AH33" s="124"/>
      <c r="AI33" s="125">
        <f t="shared" si="12"/>
        <v>0</v>
      </c>
      <c r="AJ33" s="124"/>
      <c r="AK33" s="125">
        <f t="shared" si="13"/>
        <v>0</v>
      </c>
      <c r="AL33" s="124"/>
      <c r="AM33" s="125">
        <f t="shared" si="14"/>
        <v>0</v>
      </c>
      <c r="AN33" s="124"/>
      <c r="AO33" s="125">
        <f t="shared" si="15"/>
        <v>0</v>
      </c>
      <c r="AP33" s="124"/>
      <c r="AQ33" s="125">
        <f t="shared" si="16"/>
        <v>0</v>
      </c>
      <c r="AR33" s="124"/>
      <c r="AS33" s="125">
        <f t="shared" si="17"/>
        <v>0</v>
      </c>
      <c r="AT33" s="124"/>
      <c r="AU33" s="125">
        <f t="shared" si="18"/>
        <v>0</v>
      </c>
      <c r="AV33" s="124"/>
      <c r="AW33" s="125">
        <f t="shared" si="19"/>
        <v>0</v>
      </c>
      <c r="AX33" s="124"/>
      <c r="AY33" s="125">
        <f t="shared" si="20"/>
        <v>0</v>
      </c>
      <c r="AZ33" s="124">
        <v>1</v>
      </c>
      <c r="BA33" s="125">
        <f t="shared" si="21"/>
        <v>363</v>
      </c>
      <c r="BB33" s="124"/>
      <c r="BC33" s="125">
        <f t="shared" si="22"/>
        <v>0</v>
      </c>
      <c r="BD33" s="124"/>
      <c r="BE33" s="125">
        <f t="shared" si="23"/>
        <v>0</v>
      </c>
      <c r="BF33" s="124"/>
      <c r="BG33" s="125">
        <f t="shared" si="24"/>
        <v>0</v>
      </c>
      <c r="BH33" s="124"/>
      <c r="BI33" s="125">
        <f t="shared" si="25"/>
        <v>0</v>
      </c>
      <c r="BJ33" s="124"/>
      <c r="BK33" s="125">
        <f t="shared" si="26"/>
        <v>0</v>
      </c>
      <c r="BL33" s="124"/>
      <c r="BM33" s="125">
        <f t="shared" si="27"/>
        <v>0</v>
      </c>
      <c r="BN33" s="124"/>
      <c r="BO33" s="125">
        <f t="shared" si="28"/>
        <v>0</v>
      </c>
      <c r="BP33" s="124"/>
      <c r="BQ33" s="125">
        <f t="shared" si="29"/>
        <v>0</v>
      </c>
      <c r="BR33" s="124"/>
      <c r="BS33" s="125">
        <f t="shared" si="30"/>
        <v>0</v>
      </c>
      <c r="BT33" s="124"/>
      <c r="BU33" s="125">
        <f t="shared" si="31"/>
        <v>0</v>
      </c>
      <c r="BV33" s="124"/>
      <c r="BW33" s="125">
        <f t="shared" si="32"/>
        <v>0</v>
      </c>
      <c r="BX33" s="124">
        <v>1</v>
      </c>
      <c r="BY33" s="125">
        <f t="shared" si="33"/>
        <v>363</v>
      </c>
      <c r="BZ33" s="124"/>
      <c r="CA33" s="125">
        <f t="shared" si="34"/>
        <v>0</v>
      </c>
      <c r="CB33" s="124"/>
      <c r="CC33" s="125">
        <f t="shared" si="35"/>
        <v>0</v>
      </c>
      <c r="CD33" s="124"/>
      <c r="CE33" s="125">
        <f t="shared" si="36"/>
        <v>0</v>
      </c>
      <c r="CF33" s="124"/>
      <c r="CG33" s="125">
        <f t="shared" si="59"/>
        <v>0</v>
      </c>
      <c r="CH33" s="124"/>
      <c r="CI33" s="125">
        <f t="shared" si="59"/>
        <v>0</v>
      </c>
      <c r="CJ33" s="124"/>
      <c r="CK33" s="125">
        <f t="shared" si="38"/>
        <v>0</v>
      </c>
      <c r="CL33" s="124"/>
      <c r="CM33" s="125">
        <f t="shared" si="39"/>
        <v>0</v>
      </c>
      <c r="CN33" s="124"/>
      <c r="CO33" s="125">
        <f t="shared" si="40"/>
        <v>0</v>
      </c>
      <c r="CP33" s="124"/>
      <c r="CQ33" s="125">
        <f t="shared" si="41"/>
        <v>0</v>
      </c>
      <c r="CR33" s="124"/>
      <c r="CS33" s="125">
        <f t="shared" si="42"/>
        <v>0</v>
      </c>
      <c r="CT33" s="124"/>
      <c r="CU33" s="125">
        <f t="shared" si="43"/>
        <v>0</v>
      </c>
      <c r="CV33" s="124">
        <v>1</v>
      </c>
      <c r="CW33" s="125">
        <f t="shared" si="44"/>
        <v>363</v>
      </c>
      <c r="CX33" s="124"/>
      <c r="CY33" s="125">
        <f t="shared" si="45"/>
        <v>0</v>
      </c>
      <c r="CZ33" s="124"/>
      <c r="DA33" s="125">
        <f t="shared" si="46"/>
        <v>0</v>
      </c>
      <c r="DB33" s="124"/>
      <c r="DC33" s="125">
        <f t="shared" si="47"/>
        <v>0</v>
      </c>
      <c r="DD33" s="124"/>
      <c r="DE33" s="125">
        <f t="shared" si="48"/>
        <v>0</v>
      </c>
      <c r="DF33" s="124"/>
      <c r="DG33" s="125">
        <f t="shared" si="49"/>
        <v>0</v>
      </c>
      <c r="DH33" s="124"/>
      <c r="DI33" s="125">
        <f t="shared" si="50"/>
        <v>0</v>
      </c>
      <c r="DJ33" s="124"/>
      <c r="DK33" s="125">
        <f t="shared" si="51"/>
        <v>0</v>
      </c>
      <c r="DL33" s="124"/>
      <c r="DM33" s="125">
        <f t="shared" si="52"/>
        <v>0</v>
      </c>
      <c r="DN33" s="124"/>
      <c r="DO33" s="125">
        <f t="shared" si="53"/>
        <v>0</v>
      </c>
      <c r="DP33" s="124"/>
      <c r="DQ33" s="125">
        <f t="shared" si="54"/>
        <v>0</v>
      </c>
      <c r="DR33" s="124"/>
      <c r="DS33" s="125">
        <f t="shared" si="55"/>
        <v>0</v>
      </c>
      <c r="DT33" s="124">
        <v>1</v>
      </c>
      <c r="DU33" s="125">
        <f t="shared" si="56"/>
        <v>363</v>
      </c>
      <c r="DV33" s="124"/>
      <c r="DW33" s="125">
        <f t="shared" si="57"/>
        <v>0</v>
      </c>
    </row>
    <row r="34" spans="1:127" ht="36">
      <c r="A34" s="154" t="s">
        <v>107</v>
      </c>
      <c r="B34" s="154" t="s">
        <v>131</v>
      </c>
      <c r="C34" s="121" t="s">
        <v>132</v>
      </c>
      <c r="D34" s="122" t="s">
        <v>752</v>
      </c>
      <c r="E34" s="123" t="s">
        <v>753</v>
      </c>
      <c r="F34" s="123">
        <f t="shared" si="58"/>
        <v>5</v>
      </c>
      <c r="G34" s="455">
        <v>216.75375</v>
      </c>
      <c r="H34" s="124"/>
      <c r="I34" s="125">
        <f t="shared" si="0"/>
        <v>0</v>
      </c>
      <c r="J34" s="124"/>
      <c r="K34" s="125">
        <f t="shared" si="0"/>
        <v>0</v>
      </c>
      <c r="L34" s="124"/>
      <c r="M34" s="125">
        <f t="shared" si="1"/>
        <v>0</v>
      </c>
      <c r="N34" s="124"/>
      <c r="O34" s="125">
        <f t="shared" si="2"/>
        <v>0</v>
      </c>
      <c r="P34" s="124"/>
      <c r="Q34" s="125">
        <f t="shared" si="3"/>
        <v>0</v>
      </c>
      <c r="R34" s="124"/>
      <c r="S34" s="125">
        <f t="shared" si="4"/>
        <v>0</v>
      </c>
      <c r="T34" s="124">
        <v>1</v>
      </c>
      <c r="U34" s="125">
        <f t="shared" si="5"/>
        <v>216.75375</v>
      </c>
      <c r="V34" s="124"/>
      <c r="W34" s="125">
        <f t="shared" si="6"/>
        <v>0</v>
      </c>
      <c r="X34" s="124"/>
      <c r="Y34" s="125">
        <f t="shared" si="7"/>
        <v>0</v>
      </c>
      <c r="Z34" s="124"/>
      <c r="AA34" s="125">
        <f t="shared" si="8"/>
        <v>0</v>
      </c>
      <c r="AB34" s="124"/>
      <c r="AC34" s="125">
        <f t="shared" si="9"/>
        <v>0</v>
      </c>
      <c r="AD34" s="124"/>
      <c r="AE34" s="125">
        <f t="shared" si="10"/>
        <v>0</v>
      </c>
      <c r="AF34" s="124"/>
      <c r="AG34" s="125">
        <f t="shared" si="11"/>
        <v>0</v>
      </c>
      <c r="AH34" s="124"/>
      <c r="AI34" s="125">
        <f t="shared" si="12"/>
        <v>0</v>
      </c>
      <c r="AJ34" s="124"/>
      <c r="AK34" s="125">
        <f t="shared" si="13"/>
        <v>0</v>
      </c>
      <c r="AL34" s="124"/>
      <c r="AM34" s="125">
        <f t="shared" si="14"/>
        <v>0</v>
      </c>
      <c r="AN34" s="124"/>
      <c r="AO34" s="125">
        <f t="shared" si="15"/>
        <v>0</v>
      </c>
      <c r="AP34" s="124"/>
      <c r="AQ34" s="125">
        <f t="shared" si="16"/>
        <v>0</v>
      </c>
      <c r="AR34" s="124">
        <v>1</v>
      </c>
      <c r="AS34" s="125">
        <f t="shared" si="17"/>
        <v>216.75375</v>
      </c>
      <c r="AT34" s="124"/>
      <c r="AU34" s="125">
        <f t="shared" si="18"/>
        <v>0</v>
      </c>
      <c r="AV34" s="124"/>
      <c r="AW34" s="125">
        <f t="shared" si="19"/>
        <v>0</v>
      </c>
      <c r="AX34" s="124"/>
      <c r="AY34" s="125">
        <f t="shared" si="20"/>
        <v>0</v>
      </c>
      <c r="AZ34" s="124"/>
      <c r="BA34" s="125">
        <f t="shared" si="21"/>
        <v>0</v>
      </c>
      <c r="BB34" s="124"/>
      <c r="BC34" s="125">
        <f t="shared" si="22"/>
        <v>0</v>
      </c>
      <c r="BD34" s="124"/>
      <c r="BE34" s="125">
        <f t="shared" si="23"/>
        <v>0</v>
      </c>
      <c r="BF34" s="124"/>
      <c r="BG34" s="125">
        <f t="shared" si="24"/>
        <v>0</v>
      </c>
      <c r="BH34" s="124"/>
      <c r="BI34" s="125">
        <f t="shared" si="25"/>
        <v>0</v>
      </c>
      <c r="BJ34" s="124"/>
      <c r="BK34" s="125">
        <f t="shared" si="26"/>
        <v>0</v>
      </c>
      <c r="BL34" s="124"/>
      <c r="BM34" s="125">
        <f t="shared" si="27"/>
        <v>0</v>
      </c>
      <c r="BN34" s="124"/>
      <c r="BO34" s="125">
        <f t="shared" si="28"/>
        <v>0</v>
      </c>
      <c r="BP34" s="124">
        <v>1</v>
      </c>
      <c r="BQ34" s="125">
        <f t="shared" si="29"/>
        <v>216.75375</v>
      </c>
      <c r="BR34" s="124"/>
      <c r="BS34" s="125">
        <f t="shared" si="30"/>
        <v>0</v>
      </c>
      <c r="BT34" s="124"/>
      <c r="BU34" s="125">
        <f t="shared" si="31"/>
        <v>0</v>
      </c>
      <c r="BV34" s="124"/>
      <c r="BW34" s="125">
        <f t="shared" si="32"/>
        <v>0</v>
      </c>
      <c r="BX34" s="124"/>
      <c r="BY34" s="125">
        <f t="shared" si="33"/>
        <v>0</v>
      </c>
      <c r="BZ34" s="124"/>
      <c r="CA34" s="125">
        <f t="shared" si="34"/>
        <v>0</v>
      </c>
      <c r="CB34" s="124"/>
      <c r="CC34" s="125">
        <f t="shared" si="35"/>
        <v>0</v>
      </c>
      <c r="CD34" s="124"/>
      <c r="CE34" s="125">
        <f t="shared" si="36"/>
        <v>0</v>
      </c>
      <c r="CF34" s="124"/>
      <c r="CG34" s="125">
        <f t="shared" si="59"/>
        <v>0</v>
      </c>
      <c r="CH34" s="124"/>
      <c r="CI34" s="125">
        <f t="shared" si="59"/>
        <v>0</v>
      </c>
      <c r="CJ34" s="124"/>
      <c r="CK34" s="125">
        <f t="shared" si="38"/>
        <v>0</v>
      </c>
      <c r="CL34" s="124"/>
      <c r="CM34" s="125">
        <f t="shared" si="39"/>
        <v>0</v>
      </c>
      <c r="CN34" s="124">
        <v>1</v>
      </c>
      <c r="CO34" s="125">
        <f t="shared" si="40"/>
        <v>216.75375</v>
      </c>
      <c r="CP34" s="124"/>
      <c r="CQ34" s="125">
        <f t="shared" si="41"/>
        <v>0</v>
      </c>
      <c r="CR34" s="124"/>
      <c r="CS34" s="125">
        <f t="shared" si="42"/>
        <v>0</v>
      </c>
      <c r="CT34" s="124"/>
      <c r="CU34" s="125">
        <f t="shared" si="43"/>
        <v>0</v>
      </c>
      <c r="CV34" s="124"/>
      <c r="CW34" s="125">
        <f t="shared" si="44"/>
        <v>0</v>
      </c>
      <c r="CX34" s="124"/>
      <c r="CY34" s="125">
        <f t="shared" si="45"/>
        <v>0</v>
      </c>
      <c r="CZ34" s="124"/>
      <c r="DA34" s="125">
        <f t="shared" si="46"/>
        <v>0</v>
      </c>
      <c r="DB34" s="124"/>
      <c r="DC34" s="125">
        <f t="shared" si="47"/>
        <v>0</v>
      </c>
      <c r="DD34" s="124"/>
      <c r="DE34" s="125">
        <f t="shared" si="48"/>
        <v>0</v>
      </c>
      <c r="DF34" s="124"/>
      <c r="DG34" s="125">
        <f t="shared" si="49"/>
        <v>0</v>
      </c>
      <c r="DH34" s="124"/>
      <c r="DI34" s="125">
        <f t="shared" si="50"/>
        <v>0</v>
      </c>
      <c r="DJ34" s="124"/>
      <c r="DK34" s="125">
        <f t="shared" si="51"/>
        <v>0</v>
      </c>
      <c r="DL34" s="124">
        <v>1</v>
      </c>
      <c r="DM34" s="125">
        <f t="shared" si="52"/>
        <v>216.75375</v>
      </c>
      <c r="DN34" s="124"/>
      <c r="DO34" s="125">
        <f t="shared" si="53"/>
        <v>0</v>
      </c>
      <c r="DP34" s="124"/>
      <c r="DQ34" s="125">
        <f t="shared" si="54"/>
        <v>0</v>
      </c>
      <c r="DR34" s="124"/>
      <c r="DS34" s="125">
        <f t="shared" si="55"/>
        <v>0</v>
      </c>
      <c r="DT34" s="124"/>
      <c r="DU34" s="125">
        <f t="shared" si="56"/>
        <v>0</v>
      </c>
      <c r="DV34" s="124"/>
      <c r="DW34" s="125">
        <f t="shared" si="57"/>
        <v>0</v>
      </c>
    </row>
    <row r="35" spans="1:127" ht="36">
      <c r="A35" s="154" t="s">
        <v>107</v>
      </c>
      <c r="B35" s="154" t="s">
        <v>131</v>
      </c>
      <c r="C35" s="121" t="s">
        <v>132</v>
      </c>
      <c r="D35" s="122" t="s">
        <v>754</v>
      </c>
      <c r="E35" s="123" t="s">
        <v>755</v>
      </c>
      <c r="F35" s="123">
        <f t="shared" si="58"/>
        <v>11</v>
      </c>
      <c r="G35" s="455">
        <v>232.5</v>
      </c>
      <c r="H35" s="124"/>
      <c r="I35" s="125">
        <f t="shared" si="0"/>
        <v>0</v>
      </c>
      <c r="J35" s="124">
        <v>1</v>
      </c>
      <c r="K35" s="125">
        <f t="shared" si="0"/>
        <v>232.5</v>
      </c>
      <c r="L35" s="124"/>
      <c r="M35" s="125">
        <f t="shared" si="1"/>
        <v>0</v>
      </c>
      <c r="N35" s="124"/>
      <c r="O35" s="125">
        <f t="shared" si="2"/>
        <v>0</v>
      </c>
      <c r="P35" s="124"/>
      <c r="Q35" s="125">
        <f t="shared" si="3"/>
        <v>0</v>
      </c>
      <c r="R35" s="124"/>
      <c r="S35" s="125">
        <f t="shared" si="4"/>
        <v>0</v>
      </c>
      <c r="T35" s="124"/>
      <c r="U35" s="125">
        <f t="shared" si="5"/>
        <v>0</v>
      </c>
      <c r="V35" s="124">
        <v>1</v>
      </c>
      <c r="W35" s="125">
        <f t="shared" si="6"/>
        <v>232.5</v>
      </c>
      <c r="X35" s="124"/>
      <c r="Y35" s="125">
        <f t="shared" si="7"/>
        <v>0</v>
      </c>
      <c r="Z35" s="124"/>
      <c r="AA35" s="125">
        <f t="shared" si="8"/>
        <v>0</v>
      </c>
      <c r="AB35" s="124"/>
      <c r="AC35" s="125">
        <f t="shared" si="9"/>
        <v>0</v>
      </c>
      <c r="AD35" s="124"/>
      <c r="AE35" s="125">
        <f t="shared" si="10"/>
        <v>0</v>
      </c>
      <c r="AF35" s="124"/>
      <c r="AG35" s="125">
        <f t="shared" si="11"/>
        <v>0</v>
      </c>
      <c r="AH35" s="124">
        <v>1</v>
      </c>
      <c r="AI35" s="125">
        <f t="shared" si="12"/>
        <v>232.5</v>
      </c>
      <c r="AJ35" s="124"/>
      <c r="AK35" s="125">
        <f t="shared" si="13"/>
        <v>0</v>
      </c>
      <c r="AL35" s="124"/>
      <c r="AM35" s="125">
        <f t="shared" si="14"/>
        <v>0</v>
      </c>
      <c r="AN35" s="124"/>
      <c r="AO35" s="125">
        <f t="shared" si="15"/>
        <v>0</v>
      </c>
      <c r="AP35" s="124"/>
      <c r="AQ35" s="125">
        <f t="shared" si="16"/>
        <v>0</v>
      </c>
      <c r="AR35" s="124"/>
      <c r="AS35" s="125">
        <f t="shared" si="17"/>
        <v>0</v>
      </c>
      <c r="AT35" s="124">
        <v>1</v>
      </c>
      <c r="AU35" s="125">
        <f t="shared" si="18"/>
        <v>232.5</v>
      </c>
      <c r="AV35" s="124"/>
      <c r="AW35" s="125">
        <f t="shared" si="19"/>
        <v>0</v>
      </c>
      <c r="AX35" s="124"/>
      <c r="AY35" s="125">
        <f t="shared" si="20"/>
        <v>0</v>
      </c>
      <c r="AZ35" s="124"/>
      <c r="BA35" s="125">
        <f t="shared" si="21"/>
        <v>0</v>
      </c>
      <c r="BB35" s="124"/>
      <c r="BC35" s="125">
        <f t="shared" si="22"/>
        <v>0</v>
      </c>
      <c r="BD35" s="124"/>
      <c r="BE35" s="125">
        <f t="shared" si="23"/>
        <v>0</v>
      </c>
      <c r="BF35" s="124">
        <v>1</v>
      </c>
      <c r="BG35" s="125">
        <f t="shared" si="24"/>
        <v>232.5</v>
      </c>
      <c r="BH35" s="124"/>
      <c r="BI35" s="125">
        <f t="shared" si="25"/>
        <v>0</v>
      </c>
      <c r="BJ35" s="124"/>
      <c r="BK35" s="125">
        <f t="shared" si="26"/>
        <v>0</v>
      </c>
      <c r="BL35" s="124"/>
      <c r="BM35" s="125">
        <f t="shared" si="27"/>
        <v>0</v>
      </c>
      <c r="BN35" s="124"/>
      <c r="BO35" s="125">
        <f t="shared" si="28"/>
        <v>0</v>
      </c>
      <c r="BP35" s="124"/>
      <c r="BQ35" s="125">
        <f t="shared" si="29"/>
        <v>0</v>
      </c>
      <c r="BR35" s="124">
        <v>1</v>
      </c>
      <c r="BS35" s="125">
        <f t="shared" si="30"/>
        <v>232.5</v>
      </c>
      <c r="BT35" s="124"/>
      <c r="BU35" s="125">
        <f t="shared" si="31"/>
        <v>0</v>
      </c>
      <c r="BV35" s="124"/>
      <c r="BW35" s="125">
        <f t="shared" si="32"/>
        <v>0</v>
      </c>
      <c r="BX35" s="124"/>
      <c r="BY35" s="125">
        <f t="shared" si="33"/>
        <v>0</v>
      </c>
      <c r="BZ35" s="124"/>
      <c r="CA35" s="125">
        <f t="shared" si="34"/>
        <v>0</v>
      </c>
      <c r="CB35" s="124"/>
      <c r="CC35" s="125">
        <f t="shared" si="35"/>
        <v>0</v>
      </c>
      <c r="CD35" s="124">
        <v>1</v>
      </c>
      <c r="CE35" s="125">
        <f t="shared" si="36"/>
        <v>232.5</v>
      </c>
      <c r="CF35" s="124"/>
      <c r="CG35" s="125">
        <f t="shared" si="59"/>
        <v>0</v>
      </c>
      <c r="CH35" s="124"/>
      <c r="CI35" s="125">
        <f t="shared" si="59"/>
        <v>0</v>
      </c>
      <c r="CJ35" s="124"/>
      <c r="CK35" s="125">
        <f t="shared" si="38"/>
        <v>0</v>
      </c>
      <c r="CL35" s="124"/>
      <c r="CM35" s="125">
        <f t="shared" si="39"/>
        <v>0</v>
      </c>
      <c r="CN35" s="124"/>
      <c r="CO35" s="125">
        <f t="shared" si="40"/>
        <v>0</v>
      </c>
      <c r="CP35" s="124">
        <v>1</v>
      </c>
      <c r="CQ35" s="125">
        <f t="shared" si="41"/>
        <v>232.5</v>
      </c>
      <c r="CR35" s="124"/>
      <c r="CS35" s="125">
        <f t="shared" si="42"/>
        <v>0</v>
      </c>
      <c r="CT35" s="124"/>
      <c r="CU35" s="125">
        <f t="shared" si="43"/>
        <v>0</v>
      </c>
      <c r="CV35" s="124"/>
      <c r="CW35" s="125">
        <f t="shared" si="44"/>
        <v>0</v>
      </c>
      <c r="CX35" s="124"/>
      <c r="CY35" s="125">
        <f t="shared" si="45"/>
        <v>0</v>
      </c>
      <c r="CZ35" s="124"/>
      <c r="DA35" s="125">
        <f t="shared" si="46"/>
        <v>0</v>
      </c>
      <c r="DB35" s="124">
        <v>1</v>
      </c>
      <c r="DC35" s="125">
        <f t="shared" si="47"/>
        <v>232.5</v>
      </c>
      <c r="DD35" s="124"/>
      <c r="DE35" s="125">
        <f t="shared" si="48"/>
        <v>0</v>
      </c>
      <c r="DF35" s="124"/>
      <c r="DG35" s="125">
        <f t="shared" si="49"/>
        <v>0</v>
      </c>
      <c r="DH35" s="124"/>
      <c r="DI35" s="125">
        <f t="shared" si="50"/>
        <v>0</v>
      </c>
      <c r="DJ35" s="124"/>
      <c r="DK35" s="125">
        <f t="shared" si="51"/>
        <v>0</v>
      </c>
      <c r="DL35" s="124"/>
      <c r="DM35" s="125">
        <f t="shared" si="52"/>
        <v>0</v>
      </c>
      <c r="DN35" s="124">
        <v>1</v>
      </c>
      <c r="DO35" s="125">
        <f t="shared" si="53"/>
        <v>232.5</v>
      </c>
      <c r="DP35" s="124"/>
      <c r="DQ35" s="125">
        <f t="shared" si="54"/>
        <v>0</v>
      </c>
      <c r="DR35" s="124"/>
      <c r="DS35" s="125">
        <f t="shared" si="55"/>
        <v>0</v>
      </c>
      <c r="DT35" s="124"/>
      <c r="DU35" s="125">
        <f t="shared" si="56"/>
        <v>0</v>
      </c>
      <c r="DV35" s="124">
        <v>1</v>
      </c>
      <c r="DW35" s="125">
        <f t="shared" si="57"/>
        <v>232.5</v>
      </c>
    </row>
    <row r="36" spans="1:127" ht="36">
      <c r="A36" s="154" t="s">
        <v>107</v>
      </c>
      <c r="B36" s="154" t="s">
        <v>131</v>
      </c>
      <c r="C36" s="121" t="s">
        <v>132</v>
      </c>
      <c r="D36" s="122" t="s">
        <v>756</v>
      </c>
      <c r="E36" s="123" t="s">
        <v>757</v>
      </c>
      <c r="F36" s="123">
        <f t="shared" si="58"/>
        <v>11</v>
      </c>
      <c r="G36" s="455">
        <v>232.5</v>
      </c>
      <c r="H36" s="124"/>
      <c r="I36" s="125">
        <f t="shared" si="0"/>
        <v>0</v>
      </c>
      <c r="J36" s="124">
        <v>1</v>
      </c>
      <c r="K36" s="125">
        <f t="shared" si="0"/>
        <v>232.5</v>
      </c>
      <c r="L36" s="124"/>
      <c r="M36" s="125">
        <f t="shared" si="1"/>
        <v>0</v>
      </c>
      <c r="N36" s="124"/>
      <c r="O36" s="125">
        <f t="shared" si="2"/>
        <v>0</v>
      </c>
      <c r="P36" s="124"/>
      <c r="Q36" s="125">
        <f t="shared" si="3"/>
        <v>0</v>
      </c>
      <c r="R36" s="124"/>
      <c r="S36" s="125">
        <f t="shared" si="4"/>
        <v>0</v>
      </c>
      <c r="T36" s="124"/>
      <c r="U36" s="125">
        <f t="shared" si="5"/>
        <v>0</v>
      </c>
      <c r="V36" s="124">
        <v>1</v>
      </c>
      <c r="W36" s="125">
        <f t="shared" si="6"/>
        <v>232.5</v>
      </c>
      <c r="X36" s="124"/>
      <c r="Y36" s="125">
        <f t="shared" si="7"/>
        <v>0</v>
      </c>
      <c r="Z36" s="124"/>
      <c r="AA36" s="125">
        <f t="shared" si="8"/>
        <v>0</v>
      </c>
      <c r="AB36" s="124"/>
      <c r="AC36" s="125">
        <f t="shared" si="9"/>
        <v>0</v>
      </c>
      <c r="AD36" s="124"/>
      <c r="AE36" s="125">
        <f t="shared" si="10"/>
        <v>0</v>
      </c>
      <c r="AF36" s="124"/>
      <c r="AG36" s="125">
        <f t="shared" si="11"/>
        <v>0</v>
      </c>
      <c r="AH36" s="124">
        <v>1</v>
      </c>
      <c r="AI36" s="125">
        <f t="shared" si="12"/>
        <v>232.5</v>
      </c>
      <c r="AJ36" s="124"/>
      <c r="AK36" s="125">
        <f t="shared" si="13"/>
        <v>0</v>
      </c>
      <c r="AL36" s="124"/>
      <c r="AM36" s="125">
        <f t="shared" si="14"/>
        <v>0</v>
      </c>
      <c r="AN36" s="124"/>
      <c r="AO36" s="125">
        <f t="shared" si="15"/>
        <v>0</v>
      </c>
      <c r="AP36" s="124"/>
      <c r="AQ36" s="125">
        <f t="shared" si="16"/>
        <v>0</v>
      </c>
      <c r="AR36" s="124"/>
      <c r="AS36" s="125">
        <f t="shared" si="17"/>
        <v>0</v>
      </c>
      <c r="AT36" s="124">
        <v>1</v>
      </c>
      <c r="AU36" s="125">
        <f t="shared" si="18"/>
        <v>232.5</v>
      </c>
      <c r="AV36" s="124"/>
      <c r="AW36" s="125">
        <f t="shared" si="19"/>
        <v>0</v>
      </c>
      <c r="AX36" s="124"/>
      <c r="AY36" s="125">
        <f t="shared" si="20"/>
        <v>0</v>
      </c>
      <c r="AZ36" s="124"/>
      <c r="BA36" s="125">
        <f t="shared" si="21"/>
        <v>0</v>
      </c>
      <c r="BB36" s="124"/>
      <c r="BC36" s="125">
        <f t="shared" si="22"/>
        <v>0</v>
      </c>
      <c r="BD36" s="124"/>
      <c r="BE36" s="125">
        <f t="shared" si="23"/>
        <v>0</v>
      </c>
      <c r="BF36" s="124">
        <v>1</v>
      </c>
      <c r="BG36" s="125">
        <f t="shared" si="24"/>
        <v>232.5</v>
      </c>
      <c r="BH36" s="124"/>
      <c r="BI36" s="125">
        <f t="shared" si="25"/>
        <v>0</v>
      </c>
      <c r="BJ36" s="124"/>
      <c r="BK36" s="125">
        <f t="shared" si="26"/>
        <v>0</v>
      </c>
      <c r="BL36" s="124"/>
      <c r="BM36" s="125">
        <f t="shared" si="27"/>
        <v>0</v>
      </c>
      <c r="BN36" s="124"/>
      <c r="BO36" s="125">
        <f t="shared" si="28"/>
        <v>0</v>
      </c>
      <c r="BP36" s="124"/>
      <c r="BQ36" s="125">
        <f t="shared" si="29"/>
        <v>0</v>
      </c>
      <c r="BR36" s="124">
        <v>1</v>
      </c>
      <c r="BS36" s="125">
        <f t="shared" si="30"/>
        <v>232.5</v>
      </c>
      <c r="BT36" s="124"/>
      <c r="BU36" s="125">
        <f t="shared" si="31"/>
        <v>0</v>
      </c>
      <c r="BV36" s="124"/>
      <c r="BW36" s="125">
        <f t="shared" si="32"/>
        <v>0</v>
      </c>
      <c r="BX36" s="124"/>
      <c r="BY36" s="125">
        <f t="shared" si="33"/>
        <v>0</v>
      </c>
      <c r="BZ36" s="124"/>
      <c r="CA36" s="125">
        <f t="shared" si="34"/>
        <v>0</v>
      </c>
      <c r="CB36" s="124"/>
      <c r="CC36" s="125">
        <f t="shared" si="35"/>
        <v>0</v>
      </c>
      <c r="CD36" s="124">
        <v>1</v>
      </c>
      <c r="CE36" s="125">
        <f t="shared" si="36"/>
        <v>232.5</v>
      </c>
      <c r="CF36" s="124"/>
      <c r="CG36" s="125">
        <f t="shared" si="59"/>
        <v>0</v>
      </c>
      <c r="CH36" s="124"/>
      <c r="CI36" s="125">
        <f t="shared" si="59"/>
        <v>0</v>
      </c>
      <c r="CJ36" s="124"/>
      <c r="CK36" s="125">
        <f t="shared" si="38"/>
        <v>0</v>
      </c>
      <c r="CL36" s="124"/>
      <c r="CM36" s="125">
        <f t="shared" si="39"/>
        <v>0</v>
      </c>
      <c r="CN36" s="124"/>
      <c r="CO36" s="125">
        <f t="shared" si="40"/>
        <v>0</v>
      </c>
      <c r="CP36" s="124">
        <v>1</v>
      </c>
      <c r="CQ36" s="125">
        <f t="shared" si="41"/>
        <v>232.5</v>
      </c>
      <c r="CR36" s="124"/>
      <c r="CS36" s="125">
        <f t="shared" si="42"/>
        <v>0</v>
      </c>
      <c r="CT36" s="124"/>
      <c r="CU36" s="125">
        <f t="shared" si="43"/>
        <v>0</v>
      </c>
      <c r="CV36" s="124"/>
      <c r="CW36" s="125">
        <f t="shared" si="44"/>
        <v>0</v>
      </c>
      <c r="CX36" s="124"/>
      <c r="CY36" s="125">
        <f t="shared" si="45"/>
        <v>0</v>
      </c>
      <c r="CZ36" s="124"/>
      <c r="DA36" s="125">
        <f t="shared" si="46"/>
        <v>0</v>
      </c>
      <c r="DB36" s="124">
        <v>1</v>
      </c>
      <c r="DC36" s="125">
        <f t="shared" si="47"/>
        <v>232.5</v>
      </c>
      <c r="DD36" s="124"/>
      <c r="DE36" s="125">
        <f t="shared" si="48"/>
        <v>0</v>
      </c>
      <c r="DF36" s="124"/>
      <c r="DG36" s="125">
        <f t="shared" si="49"/>
        <v>0</v>
      </c>
      <c r="DH36" s="124"/>
      <c r="DI36" s="125">
        <f t="shared" si="50"/>
        <v>0</v>
      </c>
      <c r="DJ36" s="124"/>
      <c r="DK36" s="125">
        <f t="shared" si="51"/>
        <v>0</v>
      </c>
      <c r="DL36" s="124"/>
      <c r="DM36" s="125">
        <f t="shared" si="52"/>
        <v>0</v>
      </c>
      <c r="DN36" s="124">
        <v>1</v>
      </c>
      <c r="DO36" s="125">
        <f t="shared" si="53"/>
        <v>232.5</v>
      </c>
      <c r="DP36" s="124"/>
      <c r="DQ36" s="125">
        <f t="shared" si="54"/>
        <v>0</v>
      </c>
      <c r="DR36" s="124"/>
      <c r="DS36" s="125">
        <f t="shared" si="55"/>
        <v>0</v>
      </c>
      <c r="DT36" s="124"/>
      <c r="DU36" s="125">
        <f t="shared" si="56"/>
        <v>0</v>
      </c>
      <c r="DV36" s="124">
        <v>1</v>
      </c>
      <c r="DW36" s="125">
        <f t="shared" si="57"/>
        <v>232.5</v>
      </c>
    </row>
    <row r="37" spans="1:127" ht="36">
      <c r="A37" s="154" t="s">
        <v>107</v>
      </c>
      <c r="B37" s="154" t="s">
        <v>131</v>
      </c>
      <c r="C37" s="121" t="s">
        <v>132</v>
      </c>
      <c r="D37" s="122" t="s">
        <v>758</v>
      </c>
      <c r="E37" s="123" t="s">
        <v>759</v>
      </c>
      <c r="F37" s="123">
        <f t="shared" si="58"/>
        <v>11</v>
      </c>
      <c r="G37" s="455">
        <v>232.5</v>
      </c>
      <c r="H37" s="124"/>
      <c r="I37" s="125">
        <f t="shared" si="0"/>
        <v>0</v>
      </c>
      <c r="J37" s="124">
        <v>1</v>
      </c>
      <c r="K37" s="125">
        <f t="shared" si="0"/>
        <v>232.5</v>
      </c>
      <c r="L37" s="124"/>
      <c r="M37" s="125">
        <f t="shared" si="1"/>
        <v>0</v>
      </c>
      <c r="N37" s="124"/>
      <c r="O37" s="125">
        <f t="shared" si="2"/>
        <v>0</v>
      </c>
      <c r="P37" s="124"/>
      <c r="Q37" s="125">
        <f t="shared" si="3"/>
        <v>0</v>
      </c>
      <c r="R37" s="124"/>
      <c r="S37" s="125">
        <f t="shared" si="4"/>
        <v>0</v>
      </c>
      <c r="T37" s="124"/>
      <c r="U37" s="125">
        <f t="shared" si="5"/>
        <v>0</v>
      </c>
      <c r="V37" s="124">
        <v>1</v>
      </c>
      <c r="W37" s="125">
        <f t="shared" si="6"/>
        <v>232.5</v>
      </c>
      <c r="X37" s="124"/>
      <c r="Y37" s="125">
        <f t="shared" si="7"/>
        <v>0</v>
      </c>
      <c r="Z37" s="124"/>
      <c r="AA37" s="125">
        <f t="shared" si="8"/>
        <v>0</v>
      </c>
      <c r="AB37" s="124"/>
      <c r="AC37" s="125">
        <f t="shared" si="9"/>
        <v>0</v>
      </c>
      <c r="AD37" s="124"/>
      <c r="AE37" s="125">
        <f t="shared" si="10"/>
        <v>0</v>
      </c>
      <c r="AF37" s="124"/>
      <c r="AG37" s="125">
        <f t="shared" si="11"/>
        <v>0</v>
      </c>
      <c r="AH37" s="124">
        <v>1</v>
      </c>
      <c r="AI37" s="125">
        <f t="shared" si="12"/>
        <v>232.5</v>
      </c>
      <c r="AJ37" s="124"/>
      <c r="AK37" s="125">
        <f t="shared" si="13"/>
        <v>0</v>
      </c>
      <c r="AL37" s="124"/>
      <c r="AM37" s="125">
        <f t="shared" si="14"/>
        <v>0</v>
      </c>
      <c r="AN37" s="124"/>
      <c r="AO37" s="125">
        <f t="shared" si="15"/>
        <v>0</v>
      </c>
      <c r="AP37" s="124"/>
      <c r="AQ37" s="125">
        <f t="shared" si="16"/>
        <v>0</v>
      </c>
      <c r="AR37" s="124"/>
      <c r="AS37" s="125">
        <f t="shared" si="17"/>
        <v>0</v>
      </c>
      <c r="AT37" s="124">
        <v>1</v>
      </c>
      <c r="AU37" s="125">
        <f t="shared" si="18"/>
        <v>232.5</v>
      </c>
      <c r="AV37" s="124"/>
      <c r="AW37" s="125">
        <f t="shared" si="19"/>
        <v>0</v>
      </c>
      <c r="AX37" s="124"/>
      <c r="AY37" s="125">
        <f t="shared" si="20"/>
        <v>0</v>
      </c>
      <c r="AZ37" s="124"/>
      <c r="BA37" s="125">
        <f t="shared" si="21"/>
        <v>0</v>
      </c>
      <c r="BB37" s="124"/>
      <c r="BC37" s="125">
        <f t="shared" si="22"/>
        <v>0</v>
      </c>
      <c r="BD37" s="124"/>
      <c r="BE37" s="125">
        <f t="shared" si="23"/>
        <v>0</v>
      </c>
      <c r="BF37" s="124">
        <v>1</v>
      </c>
      <c r="BG37" s="125">
        <f t="shared" si="24"/>
        <v>232.5</v>
      </c>
      <c r="BH37" s="124"/>
      <c r="BI37" s="125">
        <f t="shared" si="25"/>
        <v>0</v>
      </c>
      <c r="BJ37" s="124"/>
      <c r="BK37" s="125">
        <f t="shared" si="26"/>
        <v>0</v>
      </c>
      <c r="BL37" s="124"/>
      <c r="BM37" s="125">
        <f t="shared" si="27"/>
        <v>0</v>
      </c>
      <c r="BN37" s="124"/>
      <c r="BO37" s="125">
        <f t="shared" si="28"/>
        <v>0</v>
      </c>
      <c r="BP37" s="124"/>
      <c r="BQ37" s="125">
        <f t="shared" si="29"/>
        <v>0</v>
      </c>
      <c r="BR37" s="124">
        <v>1</v>
      </c>
      <c r="BS37" s="125">
        <f t="shared" si="30"/>
        <v>232.5</v>
      </c>
      <c r="BT37" s="124"/>
      <c r="BU37" s="125">
        <f t="shared" si="31"/>
        <v>0</v>
      </c>
      <c r="BV37" s="124"/>
      <c r="BW37" s="125">
        <f t="shared" si="32"/>
        <v>0</v>
      </c>
      <c r="BX37" s="124"/>
      <c r="BY37" s="125">
        <f t="shared" si="33"/>
        <v>0</v>
      </c>
      <c r="BZ37" s="124"/>
      <c r="CA37" s="125">
        <f t="shared" si="34"/>
        <v>0</v>
      </c>
      <c r="CB37" s="124"/>
      <c r="CC37" s="125">
        <f t="shared" si="35"/>
        <v>0</v>
      </c>
      <c r="CD37" s="124">
        <v>1</v>
      </c>
      <c r="CE37" s="125">
        <f t="shared" si="36"/>
        <v>232.5</v>
      </c>
      <c r="CF37" s="124"/>
      <c r="CG37" s="125">
        <f t="shared" si="59"/>
        <v>0</v>
      </c>
      <c r="CH37" s="124"/>
      <c r="CI37" s="125">
        <f t="shared" si="59"/>
        <v>0</v>
      </c>
      <c r="CJ37" s="124"/>
      <c r="CK37" s="125">
        <f t="shared" si="38"/>
        <v>0</v>
      </c>
      <c r="CL37" s="124"/>
      <c r="CM37" s="125">
        <f t="shared" si="39"/>
        <v>0</v>
      </c>
      <c r="CN37" s="124"/>
      <c r="CO37" s="125">
        <f t="shared" si="40"/>
        <v>0</v>
      </c>
      <c r="CP37" s="124">
        <v>1</v>
      </c>
      <c r="CQ37" s="125">
        <f t="shared" si="41"/>
        <v>232.5</v>
      </c>
      <c r="CR37" s="124"/>
      <c r="CS37" s="125">
        <f t="shared" si="42"/>
        <v>0</v>
      </c>
      <c r="CT37" s="124"/>
      <c r="CU37" s="125">
        <f t="shared" si="43"/>
        <v>0</v>
      </c>
      <c r="CV37" s="124"/>
      <c r="CW37" s="125">
        <f t="shared" si="44"/>
        <v>0</v>
      </c>
      <c r="CX37" s="124"/>
      <c r="CY37" s="125">
        <f t="shared" si="45"/>
        <v>0</v>
      </c>
      <c r="CZ37" s="124"/>
      <c r="DA37" s="125">
        <f t="shared" si="46"/>
        <v>0</v>
      </c>
      <c r="DB37" s="124">
        <v>1</v>
      </c>
      <c r="DC37" s="125">
        <f t="shared" si="47"/>
        <v>232.5</v>
      </c>
      <c r="DD37" s="124"/>
      <c r="DE37" s="125">
        <f t="shared" si="48"/>
        <v>0</v>
      </c>
      <c r="DF37" s="124"/>
      <c r="DG37" s="125">
        <f t="shared" si="49"/>
        <v>0</v>
      </c>
      <c r="DH37" s="124"/>
      <c r="DI37" s="125">
        <f t="shared" si="50"/>
        <v>0</v>
      </c>
      <c r="DJ37" s="124"/>
      <c r="DK37" s="125">
        <f t="shared" si="51"/>
        <v>0</v>
      </c>
      <c r="DL37" s="124"/>
      <c r="DM37" s="125">
        <f t="shared" si="52"/>
        <v>0</v>
      </c>
      <c r="DN37" s="124">
        <v>1</v>
      </c>
      <c r="DO37" s="125">
        <f t="shared" si="53"/>
        <v>232.5</v>
      </c>
      <c r="DP37" s="124"/>
      <c r="DQ37" s="125">
        <f t="shared" si="54"/>
        <v>0</v>
      </c>
      <c r="DR37" s="124"/>
      <c r="DS37" s="125">
        <f t="shared" si="55"/>
        <v>0</v>
      </c>
      <c r="DT37" s="124"/>
      <c r="DU37" s="125">
        <f t="shared" si="56"/>
        <v>0</v>
      </c>
      <c r="DV37" s="124">
        <v>1</v>
      </c>
      <c r="DW37" s="125">
        <f t="shared" si="57"/>
        <v>232.5</v>
      </c>
    </row>
    <row r="38" spans="1:127" ht="36">
      <c r="A38" s="154" t="s">
        <v>107</v>
      </c>
      <c r="B38" s="154" t="s">
        <v>131</v>
      </c>
      <c r="C38" s="121" t="s">
        <v>132</v>
      </c>
      <c r="D38" s="122" t="s">
        <v>760</v>
      </c>
      <c r="E38" s="123" t="s">
        <v>761</v>
      </c>
      <c r="F38" s="123">
        <f t="shared" si="58"/>
        <v>11</v>
      </c>
      <c r="G38" s="455">
        <v>232.5</v>
      </c>
      <c r="H38" s="124"/>
      <c r="I38" s="125">
        <f t="shared" si="0"/>
        <v>0</v>
      </c>
      <c r="J38" s="124">
        <v>1</v>
      </c>
      <c r="K38" s="125">
        <f t="shared" si="0"/>
        <v>232.5</v>
      </c>
      <c r="L38" s="124"/>
      <c r="M38" s="125">
        <f t="shared" si="1"/>
        <v>0</v>
      </c>
      <c r="N38" s="124"/>
      <c r="O38" s="125">
        <f t="shared" si="2"/>
        <v>0</v>
      </c>
      <c r="P38" s="124"/>
      <c r="Q38" s="125">
        <f t="shared" si="3"/>
        <v>0</v>
      </c>
      <c r="R38" s="124"/>
      <c r="S38" s="125">
        <f t="shared" si="4"/>
        <v>0</v>
      </c>
      <c r="T38" s="124"/>
      <c r="U38" s="125">
        <f t="shared" si="5"/>
        <v>0</v>
      </c>
      <c r="V38" s="124">
        <v>1</v>
      </c>
      <c r="W38" s="125">
        <f t="shared" si="6"/>
        <v>232.5</v>
      </c>
      <c r="X38" s="124"/>
      <c r="Y38" s="125">
        <f t="shared" si="7"/>
        <v>0</v>
      </c>
      <c r="Z38" s="124"/>
      <c r="AA38" s="125">
        <f t="shared" si="8"/>
        <v>0</v>
      </c>
      <c r="AB38" s="124"/>
      <c r="AC38" s="125">
        <f t="shared" si="9"/>
        <v>0</v>
      </c>
      <c r="AD38" s="124"/>
      <c r="AE38" s="125">
        <f t="shared" si="10"/>
        <v>0</v>
      </c>
      <c r="AF38" s="124"/>
      <c r="AG38" s="125">
        <f t="shared" si="11"/>
        <v>0</v>
      </c>
      <c r="AH38" s="124">
        <v>1</v>
      </c>
      <c r="AI38" s="125">
        <f t="shared" si="12"/>
        <v>232.5</v>
      </c>
      <c r="AJ38" s="124"/>
      <c r="AK38" s="125">
        <f t="shared" si="13"/>
        <v>0</v>
      </c>
      <c r="AL38" s="124"/>
      <c r="AM38" s="125">
        <f t="shared" si="14"/>
        <v>0</v>
      </c>
      <c r="AN38" s="124"/>
      <c r="AO38" s="125">
        <f t="shared" si="15"/>
        <v>0</v>
      </c>
      <c r="AP38" s="124"/>
      <c r="AQ38" s="125">
        <f t="shared" si="16"/>
        <v>0</v>
      </c>
      <c r="AR38" s="124"/>
      <c r="AS38" s="125">
        <f t="shared" si="17"/>
        <v>0</v>
      </c>
      <c r="AT38" s="124">
        <v>1</v>
      </c>
      <c r="AU38" s="125">
        <f t="shared" si="18"/>
        <v>232.5</v>
      </c>
      <c r="AV38" s="124"/>
      <c r="AW38" s="125">
        <f t="shared" si="19"/>
        <v>0</v>
      </c>
      <c r="AX38" s="124"/>
      <c r="AY38" s="125">
        <f t="shared" si="20"/>
        <v>0</v>
      </c>
      <c r="AZ38" s="124"/>
      <c r="BA38" s="125">
        <f t="shared" si="21"/>
        <v>0</v>
      </c>
      <c r="BB38" s="124"/>
      <c r="BC38" s="125">
        <f t="shared" si="22"/>
        <v>0</v>
      </c>
      <c r="BD38" s="124"/>
      <c r="BE38" s="125">
        <f t="shared" si="23"/>
        <v>0</v>
      </c>
      <c r="BF38" s="124">
        <v>1</v>
      </c>
      <c r="BG38" s="125">
        <f t="shared" si="24"/>
        <v>232.5</v>
      </c>
      <c r="BH38" s="124"/>
      <c r="BI38" s="125">
        <f t="shared" si="25"/>
        <v>0</v>
      </c>
      <c r="BJ38" s="124"/>
      <c r="BK38" s="125">
        <f t="shared" si="26"/>
        <v>0</v>
      </c>
      <c r="BL38" s="124"/>
      <c r="BM38" s="125">
        <f t="shared" si="27"/>
        <v>0</v>
      </c>
      <c r="BN38" s="124"/>
      <c r="BO38" s="125">
        <f t="shared" si="28"/>
        <v>0</v>
      </c>
      <c r="BP38" s="124"/>
      <c r="BQ38" s="125">
        <f t="shared" si="29"/>
        <v>0</v>
      </c>
      <c r="BR38" s="124">
        <v>1</v>
      </c>
      <c r="BS38" s="125">
        <f t="shared" si="30"/>
        <v>232.5</v>
      </c>
      <c r="BT38" s="124"/>
      <c r="BU38" s="125">
        <f t="shared" si="31"/>
        <v>0</v>
      </c>
      <c r="BV38" s="124"/>
      <c r="BW38" s="125">
        <f t="shared" si="32"/>
        <v>0</v>
      </c>
      <c r="BX38" s="124"/>
      <c r="BY38" s="125">
        <f t="shared" si="33"/>
        <v>0</v>
      </c>
      <c r="BZ38" s="124"/>
      <c r="CA38" s="125">
        <f t="shared" si="34"/>
        <v>0</v>
      </c>
      <c r="CB38" s="124"/>
      <c r="CC38" s="125">
        <f t="shared" si="35"/>
        <v>0</v>
      </c>
      <c r="CD38" s="124">
        <v>1</v>
      </c>
      <c r="CE38" s="125">
        <f t="shared" si="36"/>
        <v>232.5</v>
      </c>
      <c r="CF38" s="124"/>
      <c r="CG38" s="125">
        <f t="shared" si="59"/>
        <v>0</v>
      </c>
      <c r="CH38" s="124"/>
      <c r="CI38" s="125">
        <f t="shared" si="59"/>
        <v>0</v>
      </c>
      <c r="CJ38" s="124"/>
      <c r="CK38" s="125">
        <f t="shared" si="38"/>
        <v>0</v>
      </c>
      <c r="CL38" s="124"/>
      <c r="CM38" s="125">
        <f t="shared" si="39"/>
        <v>0</v>
      </c>
      <c r="CN38" s="124"/>
      <c r="CO38" s="125">
        <f t="shared" si="40"/>
        <v>0</v>
      </c>
      <c r="CP38" s="124">
        <v>1</v>
      </c>
      <c r="CQ38" s="125">
        <f t="shared" si="41"/>
        <v>232.5</v>
      </c>
      <c r="CR38" s="124"/>
      <c r="CS38" s="125">
        <f t="shared" si="42"/>
        <v>0</v>
      </c>
      <c r="CT38" s="124"/>
      <c r="CU38" s="125">
        <f t="shared" si="43"/>
        <v>0</v>
      </c>
      <c r="CV38" s="124"/>
      <c r="CW38" s="125">
        <f t="shared" si="44"/>
        <v>0</v>
      </c>
      <c r="CX38" s="124"/>
      <c r="CY38" s="125">
        <f t="shared" si="45"/>
        <v>0</v>
      </c>
      <c r="CZ38" s="124"/>
      <c r="DA38" s="125">
        <f t="shared" si="46"/>
        <v>0</v>
      </c>
      <c r="DB38" s="124">
        <v>1</v>
      </c>
      <c r="DC38" s="125">
        <f t="shared" si="47"/>
        <v>232.5</v>
      </c>
      <c r="DD38" s="124"/>
      <c r="DE38" s="125">
        <f t="shared" si="48"/>
        <v>0</v>
      </c>
      <c r="DF38" s="124"/>
      <c r="DG38" s="125">
        <f t="shared" si="49"/>
        <v>0</v>
      </c>
      <c r="DH38" s="124"/>
      <c r="DI38" s="125">
        <f t="shared" si="50"/>
        <v>0</v>
      </c>
      <c r="DJ38" s="124"/>
      <c r="DK38" s="125">
        <f t="shared" si="51"/>
        <v>0</v>
      </c>
      <c r="DL38" s="124"/>
      <c r="DM38" s="125">
        <f t="shared" si="52"/>
        <v>0</v>
      </c>
      <c r="DN38" s="124">
        <v>1</v>
      </c>
      <c r="DO38" s="125">
        <f t="shared" si="53"/>
        <v>232.5</v>
      </c>
      <c r="DP38" s="124"/>
      <c r="DQ38" s="125">
        <f t="shared" si="54"/>
        <v>0</v>
      </c>
      <c r="DR38" s="124"/>
      <c r="DS38" s="125">
        <f t="shared" si="55"/>
        <v>0</v>
      </c>
      <c r="DT38" s="124"/>
      <c r="DU38" s="125">
        <f t="shared" si="56"/>
        <v>0</v>
      </c>
      <c r="DV38" s="124">
        <v>1</v>
      </c>
      <c r="DW38" s="125">
        <f t="shared" si="57"/>
        <v>232.5</v>
      </c>
    </row>
    <row r="39" spans="1:127" ht="36">
      <c r="A39" s="154" t="s">
        <v>107</v>
      </c>
      <c r="B39" s="154" t="s">
        <v>131</v>
      </c>
      <c r="C39" s="121" t="s">
        <v>132</v>
      </c>
      <c r="D39" s="122" t="s">
        <v>762</v>
      </c>
      <c r="E39" s="123" t="s">
        <v>763</v>
      </c>
      <c r="F39" s="123">
        <f t="shared" si="58"/>
        <v>11</v>
      </c>
      <c r="G39" s="455">
        <v>232.5</v>
      </c>
      <c r="H39" s="124"/>
      <c r="I39" s="125">
        <f t="shared" si="0"/>
        <v>0</v>
      </c>
      <c r="J39" s="124">
        <v>1</v>
      </c>
      <c r="K39" s="125">
        <f t="shared" si="0"/>
        <v>232.5</v>
      </c>
      <c r="L39" s="124"/>
      <c r="M39" s="125">
        <f t="shared" si="1"/>
        <v>0</v>
      </c>
      <c r="N39" s="124"/>
      <c r="O39" s="125">
        <f t="shared" si="2"/>
        <v>0</v>
      </c>
      <c r="P39" s="124"/>
      <c r="Q39" s="125">
        <f t="shared" si="3"/>
        <v>0</v>
      </c>
      <c r="R39" s="124"/>
      <c r="S39" s="125">
        <f t="shared" si="4"/>
        <v>0</v>
      </c>
      <c r="T39" s="124"/>
      <c r="U39" s="125">
        <f t="shared" si="5"/>
        <v>0</v>
      </c>
      <c r="V39" s="124">
        <v>1</v>
      </c>
      <c r="W39" s="125">
        <f t="shared" si="6"/>
        <v>232.5</v>
      </c>
      <c r="X39" s="124"/>
      <c r="Y39" s="125">
        <f t="shared" si="7"/>
        <v>0</v>
      </c>
      <c r="Z39" s="124"/>
      <c r="AA39" s="125">
        <f t="shared" si="8"/>
        <v>0</v>
      </c>
      <c r="AB39" s="124"/>
      <c r="AC39" s="125">
        <f t="shared" si="9"/>
        <v>0</v>
      </c>
      <c r="AD39" s="124"/>
      <c r="AE39" s="125">
        <f t="shared" si="10"/>
        <v>0</v>
      </c>
      <c r="AF39" s="124"/>
      <c r="AG39" s="125">
        <f t="shared" si="11"/>
        <v>0</v>
      </c>
      <c r="AH39" s="124">
        <v>1</v>
      </c>
      <c r="AI39" s="125">
        <f t="shared" si="12"/>
        <v>232.5</v>
      </c>
      <c r="AJ39" s="124"/>
      <c r="AK39" s="125">
        <f t="shared" si="13"/>
        <v>0</v>
      </c>
      <c r="AL39" s="124"/>
      <c r="AM39" s="125">
        <f t="shared" si="14"/>
        <v>0</v>
      </c>
      <c r="AN39" s="124"/>
      <c r="AO39" s="125">
        <f t="shared" si="15"/>
        <v>0</v>
      </c>
      <c r="AP39" s="124"/>
      <c r="AQ39" s="125">
        <f t="shared" si="16"/>
        <v>0</v>
      </c>
      <c r="AR39" s="124"/>
      <c r="AS39" s="125">
        <f t="shared" si="17"/>
        <v>0</v>
      </c>
      <c r="AT39" s="124">
        <v>1</v>
      </c>
      <c r="AU39" s="125">
        <f t="shared" si="18"/>
        <v>232.5</v>
      </c>
      <c r="AV39" s="124"/>
      <c r="AW39" s="125">
        <f t="shared" si="19"/>
        <v>0</v>
      </c>
      <c r="AX39" s="124"/>
      <c r="AY39" s="125">
        <f t="shared" si="20"/>
        <v>0</v>
      </c>
      <c r="AZ39" s="124"/>
      <c r="BA39" s="125">
        <f t="shared" si="21"/>
        <v>0</v>
      </c>
      <c r="BB39" s="124"/>
      <c r="BC39" s="125">
        <f t="shared" si="22"/>
        <v>0</v>
      </c>
      <c r="BD39" s="124"/>
      <c r="BE39" s="125">
        <f t="shared" si="23"/>
        <v>0</v>
      </c>
      <c r="BF39" s="124">
        <v>1</v>
      </c>
      <c r="BG39" s="125">
        <f t="shared" si="24"/>
        <v>232.5</v>
      </c>
      <c r="BH39" s="124"/>
      <c r="BI39" s="125">
        <f t="shared" si="25"/>
        <v>0</v>
      </c>
      <c r="BJ39" s="124"/>
      <c r="BK39" s="125">
        <f t="shared" si="26"/>
        <v>0</v>
      </c>
      <c r="BL39" s="124"/>
      <c r="BM39" s="125">
        <f t="shared" si="27"/>
        <v>0</v>
      </c>
      <c r="BN39" s="124"/>
      <c r="BO39" s="125">
        <f t="shared" si="28"/>
        <v>0</v>
      </c>
      <c r="BP39" s="124"/>
      <c r="BQ39" s="125">
        <f t="shared" si="29"/>
        <v>0</v>
      </c>
      <c r="BR39" s="124">
        <v>1</v>
      </c>
      <c r="BS39" s="125">
        <f t="shared" si="30"/>
        <v>232.5</v>
      </c>
      <c r="BT39" s="124"/>
      <c r="BU39" s="125">
        <f t="shared" si="31"/>
        <v>0</v>
      </c>
      <c r="BV39" s="124"/>
      <c r="BW39" s="125">
        <f t="shared" si="32"/>
        <v>0</v>
      </c>
      <c r="BX39" s="124"/>
      <c r="BY39" s="125">
        <f t="shared" si="33"/>
        <v>0</v>
      </c>
      <c r="BZ39" s="124"/>
      <c r="CA39" s="125">
        <f t="shared" si="34"/>
        <v>0</v>
      </c>
      <c r="CB39" s="124"/>
      <c r="CC39" s="125">
        <f t="shared" si="35"/>
        <v>0</v>
      </c>
      <c r="CD39" s="124">
        <v>1</v>
      </c>
      <c r="CE39" s="125">
        <f t="shared" si="36"/>
        <v>232.5</v>
      </c>
      <c r="CF39" s="124"/>
      <c r="CG39" s="125">
        <f t="shared" ref="CG39:CI55" si="60">+$G39*CF39</f>
        <v>0</v>
      </c>
      <c r="CH39" s="124"/>
      <c r="CI39" s="125">
        <f t="shared" si="60"/>
        <v>0</v>
      </c>
      <c r="CJ39" s="124"/>
      <c r="CK39" s="125">
        <f t="shared" si="38"/>
        <v>0</v>
      </c>
      <c r="CL39" s="124"/>
      <c r="CM39" s="125">
        <f t="shared" si="39"/>
        <v>0</v>
      </c>
      <c r="CN39" s="124"/>
      <c r="CO39" s="125">
        <f t="shared" si="40"/>
        <v>0</v>
      </c>
      <c r="CP39" s="124">
        <v>1</v>
      </c>
      <c r="CQ39" s="125">
        <f t="shared" si="41"/>
        <v>232.5</v>
      </c>
      <c r="CR39" s="124"/>
      <c r="CS39" s="125">
        <f t="shared" si="42"/>
        <v>0</v>
      </c>
      <c r="CT39" s="124"/>
      <c r="CU39" s="125">
        <f t="shared" si="43"/>
        <v>0</v>
      </c>
      <c r="CV39" s="124"/>
      <c r="CW39" s="125">
        <f t="shared" si="44"/>
        <v>0</v>
      </c>
      <c r="CX39" s="124"/>
      <c r="CY39" s="125">
        <f t="shared" si="45"/>
        <v>0</v>
      </c>
      <c r="CZ39" s="124"/>
      <c r="DA39" s="125">
        <f t="shared" si="46"/>
        <v>0</v>
      </c>
      <c r="DB39" s="124">
        <v>1</v>
      </c>
      <c r="DC39" s="125">
        <f t="shared" si="47"/>
        <v>232.5</v>
      </c>
      <c r="DD39" s="124"/>
      <c r="DE39" s="125">
        <f t="shared" si="48"/>
        <v>0</v>
      </c>
      <c r="DF39" s="124"/>
      <c r="DG39" s="125">
        <f t="shared" si="49"/>
        <v>0</v>
      </c>
      <c r="DH39" s="124"/>
      <c r="DI39" s="125">
        <f t="shared" si="50"/>
        <v>0</v>
      </c>
      <c r="DJ39" s="124"/>
      <c r="DK39" s="125">
        <f t="shared" si="51"/>
        <v>0</v>
      </c>
      <c r="DL39" s="124"/>
      <c r="DM39" s="125">
        <f t="shared" si="52"/>
        <v>0</v>
      </c>
      <c r="DN39" s="124">
        <v>1</v>
      </c>
      <c r="DO39" s="125">
        <f t="shared" si="53"/>
        <v>232.5</v>
      </c>
      <c r="DP39" s="124"/>
      <c r="DQ39" s="125">
        <f t="shared" si="54"/>
        <v>0</v>
      </c>
      <c r="DR39" s="124"/>
      <c r="DS39" s="125">
        <f t="shared" si="55"/>
        <v>0</v>
      </c>
      <c r="DT39" s="124"/>
      <c r="DU39" s="125">
        <f t="shared" si="56"/>
        <v>0</v>
      </c>
      <c r="DV39" s="124">
        <v>1</v>
      </c>
      <c r="DW39" s="125">
        <f t="shared" si="57"/>
        <v>232.5</v>
      </c>
    </row>
    <row r="40" spans="1:127" ht="36">
      <c r="A40" s="154" t="s">
        <v>107</v>
      </c>
      <c r="B40" s="154" t="s">
        <v>131</v>
      </c>
      <c r="C40" s="121" t="s">
        <v>132</v>
      </c>
      <c r="D40" s="122" t="s">
        <v>764</v>
      </c>
      <c r="E40" s="123" t="s">
        <v>765</v>
      </c>
      <c r="F40" s="123">
        <f t="shared" si="58"/>
        <v>11</v>
      </c>
      <c r="G40" s="455">
        <v>232.5</v>
      </c>
      <c r="H40" s="124"/>
      <c r="I40" s="125">
        <f t="shared" si="0"/>
        <v>0</v>
      </c>
      <c r="J40" s="124">
        <v>1</v>
      </c>
      <c r="K40" s="125">
        <f t="shared" si="0"/>
        <v>232.5</v>
      </c>
      <c r="L40" s="124"/>
      <c r="M40" s="125">
        <f t="shared" si="1"/>
        <v>0</v>
      </c>
      <c r="N40" s="124"/>
      <c r="O40" s="125">
        <f t="shared" si="2"/>
        <v>0</v>
      </c>
      <c r="P40" s="124"/>
      <c r="Q40" s="125">
        <f t="shared" si="3"/>
        <v>0</v>
      </c>
      <c r="R40" s="124"/>
      <c r="S40" s="125">
        <f t="shared" si="4"/>
        <v>0</v>
      </c>
      <c r="T40" s="124"/>
      <c r="U40" s="125">
        <f t="shared" si="5"/>
        <v>0</v>
      </c>
      <c r="V40" s="124">
        <v>1</v>
      </c>
      <c r="W40" s="125">
        <f t="shared" si="6"/>
        <v>232.5</v>
      </c>
      <c r="X40" s="124"/>
      <c r="Y40" s="125">
        <f t="shared" si="7"/>
        <v>0</v>
      </c>
      <c r="Z40" s="124"/>
      <c r="AA40" s="125">
        <f t="shared" si="8"/>
        <v>0</v>
      </c>
      <c r="AB40" s="124"/>
      <c r="AC40" s="125">
        <f t="shared" si="9"/>
        <v>0</v>
      </c>
      <c r="AD40" s="124"/>
      <c r="AE40" s="125">
        <f t="shared" si="10"/>
        <v>0</v>
      </c>
      <c r="AF40" s="124"/>
      <c r="AG40" s="125">
        <f t="shared" si="11"/>
        <v>0</v>
      </c>
      <c r="AH40" s="124">
        <v>1</v>
      </c>
      <c r="AI40" s="125">
        <f t="shared" si="12"/>
        <v>232.5</v>
      </c>
      <c r="AJ40" s="124"/>
      <c r="AK40" s="125">
        <f t="shared" si="13"/>
        <v>0</v>
      </c>
      <c r="AL40" s="124"/>
      <c r="AM40" s="125">
        <f t="shared" si="14"/>
        <v>0</v>
      </c>
      <c r="AN40" s="124"/>
      <c r="AO40" s="125">
        <f t="shared" si="15"/>
        <v>0</v>
      </c>
      <c r="AP40" s="124"/>
      <c r="AQ40" s="125">
        <f t="shared" si="16"/>
        <v>0</v>
      </c>
      <c r="AR40" s="124"/>
      <c r="AS40" s="125">
        <f t="shared" si="17"/>
        <v>0</v>
      </c>
      <c r="AT40" s="124">
        <v>1</v>
      </c>
      <c r="AU40" s="125">
        <f t="shared" si="18"/>
        <v>232.5</v>
      </c>
      <c r="AV40" s="124"/>
      <c r="AW40" s="125">
        <f t="shared" si="19"/>
        <v>0</v>
      </c>
      <c r="AX40" s="124"/>
      <c r="AY40" s="125">
        <f t="shared" si="20"/>
        <v>0</v>
      </c>
      <c r="AZ40" s="124"/>
      <c r="BA40" s="125">
        <f t="shared" si="21"/>
        <v>0</v>
      </c>
      <c r="BB40" s="124"/>
      <c r="BC40" s="125">
        <f t="shared" si="22"/>
        <v>0</v>
      </c>
      <c r="BD40" s="124"/>
      <c r="BE40" s="125">
        <f t="shared" si="23"/>
        <v>0</v>
      </c>
      <c r="BF40" s="124">
        <v>1</v>
      </c>
      <c r="BG40" s="125">
        <f t="shared" si="24"/>
        <v>232.5</v>
      </c>
      <c r="BH40" s="124"/>
      <c r="BI40" s="125">
        <f t="shared" si="25"/>
        <v>0</v>
      </c>
      <c r="BJ40" s="124"/>
      <c r="BK40" s="125">
        <f t="shared" si="26"/>
        <v>0</v>
      </c>
      <c r="BL40" s="124"/>
      <c r="BM40" s="125">
        <f t="shared" si="27"/>
        <v>0</v>
      </c>
      <c r="BN40" s="124"/>
      <c r="BO40" s="125">
        <f t="shared" si="28"/>
        <v>0</v>
      </c>
      <c r="BP40" s="124"/>
      <c r="BQ40" s="125">
        <f t="shared" si="29"/>
        <v>0</v>
      </c>
      <c r="BR40" s="124">
        <v>1</v>
      </c>
      <c r="BS40" s="125">
        <f t="shared" si="30"/>
        <v>232.5</v>
      </c>
      <c r="BT40" s="124"/>
      <c r="BU40" s="125">
        <f t="shared" si="31"/>
        <v>0</v>
      </c>
      <c r="BV40" s="124"/>
      <c r="BW40" s="125">
        <f t="shared" si="32"/>
        <v>0</v>
      </c>
      <c r="BX40" s="124"/>
      <c r="BY40" s="125">
        <f t="shared" si="33"/>
        <v>0</v>
      </c>
      <c r="BZ40" s="124"/>
      <c r="CA40" s="125">
        <f t="shared" si="34"/>
        <v>0</v>
      </c>
      <c r="CB40" s="124"/>
      <c r="CC40" s="125">
        <f t="shared" si="35"/>
        <v>0</v>
      </c>
      <c r="CD40" s="124">
        <v>1</v>
      </c>
      <c r="CE40" s="125">
        <f t="shared" si="36"/>
        <v>232.5</v>
      </c>
      <c r="CF40" s="124"/>
      <c r="CG40" s="125">
        <f t="shared" si="60"/>
        <v>0</v>
      </c>
      <c r="CH40" s="124"/>
      <c r="CI40" s="125">
        <f t="shared" si="60"/>
        <v>0</v>
      </c>
      <c r="CJ40" s="124"/>
      <c r="CK40" s="125">
        <f t="shared" si="38"/>
        <v>0</v>
      </c>
      <c r="CL40" s="124"/>
      <c r="CM40" s="125">
        <f t="shared" si="39"/>
        <v>0</v>
      </c>
      <c r="CN40" s="124"/>
      <c r="CO40" s="125">
        <f t="shared" si="40"/>
        <v>0</v>
      </c>
      <c r="CP40" s="124">
        <v>1</v>
      </c>
      <c r="CQ40" s="125">
        <f t="shared" si="41"/>
        <v>232.5</v>
      </c>
      <c r="CR40" s="124"/>
      <c r="CS40" s="125">
        <f t="shared" si="42"/>
        <v>0</v>
      </c>
      <c r="CT40" s="124"/>
      <c r="CU40" s="125">
        <f t="shared" si="43"/>
        <v>0</v>
      </c>
      <c r="CV40" s="124"/>
      <c r="CW40" s="125">
        <f t="shared" si="44"/>
        <v>0</v>
      </c>
      <c r="CX40" s="124"/>
      <c r="CY40" s="125">
        <f t="shared" si="45"/>
        <v>0</v>
      </c>
      <c r="CZ40" s="124"/>
      <c r="DA40" s="125">
        <f t="shared" si="46"/>
        <v>0</v>
      </c>
      <c r="DB40" s="124">
        <v>1</v>
      </c>
      <c r="DC40" s="125">
        <f t="shared" si="47"/>
        <v>232.5</v>
      </c>
      <c r="DD40" s="124"/>
      <c r="DE40" s="125">
        <f t="shared" si="48"/>
        <v>0</v>
      </c>
      <c r="DF40" s="124"/>
      <c r="DG40" s="125">
        <f t="shared" si="49"/>
        <v>0</v>
      </c>
      <c r="DH40" s="124"/>
      <c r="DI40" s="125">
        <f t="shared" si="50"/>
        <v>0</v>
      </c>
      <c r="DJ40" s="124"/>
      <c r="DK40" s="125">
        <f t="shared" si="51"/>
        <v>0</v>
      </c>
      <c r="DL40" s="124"/>
      <c r="DM40" s="125">
        <f t="shared" si="52"/>
        <v>0</v>
      </c>
      <c r="DN40" s="124">
        <v>1</v>
      </c>
      <c r="DO40" s="125">
        <f t="shared" si="53"/>
        <v>232.5</v>
      </c>
      <c r="DP40" s="124"/>
      <c r="DQ40" s="125">
        <f t="shared" si="54"/>
        <v>0</v>
      </c>
      <c r="DR40" s="124"/>
      <c r="DS40" s="125">
        <f t="shared" si="55"/>
        <v>0</v>
      </c>
      <c r="DT40" s="124"/>
      <c r="DU40" s="125">
        <f t="shared" si="56"/>
        <v>0</v>
      </c>
      <c r="DV40" s="124">
        <v>1</v>
      </c>
      <c r="DW40" s="125">
        <f t="shared" si="57"/>
        <v>232.5</v>
      </c>
    </row>
    <row r="41" spans="1:127" ht="36">
      <c r="A41" s="154" t="s">
        <v>107</v>
      </c>
      <c r="B41" s="154" t="s">
        <v>131</v>
      </c>
      <c r="C41" s="121" t="s">
        <v>132</v>
      </c>
      <c r="D41" s="122" t="s">
        <v>766</v>
      </c>
      <c r="E41" s="123" t="s">
        <v>767</v>
      </c>
      <c r="F41" s="123">
        <f t="shared" si="58"/>
        <v>11</v>
      </c>
      <c r="G41" s="455">
        <v>232.5</v>
      </c>
      <c r="H41" s="124"/>
      <c r="I41" s="125">
        <f t="shared" si="0"/>
        <v>0</v>
      </c>
      <c r="J41" s="124">
        <v>1</v>
      </c>
      <c r="K41" s="125">
        <f t="shared" si="0"/>
        <v>232.5</v>
      </c>
      <c r="L41" s="124"/>
      <c r="M41" s="125">
        <f t="shared" si="1"/>
        <v>0</v>
      </c>
      <c r="N41" s="124"/>
      <c r="O41" s="125">
        <f t="shared" si="2"/>
        <v>0</v>
      </c>
      <c r="P41" s="124"/>
      <c r="Q41" s="125">
        <f t="shared" si="3"/>
        <v>0</v>
      </c>
      <c r="R41" s="124"/>
      <c r="S41" s="125">
        <f t="shared" si="4"/>
        <v>0</v>
      </c>
      <c r="T41" s="124"/>
      <c r="U41" s="125">
        <f t="shared" si="5"/>
        <v>0</v>
      </c>
      <c r="V41" s="124">
        <v>1</v>
      </c>
      <c r="W41" s="125">
        <f t="shared" si="6"/>
        <v>232.5</v>
      </c>
      <c r="X41" s="124"/>
      <c r="Y41" s="125">
        <f t="shared" si="7"/>
        <v>0</v>
      </c>
      <c r="Z41" s="124"/>
      <c r="AA41" s="125">
        <f t="shared" si="8"/>
        <v>0</v>
      </c>
      <c r="AB41" s="124"/>
      <c r="AC41" s="125">
        <f t="shared" si="9"/>
        <v>0</v>
      </c>
      <c r="AD41" s="124"/>
      <c r="AE41" s="125">
        <f t="shared" si="10"/>
        <v>0</v>
      </c>
      <c r="AF41" s="124"/>
      <c r="AG41" s="125">
        <f t="shared" si="11"/>
        <v>0</v>
      </c>
      <c r="AH41" s="124">
        <v>1</v>
      </c>
      <c r="AI41" s="125">
        <f t="shared" si="12"/>
        <v>232.5</v>
      </c>
      <c r="AJ41" s="124"/>
      <c r="AK41" s="125">
        <f t="shared" si="13"/>
        <v>0</v>
      </c>
      <c r="AL41" s="124"/>
      <c r="AM41" s="125">
        <f t="shared" si="14"/>
        <v>0</v>
      </c>
      <c r="AN41" s="124"/>
      <c r="AO41" s="125">
        <f t="shared" si="15"/>
        <v>0</v>
      </c>
      <c r="AP41" s="124"/>
      <c r="AQ41" s="125">
        <f t="shared" si="16"/>
        <v>0</v>
      </c>
      <c r="AR41" s="124"/>
      <c r="AS41" s="125">
        <f t="shared" si="17"/>
        <v>0</v>
      </c>
      <c r="AT41" s="124">
        <v>1</v>
      </c>
      <c r="AU41" s="125">
        <f t="shared" si="18"/>
        <v>232.5</v>
      </c>
      <c r="AV41" s="124"/>
      <c r="AW41" s="125">
        <f t="shared" si="19"/>
        <v>0</v>
      </c>
      <c r="AX41" s="124"/>
      <c r="AY41" s="125">
        <f t="shared" si="20"/>
        <v>0</v>
      </c>
      <c r="AZ41" s="124"/>
      <c r="BA41" s="125">
        <f t="shared" si="21"/>
        <v>0</v>
      </c>
      <c r="BB41" s="124"/>
      <c r="BC41" s="125">
        <f t="shared" si="22"/>
        <v>0</v>
      </c>
      <c r="BD41" s="124"/>
      <c r="BE41" s="125">
        <f t="shared" si="23"/>
        <v>0</v>
      </c>
      <c r="BF41" s="124">
        <v>1</v>
      </c>
      <c r="BG41" s="125">
        <f t="shared" si="24"/>
        <v>232.5</v>
      </c>
      <c r="BH41" s="124"/>
      <c r="BI41" s="125">
        <f t="shared" si="25"/>
        <v>0</v>
      </c>
      <c r="BJ41" s="124"/>
      <c r="BK41" s="125">
        <f t="shared" si="26"/>
        <v>0</v>
      </c>
      <c r="BL41" s="124"/>
      <c r="BM41" s="125">
        <f t="shared" si="27"/>
        <v>0</v>
      </c>
      <c r="BN41" s="124"/>
      <c r="BO41" s="125">
        <f t="shared" si="28"/>
        <v>0</v>
      </c>
      <c r="BP41" s="124"/>
      <c r="BQ41" s="125">
        <f t="shared" si="29"/>
        <v>0</v>
      </c>
      <c r="BR41" s="124">
        <v>1</v>
      </c>
      <c r="BS41" s="125">
        <f t="shared" si="30"/>
        <v>232.5</v>
      </c>
      <c r="BT41" s="124"/>
      <c r="BU41" s="125">
        <f t="shared" si="31"/>
        <v>0</v>
      </c>
      <c r="BV41" s="124"/>
      <c r="BW41" s="125">
        <f t="shared" si="32"/>
        <v>0</v>
      </c>
      <c r="BX41" s="124"/>
      <c r="BY41" s="125">
        <f t="shared" si="33"/>
        <v>0</v>
      </c>
      <c r="BZ41" s="124"/>
      <c r="CA41" s="125">
        <f t="shared" si="34"/>
        <v>0</v>
      </c>
      <c r="CB41" s="124"/>
      <c r="CC41" s="125">
        <f t="shared" si="35"/>
        <v>0</v>
      </c>
      <c r="CD41" s="124">
        <v>1</v>
      </c>
      <c r="CE41" s="125">
        <f t="shared" si="36"/>
        <v>232.5</v>
      </c>
      <c r="CF41" s="124"/>
      <c r="CG41" s="125">
        <f t="shared" si="60"/>
        <v>0</v>
      </c>
      <c r="CH41" s="124"/>
      <c r="CI41" s="125">
        <f t="shared" si="60"/>
        <v>0</v>
      </c>
      <c r="CJ41" s="124"/>
      <c r="CK41" s="125">
        <f t="shared" si="38"/>
        <v>0</v>
      </c>
      <c r="CL41" s="124"/>
      <c r="CM41" s="125">
        <f t="shared" si="39"/>
        <v>0</v>
      </c>
      <c r="CN41" s="124"/>
      <c r="CO41" s="125">
        <f t="shared" si="40"/>
        <v>0</v>
      </c>
      <c r="CP41" s="124">
        <v>1</v>
      </c>
      <c r="CQ41" s="125">
        <f t="shared" si="41"/>
        <v>232.5</v>
      </c>
      <c r="CR41" s="124"/>
      <c r="CS41" s="125">
        <f t="shared" si="42"/>
        <v>0</v>
      </c>
      <c r="CT41" s="124"/>
      <c r="CU41" s="125">
        <f t="shared" si="43"/>
        <v>0</v>
      </c>
      <c r="CV41" s="124"/>
      <c r="CW41" s="125">
        <f t="shared" si="44"/>
        <v>0</v>
      </c>
      <c r="CX41" s="124"/>
      <c r="CY41" s="125">
        <f t="shared" si="45"/>
        <v>0</v>
      </c>
      <c r="CZ41" s="124"/>
      <c r="DA41" s="125">
        <f t="shared" si="46"/>
        <v>0</v>
      </c>
      <c r="DB41" s="124">
        <v>1</v>
      </c>
      <c r="DC41" s="125">
        <f t="shared" si="47"/>
        <v>232.5</v>
      </c>
      <c r="DD41" s="124"/>
      <c r="DE41" s="125">
        <f t="shared" si="48"/>
        <v>0</v>
      </c>
      <c r="DF41" s="124"/>
      <c r="DG41" s="125">
        <f t="shared" si="49"/>
        <v>0</v>
      </c>
      <c r="DH41" s="124"/>
      <c r="DI41" s="125">
        <f t="shared" si="50"/>
        <v>0</v>
      </c>
      <c r="DJ41" s="124"/>
      <c r="DK41" s="125">
        <f t="shared" si="51"/>
        <v>0</v>
      </c>
      <c r="DL41" s="124"/>
      <c r="DM41" s="125">
        <f t="shared" si="52"/>
        <v>0</v>
      </c>
      <c r="DN41" s="124">
        <v>1</v>
      </c>
      <c r="DO41" s="125">
        <f t="shared" si="53"/>
        <v>232.5</v>
      </c>
      <c r="DP41" s="124"/>
      <c r="DQ41" s="125">
        <f t="shared" si="54"/>
        <v>0</v>
      </c>
      <c r="DR41" s="124"/>
      <c r="DS41" s="125">
        <f t="shared" si="55"/>
        <v>0</v>
      </c>
      <c r="DT41" s="124"/>
      <c r="DU41" s="125">
        <f t="shared" si="56"/>
        <v>0</v>
      </c>
      <c r="DV41" s="124">
        <v>1</v>
      </c>
      <c r="DW41" s="125">
        <f t="shared" si="57"/>
        <v>232.5</v>
      </c>
    </row>
    <row r="42" spans="1:127" ht="36">
      <c r="A42" s="154" t="s">
        <v>107</v>
      </c>
      <c r="B42" s="154" t="s">
        <v>131</v>
      </c>
      <c r="C42" s="121" t="s">
        <v>132</v>
      </c>
      <c r="D42" s="122" t="s">
        <v>768</v>
      </c>
      <c r="E42" s="123" t="s">
        <v>769</v>
      </c>
      <c r="F42" s="123">
        <f t="shared" si="58"/>
        <v>11</v>
      </c>
      <c r="G42" s="455">
        <v>232.5</v>
      </c>
      <c r="H42" s="124"/>
      <c r="I42" s="125">
        <f t="shared" si="0"/>
        <v>0</v>
      </c>
      <c r="J42" s="124">
        <v>1</v>
      </c>
      <c r="K42" s="125">
        <f t="shared" si="0"/>
        <v>232.5</v>
      </c>
      <c r="L42" s="124"/>
      <c r="M42" s="125">
        <f t="shared" si="1"/>
        <v>0</v>
      </c>
      <c r="N42" s="124"/>
      <c r="O42" s="125">
        <f t="shared" si="2"/>
        <v>0</v>
      </c>
      <c r="P42" s="124"/>
      <c r="Q42" s="125">
        <f t="shared" si="3"/>
        <v>0</v>
      </c>
      <c r="R42" s="124"/>
      <c r="S42" s="125">
        <f t="shared" si="4"/>
        <v>0</v>
      </c>
      <c r="T42" s="124"/>
      <c r="U42" s="125">
        <f t="shared" si="5"/>
        <v>0</v>
      </c>
      <c r="V42" s="124">
        <v>1</v>
      </c>
      <c r="W42" s="125">
        <f t="shared" si="6"/>
        <v>232.5</v>
      </c>
      <c r="X42" s="124"/>
      <c r="Y42" s="125">
        <f t="shared" si="7"/>
        <v>0</v>
      </c>
      <c r="Z42" s="124"/>
      <c r="AA42" s="125">
        <f t="shared" si="8"/>
        <v>0</v>
      </c>
      <c r="AB42" s="124"/>
      <c r="AC42" s="125">
        <f t="shared" si="9"/>
        <v>0</v>
      </c>
      <c r="AD42" s="124"/>
      <c r="AE42" s="125">
        <f t="shared" si="10"/>
        <v>0</v>
      </c>
      <c r="AF42" s="124"/>
      <c r="AG42" s="125">
        <f t="shared" si="11"/>
        <v>0</v>
      </c>
      <c r="AH42" s="124">
        <v>1</v>
      </c>
      <c r="AI42" s="125">
        <f t="shared" si="12"/>
        <v>232.5</v>
      </c>
      <c r="AJ42" s="124"/>
      <c r="AK42" s="125">
        <f t="shared" si="13"/>
        <v>0</v>
      </c>
      <c r="AL42" s="124"/>
      <c r="AM42" s="125">
        <f t="shared" si="14"/>
        <v>0</v>
      </c>
      <c r="AN42" s="124"/>
      <c r="AO42" s="125">
        <f t="shared" si="15"/>
        <v>0</v>
      </c>
      <c r="AP42" s="124"/>
      <c r="AQ42" s="125">
        <f t="shared" si="16"/>
        <v>0</v>
      </c>
      <c r="AR42" s="124"/>
      <c r="AS42" s="125">
        <f t="shared" si="17"/>
        <v>0</v>
      </c>
      <c r="AT42" s="124">
        <v>1</v>
      </c>
      <c r="AU42" s="125">
        <f t="shared" si="18"/>
        <v>232.5</v>
      </c>
      <c r="AV42" s="124"/>
      <c r="AW42" s="125">
        <f t="shared" si="19"/>
        <v>0</v>
      </c>
      <c r="AX42" s="124"/>
      <c r="AY42" s="125">
        <f t="shared" si="20"/>
        <v>0</v>
      </c>
      <c r="AZ42" s="124"/>
      <c r="BA42" s="125">
        <f t="shared" si="21"/>
        <v>0</v>
      </c>
      <c r="BB42" s="124"/>
      <c r="BC42" s="125">
        <f t="shared" si="22"/>
        <v>0</v>
      </c>
      <c r="BD42" s="124"/>
      <c r="BE42" s="125">
        <f t="shared" si="23"/>
        <v>0</v>
      </c>
      <c r="BF42" s="124">
        <v>1</v>
      </c>
      <c r="BG42" s="125">
        <f t="shared" si="24"/>
        <v>232.5</v>
      </c>
      <c r="BH42" s="124"/>
      <c r="BI42" s="125">
        <f t="shared" si="25"/>
        <v>0</v>
      </c>
      <c r="BJ42" s="124"/>
      <c r="BK42" s="125">
        <f t="shared" si="26"/>
        <v>0</v>
      </c>
      <c r="BL42" s="124"/>
      <c r="BM42" s="125">
        <f t="shared" si="27"/>
        <v>0</v>
      </c>
      <c r="BN42" s="124"/>
      <c r="BO42" s="125">
        <f t="shared" si="28"/>
        <v>0</v>
      </c>
      <c r="BP42" s="124"/>
      <c r="BQ42" s="125">
        <f t="shared" si="29"/>
        <v>0</v>
      </c>
      <c r="BR42" s="124">
        <v>1</v>
      </c>
      <c r="BS42" s="125">
        <f t="shared" si="30"/>
        <v>232.5</v>
      </c>
      <c r="BT42" s="124"/>
      <c r="BU42" s="125">
        <f t="shared" si="31"/>
        <v>0</v>
      </c>
      <c r="BV42" s="124"/>
      <c r="BW42" s="125">
        <f t="shared" si="32"/>
        <v>0</v>
      </c>
      <c r="BX42" s="124"/>
      <c r="BY42" s="125">
        <f t="shared" si="33"/>
        <v>0</v>
      </c>
      <c r="BZ42" s="124"/>
      <c r="CA42" s="125">
        <f t="shared" si="34"/>
        <v>0</v>
      </c>
      <c r="CB42" s="124"/>
      <c r="CC42" s="125">
        <f t="shared" si="35"/>
        <v>0</v>
      </c>
      <c r="CD42" s="124">
        <v>1</v>
      </c>
      <c r="CE42" s="125">
        <f t="shared" si="36"/>
        <v>232.5</v>
      </c>
      <c r="CF42" s="124"/>
      <c r="CG42" s="125">
        <f t="shared" si="60"/>
        <v>0</v>
      </c>
      <c r="CH42" s="124"/>
      <c r="CI42" s="125">
        <f t="shared" si="60"/>
        <v>0</v>
      </c>
      <c r="CJ42" s="124"/>
      <c r="CK42" s="125">
        <f t="shared" si="38"/>
        <v>0</v>
      </c>
      <c r="CL42" s="124"/>
      <c r="CM42" s="125">
        <f t="shared" si="39"/>
        <v>0</v>
      </c>
      <c r="CN42" s="124"/>
      <c r="CO42" s="125">
        <f t="shared" si="40"/>
        <v>0</v>
      </c>
      <c r="CP42" s="124">
        <v>1</v>
      </c>
      <c r="CQ42" s="125">
        <f t="shared" si="41"/>
        <v>232.5</v>
      </c>
      <c r="CR42" s="124"/>
      <c r="CS42" s="125">
        <f t="shared" si="42"/>
        <v>0</v>
      </c>
      <c r="CT42" s="124"/>
      <c r="CU42" s="125">
        <f t="shared" si="43"/>
        <v>0</v>
      </c>
      <c r="CV42" s="124"/>
      <c r="CW42" s="125">
        <f t="shared" si="44"/>
        <v>0</v>
      </c>
      <c r="CX42" s="124"/>
      <c r="CY42" s="125">
        <f t="shared" si="45"/>
        <v>0</v>
      </c>
      <c r="CZ42" s="124"/>
      <c r="DA42" s="125">
        <f t="shared" si="46"/>
        <v>0</v>
      </c>
      <c r="DB42" s="124">
        <v>1</v>
      </c>
      <c r="DC42" s="125">
        <f t="shared" si="47"/>
        <v>232.5</v>
      </c>
      <c r="DD42" s="124"/>
      <c r="DE42" s="125">
        <f t="shared" si="48"/>
        <v>0</v>
      </c>
      <c r="DF42" s="124"/>
      <c r="DG42" s="125">
        <f t="shared" si="49"/>
        <v>0</v>
      </c>
      <c r="DH42" s="124"/>
      <c r="DI42" s="125">
        <f t="shared" si="50"/>
        <v>0</v>
      </c>
      <c r="DJ42" s="124"/>
      <c r="DK42" s="125">
        <f t="shared" si="51"/>
        <v>0</v>
      </c>
      <c r="DL42" s="124"/>
      <c r="DM42" s="125">
        <f t="shared" si="52"/>
        <v>0</v>
      </c>
      <c r="DN42" s="124">
        <v>1</v>
      </c>
      <c r="DO42" s="125">
        <f t="shared" si="53"/>
        <v>232.5</v>
      </c>
      <c r="DP42" s="124"/>
      <c r="DQ42" s="125">
        <f t="shared" si="54"/>
        <v>0</v>
      </c>
      <c r="DR42" s="124"/>
      <c r="DS42" s="125">
        <f t="shared" si="55"/>
        <v>0</v>
      </c>
      <c r="DT42" s="124"/>
      <c r="DU42" s="125">
        <f t="shared" si="56"/>
        <v>0</v>
      </c>
      <c r="DV42" s="124">
        <v>1</v>
      </c>
      <c r="DW42" s="125">
        <f t="shared" si="57"/>
        <v>232.5</v>
      </c>
    </row>
    <row r="43" spans="1:127" ht="36">
      <c r="A43" s="154" t="s">
        <v>107</v>
      </c>
      <c r="B43" s="154" t="s">
        <v>131</v>
      </c>
      <c r="C43" s="121" t="s">
        <v>132</v>
      </c>
      <c r="D43" s="122" t="s">
        <v>770</v>
      </c>
      <c r="E43" s="123" t="s">
        <v>771</v>
      </c>
      <c r="F43" s="123">
        <f t="shared" si="58"/>
        <v>11</v>
      </c>
      <c r="G43" s="455">
        <v>232.5</v>
      </c>
      <c r="H43" s="124"/>
      <c r="I43" s="125">
        <f t="shared" si="0"/>
        <v>0</v>
      </c>
      <c r="J43" s="124">
        <v>1</v>
      </c>
      <c r="K43" s="125">
        <f t="shared" si="0"/>
        <v>232.5</v>
      </c>
      <c r="L43" s="124"/>
      <c r="M43" s="125">
        <f t="shared" si="1"/>
        <v>0</v>
      </c>
      <c r="N43" s="124"/>
      <c r="O43" s="125">
        <f t="shared" si="2"/>
        <v>0</v>
      </c>
      <c r="P43" s="124"/>
      <c r="Q43" s="125">
        <f t="shared" si="3"/>
        <v>0</v>
      </c>
      <c r="R43" s="124"/>
      <c r="S43" s="125">
        <f t="shared" si="4"/>
        <v>0</v>
      </c>
      <c r="T43" s="124"/>
      <c r="U43" s="125">
        <f t="shared" si="5"/>
        <v>0</v>
      </c>
      <c r="V43" s="124">
        <v>1</v>
      </c>
      <c r="W43" s="125">
        <f t="shared" si="6"/>
        <v>232.5</v>
      </c>
      <c r="X43" s="124"/>
      <c r="Y43" s="125">
        <f t="shared" si="7"/>
        <v>0</v>
      </c>
      <c r="Z43" s="124"/>
      <c r="AA43" s="125">
        <f t="shared" si="8"/>
        <v>0</v>
      </c>
      <c r="AB43" s="124"/>
      <c r="AC43" s="125">
        <f t="shared" si="9"/>
        <v>0</v>
      </c>
      <c r="AD43" s="124"/>
      <c r="AE43" s="125">
        <f t="shared" si="10"/>
        <v>0</v>
      </c>
      <c r="AF43" s="124"/>
      <c r="AG43" s="125">
        <f t="shared" si="11"/>
        <v>0</v>
      </c>
      <c r="AH43" s="124">
        <v>1</v>
      </c>
      <c r="AI43" s="125">
        <f t="shared" si="12"/>
        <v>232.5</v>
      </c>
      <c r="AJ43" s="124"/>
      <c r="AK43" s="125">
        <f t="shared" si="13"/>
        <v>0</v>
      </c>
      <c r="AL43" s="124"/>
      <c r="AM43" s="125">
        <f t="shared" si="14"/>
        <v>0</v>
      </c>
      <c r="AN43" s="124"/>
      <c r="AO43" s="125">
        <f t="shared" si="15"/>
        <v>0</v>
      </c>
      <c r="AP43" s="124"/>
      <c r="AQ43" s="125">
        <f t="shared" si="16"/>
        <v>0</v>
      </c>
      <c r="AR43" s="124"/>
      <c r="AS43" s="125">
        <f t="shared" si="17"/>
        <v>0</v>
      </c>
      <c r="AT43" s="124">
        <v>1</v>
      </c>
      <c r="AU43" s="125">
        <f t="shared" si="18"/>
        <v>232.5</v>
      </c>
      <c r="AV43" s="124"/>
      <c r="AW43" s="125">
        <f t="shared" si="19"/>
        <v>0</v>
      </c>
      <c r="AX43" s="124"/>
      <c r="AY43" s="125">
        <f t="shared" si="20"/>
        <v>0</v>
      </c>
      <c r="AZ43" s="124"/>
      <c r="BA43" s="125">
        <f t="shared" si="21"/>
        <v>0</v>
      </c>
      <c r="BB43" s="124"/>
      <c r="BC43" s="125">
        <f t="shared" si="22"/>
        <v>0</v>
      </c>
      <c r="BD43" s="124"/>
      <c r="BE43" s="125">
        <f t="shared" si="23"/>
        <v>0</v>
      </c>
      <c r="BF43" s="124">
        <v>1</v>
      </c>
      <c r="BG43" s="125">
        <f t="shared" si="24"/>
        <v>232.5</v>
      </c>
      <c r="BH43" s="124"/>
      <c r="BI43" s="125">
        <f t="shared" si="25"/>
        <v>0</v>
      </c>
      <c r="BJ43" s="124"/>
      <c r="BK43" s="125">
        <f t="shared" si="26"/>
        <v>0</v>
      </c>
      <c r="BL43" s="124"/>
      <c r="BM43" s="125">
        <f t="shared" si="27"/>
        <v>0</v>
      </c>
      <c r="BN43" s="124"/>
      <c r="BO43" s="125">
        <f t="shared" si="28"/>
        <v>0</v>
      </c>
      <c r="BP43" s="124"/>
      <c r="BQ43" s="125">
        <f t="shared" si="29"/>
        <v>0</v>
      </c>
      <c r="BR43" s="124">
        <v>1</v>
      </c>
      <c r="BS43" s="125">
        <f t="shared" si="30"/>
        <v>232.5</v>
      </c>
      <c r="BT43" s="124"/>
      <c r="BU43" s="125">
        <f t="shared" si="31"/>
        <v>0</v>
      </c>
      <c r="BV43" s="124"/>
      <c r="BW43" s="125">
        <f t="shared" si="32"/>
        <v>0</v>
      </c>
      <c r="BX43" s="124"/>
      <c r="BY43" s="125">
        <f t="shared" si="33"/>
        <v>0</v>
      </c>
      <c r="BZ43" s="124"/>
      <c r="CA43" s="125">
        <f t="shared" si="34"/>
        <v>0</v>
      </c>
      <c r="CB43" s="124"/>
      <c r="CC43" s="125">
        <f t="shared" si="35"/>
        <v>0</v>
      </c>
      <c r="CD43" s="124">
        <v>1</v>
      </c>
      <c r="CE43" s="125">
        <f t="shared" si="36"/>
        <v>232.5</v>
      </c>
      <c r="CF43" s="124"/>
      <c r="CG43" s="125">
        <f t="shared" si="60"/>
        <v>0</v>
      </c>
      <c r="CH43" s="124"/>
      <c r="CI43" s="125">
        <f t="shared" si="60"/>
        <v>0</v>
      </c>
      <c r="CJ43" s="124"/>
      <c r="CK43" s="125">
        <f t="shared" si="38"/>
        <v>0</v>
      </c>
      <c r="CL43" s="124"/>
      <c r="CM43" s="125">
        <f t="shared" si="39"/>
        <v>0</v>
      </c>
      <c r="CN43" s="124"/>
      <c r="CO43" s="125">
        <f t="shared" si="40"/>
        <v>0</v>
      </c>
      <c r="CP43" s="124">
        <v>1</v>
      </c>
      <c r="CQ43" s="125">
        <f t="shared" si="41"/>
        <v>232.5</v>
      </c>
      <c r="CR43" s="124"/>
      <c r="CS43" s="125">
        <f t="shared" si="42"/>
        <v>0</v>
      </c>
      <c r="CT43" s="124"/>
      <c r="CU43" s="125">
        <f t="shared" si="43"/>
        <v>0</v>
      </c>
      <c r="CV43" s="124"/>
      <c r="CW43" s="125">
        <f t="shared" si="44"/>
        <v>0</v>
      </c>
      <c r="CX43" s="124"/>
      <c r="CY43" s="125">
        <f t="shared" si="45"/>
        <v>0</v>
      </c>
      <c r="CZ43" s="124"/>
      <c r="DA43" s="125">
        <f t="shared" si="46"/>
        <v>0</v>
      </c>
      <c r="DB43" s="124">
        <v>1</v>
      </c>
      <c r="DC43" s="125">
        <f t="shared" si="47"/>
        <v>232.5</v>
      </c>
      <c r="DD43" s="124"/>
      <c r="DE43" s="125">
        <f t="shared" si="48"/>
        <v>0</v>
      </c>
      <c r="DF43" s="124"/>
      <c r="DG43" s="125">
        <f t="shared" si="49"/>
        <v>0</v>
      </c>
      <c r="DH43" s="124"/>
      <c r="DI43" s="125">
        <f t="shared" si="50"/>
        <v>0</v>
      </c>
      <c r="DJ43" s="124"/>
      <c r="DK43" s="125">
        <f t="shared" si="51"/>
        <v>0</v>
      </c>
      <c r="DL43" s="124"/>
      <c r="DM43" s="125">
        <f t="shared" si="52"/>
        <v>0</v>
      </c>
      <c r="DN43" s="124">
        <v>1</v>
      </c>
      <c r="DO43" s="125">
        <f t="shared" si="53"/>
        <v>232.5</v>
      </c>
      <c r="DP43" s="124"/>
      <c r="DQ43" s="125">
        <f t="shared" si="54"/>
        <v>0</v>
      </c>
      <c r="DR43" s="124"/>
      <c r="DS43" s="125">
        <f t="shared" si="55"/>
        <v>0</v>
      </c>
      <c r="DT43" s="124"/>
      <c r="DU43" s="125">
        <f t="shared" si="56"/>
        <v>0</v>
      </c>
      <c r="DV43" s="124">
        <v>1</v>
      </c>
      <c r="DW43" s="125">
        <f t="shared" si="57"/>
        <v>232.5</v>
      </c>
    </row>
    <row r="44" spans="1:127" ht="36">
      <c r="A44" s="154" t="s">
        <v>107</v>
      </c>
      <c r="B44" s="154" t="s">
        <v>131</v>
      </c>
      <c r="C44" s="121" t="s">
        <v>132</v>
      </c>
      <c r="D44" s="122" t="s">
        <v>772</v>
      </c>
      <c r="E44" s="123" t="s">
        <v>773</v>
      </c>
      <c r="F44" s="123">
        <f t="shared" si="58"/>
        <v>11</v>
      </c>
      <c r="G44" s="455">
        <v>232.5</v>
      </c>
      <c r="H44" s="124"/>
      <c r="I44" s="125">
        <f t="shared" si="0"/>
        <v>0</v>
      </c>
      <c r="J44" s="124">
        <v>1</v>
      </c>
      <c r="K44" s="125">
        <f t="shared" si="0"/>
        <v>232.5</v>
      </c>
      <c r="L44" s="124"/>
      <c r="M44" s="125">
        <f t="shared" si="1"/>
        <v>0</v>
      </c>
      <c r="N44" s="124"/>
      <c r="O44" s="125">
        <f t="shared" si="2"/>
        <v>0</v>
      </c>
      <c r="P44" s="124"/>
      <c r="Q44" s="125">
        <f t="shared" si="3"/>
        <v>0</v>
      </c>
      <c r="R44" s="124"/>
      <c r="S44" s="125">
        <f t="shared" si="4"/>
        <v>0</v>
      </c>
      <c r="T44" s="124"/>
      <c r="U44" s="125">
        <f t="shared" si="5"/>
        <v>0</v>
      </c>
      <c r="V44" s="124">
        <v>1</v>
      </c>
      <c r="W44" s="125">
        <f t="shared" si="6"/>
        <v>232.5</v>
      </c>
      <c r="X44" s="124"/>
      <c r="Y44" s="125">
        <f t="shared" si="7"/>
        <v>0</v>
      </c>
      <c r="Z44" s="124"/>
      <c r="AA44" s="125">
        <f t="shared" si="8"/>
        <v>0</v>
      </c>
      <c r="AB44" s="124"/>
      <c r="AC44" s="125">
        <f t="shared" si="9"/>
        <v>0</v>
      </c>
      <c r="AD44" s="124"/>
      <c r="AE44" s="125">
        <f t="shared" si="10"/>
        <v>0</v>
      </c>
      <c r="AF44" s="124"/>
      <c r="AG44" s="125">
        <f t="shared" si="11"/>
        <v>0</v>
      </c>
      <c r="AH44" s="124">
        <v>1</v>
      </c>
      <c r="AI44" s="125">
        <f t="shared" si="12"/>
        <v>232.5</v>
      </c>
      <c r="AJ44" s="124"/>
      <c r="AK44" s="125">
        <f t="shared" si="13"/>
        <v>0</v>
      </c>
      <c r="AL44" s="124"/>
      <c r="AM44" s="125">
        <f t="shared" si="14"/>
        <v>0</v>
      </c>
      <c r="AN44" s="124"/>
      <c r="AO44" s="125">
        <f t="shared" si="15"/>
        <v>0</v>
      </c>
      <c r="AP44" s="124"/>
      <c r="AQ44" s="125">
        <f t="shared" si="16"/>
        <v>0</v>
      </c>
      <c r="AR44" s="124"/>
      <c r="AS44" s="125">
        <f t="shared" si="17"/>
        <v>0</v>
      </c>
      <c r="AT44" s="124">
        <v>1</v>
      </c>
      <c r="AU44" s="125">
        <f t="shared" si="18"/>
        <v>232.5</v>
      </c>
      <c r="AV44" s="124"/>
      <c r="AW44" s="125">
        <f t="shared" si="19"/>
        <v>0</v>
      </c>
      <c r="AX44" s="124"/>
      <c r="AY44" s="125">
        <f t="shared" si="20"/>
        <v>0</v>
      </c>
      <c r="AZ44" s="124"/>
      <c r="BA44" s="125">
        <f t="shared" si="21"/>
        <v>0</v>
      </c>
      <c r="BB44" s="124"/>
      <c r="BC44" s="125">
        <f t="shared" si="22"/>
        <v>0</v>
      </c>
      <c r="BD44" s="124"/>
      <c r="BE44" s="125">
        <f t="shared" si="23"/>
        <v>0</v>
      </c>
      <c r="BF44" s="124">
        <v>1</v>
      </c>
      <c r="BG44" s="125">
        <f t="shared" si="24"/>
        <v>232.5</v>
      </c>
      <c r="BH44" s="124"/>
      <c r="BI44" s="125">
        <f t="shared" si="25"/>
        <v>0</v>
      </c>
      <c r="BJ44" s="124"/>
      <c r="BK44" s="125">
        <f t="shared" si="26"/>
        <v>0</v>
      </c>
      <c r="BL44" s="124"/>
      <c r="BM44" s="125">
        <f t="shared" si="27"/>
        <v>0</v>
      </c>
      <c r="BN44" s="124"/>
      <c r="BO44" s="125">
        <f t="shared" si="28"/>
        <v>0</v>
      </c>
      <c r="BP44" s="124"/>
      <c r="BQ44" s="125">
        <f t="shared" si="29"/>
        <v>0</v>
      </c>
      <c r="BR44" s="124">
        <v>1</v>
      </c>
      <c r="BS44" s="125">
        <f t="shared" si="30"/>
        <v>232.5</v>
      </c>
      <c r="BT44" s="124"/>
      <c r="BU44" s="125">
        <f t="shared" si="31"/>
        <v>0</v>
      </c>
      <c r="BV44" s="124"/>
      <c r="BW44" s="125">
        <f t="shared" si="32"/>
        <v>0</v>
      </c>
      <c r="BX44" s="124"/>
      <c r="BY44" s="125">
        <f t="shared" si="33"/>
        <v>0</v>
      </c>
      <c r="BZ44" s="124"/>
      <c r="CA44" s="125">
        <f t="shared" si="34"/>
        <v>0</v>
      </c>
      <c r="CB44" s="124"/>
      <c r="CC44" s="125">
        <f t="shared" si="35"/>
        <v>0</v>
      </c>
      <c r="CD44" s="124">
        <v>1</v>
      </c>
      <c r="CE44" s="125">
        <f t="shared" si="36"/>
        <v>232.5</v>
      </c>
      <c r="CF44" s="124"/>
      <c r="CG44" s="125">
        <f t="shared" si="60"/>
        <v>0</v>
      </c>
      <c r="CH44" s="124"/>
      <c r="CI44" s="125">
        <f t="shared" si="60"/>
        <v>0</v>
      </c>
      <c r="CJ44" s="124"/>
      <c r="CK44" s="125">
        <f t="shared" si="38"/>
        <v>0</v>
      </c>
      <c r="CL44" s="124"/>
      <c r="CM44" s="125">
        <f t="shared" si="39"/>
        <v>0</v>
      </c>
      <c r="CN44" s="124"/>
      <c r="CO44" s="125">
        <f t="shared" si="40"/>
        <v>0</v>
      </c>
      <c r="CP44" s="124">
        <v>1</v>
      </c>
      <c r="CQ44" s="125">
        <f t="shared" si="41"/>
        <v>232.5</v>
      </c>
      <c r="CR44" s="124"/>
      <c r="CS44" s="125">
        <f t="shared" si="42"/>
        <v>0</v>
      </c>
      <c r="CT44" s="124"/>
      <c r="CU44" s="125">
        <f t="shared" si="43"/>
        <v>0</v>
      </c>
      <c r="CV44" s="124"/>
      <c r="CW44" s="125">
        <f t="shared" si="44"/>
        <v>0</v>
      </c>
      <c r="CX44" s="124"/>
      <c r="CY44" s="125">
        <f t="shared" si="45"/>
        <v>0</v>
      </c>
      <c r="CZ44" s="124"/>
      <c r="DA44" s="125">
        <f t="shared" si="46"/>
        <v>0</v>
      </c>
      <c r="DB44" s="124">
        <v>1</v>
      </c>
      <c r="DC44" s="125">
        <f t="shared" si="47"/>
        <v>232.5</v>
      </c>
      <c r="DD44" s="124"/>
      <c r="DE44" s="125">
        <f t="shared" si="48"/>
        <v>0</v>
      </c>
      <c r="DF44" s="124"/>
      <c r="DG44" s="125">
        <f t="shared" si="49"/>
        <v>0</v>
      </c>
      <c r="DH44" s="124"/>
      <c r="DI44" s="125">
        <f t="shared" si="50"/>
        <v>0</v>
      </c>
      <c r="DJ44" s="124"/>
      <c r="DK44" s="125">
        <f t="shared" si="51"/>
        <v>0</v>
      </c>
      <c r="DL44" s="124"/>
      <c r="DM44" s="125">
        <f t="shared" si="52"/>
        <v>0</v>
      </c>
      <c r="DN44" s="124">
        <v>1</v>
      </c>
      <c r="DO44" s="125">
        <f t="shared" si="53"/>
        <v>232.5</v>
      </c>
      <c r="DP44" s="124"/>
      <c r="DQ44" s="125">
        <f t="shared" si="54"/>
        <v>0</v>
      </c>
      <c r="DR44" s="124"/>
      <c r="DS44" s="125">
        <f t="shared" si="55"/>
        <v>0</v>
      </c>
      <c r="DT44" s="124"/>
      <c r="DU44" s="125">
        <f t="shared" si="56"/>
        <v>0</v>
      </c>
      <c r="DV44" s="124">
        <v>1</v>
      </c>
      <c r="DW44" s="125">
        <f t="shared" si="57"/>
        <v>232.5</v>
      </c>
    </row>
    <row r="45" spans="1:127" ht="36">
      <c r="A45" s="154" t="s">
        <v>107</v>
      </c>
      <c r="B45" s="154" t="s">
        <v>131</v>
      </c>
      <c r="C45" s="121" t="s">
        <v>132</v>
      </c>
      <c r="D45" s="122" t="s">
        <v>774</v>
      </c>
      <c r="E45" s="123" t="s">
        <v>775</v>
      </c>
      <c r="F45" s="123">
        <f t="shared" si="58"/>
        <v>11</v>
      </c>
      <c r="G45" s="455">
        <v>232.5</v>
      </c>
      <c r="H45" s="124"/>
      <c r="I45" s="125">
        <f t="shared" si="0"/>
        <v>0</v>
      </c>
      <c r="J45" s="124">
        <v>1</v>
      </c>
      <c r="K45" s="125">
        <f t="shared" si="0"/>
        <v>232.5</v>
      </c>
      <c r="L45" s="124"/>
      <c r="M45" s="125">
        <f t="shared" si="1"/>
        <v>0</v>
      </c>
      <c r="N45" s="124"/>
      <c r="O45" s="125">
        <f t="shared" si="2"/>
        <v>0</v>
      </c>
      <c r="P45" s="124"/>
      <c r="Q45" s="125">
        <f t="shared" si="3"/>
        <v>0</v>
      </c>
      <c r="R45" s="124"/>
      <c r="S45" s="125">
        <f t="shared" si="4"/>
        <v>0</v>
      </c>
      <c r="T45" s="124"/>
      <c r="U45" s="125">
        <f t="shared" si="5"/>
        <v>0</v>
      </c>
      <c r="V45" s="124">
        <v>1</v>
      </c>
      <c r="W45" s="125">
        <f t="shared" si="6"/>
        <v>232.5</v>
      </c>
      <c r="X45" s="124"/>
      <c r="Y45" s="125">
        <f t="shared" si="7"/>
        <v>0</v>
      </c>
      <c r="Z45" s="124"/>
      <c r="AA45" s="125">
        <f t="shared" si="8"/>
        <v>0</v>
      </c>
      <c r="AB45" s="124"/>
      <c r="AC45" s="125">
        <f t="shared" si="9"/>
        <v>0</v>
      </c>
      <c r="AD45" s="124"/>
      <c r="AE45" s="125">
        <f t="shared" si="10"/>
        <v>0</v>
      </c>
      <c r="AF45" s="124"/>
      <c r="AG45" s="125">
        <f t="shared" si="11"/>
        <v>0</v>
      </c>
      <c r="AH45" s="124">
        <v>1</v>
      </c>
      <c r="AI45" s="125">
        <f t="shared" si="12"/>
        <v>232.5</v>
      </c>
      <c r="AJ45" s="124"/>
      <c r="AK45" s="125">
        <f t="shared" si="13"/>
        <v>0</v>
      </c>
      <c r="AL45" s="124"/>
      <c r="AM45" s="125">
        <f t="shared" si="14"/>
        <v>0</v>
      </c>
      <c r="AN45" s="124"/>
      <c r="AO45" s="125">
        <f t="shared" si="15"/>
        <v>0</v>
      </c>
      <c r="AP45" s="124"/>
      <c r="AQ45" s="125">
        <f t="shared" si="16"/>
        <v>0</v>
      </c>
      <c r="AR45" s="124"/>
      <c r="AS45" s="125">
        <f t="shared" si="17"/>
        <v>0</v>
      </c>
      <c r="AT45" s="124">
        <v>1</v>
      </c>
      <c r="AU45" s="125">
        <f t="shared" si="18"/>
        <v>232.5</v>
      </c>
      <c r="AV45" s="124"/>
      <c r="AW45" s="125">
        <f t="shared" si="19"/>
        <v>0</v>
      </c>
      <c r="AX45" s="124"/>
      <c r="AY45" s="125">
        <f t="shared" si="20"/>
        <v>0</v>
      </c>
      <c r="AZ45" s="124"/>
      <c r="BA45" s="125">
        <f t="shared" si="21"/>
        <v>0</v>
      </c>
      <c r="BB45" s="124"/>
      <c r="BC45" s="125">
        <f t="shared" si="22"/>
        <v>0</v>
      </c>
      <c r="BD45" s="124"/>
      <c r="BE45" s="125">
        <f t="shared" si="23"/>
        <v>0</v>
      </c>
      <c r="BF45" s="124">
        <v>1</v>
      </c>
      <c r="BG45" s="125">
        <f t="shared" si="24"/>
        <v>232.5</v>
      </c>
      <c r="BH45" s="124"/>
      <c r="BI45" s="125">
        <f t="shared" si="25"/>
        <v>0</v>
      </c>
      <c r="BJ45" s="124"/>
      <c r="BK45" s="125">
        <f t="shared" si="26"/>
        <v>0</v>
      </c>
      <c r="BL45" s="124"/>
      <c r="BM45" s="125">
        <f t="shared" si="27"/>
        <v>0</v>
      </c>
      <c r="BN45" s="124"/>
      <c r="BO45" s="125">
        <f t="shared" si="28"/>
        <v>0</v>
      </c>
      <c r="BP45" s="124"/>
      <c r="BQ45" s="125">
        <f t="shared" si="29"/>
        <v>0</v>
      </c>
      <c r="BR45" s="124">
        <v>1</v>
      </c>
      <c r="BS45" s="125">
        <f t="shared" si="30"/>
        <v>232.5</v>
      </c>
      <c r="BT45" s="124"/>
      <c r="BU45" s="125">
        <f t="shared" si="31"/>
        <v>0</v>
      </c>
      <c r="BV45" s="124"/>
      <c r="BW45" s="125">
        <f t="shared" si="32"/>
        <v>0</v>
      </c>
      <c r="BX45" s="124"/>
      <c r="BY45" s="125">
        <f t="shared" si="33"/>
        <v>0</v>
      </c>
      <c r="BZ45" s="124"/>
      <c r="CA45" s="125">
        <f t="shared" si="34"/>
        <v>0</v>
      </c>
      <c r="CB45" s="124"/>
      <c r="CC45" s="125">
        <f t="shared" si="35"/>
        <v>0</v>
      </c>
      <c r="CD45" s="124">
        <v>1</v>
      </c>
      <c r="CE45" s="125">
        <f t="shared" si="36"/>
        <v>232.5</v>
      </c>
      <c r="CF45" s="124"/>
      <c r="CG45" s="125">
        <f t="shared" si="60"/>
        <v>0</v>
      </c>
      <c r="CH45" s="124"/>
      <c r="CI45" s="125">
        <f t="shared" si="60"/>
        <v>0</v>
      </c>
      <c r="CJ45" s="124"/>
      <c r="CK45" s="125">
        <f t="shared" si="38"/>
        <v>0</v>
      </c>
      <c r="CL45" s="124"/>
      <c r="CM45" s="125">
        <f t="shared" si="39"/>
        <v>0</v>
      </c>
      <c r="CN45" s="124"/>
      <c r="CO45" s="125">
        <f t="shared" si="40"/>
        <v>0</v>
      </c>
      <c r="CP45" s="124">
        <v>1</v>
      </c>
      <c r="CQ45" s="125">
        <f t="shared" si="41"/>
        <v>232.5</v>
      </c>
      <c r="CR45" s="124"/>
      <c r="CS45" s="125">
        <f t="shared" si="42"/>
        <v>0</v>
      </c>
      <c r="CT45" s="124"/>
      <c r="CU45" s="125">
        <f t="shared" si="43"/>
        <v>0</v>
      </c>
      <c r="CV45" s="124"/>
      <c r="CW45" s="125">
        <f t="shared" si="44"/>
        <v>0</v>
      </c>
      <c r="CX45" s="124"/>
      <c r="CY45" s="125">
        <f t="shared" si="45"/>
        <v>0</v>
      </c>
      <c r="CZ45" s="124"/>
      <c r="DA45" s="125">
        <f t="shared" si="46"/>
        <v>0</v>
      </c>
      <c r="DB45" s="124">
        <v>1</v>
      </c>
      <c r="DC45" s="125">
        <f t="shared" si="47"/>
        <v>232.5</v>
      </c>
      <c r="DD45" s="124"/>
      <c r="DE45" s="125">
        <f t="shared" si="48"/>
        <v>0</v>
      </c>
      <c r="DF45" s="124"/>
      <c r="DG45" s="125">
        <f t="shared" si="49"/>
        <v>0</v>
      </c>
      <c r="DH45" s="124"/>
      <c r="DI45" s="125">
        <f t="shared" si="50"/>
        <v>0</v>
      </c>
      <c r="DJ45" s="124"/>
      <c r="DK45" s="125">
        <f t="shared" si="51"/>
        <v>0</v>
      </c>
      <c r="DL45" s="124"/>
      <c r="DM45" s="125">
        <f t="shared" si="52"/>
        <v>0</v>
      </c>
      <c r="DN45" s="124">
        <v>1</v>
      </c>
      <c r="DO45" s="125">
        <f t="shared" si="53"/>
        <v>232.5</v>
      </c>
      <c r="DP45" s="124"/>
      <c r="DQ45" s="125">
        <f t="shared" si="54"/>
        <v>0</v>
      </c>
      <c r="DR45" s="124"/>
      <c r="DS45" s="125">
        <f t="shared" si="55"/>
        <v>0</v>
      </c>
      <c r="DT45" s="124"/>
      <c r="DU45" s="125">
        <f t="shared" si="56"/>
        <v>0</v>
      </c>
      <c r="DV45" s="124">
        <v>1</v>
      </c>
      <c r="DW45" s="125">
        <f t="shared" si="57"/>
        <v>232.5</v>
      </c>
    </row>
    <row r="46" spans="1:127" ht="36">
      <c r="A46" s="154" t="s">
        <v>107</v>
      </c>
      <c r="B46" s="154" t="s">
        <v>131</v>
      </c>
      <c r="C46" s="121" t="s">
        <v>132</v>
      </c>
      <c r="D46" s="122" t="s">
        <v>776</v>
      </c>
      <c r="E46" s="123" t="s">
        <v>777</v>
      </c>
      <c r="F46" s="123">
        <f t="shared" si="58"/>
        <v>11</v>
      </c>
      <c r="G46" s="455">
        <v>232.5</v>
      </c>
      <c r="H46" s="124"/>
      <c r="I46" s="125">
        <f t="shared" si="0"/>
        <v>0</v>
      </c>
      <c r="J46" s="124">
        <v>1</v>
      </c>
      <c r="K46" s="125">
        <f t="shared" si="0"/>
        <v>232.5</v>
      </c>
      <c r="L46" s="124"/>
      <c r="M46" s="125">
        <f t="shared" si="1"/>
        <v>0</v>
      </c>
      <c r="N46" s="124"/>
      <c r="O46" s="125">
        <f t="shared" si="2"/>
        <v>0</v>
      </c>
      <c r="P46" s="124"/>
      <c r="Q46" s="125">
        <f t="shared" si="3"/>
        <v>0</v>
      </c>
      <c r="R46" s="124"/>
      <c r="S46" s="125">
        <f t="shared" si="4"/>
        <v>0</v>
      </c>
      <c r="T46" s="124"/>
      <c r="U46" s="125">
        <f t="shared" si="5"/>
        <v>0</v>
      </c>
      <c r="V46" s="124">
        <v>1</v>
      </c>
      <c r="W46" s="125">
        <f t="shared" si="6"/>
        <v>232.5</v>
      </c>
      <c r="X46" s="124"/>
      <c r="Y46" s="125">
        <f t="shared" si="7"/>
        <v>0</v>
      </c>
      <c r="Z46" s="124"/>
      <c r="AA46" s="125">
        <f t="shared" si="8"/>
        <v>0</v>
      </c>
      <c r="AB46" s="124"/>
      <c r="AC46" s="125">
        <f t="shared" si="9"/>
        <v>0</v>
      </c>
      <c r="AD46" s="124"/>
      <c r="AE46" s="125">
        <f t="shared" si="10"/>
        <v>0</v>
      </c>
      <c r="AF46" s="124"/>
      <c r="AG46" s="125">
        <f t="shared" si="11"/>
        <v>0</v>
      </c>
      <c r="AH46" s="124">
        <v>1</v>
      </c>
      <c r="AI46" s="125">
        <f t="shared" si="12"/>
        <v>232.5</v>
      </c>
      <c r="AJ46" s="124"/>
      <c r="AK46" s="125">
        <f t="shared" si="13"/>
        <v>0</v>
      </c>
      <c r="AL46" s="124"/>
      <c r="AM46" s="125">
        <f t="shared" si="14"/>
        <v>0</v>
      </c>
      <c r="AN46" s="124"/>
      <c r="AO46" s="125">
        <f t="shared" si="15"/>
        <v>0</v>
      </c>
      <c r="AP46" s="124"/>
      <c r="AQ46" s="125">
        <f t="shared" si="16"/>
        <v>0</v>
      </c>
      <c r="AR46" s="124"/>
      <c r="AS46" s="125">
        <f t="shared" si="17"/>
        <v>0</v>
      </c>
      <c r="AT46" s="124">
        <v>1</v>
      </c>
      <c r="AU46" s="125">
        <f t="shared" si="18"/>
        <v>232.5</v>
      </c>
      <c r="AV46" s="124"/>
      <c r="AW46" s="125">
        <f t="shared" si="19"/>
        <v>0</v>
      </c>
      <c r="AX46" s="124"/>
      <c r="AY46" s="125">
        <f t="shared" si="20"/>
        <v>0</v>
      </c>
      <c r="AZ46" s="124"/>
      <c r="BA46" s="125">
        <f t="shared" si="21"/>
        <v>0</v>
      </c>
      <c r="BB46" s="124"/>
      <c r="BC46" s="125">
        <f t="shared" si="22"/>
        <v>0</v>
      </c>
      <c r="BD46" s="124"/>
      <c r="BE46" s="125">
        <f t="shared" si="23"/>
        <v>0</v>
      </c>
      <c r="BF46" s="124">
        <v>1</v>
      </c>
      <c r="BG46" s="125">
        <f t="shared" si="24"/>
        <v>232.5</v>
      </c>
      <c r="BH46" s="124"/>
      <c r="BI46" s="125">
        <f t="shared" si="25"/>
        <v>0</v>
      </c>
      <c r="BJ46" s="124"/>
      <c r="BK46" s="125">
        <f t="shared" si="26"/>
        <v>0</v>
      </c>
      <c r="BL46" s="124"/>
      <c r="BM46" s="125">
        <f t="shared" si="27"/>
        <v>0</v>
      </c>
      <c r="BN46" s="124"/>
      <c r="BO46" s="125">
        <f t="shared" si="28"/>
        <v>0</v>
      </c>
      <c r="BP46" s="124"/>
      <c r="BQ46" s="125">
        <f t="shared" si="29"/>
        <v>0</v>
      </c>
      <c r="BR46" s="124">
        <v>1</v>
      </c>
      <c r="BS46" s="125">
        <f t="shared" si="30"/>
        <v>232.5</v>
      </c>
      <c r="BT46" s="124"/>
      <c r="BU46" s="125">
        <f t="shared" si="31"/>
        <v>0</v>
      </c>
      <c r="BV46" s="124"/>
      <c r="BW46" s="125">
        <f t="shared" si="32"/>
        <v>0</v>
      </c>
      <c r="BX46" s="124"/>
      <c r="BY46" s="125">
        <f t="shared" si="33"/>
        <v>0</v>
      </c>
      <c r="BZ46" s="124"/>
      <c r="CA46" s="125">
        <f t="shared" si="34"/>
        <v>0</v>
      </c>
      <c r="CB46" s="124"/>
      <c r="CC46" s="125">
        <f t="shared" si="35"/>
        <v>0</v>
      </c>
      <c r="CD46" s="124">
        <v>1</v>
      </c>
      <c r="CE46" s="125">
        <f t="shared" si="36"/>
        <v>232.5</v>
      </c>
      <c r="CF46" s="124"/>
      <c r="CG46" s="125">
        <f t="shared" si="60"/>
        <v>0</v>
      </c>
      <c r="CH46" s="124"/>
      <c r="CI46" s="125">
        <f t="shared" si="60"/>
        <v>0</v>
      </c>
      <c r="CJ46" s="124"/>
      <c r="CK46" s="125">
        <f t="shared" si="38"/>
        <v>0</v>
      </c>
      <c r="CL46" s="124"/>
      <c r="CM46" s="125">
        <f t="shared" si="39"/>
        <v>0</v>
      </c>
      <c r="CN46" s="124"/>
      <c r="CO46" s="125">
        <f t="shared" si="40"/>
        <v>0</v>
      </c>
      <c r="CP46" s="124">
        <v>1</v>
      </c>
      <c r="CQ46" s="125">
        <f t="shared" si="41"/>
        <v>232.5</v>
      </c>
      <c r="CR46" s="124"/>
      <c r="CS46" s="125">
        <f t="shared" si="42"/>
        <v>0</v>
      </c>
      <c r="CT46" s="124"/>
      <c r="CU46" s="125">
        <f t="shared" si="43"/>
        <v>0</v>
      </c>
      <c r="CV46" s="124"/>
      <c r="CW46" s="125">
        <f t="shared" si="44"/>
        <v>0</v>
      </c>
      <c r="CX46" s="124"/>
      <c r="CY46" s="125">
        <f t="shared" si="45"/>
        <v>0</v>
      </c>
      <c r="CZ46" s="124"/>
      <c r="DA46" s="125">
        <f t="shared" si="46"/>
        <v>0</v>
      </c>
      <c r="DB46" s="124">
        <v>1</v>
      </c>
      <c r="DC46" s="125">
        <f t="shared" si="47"/>
        <v>232.5</v>
      </c>
      <c r="DD46" s="124"/>
      <c r="DE46" s="125">
        <f t="shared" si="48"/>
        <v>0</v>
      </c>
      <c r="DF46" s="124"/>
      <c r="DG46" s="125">
        <f t="shared" si="49"/>
        <v>0</v>
      </c>
      <c r="DH46" s="124"/>
      <c r="DI46" s="125">
        <f t="shared" si="50"/>
        <v>0</v>
      </c>
      <c r="DJ46" s="124"/>
      <c r="DK46" s="125">
        <f t="shared" si="51"/>
        <v>0</v>
      </c>
      <c r="DL46" s="124"/>
      <c r="DM46" s="125">
        <f t="shared" si="52"/>
        <v>0</v>
      </c>
      <c r="DN46" s="124">
        <v>1</v>
      </c>
      <c r="DO46" s="125">
        <f t="shared" si="53"/>
        <v>232.5</v>
      </c>
      <c r="DP46" s="124"/>
      <c r="DQ46" s="125">
        <f t="shared" si="54"/>
        <v>0</v>
      </c>
      <c r="DR46" s="124"/>
      <c r="DS46" s="125">
        <f t="shared" si="55"/>
        <v>0</v>
      </c>
      <c r="DT46" s="124"/>
      <c r="DU46" s="125">
        <f t="shared" si="56"/>
        <v>0</v>
      </c>
      <c r="DV46" s="124">
        <v>1</v>
      </c>
      <c r="DW46" s="125">
        <f t="shared" si="57"/>
        <v>232.5</v>
      </c>
    </row>
    <row r="47" spans="1:127" ht="36">
      <c r="A47" s="154" t="s">
        <v>107</v>
      </c>
      <c r="B47" s="154" t="s">
        <v>131</v>
      </c>
      <c r="C47" s="121" t="s">
        <v>132</v>
      </c>
      <c r="D47" s="122" t="s">
        <v>778</v>
      </c>
      <c r="E47" s="123" t="s">
        <v>779</v>
      </c>
      <c r="F47" s="123">
        <f t="shared" si="58"/>
        <v>176</v>
      </c>
      <c r="G47" s="455">
        <v>232.5</v>
      </c>
      <c r="H47" s="124"/>
      <c r="I47" s="125">
        <f t="shared" si="0"/>
        <v>0</v>
      </c>
      <c r="J47" s="124">
        <v>16</v>
      </c>
      <c r="K47" s="125">
        <f t="shared" si="0"/>
        <v>3720</v>
      </c>
      <c r="L47" s="124"/>
      <c r="M47" s="125">
        <f t="shared" si="1"/>
        <v>0</v>
      </c>
      <c r="N47" s="124"/>
      <c r="O47" s="125">
        <f t="shared" si="2"/>
        <v>0</v>
      </c>
      <c r="P47" s="124"/>
      <c r="Q47" s="125">
        <f t="shared" si="3"/>
        <v>0</v>
      </c>
      <c r="R47" s="124"/>
      <c r="S47" s="125">
        <f t="shared" si="4"/>
        <v>0</v>
      </c>
      <c r="T47" s="124"/>
      <c r="U47" s="125">
        <f t="shared" si="5"/>
        <v>0</v>
      </c>
      <c r="V47" s="124">
        <v>16</v>
      </c>
      <c r="W47" s="125">
        <f t="shared" si="6"/>
        <v>3720</v>
      </c>
      <c r="X47" s="124"/>
      <c r="Y47" s="125">
        <f t="shared" si="7"/>
        <v>0</v>
      </c>
      <c r="Z47" s="124"/>
      <c r="AA47" s="125">
        <f t="shared" si="8"/>
        <v>0</v>
      </c>
      <c r="AB47" s="124"/>
      <c r="AC47" s="125">
        <f t="shared" si="9"/>
        <v>0</v>
      </c>
      <c r="AD47" s="124"/>
      <c r="AE47" s="125">
        <f t="shared" si="10"/>
        <v>0</v>
      </c>
      <c r="AF47" s="124"/>
      <c r="AG47" s="125">
        <f t="shared" si="11"/>
        <v>0</v>
      </c>
      <c r="AH47" s="124">
        <v>16</v>
      </c>
      <c r="AI47" s="125">
        <f t="shared" si="12"/>
        <v>3720</v>
      </c>
      <c r="AJ47" s="124"/>
      <c r="AK47" s="125">
        <f t="shared" si="13"/>
        <v>0</v>
      </c>
      <c r="AL47" s="124"/>
      <c r="AM47" s="125">
        <f t="shared" si="14"/>
        <v>0</v>
      </c>
      <c r="AN47" s="124"/>
      <c r="AO47" s="125">
        <f t="shared" si="15"/>
        <v>0</v>
      </c>
      <c r="AP47" s="124"/>
      <c r="AQ47" s="125">
        <f t="shared" si="16"/>
        <v>0</v>
      </c>
      <c r="AR47" s="124"/>
      <c r="AS47" s="125">
        <f t="shared" si="17"/>
        <v>0</v>
      </c>
      <c r="AT47" s="124">
        <v>16</v>
      </c>
      <c r="AU47" s="125">
        <f t="shared" si="18"/>
        <v>3720</v>
      </c>
      <c r="AV47" s="124"/>
      <c r="AW47" s="125">
        <f t="shared" si="19"/>
        <v>0</v>
      </c>
      <c r="AX47" s="124"/>
      <c r="AY47" s="125">
        <f t="shared" si="20"/>
        <v>0</v>
      </c>
      <c r="AZ47" s="124"/>
      <c r="BA47" s="125">
        <f t="shared" si="21"/>
        <v>0</v>
      </c>
      <c r="BB47" s="124"/>
      <c r="BC47" s="125">
        <f t="shared" si="22"/>
        <v>0</v>
      </c>
      <c r="BD47" s="124"/>
      <c r="BE47" s="125">
        <f t="shared" si="23"/>
        <v>0</v>
      </c>
      <c r="BF47" s="124">
        <v>16</v>
      </c>
      <c r="BG47" s="125">
        <f t="shared" si="24"/>
        <v>3720</v>
      </c>
      <c r="BH47" s="124"/>
      <c r="BI47" s="125">
        <f t="shared" si="25"/>
        <v>0</v>
      </c>
      <c r="BJ47" s="124"/>
      <c r="BK47" s="125">
        <f t="shared" si="26"/>
        <v>0</v>
      </c>
      <c r="BL47" s="124"/>
      <c r="BM47" s="125">
        <f t="shared" si="27"/>
        <v>0</v>
      </c>
      <c r="BN47" s="124"/>
      <c r="BO47" s="125">
        <f t="shared" si="28"/>
        <v>0</v>
      </c>
      <c r="BP47" s="124"/>
      <c r="BQ47" s="125">
        <f t="shared" si="29"/>
        <v>0</v>
      </c>
      <c r="BR47" s="124">
        <v>16</v>
      </c>
      <c r="BS47" s="125">
        <f t="shared" si="30"/>
        <v>3720</v>
      </c>
      <c r="BT47" s="124"/>
      <c r="BU47" s="125">
        <f t="shared" si="31"/>
        <v>0</v>
      </c>
      <c r="BV47" s="124"/>
      <c r="BW47" s="125">
        <f t="shared" si="32"/>
        <v>0</v>
      </c>
      <c r="BX47" s="124"/>
      <c r="BY47" s="125">
        <f t="shared" si="33"/>
        <v>0</v>
      </c>
      <c r="BZ47" s="124"/>
      <c r="CA47" s="125">
        <f t="shared" si="34"/>
        <v>0</v>
      </c>
      <c r="CB47" s="124"/>
      <c r="CC47" s="125">
        <f t="shared" si="35"/>
        <v>0</v>
      </c>
      <c r="CD47" s="124">
        <v>16</v>
      </c>
      <c r="CE47" s="125">
        <f t="shared" si="36"/>
        <v>3720</v>
      </c>
      <c r="CF47" s="124"/>
      <c r="CG47" s="125">
        <f t="shared" si="60"/>
        <v>0</v>
      </c>
      <c r="CH47" s="124"/>
      <c r="CI47" s="125">
        <f t="shared" si="60"/>
        <v>0</v>
      </c>
      <c r="CJ47" s="124"/>
      <c r="CK47" s="125">
        <f t="shared" si="38"/>
        <v>0</v>
      </c>
      <c r="CL47" s="124"/>
      <c r="CM47" s="125">
        <f t="shared" si="39"/>
        <v>0</v>
      </c>
      <c r="CN47" s="124"/>
      <c r="CO47" s="125">
        <f t="shared" si="40"/>
        <v>0</v>
      </c>
      <c r="CP47" s="124">
        <v>16</v>
      </c>
      <c r="CQ47" s="125">
        <f t="shared" si="41"/>
        <v>3720</v>
      </c>
      <c r="CR47" s="124"/>
      <c r="CS47" s="125">
        <f t="shared" si="42"/>
        <v>0</v>
      </c>
      <c r="CT47" s="124"/>
      <c r="CU47" s="125">
        <f t="shared" si="43"/>
        <v>0</v>
      </c>
      <c r="CV47" s="124"/>
      <c r="CW47" s="125">
        <f t="shared" si="44"/>
        <v>0</v>
      </c>
      <c r="CX47" s="124"/>
      <c r="CY47" s="125">
        <f t="shared" si="45"/>
        <v>0</v>
      </c>
      <c r="CZ47" s="124"/>
      <c r="DA47" s="125">
        <f t="shared" si="46"/>
        <v>0</v>
      </c>
      <c r="DB47" s="124">
        <v>16</v>
      </c>
      <c r="DC47" s="125">
        <f t="shared" si="47"/>
        <v>3720</v>
      </c>
      <c r="DD47" s="124"/>
      <c r="DE47" s="125">
        <f t="shared" si="48"/>
        <v>0</v>
      </c>
      <c r="DF47" s="124"/>
      <c r="DG47" s="125">
        <f t="shared" si="49"/>
        <v>0</v>
      </c>
      <c r="DH47" s="124"/>
      <c r="DI47" s="125">
        <f t="shared" si="50"/>
        <v>0</v>
      </c>
      <c r="DJ47" s="124"/>
      <c r="DK47" s="125">
        <f t="shared" si="51"/>
        <v>0</v>
      </c>
      <c r="DL47" s="124"/>
      <c r="DM47" s="125">
        <f t="shared" si="52"/>
        <v>0</v>
      </c>
      <c r="DN47" s="124">
        <v>16</v>
      </c>
      <c r="DO47" s="125">
        <f t="shared" si="53"/>
        <v>3720</v>
      </c>
      <c r="DP47" s="124"/>
      <c r="DQ47" s="125">
        <f t="shared" si="54"/>
        <v>0</v>
      </c>
      <c r="DR47" s="124"/>
      <c r="DS47" s="125">
        <f t="shared" si="55"/>
        <v>0</v>
      </c>
      <c r="DT47" s="124"/>
      <c r="DU47" s="125">
        <f t="shared" si="56"/>
        <v>0</v>
      </c>
      <c r="DV47" s="124">
        <v>16</v>
      </c>
      <c r="DW47" s="125">
        <f t="shared" si="57"/>
        <v>3720</v>
      </c>
    </row>
    <row r="48" spans="1:127" ht="36">
      <c r="A48" s="154" t="s">
        <v>107</v>
      </c>
      <c r="B48" s="154" t="s">
        <v>131</v>
      </c>
      <c r="C48" s="121" t="s">
        <v>132</v>
      </c>
      <c r="D48" s="122" t="s">
        <v>780</v>
      </c>
      <c r="E48" s="123" t="s">
        <v>781</v>
      </c>
      <c r="F48" s="123">
        <f t="shared" si="58"/>
        <v>11</v>
      </c>
      <c r="G48" s="455">
        <v>232.5</v>
      </c>
      <c r="H48" s="124"/>
      <c r="I48" s="125">
        <f t="shared" si="0"/>
        <v>0</v>
      </c>
      <c r="J48" s="124">
        <v>1</v>
      </c>
      <c r="K48" s="125">
        <f t="shared" si="0"/>
        <v>232.5</v>
      </c>
      <c r="L48" s="124"/>
      <c r="M48" s="125">
        <f t="shared" si="1"/>
        <v>0</v>
      </c>
      <c r="N48" s="124"/>
      <c r="O48" s="125">
        <f t="shared" si="2"/>
        <v>0</v>
      </c>
      <c r="P48" s="124"/>
      <c r="Q48" s="125">
        <f t="shared" si="3"/>
        <v>0</v>
      </c>
      <c r="R48" s="124"/>
      <c r="S48" s="125">
        <f t="shared" si="4"/>
        <v>0</v>
      </c>
      <c r="T48" s="124"/>
      <c r="U48" s="125">
        <f t="shared" si="5"/>
        <v>0</v>
      </c>
      <c r="V48" s="124">
        <v>1</v>
      </c>
      <c r="W48" s="125">
        <f t="shared" si="6"/>
        <v>232.5</v>
      </c>
      <c r="X48" s="124"/>
      <c r="Y48" s="125">
        <f t="shared" si="7"/>
        <v>0</v>
      </c>
      <c r="Z48" s="124"/>
      <c r="AA48" s="125">
        <f t="shared" si="8"/>
        <v>0</v>
      </c>
      <c r="AB48" s="124"/>
      <c r="AC48" s="125">
        <f t="shared" si="9"/>
        <v>0</v>
      </c>
      <c r="AD48" s="124"/>
      <c r="AE48" s="125">
        <f t="shared" si="10"/>
        <v>0</v>
      </c>
      <c r="AF48" s="124"/>
      <c r="AG48" s="125">
        <f t="shared" si="11"/>
        <v>0</v>
      </c>
      <c r="AH48" s="124">
        <v>1</v>
      </c>
      <c r="AI48" s="125">
        <f t="shared" si="12"/>
        <v>232.5</v>
      </c>
      <c r="AJ48" s="124"/>
      <c r="AK48" s="125">
        <f t="shared" si="13"/>
        <v>0</v>
      </c>
      <c r="AL48" s="124"/>
      <c r="AM48" s="125">
        <f t="shared" si="14"/>
        <v>0</v>
      </c>
      <c r="AN48" s="124"/>
      <c r="AO48" s="125">
        <f t="shared" si="15"/>
        <v>0</v>
      </c>
      <c r="AP48" s="124"/>
      <c r="AQ48" s="125">
        <f t="shared" si="16"/>
        <v>0</v>
      </c>
      <c r="AR48" s="124"/>
      <c r="AS48" s="125">
        <f t="shared" si="17"/>
        <v>0</v>
      </c>
      <c r="AT48" s="124">
        <v>1</v>
      </c>
      <c r="AU48" s="125">
        <f t="shared" si="18"/>
        <v>232.5</v>
      </c>
      <c r="AV48" s="124"/>
      <c r="AW48" s="125">
        <f t="shared" si="19"/>
        <v>0</v>
      </c>
      <c r="AX48" s="124"/>
      <c r="AY48" s="125">
        <f t="shared" si="20"/>
        <v>0</v>
      </c>
      <c r="AZ48" s="124"/>
      <c r="BA48" s="125">
        <f t="shared" si="21"/>
        <v>0</v>
      </c>
      <c r="BB48" s="124"/>
      <c r="BC48" s="125">
        <f t="shared" si="22"/>
        <v>0</v>
      </c>
      <c r="BD48" s="124"/>
      <c r="BE48" s="125">
        <f t="shared" si="23"/>
        <v>0</v>
      </c>
      <c r="BF48" s="124">
        <v>1</v>
      </c>
      <c r="BG48" s="125">
        <f t="shared" si="24"/>
        <v>232.5</v>
      </c>
      <c r="BH48" s="124"/>
      <c r="BI48" s="125">
        <f t="shared" si="25"/>
        <v>0</v>
      </c>
      <c r="BJ48" s="124"/>
      <c r="BK48" s="125">
        <f t="shared" si="26"/>
        <v>0</v>
      </c>
      <c r="BL48" s="124"/>
      <c r="BM48" s="125">
        <f t="shared" si="27"/>
        <v>0</v>
      </c>
      <c r="BN48" s="124"/>
      <c r="BO48" s="125">
        <f t="shared" si="28"/>
        <v>0</v>
      </c>
      <c r="BP48" s="124"/>
      <c r="BQ48" s="125">
        <f t="shared" si="29"/>
        <v>0</v>
      </c>
      <c r="BR48" s="124">
        <v>1</v>
      </c>
      <c r="BS48" s="125">
        <f t="shared" si="30"/>
        <v>232.5</v>
      </c>
      <c r="BT48" s="124"/>
      <c r="BU48" s="125">
        <f t="shared" si="31"/>
        <v>0</v>
      </c>
      <c r="BV48" s="124"/>
      <c r="BW48" s="125">
        <f t="shared" si="32"/>
        <v>0</v>
      </c>
      <c r="BX48" s="124"/>
      <c r="BY48" s="125">
        <f t="shared" si="33"/>
        <v>0</v>
      </c>
      <c r="BZ48" s="124"/>
      <c r="CA48" s="125">
        <f t="shared" si="34"/>
        <v>0</v>
      </c>
      <c r="CB48" s="124"/>
      <c r="CC48" s="125">
        <f t="shared" si="35"/>
        <v>0</v>
      </c>
      <c r="CD48" s="124">
        <v>1</v>
      </c>
      <c r="CE48" s="125">
        <f t="shared" si="36"/>
        <v>232.5</v>
      </c>
      <c r="CF48" s="124"/>
      <c r="CG48" s="125">
        <f t="shared" si="60"/>
        <v>0</v>
      </c>
      <c r="CH48" s="124"/>
      <c r="CI48" s="125">
        <f t="shared" si="60"/>
        <v>0</v>
      </c>
      <c r="CJ48" s="124"/>
      <c r="CK48" s="125">
        <f t="shared" si="38"/>
        <v>0</v>
      </c>
      <c r="CL48" s="124"/>
      <c r="CM48" s="125">
        <f t="shared" si="39"/>
        <v>0</v>
      </c>
      <c r="CN48" s="124"/>
      <c r="CO48" s="125">
        <f t="shared" si="40"/>
        <v>0</v>
      </c>
      <c r="CP48" s="124">
        <v>1</v>
      </c>
      <c r="CQ48" s="125">
        <f t="shared" si="41"/>
        <v>232.5</v>
      </c>
      <c r="CR48" s="124"/>
      <c r="CS48" s="125">
        <f t="shared" si="42"/>
        <v>0</v>
      </c>
      <c r="CT48" s="124"/>
      <c r="CU48" s="125">
        <f t="shared" si="43"/>
        <v>0</v>
      </c>
      <c r="CV48" s="124"/>
      <c r="CW48" s="125">
        <f t="shared" si="44"/>
        <v>0</v>
      </c>
      <c r="CX48" s="124"/>
      <c r="CY48" s="125">
        <f t="shared" si="45"/>
        <v>0</v>
      </c>
      <c r="CZ48" s="124"/>
      <c r="DA48" s="125">
        <f t="shared" si="46"/>
        <v>0</v>
      </c>
      <c r="DB48" s="124">
        <v>1</v>
      </c>
      <c r="DC48" s="125">
        <f t="shared" si="47"/>
        <v>232.5</v>
      </c>
      <c r="DD48" s="124"/>
      <c r="DE48" s="125">
        <f t="shared" si="48"/>
        <v>0</v>
      </c>
      <c r="DF48" s="124"/>
      <c r="DG48" s="125">
        <f t="shared" si="49"/>
        <v>0</v>
      </c>
      <c r="DH48" s="124"/>
      <c r="DI48" s="125">
        <f t="shared" si="50"/>
        <v>0</v>
      </c>
      <c r="DJ48" s="124"/>
      <c r="DK48" s="125">
        <f t="shared" si="51"/>
        <v>0</v>
      </c>
      <c r="DL48" s="124"/>
      <c r="DM48" s="125">
        <f t="shared" si="52"/>
        <v>0</v>
      </c>
      <c r="DN48" s="124">
        <v>1</v>
      </c>
      <c r="DO48" s="125">
        <f t="shared" si="53"/>
        <v>232.5</v>
      </c>
      <c r="DP48" s="124"/>
      <c r="DQ48" s="125">
        <f t="shared" si="54"/>
        <v>0</v>
      </c>
      <c r="DR48" s="124"/>
      <c r="DS48" s="125">
        <f t="shared" si="55"/>
        <v>0</v>
      </c>
      <c r="DT48" s="124"/>
      <c r="DU48" s="125">
        <f t="shared" si="56"/>
        <v>0</v>
      </c>
      <c r="DV48" s="124">
        <v>1</v>
      </c>
      <c r="DW48" s="125">
        <f t="shared" si="57"/>
        <v>232.5</v>
      </c>
    </row>
    <row r="49" spans="1:127" ht="36">
      <c r="A49" s="154" t="s">
        <v>107</v>
      </c>
      <c r="B49" s="154" t="s">
        <v>131</v>
      </c>
      <c r="C49" s="121" t="s">
        <v>132</v>
      </c>
      <c r="D49" s="122" t="s">
        <v>782</v>
      </c>
      <c r="E49" s="123" t="s">
        <v>783</v>
      </c>
      <c r="F49" s="123">
        <f t="shared" si="58"/>
        <v>11</v>
      </c>
      <c r="G49" s="455">
        <v>232.5</v>
      </c>
      <c r="H49" s="124"/>
      <c r="I49" s="125">
        <f t="shared" si="0"/>
        <v>0</v>
      </c>
      <c r="J49" s="124">
        <v>1</v>
      </c>
      <c r="K49" s="125">
        <f t="shared" si="0"/>
        <v>232.5</v>
      </c>
      <c r="L49" s="124"/>
      <c r="M49" s="125">
        <f t="shared" si="1"/>
        <v>0</v>
      </c>
      <c r="N49" s="124"/>
      <c r="O49" s="125">
        <f t="shared" si="2"/>
        <v>0</v>
      </c>
      <c r="P49" s="124"/>
      <c r="Q49" s="125">
        <f t="shared" si="3"/>
        <v>0</v>
      </c>
      <c r="R49" s="124"/>
      <c r="S49" s="125">
        <f t="shared" si="4"/>
        <v>0</v>
      </c>
      <c r="T49" s="124"/>
      <c r="U49" s="125">
        <f t="shared" si="5"/>
        <v>0</v>
      </c>
      <c r="V49" s="124">
        <v>1</v>
      </c>
      <c r="W49" s="125">
        <f t="shared" si="6"/>
        <v>232.5</v>
      </c>
      <c r="X49" s="124"/>
      <c r="Y49" s="125">
        <f t="shared" si="7"/>
        <v>0</v>
      </c>
      <c r="Z49" s="124"/>
      <c r="AA49" s="125">
        <f t="shared" si="8"/>
        <v>0</v>
      </c>
      <c r="AB49" s="124"/>
      <c r="AC49" s="125">
        <f t="shared" si="9"/>
        <v>0</v>
      </c>
      <c r="AD49" s="124"/>
      <c r="AE49" s="125">
        <f t="shared" si="10"/>
        <v>0</v>
      </c>
      <c r="AF49" s="124"/>
      <c r="AG49" s="125">
        <f t="shared" si="11"/>
        <v>0</v>
      </c>
      <c r="AH49" s="124">
        <v>1</v>
      </c>
      <c r="AI49" s="125">
        <f t="shared" si="12"/>
        <v>232.5</v>
      </c>
      <c r="AJ49" s="124"/>
      <c r="AK49" s="125">
        <f t="shared" si="13"/>
        <v>0</v>
      </c>
      <c r="AL49" s="124"/>
      <c r="AM49" s="125">
        <f t="shared" si="14"/>
        <v>0</v>
      </c>
      <c r="AN49" s="124"/>
      <c r="AO49" s="125">
        <f t="shared" si="15"/>
        <v>0</v>
      </c>
      <c r="AP49" s="124"/>
      <c r="AQ49" s="125">
        <f t="shared" si="16"/>
        <v>0</v>
      </c>
      <c r="AR49" s="124"/>
      <c r="AS49" s="125">
        <f t="shared" si="17"/>
        <v>0</v>
      </c>
      <c r="AT49" s="124">
        <v>1</v>
      </c>
      <c r="AU49" s="125">
        <f t="shared" si="18"/>
        <v>232.5</v>
      </c>
      <c r="AV49" s="124"/>
      <c r="AW49" s="125">
        <f t="shared" si="19"/>
        <v>0</v>
      </c>
      <c r="AX49" s="124"/>
      <c r="AY49" s="125">
        <f t="shared" si="20"/>
        <v>0</v>
      </c>
      <c r="AZ49" s="124"/>
      <c r="BA49" s="125">
        <f t="shared" si="21"/>
        <v>0</v>
      </c>
      <c r="BB49" s="124"/>
      <c r="BC49" s="125">
        <f t="shared" si="22"/>
        <v>0</v>
      </c>
      <c r="BD49" s="124"/>
      <c r="BE49" s="125">
        <f t="shared" si="23"/>
        <v>0</v>
      </c>
      <c r="BF49" s="124">
        <v>1</v>
      </c>
      <c r="BG49" s="125">
        <f t="shared" si="24"/>
        <v>232.5</v>
      </c>
      <c r="BH49" s="124"/>
      <c r="BI49" s="125">
        <f t="shared" si="25"/>
        <v>0</v>
      </c>
      <c r="BJ49" s="124"/>
      <c r="BK49" s="125">
        <f t="shared" si="26"/>
        <v>0</v>
      </c>
      <c r="BL49" s="124"/>
      <c r="BM49" s="125">
        <f t="shared" si="27"/>
        <v>0</v>
      </c>
      <c r="BN49" s="124"/>
      <c r="BO49" s="125">
        <f t="shared" si="28"/>
        <v>0</v>
      </c>
      <c r="BP49" s="124"/>
      <c r="BQ49" s="125">
        <f t="shared" si="29"/>
        <v>0</v>
      </c>
      <c r="BR49" s="124">
        <v>1</v>
      </c>
      <c r="BS49" s="125">
        <f t="shared" si="30"/>
        <v>232.5</v>
      </c>
      <c r="BT49" s="124"/>
      <c r="BU49" s="125">
        <f t="shared" si="31"/>
        <v>0</v>
      </c>
      <c r="BV49" s="124"/>
      <c r="BW49" s="125">
        <f t="shared" si="32"/>
        <v>0</v>
      </c>
      <c r="BX49" s="124"/>
      <c r="BY49" s="125">
        <f t="shared" si="33"/>
        <v>0</v>
      </c>
      <c r="BZ49" s="124"/>
      <c r="CA49" s="125">
        <f t="shared" si="34"/>
        <v>0</v>
      </c>
      <c r="CB49" s="124"/>
      <c r="CC49" s="125">
        <f t="shared" si="35"/>
        <v>0</v>
      </c>
      <c r="CD49" s="124">
        <v>1</v>
      </c>
      <c r="CE49" s="125">
        <f t="shared" si="36"/>
        <v>232.5</v>
      </c>
      <c r="CF49" s="124"/>
      <c r="CG49" s="125">
        <f t="shared" si="60"/>
        <v>0</v>
      </c>
      <c r="CH49" s="124"/>
      <c r="CI49" s="125">
        <f t="shared" si="60"/>
        <v>0</v>
      </c>
      <c r="CJ49" s="124"/>
      <c r="CK49" s="125">
        <f t="shared" si="38"/>
        <v>0</v>
      </c>
      <c r="CL49" s="124"/>
      <c r="CM49" s="125">
        <f t="shared" si="39"/>
        <v>0</v>
      </c>
      <c r="CN49" s="124"/>
      <c r="CO49" s="125">
        <f t="shared" si="40"/>
        <v>0</v>
      </c>
      <c r="CP49" s="124">
        <v>1</v>
      </c>
      <c r="CQ49" s="125">
        <f t="shared" si="41"/>
        <v>232.5</v>
      </c>
      <c r="CR49" s="124"/>
      <c r="CS49" s="125">
        <f t="shared" si="42"/>
        <v>0</v>
      </c>
      <c r="CT49" s="124"/>
      <c r="CU49" s="125">
        <f t="shared" si="43"/>
        <v>0</v>
      </c>
      <c r="CV49" s="124"/>
      <c r="CW49" s="125">
        <f t="shared" si="44"/>
        <v>0</v>
      </c>
      <c r="CX49" s="124"/>
      <c r="CY49" s="125">
        <f t="shared" si="45"/>
        <v>0</v>
      </c>
      <c r="CZ49" s="124"/>
      <c r="DA49" s="125">
        <f t="shared" si="46"/>
        <v>0</v>
      </c>
      <c r="DB49" s="124">
        <v>1</v>
      </c>
      <c r="DC49" s="125">
        <f t="shared" si="47"/>
        <v>232.5</v>
      </c>
      <c r="DD49" s="124"/>
      <c r="DE49" s="125">
        <f t="shared" si="48"/>
        <v>0</v>
      </c>
      <c r="DF49" s="124"/>
      <c r="DG49" s="125">
        <f t="shared" si="49"/>
        <v>0</v>
      </c>
      <c r="DH49" s="124"/>
      <c r="DI49" s="125">
        <f t="shared" si="50"/>
        <v>0</v>
      </c>
      <c r="DJ49" s="124"/>
      <c r="DK49" s="125">
        <f t="shared" si="51"/>
        <v>0</v>
      </c>
      <c r="DL49" s="124"/>
      <c r="DM49" s="125">
        <f t="shared" si="52"/>
        <v>0</v>
      </c>
      <c r="DN49" s="124">
        <v>1</v>
      </c>
      <c r="DO49" s="125">
        <f t="shared" si="53"/>
        <v>232.5</v>
      </c>
      <c r="DP49" s="124"/>
      <c r="DQ49" s="125">
        <f t="shared" si="54"/>
        <v>0</v>
      </c>
      <c r="DR49" s="124"/>
      <c r="DS49" s="125">
        <f t="shared" si="55"/>
        <v>0</v>
      </c>
      <c r="DT49" s="124"/>
      <c r="DU49" s="125">
        <f t="shared" si="56"/>
        <v>0</v>
      </c>
      <c r="DV49" s="124">
        <v>1</v>
      </c>
      <c r="DW49" s="125">
        <f t="shared" si="57"/>
        <v>232.5</v>
      </c>
    </row>
    <row r="50" spans="1:127" ht="24">
      <c r="A50" s="154" t="s">
        <v>107</v>
      </c>
      <c r="B50" s="154" t="s">
        <v>131</v>
      </c>
      <c r="C50" s="121" t="s">
        <v>132</v>
      </c>
      <c r="D50" s="122" t="s">
        <v>784</v>
      </c>
      <c r="E50" s="123" t="s">
        <v>785</v>
      </c>
      <c r="F50" s="123">
        <f t="shared" si="58"/>
        <v>11</v>
      </c>
      <c r="G50" s="455">
        <v>160</v>
      </c>
      <c r="H50" s="124"/>
      <c r="I50" s="125">
        <f t="shared" si="0"/>
        <v>0</v>
      </c>
      <c r="J50" s="124"/>
      <c r="K50" s="125">
        <f t="shared" si="0"/>
        <v>0</v>
      </c>
      <c r="L50" s="124">
        <v>1</v>
      </c>
      <c r="M50" s="125">
        <f t="shared" si="1"/>
        <v>160</v>
      </c>
      <c r="N50" s="124"/>
      <c r="O50" s="125">
        <f t="shared" si="2"/>
        <v>0</v>
      </c>
      <c r="P50" s="124"/>
      <c r="Q50" s="125">
        <f t="shared" si="3"/>
        <v>0</v>
      </c>
      <c r="R50" s="124"/>
      <c r="S50" s="125">
        <f t="shared" si="4"/>
        <v>0</v>
      </c>
      <c r="T50" s="124"/>
      <c r="U50" s="125">
        <f t="shared" si="5"/>
        <v>0</v>
      </c>
      <c r="V50" s="124"/>
      <c r="W50" s="125">
        <f t="shared" si="6"/>
        <v>0</v>
      </c>
      <c r="X50" s="124">
        <v>1</v>
      </c>
      <c r="Y50" s="125">
        <f t="shared" si="7"/>
        <v>160</v>
      </c>
      <c r="Z50" s="124"/>
      <c r="AA50" s="125">
        <f t="shared" si="8"/>
        <v>0</v>
      </c>
      <c r="AB50" s="124"/>
      <c r="AC50" s="125">
        <f t="shared" si="9"/>
        <v>0</v>
      </c>
      <c r="AD50" s="124"/>
      <c r="AE50" s="125">
        <f t="shared" si="10"/>
        <v>0</v>
      </c>
      <c r="AF50" s="124"/>
      <c r="AG50" s="125">
        <f t="shared" si="11"/>
        <v>0</v>
      </c>
      <c r="AH50" s="124"/>
      <c r="AI50" s="125">
        <f t="shared" si="12"/>
        <v>0</v>
      </c>
      <c r="AJ50" s="124">
        <v>1</v>
      </c>
      <c r="AK50" s="125">
        <f t="shared" si="13"/>
        <v>160</v>
      </c>
      <c r="AL50" s="124"/>
      <c r="AM50" s="125">
        <f t="shared" si="14"/>
        <v>0</v>
      </c>
      <c r="AN50" s="124"/>
      <c r="AO50" s="125">
        <f t="shared" si="15"/>
        <v>0</v>
      </c>
      <c r="AP50" s="124"/>
      <c r="AQ50" s="125">
        <f t="shared" si="16"/>
        <v>0</v>
      </c>
      <c r="AR50" s="124"/>
      <c r="AS50" s="125">
        <f t="shared" si="17"/>
        <v>0</v>
      </c>
      <c r="AT50" s="124"/>
      <c r="AU50" s="125">
        <f t="shared" si="18"/>
        <v>0</v>
      </c>
      <c r="AV50" s="124">
        <v>1</v>
      </c>
      <c r="AW50" s="125">
        <f t="shared" si="19"/>
        <v>160</v>
      </c>
      <c r="AX50" s="124"/>
      <c r="AY50" s="125">
        <f t="shared" si="20"/>
        <v>0</v>
      </c>
      <c r="AZ50" s="124"/>
      <c r="BA50" s="125">
        <f t="shared" si="21"/>
        <v>0</v>
      </c>
      <c r="BB50" s="124"/>
      <c r="BC50" s="125">
        <f t="shared" si="22"/>
        <v>0</v>
      </c>
      <c r="BD50" s="124"/>
      <c r="BE50" s="125">
        <f t="shared" si="23"/>
        <v>0</v>
      </c>
      <c r="BF50" s="124"/>
      <c r="BG50" s="125">
        <f t="shared" si="24"/>
        <v>0</v>
      </c>
      <c r="BH50" s="124">
        <v>1</v>
      </c>
      <c r="BI50" s="125">
        <f t="shared" si="25"/>
        <v>160</v>
      </c>
      <c r="BJ50" s="124"/>
      <c r="BK50" s="125">
        <f t="shared" si="26"/>
        <v>0</v>
      </c>
      <c r="BL50" s="124"/>
      <c r="BM50" s="125">
        <f t="shared" si="27"/>
        <v>0</v>
      </c>
      <c r="BN50" s="124"/>
      <c r="BO50" s="125">
        <f t="shared" si="28"/>
        <v>0</v>
      </c>
      <c r="BP50" s="124"/>
      <c r="BQ50" s="125">
        <f t="shared" si="29"/>
        <v>0</v>
      </c>
      <c r="BR50" s="124"/>
      <c r="BS50" s="125">
        <f t="shared" si="30"/>
        <v>0</v>
      </c>
      <c r="BT50" s="124">
        <v>1</v>
      </c>
      <c r="BU50" s="125">
        <f t="shared" si="31"/>
        <v>160</v>
      </c>
      <c r="BV50" s="124"/>
      <c r="BW50" s="125">
        <f t="shared" si="32"/>
        <v>0</v>
      </c>
      <c r="BX50" s="124"/>
      <c r="BY50" s="125">
        <f t="shared" si="33"/>
        <v>0</v>
      </c>
      <c r="BZ50" s="124"/>
      <c r="CA50" s="125">
        <f t="shared" si="34"/>
        <v>0</v>
      </c>
      <c r="CB50" s="124"/>
      <c r="CC50" s="125">
        <f t="shared" si="35"/>
        <v>0</v>
      </c>
      <c r="CD50" s="124"/>
      <c r="CE50" s="125">
        <f t="shared" si="36"/>
        <v>0</v>
      </c>
      <c r="CF50" s="124">
        <v>1</v>
      </c>
      <c r="CG50" s="125">
        <f t="shared" si="60"/>
        <v>160</v>
      </c>
      <c r="CH50" s="124"/>
      <c r="CI50" s="125">
        <f t="shared" si="60"/>
        <v>0</v>
      </c>
      <c r="CJ50" s="124"/>
      <c r="CK50" s="125">
        <f t="shared" si="38"/>
        <v>0</v>
      </c>
      <c r="CL50" s="124"/>
      <c r="CM50" s="125">
        <f t="shared" si="39"/>
        <v>0</v>
      </c>
      <c r="CN50" s="124"/>
      <c r="CO50" s="125">
        <f t="shared" si="40"/>
        <v>0</v>
      </c>
      <c r="CP50" s="124"/>
      <c r="CQ50" s="125">
        <f t="shared" si="41"/>
        <v>0</v>
      </c>
      <c r="CR50" s="124">
        <v>1</v>
      </c>
      <c r="CS50" s="125">
        <f t="shared" si="42"/>
        <v>160</v>
      </c>
      <c r="CT50" s="124"/>
      <c r="CU50" s="125">
        <f t="shared" si="43"/>
        <v>0</v>
      </c>
      <c r="CV50" s="124"/>
      <c r="CW50" s="125">
        <f t="shared" si="44"/>
        <v>0</v>
      </c>
      <c r="CX50" s="124"/>
      <c r="CY50" s="125">
        <f t="shared" si="45"/>
        <v>0</v>
      </c>
      <c r="CZ50" s="124"/>
      <c r="DA50" s="125">
        <f t="shared" si="46"/>
        <v>0</v>
      </c>
      <c r="DB50" s="124"/>
      <c r="DC50" s="125">
        <f t="shared" si="47"/>
        <v>0</v>
      </c>
      <c r="DD50" s="124">
        <v>1</v>
      </c>
      <c r="DE50" s="125">
        <f t="shared" si="48"/>
        <v>160</v>
      </c>
      <c r="DF50" s="124"/>
      <c r="DG50" s="125">
        <f t="shared" si="49"/>
        <v>0</v>
      </c>
      <c r="DH50" s="124"/>
      <c r="DI50" s="125">
        <f t="shared" si="50"/>
        <v>0</v>
      </c>
      <c r="DJ50" s="124"/>
      <c r="DK50" s="125">
        <f t="shared" si="51"/>
        <v>0</v>
      </c>
      <c r="DL50" s="124"/>
      <c r="DM50" s="125">
        <f t="shared" si="52"/>
        <v>0</v>
      </c>
      <c r="DN50" s="124"/>
      <c r="DO50" s="125">
        <f t="shared" si="53"/>
        <v>0</v>
      </c>
      <c r="DP50" s="124">
        <v>1</v>
      </c>
      <c r="DQ50" s="125">
        <f t="shared" si="54"/>
        <v>160</v>
      </c>
      <c r="DR50" s="124"/>
      <c r="DS50" s="125">
        <f t="shared" si="55"/>
        <v>0</v>
      </c>
      <c r="DT50" s="124"/>
      <c r="DU50" s="125">
        <f t="shared" si="56"/>
        <v>0</v>
      </c>
      <c r="DV50" s="124">
        <v>1</v>
      </c>
      <c r="DW50" s="125">
        <f t="shared" si="57"/>
        <v>160</v>
      </c>
    </row>
    <row r="51" spans="1:127" ht="24">
      <c r="A51" s="154" t="s">
        <v>107</v>
      </c>
      <c r="B51" s="154" t="s">
        <v>131</v>
      </c>
      <c r="C51" s="121" t="s">
        <v>132</v>
      </c>
      <c r="D51" s="122" t="s">
        <v>786</v>
      </c>
      <c r="E51" s="123" t="s">
        <v>787</v>
      </c>
      <c r="F51" s="123">
        <f t="shared" si="58"/>
        <v>11</v>
      </c>
      <c r="G51" s="455">
        <v>160</v>
      </c>
      <c r="H51" s="124"/>
      <c r="I51" s="125">
        <f t="shared" si="0"/>
        <v>0</v>
      </c>
      <c r="J51" s="124"/>
      <c r="K51" s="125">
        <f t="shared" si="0"/>
        <v>0</v>
      </c>
      <c r="L51" s="124">
        <v>1</v>
      </c>
      <c r="M51" s="125">
        <f t="shared" si="1"/>
        <v>160</v>
      </c>
      <c r="N51" s="124"/>
      <c r="O51" s="125">
        <f t="shared" si="2"/>
        <v>0</v>
      </c>
      <c r="P51" s="124"/>
      <c r="Q51" s="125">
        <f t="shared" si="3"/>
        <v>0</v>
      </c>
      <c r="R51" s="124"/>
      <c r="S51" s="125">
        <f t="shared" si="4"/>
        <v>0</v>
      </c>
      <c r="T51" s="124"/>
      <c r="U51" s="125">
        <f t="shared" si="5"/>
        <v>0</v>
      </c>
      <c r="V51" s="124"/>
      <c r="W51" s="125">
        <f t="shared" si="6"/>
        <v>0</v>
      </c>
      <c r="X51" s="124">
        <v>1</v>
      </c>
      <c r="Y51" s="125">
        <f t="shared" si="7"/>
        <v>160</v>
      </c>
      <c r="Z51" s="124"/>
      <c r="AA51" s="125">
        <f t="shared" si="8"/>
        <v>0</v>
      </c>
      <c r="AB51" s="124"/>
      <c r="AC51" s="125">
        <f t="shared" si="9"/>
        <v>0</v>
      </c>
      <c r="AD51" s="124"/>
      <c r="AE51" s="125">
        <f t="shared" si="10"/>
        <v>0</v>
      </c>
      <c r="AF51" s="124"/>
      <c r="AG51" s="125">
        <f t="shared" si="11"/>
        <v>0</v>
      </c>
      <c r="AH51" s="124"/>
      <c r="AI51" s="125">
        <f t="shared" si="12"/>
        <v>0</v>
      </c>
      <c r="AJ51" s="124">
        <v>1</v>
      </c>
      <c r="AK51" s="125">
        <f t="shared" si="13"/>
        <v>160</v>
      </c>
      <c r="AL51" s="124"/>
      <c r="AM51" s="125">
        <f t="shared" si="14"/>
        <v>0</v>
      </c>
      <c r="AN51" s="124"/>
      <c r="AO51" s="125">
        <f t="shared" si="15"/>
        <v>0</v>
      </c>
      <c r="AP51" s="124"/>
      <c r="AQ51" s="125">
        <f t="shared" si="16"/>
        <v>0</v>
      </c>
      <c r="AR51" s="124"/>
      <c r="AS51" s="125">
        <f t="shared" si="17"/>
        <v>0</v>
      </c>
      <c r="AT51" s="124"/>
      <c r="AU51" s="125">
        <f t="shared" si="18"/>
        <v>0</v>
      </c>
      <c r="AV51" s="124">
        <v>1</v>
      </c>
      <c r="AW51" s="125">
        <f t="shared" si="19"/>
        <v>160</v>
      </c>
      <c r="AX51" s="124"/>
      <c r="AY51" s="125">
        <f t="shared" si="20"/>
        <v>0</v>
      </c>
      <c r="AZ51" s="124"/>
      <c r="BA51" s="125">
        <f t="shared" si="21"/>
        <v>0</v>
      </c>
      <c r="BB51" s="124"/>
      <c r="BC51" s="125">
        <f t="shared" si="22"/>
        <v>0</v>
      </c>
      <c r="BD51" s="124"/>
      <c r="BE51" s="125">
        <f t="shared" si="23"/>
        <v>0</v>
      </c>
      <c r="BF51" s="124"/>
      <c r="BG51" s="125">
        <f t="shared" si="24"/>
        <v>0</v>
      </c>
      <c r="BH51" s="124">
        <v>1</v>
      </c>
      <c r="BI51" s="125">
        <f t="shared" si="25"/>
        <v>160</v>
      </c>
      <c r="BJ51" s="124"/>
      <c r="BK51" s="125">
        <f t="shared" si="26"/>
        <v>0</v>
      </c>
      <c r="BL51" s="124"/>
      <c r="BM51" s="125">
        <f t="shared" si="27"/>
        <v>0</v>
      </c>
      <c r="BN51" s="124"/>
      <c r="BO51" s="125">
        <f t="shared" si="28"/>
        <v>0</v>
      </c>
      <c r="BP51" s="124"/>
      <c r="BQ51" s="125">
        <f t="shared" si="29"/>
        <v>0</v>
      </c>
      <c r="BR51" s="124"/>
      <c r="BS51" s="125">
        <f t="shared" si="30"/>
        <v>0</v>
      </c>
      <c r="BT51" s="124">
        <v>1</v>
      </c>
      <c r="BU51" s="125">
        <f t="shared" si="31"/>
        <v>160</v>
      </c>
      <c r="BV51" s="124"/>
      <c r="BW51" s="125">
        <f t="shared" si="32"/>
        <v>0</v>
      </c>
      <c r="BX51" s="124"/>
      <c r="BY51" s="125">
        <f t="shared" si="33"/>
        <v>0</v>
      </c>
      <c r="BZ51" s="124"/>
      <c r="CA51" s="125">
        <f t="shared" si="34"/>
        <v>0</v>
      </c>
      <c r="CB51" s="124"/>
      <c r="CC51" s="125">
        <f t="shared" si="35"/>
        <v>0</v>
      </c>
      <c r="CD51" s="124"/>
      <c r="CE51" s="125">
        <f t="shared" si="36"/>
        <v>0</v>
      </c>
      <c r="CF51" s="124">
        <v>1</v>
      </c>
      <c r="CG51" s="125">
        <f t="shared" si="60"/>
        <v>160</v>
      </c>
      <c r="CH51" s="124"/>
      <c r="CI51" s="125">
        <f t="shared" si="60"/>
        <v>0</v>
      </c>
      <c r="CJ51" s="124"/>
      <c r="CK51" s="125">
        <f t="shared" si="38"/>
        <v>0</v>
      </c>
      <c r="CL51" s="124"/>
      <c r="CM51" s="125">
        <f t="shared" si="39"/>
        <v>0</v>
      </c>
      <c r="CN51" s="124"/>
      <c r="CO51" s="125">
        <f t="shared" si="40"/>
        <v>0</v>
      </c>
      <c r="CP51" s="124"/>
      <c r="CQ51" s="125">
        <f t="shared" si="41"/>
        <v>0</v>
      </c>
      <c r="CR51" s="124">
        <v>1</v>
      </c>
      <c r="CS51" s="125">
        <f t="shared" si="42"/>
        <v>160</v>
      </c>
      <c r="CT51" s="124"/>
      <c r="CU51" s="125">
        <f t="shared" si="43"/>
        <v>0</v>
      </c>
      <c r="CV51" s="124"/>
      <c r="CW51" s="125">
        <f t="shared" si="44"/>
        <v>0</v>
      </c>
      <c r="CX51" s="124"/>
      <c r="CY51" s="125">
        <f t="shared" si="45"/>
        <v>0</v>
      </c>
      <c r="CZ51" s="124"/>
      <c r="DA51" s="125">
        <f t="shared" si="46"/>
        <v>0</v>
      </c>
      <c r="DB51" s="124"/>
      <c r="DC51" s="125">
        <f t="shared" si="47"/>
        <v>0</v>
      </c>
      <c r="DD51" s="124">
        <v>1</v>
      </c>
      <c r="DE51" s="125">
        <f t="shared" si="48"/>
        <v>160</v>
      </c>
      <c r="DF51" s="124"/>
      <c r="DG51" s="125">
        <f t="shared" si="49"/>
        <v>0</v>
      </c>
      <c r="DH51" s="124"/>
      <c r="DI51" s="125">
        <f t="shared" si="50"/>
        <v>0</v>
      </c>
      <c r="DJ51" s="124"/>
      <c r="DK51" s="125">
        <f t="shared" si="51"/>
        <v>0</v>
      </c>
      <c r="DL51" s="124"/>
      <c r="DM51" s="125">
        <f t="shared" si="52"/>
        <v>0</v>
      </c>
      <c r="DN51" s="124"/>
      <c r="DO51" s="125">
        <f t="shared" si="53"/>
        <v>0</v>
      </c>
      <c r="DP51" s="124">
        <v>1</v>
      </c>
      <c r="DQ51" s="125">
        <f t="shared" si="54"/>
        <v>160</v>
      </c>
      <c r="DR51" s="124"/>
      <c r="DS51" s="125">
        <f t="shared" si="55"/>
        <v>0</v>
      </c>
      <c r="DT51" s="124"/>
      <c r="DU51" s="125">
        <f t="shared" si="56"/>
        <v>0</v>
      </c>
      <c r="DV51" s="124">
        <v>1</v>
      </c>
      <c r="DW51" s="125">
        <f t="shared" si="57"/>
        <v>160</v>
      </c>
    </row>
    <row r="52" spans="1:127" ht="36">
      <c r="A52" s="154" t="s">
        <v>107</v>
      </c>
      <c r="B52" s="154" t="s">
        <v>131</v>
      </c>
      <c r="C52" s="121" t="s">
        <v>132</v>
      </c>
      <c r="D52" s="122" t="s">
        <v>788</v>
      </c>
      <c r="E52" s="123" t="s">
        <v>789</v>
      </c>
      <c r="F52" s="123">
        <f t="shared" si="58"/>
        <v>3</v>
      </c>
      <c r="G52" s="455">
        <v>185</v>
      </c>
      <c r="H52" s="124"/>
      <c r="I52" s="125">
        <f t="shared" si="0"/>
        <v>0</v>
      </c>
      <c r="J52" s="124"/>
      <c r="K52" s="125">
        <f t="shared" si="0"/>
        <v>0</v>
      </c>
      <c r="L52" s="124"/>
      <c r="M52" s="125">
        <f t="shared" si="1"/>
        <v>0</v>
      </c>
      <c r="N52" s="124"/>
      <c r="O52" s="125">
        <f t="shared" si="2"/>
        <v>0</v>
      </c>
      <c r="P52" s="124"/>
      <c r="Q52" s="125">
        <f t="shared" si="3"/>
        <v>0</v>
      </c>
      <c r="R52" s="124"/>
      <c r="S52" s="125">
        <f t="shared" si="4"/>
        <v>0</v>
      </c>
      <c r="T52" s="124"/>
      <c r="U52" s="125">
        <f t="shared" si="5"/>
        <v>0</v>
      </c>
      <c r="V52" s="124"/>
      <c r="W52" s="125">
        <f t="shared" si="6"/>
        <v>0</v>
      </c>
      <c r="X52" s="124"/>
      <c r="Y52" s="125">
        <f t="shared" si="7"/>
        <v>0</v>
      </c>
      <c r="Z52" s="124"/>
      <c r="AA52" s="125">
        <f t="shared" si="8"/>
        <v>0</v>
      </c>
      <c r="AB52" s="124"/>
      <c r="AC52" s="125">
        <f t="shared" si="9"/>
        <v>0</v>
      </c>
      <c r="AD52" s="124"/>
      <c r="AE52" s="125">
        <f t="shared" si="10"/>
        <v>0</v>
      </c>
      <c r="AF52" s="124"/>
      <c r="AG52" s="125">
        <f t="shared" si="11"/>
        <v>0</v>
      </c>
      <c r="AH52" s="124"/>
      <c r="AI52" s="125">
        <f t="shared" si="12"/>
        <v>0</v>
      </c>
      <c r="AJ52" s="124">
        <v>1</v>
      </c>
      <c r="AK52" s="125">
        <f t="shared" si="13"/>
        <v>185</v>
      </c>
      <c r="AL52" s="124"/>
      <c r="AM52" s="125">
        <f t="shared" si="14"/>
        <v>0</v>
      </c>
      <c r="AN52" s="124"/>
      <c r="AO52" s="125">
        <f t="shared" si="15"/>
        <v>0</v>
      </c>
      <c r="AP52" s="124"/>
      <c r="AQ52" s="125">
        <f t="shared" si="16"/>
        <v>0</v>
      </c>
      <c r="AR52" s="124"/>
      <c r="AS52" s="125">
        <f t="shared" si="17"/>
        <v>0</v>
      </c>
      <c r="AT52" s="124"/>
      <c r="AU52" s="125">
        <f t="shared" si="18"/>
        <v>0</v>
      </c>
      <c r="AV52" s="124"/>
      <c r="AW52" s="125">
        <f t="shared" si="19"/>
        <v>0</v>
      </c>
      <c r="AX52" s="124"/>
      <c r="AY52" s="125">
        <f t="shared" si="20"/>
        <v>0</v>
      </c>
      <c r="AZ52" s="124"/>
      <c r="BA52" s="125">
        <f t="shared" si="21"/>
        <v>0</v>
      </c>
      <c r="BB52" s="124"/>
      <c r="BC52" s="125">
        <f t="shared" si="22"/>
        <v>0</v>
      </c>
      <c r="BD52" s="124"/>
      <c r="BE52" s="125">
        <f t="shared" si="23"/>
        <v>0</v>
      </c>
      <c r="BF52" s="124"/>
      <c r="BG52" s="125">
        <f t="shared" si="24"/>
        <v>0</v>
      </c>
      <c r="BH52" s="124"/>
      <c r="BI52" s="125">
        <f t="shared" si="25"/>
        <v>0</v>
      </c>
      <c r="BJ52" s="124"/>
      <c r="BK52" s="125">
        <f t="shared" si="26"/>
        <v>0</v>
      </c>
      <c r="BL52" s="124"/>
      <c r="BM52" s="125">
        <f t="shared" si="27"/>
        <v>0</v>
      </c>
      <c r="BN52" s="124"/>
      <c r="BO52" s="125">
        <f t="shared" si="28"/>
        <v>0</v>
      </c>
      <c r="BP52" s="124"/>
      <c r="BQ52" s="125">
        <f t="shared" si="29"/>
        <v>0</v>
      </c>
      <c r="BR52" s="124"/>
      <c r="BS52" s="125">
        <f t="shared" si="30"/>
        <v>0</v>
      </c>
      <c r="BT52" s="124"/>
      <c r="BU52" s="125">
        <f t="shared" si="31"/>
        <v>0</v>
      </c>
      <c r="BV52" s="124"/>
      <c r="BW52" s="125">
        <f t="shared" si="32"/>
        <v>0</v>
      </c>
      <c r="BX52" s="124"/>
      <c r="BY52" s="125">
        <f t="shared" si="33"/>
        <v>0</v>
      </c>
      <c r="BZ52" s="124"/>
      <c r="CA52" s="125">
        <f t="shared" si="34"/>
        <v>0</v>
      </c>
      <c r="CB52" s="124"/>
      <c r="CC52" s="125">
        <f t="shared" si="35"/>
        <v>0</v>
      </c>
      <c r="CD52" s="124"/>
      <c r="CE52" s="125">
        <f t="shared" si="36"/>
        <v>0</v>
      </c>
      <c r="CF52" s="124">
        <v>1</v>
      </c>
      <c r="CG52" s="125">
        <f t="shared" si="60"/>
        <v>185</v>
      </c>
      <c r="CH52" s="124"/>
      <c r="CI52" s="125">
        <f t="shared" si="60"/>
        <v>0</v>
      </c>
      <c r="CJ52" s="124"/>
      <c r="CK52" s="125">
        <f t="shared" si="38"/>
        <v>0</v>
      </c>
      <c r="CL52" s="124"/>
      <c r="CM52" s="125">
        <f t="shared" si="39"/>
        <v>0</v>
      </c>
      <c r="CN52" s="124"/>
      <c r="CO52" s="125">
        <f t="shared" si="40"/>
        <v>0</v>
      </c>
      <c r="CP52" s="124"/>
      <c r="CQ52" s="125">
        <f t="shared" si="41"/>
        <v>0</v>
      </c>
      <c r="CR52" s="124"/>
      <c r="CS52" s="125">
        <f t="shared" si="42"/>
        <v>0</v>
      </c>
      <c r="CT52" s="124"/>
      <c r="CU52" s="125">
        <f t="shared" si="43"/>
        <v>0</v>
      </c>
      <c r="CV52" s="124"/>
      <c r="CW52" s="125">
        <f t="shared" si="44"/>
        <v>0</v>
      </c>
      <c r="CX52" s="124"/>
      <c r="CY52" s="125">
        <f t="shared" si="45"/>
        <v>0</v>
      </c>
      <c r="CZ52" s="124"/>
      <c r="DA52" s="125">
        <f t="shared" si="46"/>
        <v>0</v>
      </c>
      <c r="DB52" s="124"/>
      <c r="DC52" s="125">
        <f t="shared" si="47"/>
        <v>0</v>
      </c>
      <c r="DD52" s="124"/>
      <c r="DE52" s="125">
        <f t="shared" si="48"/>
        <v>0</v>
      </c>
      <c r="DF52" s="124"/>
      <c r="DG52" s="125">
        <f t="shared" si="49"/>
        <v>0</v>
      </c>
      <c r="DH52" s="124"/>
      <c r="DI52" s="125">
        <f t="shared" si="50"/>
        <v>0</v>
      </c>
      <c r="DJ52" s="124"/>
      <c r="DK52" s="125">
        <f t="shared" si="51"/>
        <v>0</v>
      </c>
      <c r="DL52" s="124"/>
      <c r="DM52" s="125">
        <f t="shared" si="52"/>
        <v>0</v>
      </c>
      <c r="DN52" s="124"/>
      <c r="DO52" s="125">
        <f t="shared" si="53"/>
        <v>0</v>
      </c>
      <c r="DP52" s="124"/>
      <c r="DQ52" s="125">
        <f t="shared" si="54"/>
        <v>0</v>
      </c>
      <c r="DR52" s="124"/>
      <c r="DS52" s="125">
        <f t="shared" si="55"/>
        <v>0</v>
      </c>
      <c r="DT52" s="124"/>
      <c r="DU52" s="125">
        <f t="shared" si="56"/>
        <v>0</v>
      </c>
      <c r="DV52" s="124">
        <v>1</v>
      </c>
      <c r="DW52" s="125">
        <f t="shared" si="57"/>
        <v>185</v>
      </c>
    </row>
    <row r="53" spans="1:127" ht="36">
      <c r="A53" s="154" t="s">
        <v>107</v>
      </c>
      <c r="B53" s="154" t="s">
        <v>131</v>
      </c>
      <c r="C53" s="121" t="s">
        <v>132</v>
      </c>
      <c r="D53" s="122" t="s">
        <v>790</v>
      </c>
      <c r="E53" s="123" t="s">
        <v>791</v>
      </c>
      <c r="F53" s="123">
        <f t="shared" si="58"/>
        <v>3</v>
      </c>
      <c r="G53" s="455">
        <v>185</v>
      </c>
      <c r="H53" s="124"/>
      <c r="I53" s="125">
        <f t="shared" si="0"/>
        <v>0</v>
      </c>
      <c r="J53" s="124"/>
      <c r="K53" s="125">
        <f t="shared" si="0"/>
        <v>0</v>
      </c>
      <c r="L53" s="124"/>
      <c r="M53" s="125">
        <f t="shared" si="1"/>
        <v>0</v>
      </c>
      <c r="N53" s="124"/>
      <c r="O53" s="125">
        <f t="shared" si="2"/>
        <v>0</v>
      </c>
      <c r="P53" s="124"/>
      <c r="Q53" s="125">
        <f t="shared" si="3"/>
        <v>0</v>
      </c>
      <c r="R53" s="124"/>
      <c r="S53" s="125">
        <f t="shared" si="4"/>
        <v>0</v>
      </c>
      <c r="T53" s="124"/>
      <c r="U53" s="125">
        <f t="shared" si="5"/>
        <v>0</v>
      </c>
      <c r="V53" s="124"/>
      <c r="W53" s="125">
        <f t="shared" si="6"/>
        <v>0</v>
      </c>
      <c r="X53" s="124"/>
      <c r="Y53" s="125">
        <f t="shared" si="7"/>
        <v>0</v>
      </c>
      <c r="Z53" s="124"/>
      <c r="AA53" s="125">
        <f t="shared" si="8"/>
        <v>0</v>
      </c>
      <c r="AB53" s="124"/>
      <c r="AC53" s="125">
        <f t="shared" si="9"/>
        <v>0</v>
      </c>
      <c r="AD53" s="124"/>
      <c r="AE53" s="125">
        <f t="shared" si="10"/>
        <v>0</v>
      </c>
      <c r="AF53" s="124"/>
      <c r="AG53" s="125">
        <f t="shared" si="11"/>
        <v>0</v>
      </c>
      <c r="AH53" s="124"/>
      <c r="AI53" s="125">
        <f t="shared" si="12"/>
        <v>0</v>
      </c>
      <c r="AJ53" s="124">
        <v>1</v>
      </c>
      <c r="AK53" s="125">
        <f t="shared" si="13"/>
        <v>185</v>
      </c>
      <c r="AL53" s="124"/>
      <c r="AM53" s="125">
        <f t="shared" si="14"/>
        <v>0</v>
      </c>
      <c r="AN53" s="124"/>
      <c r="AO53" s="125">
        <f t="shared" si="15"/>
        <v>0</v>
      </c>
      <c r="AP53" s="124"/>
      <c r="AQ53" s="125">
        <f t="shared" si="16"/>
        <v>0</v>
      </c>
      <c r="AR53" s="124"/>
      <c r="AS53" s="125">
        <f t="shared" si="17"/>
        <v>0</v>
      </c>
      <c r="AT53" s="124"/>
      <c r="AU53" s="125">
        <f t="shared" si="18"/>
        <v>0</v>
      </c>
      <c r="AV53" s="124"/>
      <c r="AW53" s="125">
        <f t="shared" si="19"/>
        <v>0</v>
      </c>
      <c r="AX53" s="124"/>
      <c r="AY53" s="125">
        <f t="shared" si="20"/>
        <v>0</v>
      </c>
      <c r="AZ53" s="124"/>
      <c r="BA53" s="125">
        <f t="shared" si="21"/>
        <v>0</v>
      </c>
      <c r="BB53" s="124"/>
      <c r="BC53" s="125">
        <f t="shared" si="22"/>
        <v>0</v>
      </c>
      <c r="BD53" s="124"/>
      <c r="BE53" s="125">
        <f t="shared" si="23"/>
        <v>0</v>
      </c>
      <c r="BF53" s="124"/>
      <c r="BG53" s="125">
        <f t="shared" si="24"/>
        <v>0</v>
      </c>
      <c r="BH53" s="124"/>
      <c r="BI53" s="125">
        <f t="shared" si="25"/>
        <v>0</v>
      </c>
      <c r="BJ53" s="124"/>
      <c r="BK53" s="125">
        <f t="shared" si="26"/>
        <v>0</v>
      </c>
      <c r="BL53" s="124"/>
      <c r="BM53" s="125">
        <f t="shared" si="27"/>
        <v>0</v>
      </c>
      <c r="BN53" s="124"/>
      <c r="BO53" s="125">
        <f t="shared" si="28"/>
        <v>0</v>
      </c>
      <c r="BP53" s="124"/>
      <c r="BQ53" s="125">
        <f t="shared" si="29"/>
        <v>0</v>
      </c>
      <c r="BR53" s="124"/>
      <c r="BS53" s="125">
        <f t="shared" si="30"/>
        <v>0</v>
      </c>
      <c r="BT53" s="124"/>
      <c r="BU53" s="125">
        <f t="shared" si="31"/>
        <v>0</v>
      </c>
      <c r="BV53" s="124"/>
      <c r="BW53" s="125">
        <f t="shared" si="32"/>
        <v>0</v>
      </c>
      <c r="BX53" s="124"/>
      <c r="BY53" s="125">
        <f t="shared" si="33"/>
        <v>0</v>
      </c>
      <c r="BZ53" s="124"/>
      <c r="CA53" s="125">
        <f t="shared" si="34"/>
        <v>0</v>
      </c>
      <c r="CB53" s="124"/>
      <c r="CC53" s="125">
        <f t="shared" si="35"/>
        <v>0</v>
      </c>
      <c r="CD53" s="124"/>
      <c r="CE53" s="125">
        <f t="shared" si="36"/>
        <v>0</v>
      </c>
      <c r="CF53" s="124">
        <v>1</v>
      </c>
      <c r="CG53" s="125">
        <f t="shared" si="60"/>
        <v>185</v>
      </c>
      <c r="CH53" s="124"/>
      <c r="CI53" s="125">
        <f t="shared" si="60"/>
        <v>0</v>
      </c>
      <c r="CJ53" s="124"/>
      <c r="CK53" s="125">
        <f t="shared" si="38"/>
        <v>0</v>
      </c>
      <c r="CL53" s="124"/>
      <c r="CM53" s="125">
        <f t="shared" si="39"/>
        <v>0</v>
      </c>
      <c r="CN53" s="124"/>
      <c r="CO53" s="125">
        <f t="shared" si="40"/>
        <v>0</v>
      </c>
      <c r="CP53" s="124"/>
      <c r="CQ53" s="125">
        <f t="shared" si="41"/>
        <v>0</v>
      </c>
      <c r="CR53" s="124"/>
      <c r="CS53" s="125">
        <f t="shared" si="42"/>
        <v>0</v>
      </c>
      <c r="CT53" s="124"/>
      <c r="CU53" s="125">
        <f t="shared" si="43"/>
        <v>0</v>
      </c>
      <c r="CV53" s="124"/>
      <c r="CW53" s="125">
        <f t="shared" si="44"/>
        <v>0</v>
      </c>
      <c r="CX53" s="124"/>
      <c r="CY53" s="125">
        <f t="shared" si="45"/>
        <v>0</v>
      </c>
      <c r="CZ53" s="124"/>
      <c r="DA53" s="125">
        <f t="shared" si="46"/>
        <v>0</v>
      </c>
      <c r="DB53" s="124"/>
      <c r="DC53" s="125">
        <f t="shared" si="47"/>
        <v>0</v>
      </c>
      <c r="DD53" s="124"/>
      <c r="DE53" s="125">
        <f t="shared" si="48"/>
        <v>0</v>
      </c>
      <c r="DF53" s="124"/>
      <c r="DG53" s="125">
        <f t="shared" si="49"/>
        <v>0</v>
      </c>
      <c r="DH53" s="124"/>
      <c r="DI53" s="125">
        <f t="shared" si="50"/>
        <v>0</v>
      </c>
      <c r="DJ53" s="124"/>
      <c r="DK53" s="125">
        <f t="shared" si="51"/>
        <v>0</v>
      </c>
      <c r="DL53" s="124"/>
      <c r="DM53" s="125">
        <f t="shared" si="52"/>
        <v>0</v>
      </c>
      <c r="DN53" s="124"/>
      <c r="DO53" s="125">
        <f t="shared" si="53"/>
        <v>0</v>
      </c>
      <c r="DP53" s="124"/>
      <c r="DQ53" s="125">
        <f t="shared" si="54"/>
        <v>0</v>
      </c>
      <c r="DR53" s="124"/>
      <c r="DS53" s="125">
        <f t="shared" si="55"/>
        <v>0</v>
      </c>
      <c r="DT53" s="124"/>
      <c r="DU53" s="125">
        <f t="shared" si="56"/>
        <v>0</v>
      </c>
      <c r="DV53" s="124">
        <v>1</v>
      </c>
      <c r="DW53" s="125">
        <f t="shared" si="57"/>
        <v>185</v>
      </c>
    </row>
    <row r="54" spans="1:127" ht="24">
      <c r="A54" s="154" t="s">
        <v>107</v>
      </c>
      <c r="B54" s="154" t="s">
        <v>131</v>
      </c>
      <c r="C54" s="121" t="s">
        <v>132</v>
      </c>
      <c r="D54" s="122" t="s">
        <v>792</v>
      </c>
      <c r="E54" s="123" t="s">
        <v>793</v>
      </c>
      <c r="F54" s="123">
        <f t="shared" si="58"/>
        <v>3</v>
      </c>
      <c r="G54" s="455">
        <v>185</v>
      </c>
      <c r="H54" s="124"/>
      <c r="I54" s="125">
        <f t="shared" si="0"/>
        <v>0</v>
      </c>
      <c r="J54" s="124"/>
      <c r="K54" s="125">
        <f t="shared" si="0"/>
        <v>0</v>
      </c>
      <c r="L54" s="124"/>
      <c r="M54" s="125">
        <f t="shared" si="1"/>
        <v>0</v>
      </c>
      <c r="N54" s="124"/>
      <c r="O54" s="125">
        <f t="shared" si="2"/>
        <v>0</v>
      </c>
      <c r="P54" s="124"/>
      <c r="Q54" s="125">
        <f t="shared" si="3"/>
        <v>0</v>
      </c>
      <c r="R54" s="124"/>
      <c r="S54" s="125">
        <f t="shared" si="4"/>
        <v>0</v>
      </c>
      <c r="T54" s="124"/>
      <c r="U54" s="125">
        <f t="shared" si="5"/>
        <v>0</v>
      </c>
      <c r="V54" s="124"/>
      <c r="W54" s="125">
        <f t="shared" si="6"/>
        <v>0</v>
      </c>
      <c r="X54" s="124"/>
      <c r="Y54" s="125">
        <f t="shared" si="7"/>
        <v>0</v>
      </c>
      <c r="Z54" s="124"/>
      <c r="AA54" s="125">
        <f t="shared" si="8"/>
        <v>0</v>
      </c>
      <c r="AB54" s="124">
        <v>1</v>
      </c>
      <c r="AC54" s="125">
        <f t="shared" si="9"/>
        <v>185</v>
      </c>
      <c r="AD54" s="124"/>
      <c r="AE54" s="125">
        <f t="shared" si="10"/>
        <v>0</v>
      </c>
      <c r="AF54" s="124"/>
      <c r="AG54" s="125">
        <f t="shared" si="11"/>
        <v>0</v>
      </c>
      <c r="AH54" s="124"/>
      <c r="AI54" s="125">
        <f t="shared" si="12"/>
        <v>0</v>
      </c>
      <c r="AJ54" s="124"/>
      <c r="AK54" s="125">
        <f t="shared" si="13"/>
        <v>0</v>
      </c>
      <c r="AL54" s="124"/>
      <c r="AM54" s="125">
        <f t="shared" si="14"/>
        <v>0</v>
      </c>
      <c r="AN54" s="124"/>
      <c r="AO54" s="125">
        <f t="shared" si="15"/>
        <v>0</v>
      </c>
      <c r="AP54" s="124"/>
      <c r="AQ54" s="125">
        <f t="shared" si="16"/>
        <v>0</v>
      </c>
      <c r="AR54" s="124"/>
      <c r="AS54" s="125">
        <f t="shared" si="17"/>
        <v>0</v>
      </c>
      <c r="AT54" s="124"/>
      <c r="AU54" s="125">
        <f t="shared" si="18"/>
        <v>0</v>
      </c>
      <c r="AV54" s="124"/>
      <c r="AW54" s="125">
        <f t="shared" si="19"/>
        <v>0</v>
      </c>
      <c r="AX54" s="124"/>
      <c r="AY54" s="125">
        <f>+$G54*AX54</f>
        <v>0</v>
      </c>
      <c r="AZ54" s="124"/>
      <c r="BA54" s="125">
        <f>+$G54*AZ54</f>
        <v>0</v>
      </c>
      <c r="BB54" s="124"/>
      <c r="BC54" s="125">
        <f t="shared" si="22"/>
        <v>0</v>
      </c>
      <c r="BD54" s="124"/>
      <c r="BE54" s="125">
        <f t="shared" si="23"/>
        <v>0</v>
      </c>
      <c r="BF54" s="124"/>
      <c r="BG54" s="125">
        <f t="shared" si="24"/>
        <v>0</v>
      </c>
      <c r="BH54" s="124"/>
      <c r="BI54" s="125">
        <f t="shared" si="25"/>
        <v>0</v>
      </c>
      <c r="BJ54" s="124"/>
      <c r="BK54" s="125">
        <f t="shared" si="26"/>
        <v>0</v>
      </c>
      <c r="BL54" s="124"/>
      <c r="BM54" s="125">
        <f t="shared" si="27"/>
        <v>0</v>
      </c>
      <c r="BN54" s="124"/>
      <c r="BO54" s="125">
        <f t="shared" si="28"/>
        <v>0</v>
      </c>
      <c r="BP54" s="124"/>
      <c r="BQ54" s="125">
        <f t="shared" si="29"/>
        <v>0</v>
      </c>
      <c r="BR54" s="124"/>
      <c r="BS54" s="125">
        <f t="shared" si="30"/>
        <v>0</v>
      </c>
      <c r="BT54" s="124"/>
      <c r="BU54" s="125">
        <f t="shared" si="31"/>
        <v>0</v>
      </c>
      <c r="BV54" s="124"/>
      <c r="BW54" s="125">
        <f t="shared" si="32"/>
        <v>0</v>
      </c>
      <c r="BX54" s="124">
        <v>1</v>
      </c>
      <c r="BY54" s="125">
        <f t="shared" si="33"/>
        <v>185</v>
      </c>
      <c r="BZ54" s="124"/>
      <c r="CA54" s="125">
        <f t="shared" si="34"/>
        <v>0</v>
      </c>
      <c r="CB54" s="124"/>
      <c r="CC54" s="125">
        <f t="shared" si="35"/>
        <v>0</v>
      </c>
      <c r="CD54" s="124"/>
      <c r="CE54" s="125">
        <f t="shared" si="36"/>
        <v>0</v>
      </c>
      <c r="CF54" s="124"/>
      <c r="CG54" s="125">
        <f t="shared" si="60"/>
        <v>0</v>
      </c>
      <c r="CH54" s="124"/>
      <c r="CI54" s="125">
        <f t="shared" si="60"/>
        <v>0</v>
      </c>
      <c r="CJ54" s="124"/>
      <c r="CK54" s="125">
        <f t="shared" si="38"/>
        <v>0</v>
      </c>
      <c r="CL54" s="124"/>
      <c r="CM54" s="125">
        <f t="shared" si="39"/>
        <v>0</v>
      </c>
      <c r="CN54" s="124"/>
      <c r="CO54" s="125">
        <f t="shared" si="40"/>
        <v>0</v>
      </c>
      <c r="CP54" s="124"/>
      <c r="CQ54" s="125">
        <f t="shared" si="41"/>
        <v>0</v>
      </c>
      <c r="CR54" s="124"/>
      <c r="CS54" s="125">
        <f t="shared" si="42"/>
        <v>0</v>
      </c>
      <c r="CT54" s="124"/>
      <c r="CU54" s="125">
        <f t="shared" si="43"/>
        <v>0</v>
      </c>
      <c r="CV54" s="124"/>
      <c r="CW54" s="125">
        <f t="shared" si="44"/>
        <v>0</v>
      </c>
      <c r="CX54" s="124"/>
      <c r="CY54" s="125">
        <f t="shared" si="45"/>
        <v>0</v>
      </c>
      <c r="CZ54" s="124"/>
      <c r="DA54" s="125">
        <f t="shared" si="46"/>
        <v>0</v>
      </c>
      <c r="DB54" s="124"/>
      <c r="DC54" s="125">
        <f t="shared" si="47"/>
        <v>0</v>
      </c>
      <c r="DD54" s="124"/>
      <c r="DE54" s="125">
        <f t="shared" si="48"/>
        <v>0</v>
      </c>
      <c r="DF54" s="124"/>
      <c r="DG54" s="125">
        <f t="shared" si="49"/>
        <v>0</v>
      </c>
      <c r="DH54" s="124"/>
      <c r="DI54" s="125">
        <f t="shared" si="50"/>
        <v>0</v>
      </c>
      <c r="DJ54" s="124"/>
      <c r="DK54" s="125">
        <f t="shared" si="51"/>
        <v>0</v>
      </c>
      <c r="DL54" s="124"/>
      <c r="DM54" s="125">
        <f t="shared" si="52"/>
        <v>0</v>
      </c>
      <c r="DN54" s="124"/>
      <c r="DO54" s="125">
        <f t="shared" si="53"/>
        <v>0</v>
      </c>
      <c r="DP54" s="124"/>
      <c r="DQ54" s="125">
        <f t="shared" si="54"/>
        <v>0</v>
      </c>
      <c r="DR54" s="124"/>
      <c r="DS54" s="125">
        <f t="shared" si="55"/>
        <v>0</v>
      </c>
      <c r="DT54" s="124">
        <v>1</v>
      </c>
      <c r="DU54" s="125">
        <f t="shared" si="56"/>
        <v>185</v>
      </c>
      <c r="DV54" s="124"/>
      <c r="DW54" s="125">
        <f t="shared" si="57"/>
        <v>0</v>
      </c>
    </row>
    <row r="55" spans="1:127" ht="36">
      <c r="A55" s="154" t="s">
        <v>107</v>
      </c>
      <c r="B55" s="154" t="s">
        <v>131</v>
      </c>
      <c r="C55" s="121" t="s">
        <v>132</v>
      </c>
      <c r="D55" s="427" t="s">
        <v>794</v>
      </c>
      <c r="E55" s="123" t="s">
        <v>795</v>
      </c>
      <c r="F55" s="123">
        <f t="shared" si="58"/>
        <v>3</v>
      </c>
      <c r="G55" s="455">
        <v>185</v>
      </c>
      <c r="H55" s="124"/>
      <c r="I55" s="125">
        <v>0</v>
      </c>
      <c r="J55" s="124"/>
      <c r="K55" s="125">
        <v>0</v>
      </c>
      <c r="L55" s="124"/>
      <c r="M55" s="125">
        <v>0</v>
      </c>
      <c r="N55" s="124"/>
      <c r="O55" s="125">
        <v>0</v>
      </c>
      <c r="P55" s="124"/>
      <c r="Q55" s="125">
        <v>0</v>
      </c>
      <c r="R55" s="124"/>
      <c r="S55" s="125">
        <v>0</v>
      </c>
      <c r="T55" s="124"/>
      <c r="U55" s="125">
        <v>0</v>
      </c>
      <c r="V55" s="124"/>
      <c r="W55" s="125">
        <v>0</v>
      </c>
      <c r="X55" s="124"/>
      <c r="Y55" s="125">
        <v>0</v>
      </c>
      <c r="Z55" s="124"/>
      <c r="AA55" s="125">
        <v>0</v>
      </c>
      <c r="AB55" s="124">
        <v>1</v>
      </c>
      <c r="AC55" s="125">
        <f t="shared" si="9"/>
        <v>185</v>
      </c>
      <c r="AD55" s="124"/>
      <c r="AE55" s="125">
        <f t="shared" si="10"/>
        <v>0</v>
      </c>
      <c r="AF55" s="124"/>
      <c r="AG55" s="125">
        <f t="shared" si="11"/>
        <v>0</v>
      </c>
      <c r="AH55" s="124"/>
      <c r="AI55" s="125">
        <f t="shared" si="12"/>
        <v>0</v>
      </c>
      <c r="AJ55" s="124"/>
      <c r="AK55" s="125">
        <f t="shared" si="13"/>
        <v>0</v>
      </c>
      <c r="AL55" s="124"/>
      <c r="AM55" s="125">
        <f t="shared" si="14"/>
        <v>0</v>
      </c>
      <c r="AN55" s="124"/>
      <c r="AO55" s="125">
        <f t="shared" si="15"/>
        <v>0</v>
      </c>
      <c r="AP55" s="124"/>
      <c r="AQ55" s="125">
        <f t="shared" si="16"/>
        <v>0</v>
      </c>
      <c r="AR55" s="124"/>
      <c r="AS55" s="125">
        <f t="shared" si="17"/>
        <v>0</v>
      </c>
      <c r="AT55" s="124"/>
      <c r="AU55" s="125">
        <f t="shared" si="18"/>
        <v>0</v>
      </c>
      <c r="AV55" s="124"/>
      <c r="AW55" s="125">
        <f t="shared" si="19"/>
        <v>0</v>
      </c>
      <c r="AX55" s="124"/>
      <c r="AY55" s="125">
        <f>+$G55*AX55</f>
        <v>0</v>
      </c>
      <c r="AZ55" s="124"/>
      <c r="BA55" s="125">
        <f>+$G55*AZ55</f>
        <v>0</v>
      </c>
      <c r="BB55" s="124"/>
      <c r="BC55" s="125">
        <f t="shared" si="22"/>
        <v>0</v>
      </c>
      <c r="BD55" s="124"/>
      <c r="BE55" s="125">
        <f t="shared" si="23"/>
        <v>0</v>
      </c>
      <c r="BF55" s="124"/>
      <c r="BG55" s="125">
        <f t="shared" si="24"/>
        <v>0</v>
      </c>
      <c r="BH55" s="124"/>
      <c r="BI55" s="125">
        <f t="shared" si="25"/>
        <v>0</v>
      </c>
      <c r="BJ55" s="124"/>
      <c r="BK55" s="125">
        <f t="shared" si="26"/>
        <v>0</v>
      </c>
      <c r="BL55" s="124"/>
      <c r="BM55" s="125">
        <f t="shared" si="27"/>
        <v>0</v>
      </c>
      <c r="BN55" s="124"/>
      <c r="BO55" s="125">
        <f t="shared" si="28"/>
        <v>0</v>
      </c>
      <c r="BP55" s="124"/>
      <c r="BQ55" s="125">
        <f t="shared" si="29"/>
        <v>0</v>
      </c>
      <c r="BR55" s="124"/>
      <c r="BS55" s="125">
        <f t="shared" si="30"/>
        <v>0</v>
      </c>
      <c r="BT55" s="124"/>
      <c r="BU55" s="125">
        <f t="shared" si="31"/>
        <v>0</v>
      </c>
      <c r="BV55" s="124"/>
      <c r="BW55" s="125">
        <f t="shared" si="32"/>
        <v>0</v>
      </c>
      <c r="BX55" s="124">
        <v>1</v>
      </c>
      <c r="BY55" s="125">
        <f t="shared" si="33"/>
        <v>185</v>
      </c>
      <c r="BZ55" s="124"/>
      <c r="CA55" s="125">
        <f t="shared" si="34"/>
        <v>0</v>
      </c>
      <c r="CB55" s="124"/>
      <c r="CC55" s="125">
        <f t="shared" si="35"/>
        <v>0</v>
      </c>
      <c r="CD55" s="124"/>
      <c r="CE55" s="125">
        <f t="shared" si="36"/>
        <v>0</v>
      </c>
      <c r="CF55" s="124"/>
      <c r="CG55" s="125">
        <f t="shared" si="60"/>
        <v>0</v>
      </c>
      <c r="CH55" s="124"/>
      <c r="CI55" s="125">
        <f t="shared" si="60"/>
        <v>0</v>
      </c>
      <c r="CJ55" s="124"/>
      <c r="CK55" s="125">
        <f t="shared" si="38"/>
        <v>0</v>
      </c>
      <c r="CL55" s="124"/>
      <c r="CM55" s="125">
        <f t="shared" si="39"/>
        <v>0</v>
      </c>
      <c r="CN55" s="124"/>
      <c r="CO55" s="125">
        <f t="shared" si="40"/>
        <v>0</v>
      </c>
      <c r="CP55" s="124"/>
      <c r="CQ55" s="125">
        <f t="shared" si="41"/>
        <v>0</v>
      </c>
      <c r="CR55" s="124"/>
      <c r="CS55" s="125">
        <f t="shared" si="42"/>
        <v>0</v>
      </c>
      <c r="CT55" s="124"/>
      <c r="CU55" s="125">
        <f t="shared" si="43"/>
        <v>0</v>
      </c>
      <c r="CV55" s="124"/>
      <c r="CW55" s="125">
        <f t="shared" si="44"/>
        <v>0</v>
      </c>
      <c r="CX55" s="124"/>
      <c r="CY55" s="125">
        <f t="shared" si="45"/>
        <v>0</v>
      </c>
      <c r="CZ55" s="124"/>
      <c r="DA55" s="125">
        <f t="shared" si="46"/>
        <v>0</v>
      </c>
      <c r="DB55" s="124"/>
      <c r="DC55" s="125">
        <f t="shared" si="47"/>
        <v>0</v>
      </c>
      <c r="DD55" s="124"/>
      <c r="DE55" s="125">
        <f t="shared" si="48"/>
        <v>0</v>
      </c>
      <c r="DF55" s="124"/>
      <c r="DG55" s="125">
        <f t="shared" si="49"/>
        <v>0</v>
      </c>
      <c r="DH55" s="124"/>
      <c r="DI55" s="125">
        <f t="shared" si="50"/>
        <v>0</v>
      </c>
      <c r="DJ55" s="124"/>
      <c r="DK55" s="125">
        <f t="shared" si="51"/>
        <v>0</v>
      </c>
      <c r="DL55" s="124"/>
      <c r="DM55" s="125">
        <f t="shared" si="52"/>
        <v>0</v>
      </c>
      <c r="DN55" s="124"/>
      <c r="DO55" s="125">
        <f t="shared" si="53"/>
        <v>0</v>
      </c>
      <c r="DP55" s="124"/>
      <c r="DQ55" s="125">
        <f t="shared" si="54"/>
        <v>0</v>
      </c>
      <c r="DR55" s="124"/>
      <c r="DS55" s="125">
        <f t="shared" si="55"/>
        <v>0</v>
      </c>
      <c r="DT55" s="124">
        <v>1</v>
      </c>
      <c r="DU55" s="125">
        <f t="shared" si="56"/>
        <v>185</v>
      </c>
      <c r="DV55" s="124"/>
      <c r="DW55" s="125">
        <f t="shared" si="57"/>
        <v>0</v>
      </c>
    </row>
    <row r="56" spans="1:127" ht="36">
      <c r="A56" s="154" t="s">
        <v>107</v>
      </c>
      <c r="B56" s="154" t="s">
        <v>131</v>
      </c>
      <c r="C56" s="121" t="s">
        <v>132</v>
      </c>
      <c r="D56" s="122" t="s">
        <v>796</v>
      </c>
      <c r="E56" s="123" t="s">
        <v>797</v>
      </c>
      <c r="F56" s="123">
        <f t="shared" si="58"/>
        <v>3</v>
      </c>
      <c r="G56" s="455">
        <v>185</v>
      </c>
      <c r="H56" s="124"/>
      <c r="I56" s="125">
        <f t="shared" si="0"/>
        <v>0</v>
      </c>
      <c r="J56" s="124"/>
      <c r="K56" s="125">
        <f t="shared" si="0"/>
        <v>0</v>
      </c>
      <c r="L56" s="124"/>
      <c r="M56" s="125">
        <f t="shared" si="1"/>
        <v>0</v>
      </c>
      <c r="N56" s="124"/>
      <c r="O56" s="125">
        <f t="shared" si="2"/>
        <v>0</v>
      </c>
      <c r="P56" s="124"/>
      <c r="Q56" s="125">
        <f t="shared" si="3"/>
        <v>0</v>
      </c>
      <c r="R56" s="124"/>
      <c r="S56" s="125">
        <f t="shared" si="4"/>
        <v>0</v>
      </c>
      <c r="T56" s="124"/>
      <c r="U56" s="125">
        <f t="shared" si="5"/>
        <v>0</v>
      </c>
      <c r="V56" s="124"/>
      <c r="W56" s="125">
        <f t="shared" si="6"/>
        <v>0</v>
      </c>
      <c r="X56" s="124">
        <v>1</v>
      </c>
      <c r="Y56" s="125">
        <f t="shared" si="7"/>
        <v>185</v>
      </c>
      <c r="Z56" s="124"/>
      <c r="AA56" s="125">
        <f t="shared" si="8"/>
        <v>0</v>
      </c>
      <c r="AB56" s="124"/>
      <c r="AC56" s="125">
        <f t="shared" si="9"/>
        <v>0</v>
      </c>
      <c r="AD56" s="124"/>
      <c r="AE56" s="125">
        <f t="shared" si="10"/>
        <v>0</v>
      </c>
      <c r="AF56" s="124"/>
      <c r="AG56" s="125">
        <f t="shared" si="11"/>
        <v>0</v>
      </c>
      <c r="AH56" s="124"/>
      <c r="AI56" s="125">
        <f t="shared" si="12"/>
        <v>0</v>
      </c>
      <c r="AJ56" s="124"/>
      <c r="AK56" s="125">
        <f t="shared" si="13"/>
        <v>0</v>
      </c>
      <c r="AL56" s="124"/>
      <c r="AM56" s="125">
        <f t="shared" si="14"/>
        <v>0</v>
      </c>
      <c r="AN56" s="124"/>
      <c r="AO56" s="125">
        <f t="shared" si="15"/>
        <v>0</v>
      </c>
      <c r="AP56" s="124"/>
      <c r="AQ56" s="125">
        <f t="shared" si="16"/>
        <v>0</v>
      </c>
      <c r="AR56" s="124"/>
      <c r="AS56" s="125">
        <f t="shared" si="17"/>
        <v>0</v>
      </c>
      <c r="AT56" s="124"/>
      <c r="AU56" s="125">
        <f t="shared" si="18"/>
        <v>0</v>
      </c>
      <c r="AV56" s="124"/>
      <c r="AW56" s="125">
        <f t="shared" si="19"/>
        <v>0</v>
      </c>
      <c r="AX56" s="124"/>
      <c r="AY56" s="125">
        <f t="shared" si="20"/>
        <v>0</v>
      </c>
      <c r="AZ56" s="124"/>
      <c r="BA56" s="125">
        <f t="shared" si="21"/>
        <v>0</v>
      </c>
      <c r="BB56" s="124"/>
      <c r="BC56" s="125">
        <f t="shared" si="22"/>
        <v>0</v>
      </c>
      <c r="BD56" s="124"/>
      <c r="BE56" s="125">
        <f t="shared" si="23"/>
        <v>0</v>
      </c>
      <c r="BF56" s="124"/>
      <c r="BG56" s="125">
        <f t="shared" si="24"/>
        <v>0</v>
      </c>
      <c r="BH56" s="124"/>
      <c r="BI56" s="125">
        <f t="shared" si="25"/>
        <v>0</v>
      </c>
      <c r="BJ56" s="124"/>
      <c r="BK56" s="125">
        <f t="shared" si="26"/>
        <v>0</v>
      </c>
      <c r="BL56" s="124"/>
      <c r="BM56" s="125">
        <f t="shared" si="27"/>
        <v>0</v>
      </c>
      <c r="BN56" s="124"/>
      <c r="BO56" s="125">
        <f t="shared" si="28"/>
        <v>0</v>
      </c>
      <c r="BP56" s="124"/>
      <c r="BQ56" s="125">
        <f t="shared" si="29"/>
        <v>0</v>
      </c>
      <c r="BR56" s="124"/>
      <c r="BS56" s="125">
        <f t="shared" si="30"/>
        <v>0</v>
      </c>
      <c r="BT56" s="124">
        <v>1</v>
      </c>
      <c r="BU56" s="125">
        <f t="shared" si="31"/>
        <v>185</v>
      </c>
      <c r="BV56" s="124"/>
      <c r="BW56" s="125">
        <f t="shared" si="32"/>
        <v>0</v>
      </c>
      <c r="BX56" s="124"/>
      <c r="BY56" s="125">
        <f t="shared" si="33"/>
        <v>0</v>
      </c>
      <c r="BZ56" s="124"/>
      <c r="CA56" s="125">
        <f t="shared" si="34"/>
        <v>0</v>
      </c>
      <c r="CB56" s="124"/>
      <c r="CC56" s="125">
        <f t="shared" si="35"/>
        <v>0</v>
      </c>
      <c r="CD56" s="124"/>
      <c r="CE56" s="125">
        <f t="shared" si="36"/>
        <v>0</v>
      </c>
      <c r="CF56" s="124"/>
      <c r="CG56" s="125">
        <f t="shared" ref="CG56:CI86" si="61">+$G56*CF56</f>
        <v>0</v>
      </c>
      <c r="CH56" s="124"/>
      <c r="CI56" s="125">
        <f t="shared" si="61"/>
        <v>0</v>
      </c>
      <c r="CJ56" s="124"/>
      <c r="CK56" s="125">
        <f t="shared" si="38"/>
        <v>0</v>
      </c>
      <c r="CL56" s="124"/>
      <c r="CM56" s="125">
        <f t="shared" si="39"/>
        <v>0</v>
      </c>
      <c r="CN56" s="124"/>
      <c r="CO56" s="125">
        <f t="shared" si="40"/>
        <v>0</v>
      </c>
      <c r="CP56" s="124"/>
      <c r="CQ56" s="125">
        <f t="shared" si="41"/>
        <v>0</v>
      </c>
      <c r="CR56" s="124"/>
      <c r="CS56" s="125">
        <f t="shared" si="42"/>
        <v>0</v>
      </c>
      <c r="CT56" s="124"/>
      <c r="CU56" s="125">
        <f t="shared" si="43"/>
        <v>0</v>
      </c>
      <c r="CV56" s="124"/>
      <c r="CW56" s="125">
        <f t="shared" si="44"/>
        <v>0</v>
      </c>
      <c r="CX56" s="124"/>
      <c r="CY56" s="125">
        <f t="shared" si="45"/>
        <v>0</v>
      </c>
      <c r="CZ56" s="124"/>
      <c r="DA56" s="125">
        <f t="shared" si="46"/>
        <v>0</v>
      </c>
      <c r="DB56" s="124"/>
      <c r="DC56" s="125">
        <f t="shared" si="47"/>
        <v>0</v>
      </c>
      <c r="DD56" s="124"/>
      <c r="DE56" s="125">
        <f t="shared" si="48"/>
        <v>0</v>
      </c>
      <c r="DF56" s="124"/>
      <c r="DG56" s="125">
        <f t="shared" si="49"/>
        <v>0</v>
      </c>
      <c r="DH56" s="124"/>
      <c r="DI56" s="125">
        <f t="shared" si="50"/>
        <v>0</v>
      </c>
      <c r="DJ56" s="124"/>
      <c r="DK56" s="125">
        <f t="shared" si="51"/>
        <v>0</v>
      </c>
      <c r="DL56" s="124"/>
      <c r="DM56" s="125">
        <f t="shared" si="52"/>
        <v>0</v>
      </c>
      <c r="DN56" s="124"/>
      <c r="DO56" s="125">
        <f t="shared" si="53"/>
        <v>0</v>
      </c>
      <c r="DP56" s="124">
        <v>1</v>
      </c>
      <c r="DQ56" s="125">
        <f t="shared" si="54"/>
        <v>185</v>
      </c>
      <c r="DR56" s="124"/>
      <c r="DS56" s="125">
        <f t="shared" si="55"/>
        <v>0</v>
      </c>
      <c r="DT56" s="124"/>
      <c r="DU56" s="125">
        <f t="shared" si="56"/>
        <v>0</v>
      </c>
      <c r="DV56" s="124"/>
      <c r="DW56" s="125">
        <f t="shared" si="57"/>
        <v>0</v>
      </c>
    </row>
    <row r="57" spans="1:127" ht="36">
      <c r="A57" s="154" t="s">
        <v>107</v>
      </c>
      <c r="B57" s="154" t="s">
        <v>131</v>
      </c>
      <c r="C57" s="121" t="s">
        <v>132</v>
      </c>
      <c r="D57" s="122" t="s">
        <v>798</v>
      </c>
      <c r="E57" s="123" t="s">
        <v>799</v>
      </c>
      <c r="F57" s="123">
        <f t="shared" si="58"/>
        <v>3</v>
      </c>
      <c r="G57" s="455">
        <v>185</v>
      </c>
      <c r="H57" s="124"/>
      <c r="I57" s="125">
        <f t="shared" si="0"/>
        <v>0</v>
      </c>
      <c r="J57" s="124"/>
      <c r="K57" s="125">
        <f t="shared" si="0"/>
        <v>0</v>
      </c>
      <c r="L57" s="124"/>
      <c r="M57" s="125">
        <f t="shared" si="1"/>
        <v>0</v>
      </c>
      <c r="N57" s="124"/>
      <c r="O57" s="125">
        <f t="shared" si="2"/>
        <v>0</v>
      </c>
      <c r="P57" s="124"/>
      <c r="Q57" s="125">
        <f t="shared" si="3"/>
        <v>0</v>
      </c>
      <c r="R57" s="124"/>
      <c r="S57" s="125">
        <f t="shared" si="4"/>
        <v>0</v>
      </c>
      <c r="T57" s="124"/>
      <c r="U57" s="125">
        <f t="shared" si="5"/>
        <v>0</v>
      </c>
      <c r="V57" s="124"/>
      <c r="W57" s="125">
        <f t="shared" si="6"/>
        <v>0</v>
      </c>
      <c r="X57" s="124">
        <v>1</v>
      </c>
      <c r="Y57" s="125">
        <f t="shared" si="7"/>
        <v>185</v>
      </c>
      <c r="Z57" s="124"/>
      <c r="AA57" s="125">
        <f t="shared" si="8"/>
        <v>0</v>
      </c>
      <c r="AB57" s="124"/>
      <c r="AC57" s="125">
        <f t="shared" si="9"/>
        <v>0</v>
      </c>
      <c r="AD57" s="124"/>
      <c r="AE57" s="125">
        <f t="shared" si="10"/>
        <v>0</v>
      </c>
      <c r="AF57" s="124"/>
      <c r="AG57" s="125">
        <f t="shared" si="11"/>
        <v>0</v>
      </c>
      <c r="AH57" s="124"/>
      <c r="AI57" s="125">
        <f t="shared" si="12"/>
        <v>0</v>
      </c>
      <c r="AJ57" s="124"/>
      <c r="AK57" s="125">
        <f t="shared" si="13"/>
        <v>0</v>
      </c>
      <c r="AL57" s="124"/>
      <c r="AM57" s="125">
        <f t="shared" si="14"/>
        <v>0</v>
      </c>
      <c r="AN57" s="124"/>
      <c r="AO57" s="125">
        <f t="shared" si="15"/>
        <v>0</v>
      </c>
      <c r="AP57" s="124"/>
      <c r="AQ57" s="125">
        <f t="shared" si="16"/>
        <v>0</v>
      </c>
      <c r="AR57" s="124"/>
      <c r="AS57" s="125">
        <f t="shared" si="17"/>
        <v>0</v>
      </c>
      <c r="AT57" s="124"/>
      <c r="AU57" s="125">
        <f t="shared" si="18"/>
        <v>0</v>
      </c>
      <c r="AV57" s="124"/>
      <c r="AW57" s="125">
        <f t="shared" si="19"/>
        <v>0</v>
      </c>
      <c r="AX57" s="124"/>
      <c r="AY57" s="125">
        <f t="shared" si="20"/>
        <v>0</v>
      </c>
      <c r="AZ57" s="124"/>
      <c r="BA57" s="125">
        <f t="shared" si="21"/>
        <v>0</v>
      </c>
      <c r="BB57" s="124"/>
      <c r="BC57" s="125">
        <f t="shared" si="22"/>
        <v>0</v>
      </c>
      <c r="BD57" s="124"/>
      <c r="BE57" s="125">
        <f t="shared" si="23"/>
        <v>0</v>
      </c>
      <c r="BF57" s="124"/>
      <c r="BG57" s="125">
        <f t="shared" si="24"/>
        <v>0</v>
      </c>
      <c r="BH57" s="124"/>
      <c r="BI57" s="125">
        <f t="shared" si="25"/>
        <v>0</v>
      </c>
      <c r="BJ57" s="124"/>
      <c r="BK57" s="125">
        <f t="shared" si="26"/>
        <v>0</v>
      </c>
      <c r="BL57" s="124"/>
      <c r="BM57" s="125">
        <f t="shared" si="27"/>
        <v>0</v>
      </c>
      <c r="BN57" s="124"/>
      <c r="BO57" s="125">
        <f t="shared" si="28"/>
        <v>0</v>
      </c>
      <c r="BP57" s="124"/>
      <c r="BQ57" s="125">
        <f t="shared" si="29"/>
        <v>0</v>
      </c>
      <c r="BR57" s="124"/>
      <c r="BS57" s="125">
        <f t="shared" si="30"/>
        <v>0</v>
      </c>
      <c r="BT57" s="124">
        <v>1</v>
      </c>
      <c r="BU57" s="125">
        <f t="shared" si="31"/>
        <v>185</v>
      </c>
      <c r="BV57" s="124"/>
      <c r="BW57" s="125">
        <f t="shared" si="32"/>
        <v>0</v>
      </c>
      <c r="BX57" s="124"/>
      <c r="BY57" s="125">
        <f t="shared" si="33"/>
        <v>0</v>
      </c>
      <c r="BZ57" s="124"/>
      <c r="CA57" s="125">
        <f t="shared" si="34"/>
        <v>0</v>
      </c>
      <c r="CB57" s="124"/>
      <c r="CC57" s="125">
        <f t="shared" si="35"/>
        <v>0</v>
      </c>
      <c r="CD57" s="124"/>
      <c r="CE57" s="125">
        <f t="shared" si="36"/>
        <v>0</v>
      </c>
      <c r="CF57" s="124"/>
      <c r="CG57" s="125">
        <f t="shared" si="61"/>
        <v>0</v>
      </c>
      <c r="CH57" s="124"/>
      <c r="CI57" s="125">
        <f t="shared" si="61"/>
        <v>0</v>
      </c>
      <c r="CJ57" s="124"/>
      <c r="CK57" s="125">
        <f t="shared" si="38"/>
        <v>0</v>
      </c>
      <c r="CL57" s="124"/>
      <c r="CM57" s="125">
        <f t="shared" si="39"/>
        <v>0</v>
      </c>
      <c r="CN57" s="124"/>
      <c r="CO57" s="125">
        <f t="shared" si="40"/>
        <v>0</v>
      </c>
      <c r="CP57" s="124"/>
      <c r="CQ57" s="125">
        <f t="shared" si="41"/>
        <v>0</v>
      </c>
      <c r="CR57" s="124"/>
      <c r="CS57" s="125">
        <f t="shared" si="42"/>
        <v>0</v>
      </c>
      <c r="CT57" s="124"/>
      <c r="CU57" s="125">
        <f t="shared" si="43"/>
        <v>0</v>
      </c>
      <c r="CV57" s="124"/>
      <c r="CW57" s="125">
        <f t="shared" si="44"/>
        <v>0</v>
      </c>
      <c r="CX57" s="124"/>
      <c r="CY57" s="125">
        <f t="shared" si="45"/>
        <v>0</v>
      </c>
      <c r="CZ57" s="124"/>
      <c r="DA57" s="125">
        <f t="shared" si="46"/>
        <v>0</v>
      </c>
      <c r="DB57" s="124"/>
      <c r="DC57" s="125">
        <f t="shared" si="47"/>
        <v>0</v>
      </c>
      <c r="DD57" s="124"/>
      <c r="DE57" s="125">
        <f t="shared" si="48"/>
        <v>0</v>
      </c>
      <c r="DF57" s="124"/>
      <c r="DG57" s="125">
        <f t="shared" si="49"/>
        <v>0</v>
      </c>
      <c r="DH57" s="124"/>
      <c r="DI57" s="125">
        <f t="shared" si="50"/>
        <v>0</v>
      </c>
      <c r="DJ57" s="124"/>
      <c r="DK57" s="125">
        <f t="shared" si="51"/>
        <v>0</v>
      </c>
      <c r="DL57" s="124"/>
      <c r="DM57" s="125">
        <f t="shared" si="52"/>
        <v>0</v>
      </c>
      <c r="DN57" s="124"/>
      <c r="DO57" s="125">
        <f t="shared" si="53"/>
        <v>0</v>
      </c>
      <c r="DP57" s="124">
        <v>1</v>
      </c>
      <c r="DQ57" s="125">
        <f t="shared" si="54"/>
        <v>185</v>
      </c>
      <c r="DR57" s="124"/>
      <c r="DS57" s="125">
        <f t="shared" si="55"/>
        <v>0</v>
      </c>
      <c r="DT57" s="124"/>
      <c r="DU57" s="125">
        <f t="shared" si="56"/>
        <v>0</v>
      </c>
      <c r="DV57" s="124"/>
      <c r="DW57" s="125">
        <f t="shared" si="57"/>
        <v>0</v>
      </c>
    </row>
    <row r="58" spans="1:127" ht="36">
      <c r="A58" s="154" t="s">
        <v>107</v>
      </c>
      <c r="B58" s="154" t="s">
        <v>131</v>
      </c>
      <c r="C58" s="121" t="s">
        <v>132</v>
      </c>
      <c r="D58" s="122" t="s">
        <v>800</v>
      </c>
      <c r="E58" s="123" t="s">
        <v>801</v>
      </c>
      <c r="F58" s="123">
        <f t="shared" si="58"/>
        <v>3</v>
      </c>
      <c r="G58" s="455">
        <v>185</v>
      </c>
      <c r="H58" s="124"/>
      <c r="I58" s="125">
        <f t="shared" si="0"/>
        <v>0</v>
      </c>
      <c r="J58" s="124"/>
      <c r="K58" s="125">
        <f t="shared" si="0"/>
        <v>0</v>
      </c>
      <c r="L58" s="124"/>
      <c r="M58" s="125">
        <f t="shared" si="1"/>
        <v>0</v>
      </c>
      <c r="N58" s="124"/>
      <c r="O58" s="125">
        <f t="shared" si="2"/>
        <v>0</v>
      </c>
      <c r="P58" s="124"/>
      <c r="Q58" s="125">
        <f t="shared" si="3"/>
        <v>0</v>
      </c>
      <c r="R58" s="124"/>
      <c r="S58" s="125">
        <f t="shared" si="4"/>
        <v>0</v>
      </c>
      <c r="T58" s="124"/>
      <c r="U58" s="125">
        <f t="shared" si="5"/>
        <v>0</v>
      </c>
      <c r="V58" s="124"/>
      <c r="W58" s="125">
        <f t="shared" si="6"/>
        <v>0</v>
      </c>
      <c r="X58" s="124">
        <v>1</v>
      </c>
      <c r="Y58" s="125">
        <f t="shared" si="7"/>
        <v>185</v>
      </c>
      <c r="Z58" s="124"/>
      <c r="AA58" s="125">
        <f t="shared" si="8"/>
        <v>0</v>
      </c>
      <c r="AB58" s="124"/>
      <c r="AC58" s="125">
        <f t="shared" si="9"/>
        <v>0</v>
      </c>
      <c r="AD58" s="124"/>
      <c r="AE58" s="125">
        <f t="shared" si="10"/>
        <v>0</v>
      </c>
      <c r="AF58" s="124"/>
      <c r="AG58" s="125">
        <f t="shared" si="11"/>
        <v>0</v>
      </c>
      <c r="AH58" s="124"/>
      <c r="AI58" s="125">
        <f t="shared" si="12"/>
        <v>0</v>
      </c>
      <c r="AJ58" s="124"/>
      <c r="AK58" s="125">
        <f t="shared" si="13"/>
        <v>0</v>
      </c>
      <c r="AL58" s="124"/>
      <c r="AM58" s="125">
        <f t="shared" si="14"/>
        <v>0</v>
      </c>
      <c r="AN58" s="124"/>
      <c r="AO58" s="125">
        <f t="shared" si="15"/>
        <v>0</v>
      </c>
      <c r="AP58" s="124"/>
      <c r="AQ58" s="125">
        <f t="shared" si="16"/>
        <v>0</v>
      </c>
      <c r="AR58" s="124"/>
      <c r="AS58" s="125">
        <f t="shared" si="17"/>
        <v>0</v>
      </c>
      <c r="AT58" s="124"/>
      <c r="AU58" s="125">
        <f t="shared" si="18"/>
        <v>0</v>
      </c>
      <c r="AV58" s="124"/>
      <c r="AW58" s="125">
        <f t="shared" si="19"/>
        <v>0</v>
      </c>
      <c r="AX58" s="124"/>
      <c r="AY58" s="125">
        <f t="shared" si="20"/>
        <v>0</v>
      </c>
      <c r="AZ58" s="124"/>
      <c r="BA58" s="125">
        <f t="shared" si="21"/>
        <v>0</v>
      </c>
      <c r="BB58" s="124"/>
      <c r="BC58" s="125">
        <f t="shared" si="22"/>
        <v>0</v>
      </c>
      <c r="BD58" s="124"/>
      <c r="BE58" s="125">
        <f t="shared" si="23"/>
        <v>0</v>
      </c>
      <c r="BF58" s="124"/>
      <c r="BG58" s="125">
        <f t="shared" si="24"/>
        <v>0</v>
      </c>
      <c r="BH58" s="124"/>
      <c r="BI58" s="125">
        <f t="shared" si="25"/>
        <v>0</v>
      </c>
      <c r="BJ58" s="124"/>
      <c r="BK58" s="125">
        <f t="shared" si="26"/>
        <v>0</v>
      </c>
      <c r="BL58" s="124"/>
      <c r="BM58" s="125">
        <f t="shared" si="27"/>
        <v>0</v>
      </c>
      <c r="BN58" s="124"/>
      <c r="BO58" s="125">
        <f t="shared" si="28"/>
        <v>0</v>
      </c>
      <c r="BP58" s="124"/>
      <c r="BQ58" s="125">
        <f t="shared" si="29"/>
        <v>0</v>
      </c>
      <c r="BR58" s="124"/>
      <c r="BS58" s="125">
        <f t="shared" si="30"/>
        <v>0</v>
      </c>
      <c r="BT58" s="124">
        <v>1</v>
      </c>
      <c r="BU58" s="125">
        <f t="shared" si="31"/>
        <v>185</v>
      </c>
      <c r="BV58" s="124"/>
      <c r="BW58" s="125">
        <f t="shared" si="32"/>
        <v>0</v>
      </c>
      <c r="BX58" s="124"/>
      <c r="BY58" s="125">
        <f t="shared" si="33"/>
        <v>0</v>
      </c>
      <c r="BZ58" s="124"/>
      <c r="CA58" s="125">
        <f t="shared" si="34"/>
        <v>0</v>
      </c>
      <c r="CB58" s="124"/>
      <c r="CC58" s="125">
        <f t="shared" si="35"/>
        <v>0</v>
      </c>
      <c r="CD58" s="124"/>
      <c r="CE58" s="125">
        <f t="shared" si="36"/>
        <v>0</v>
      </c>
      <c r="CF58" s="124"/>
      <c r="CG58" s="125">
        <f t="shared" si="61"/>
        <v>0</v>
      </c>
      <c r="CH58" s="124"/>
      <c r="CI58" s="125">
        <f t="shared" si="61"/>
        <v>0</v>
      </c>
      <c r="CJ58" s="124"/>
      <c r="CK58" s="125">
        <f t="shared" si="38"/>
        <v>0</v>
      </c>
      <c r="CL58" s="124"/>
      <c r="CM58" s="125">
        <f t="shared" si="39"/>
        <v>0</v>
      </c>
      <c r="CN58" s="124"/>
      <c r="CO58" s="125">
        <f t="shared" si="40"/>
        <v>0</v>
      </c>
      <c r="CP58" s="124"/>
      <c r="CQ58" s="125">
        <f t="shared" si="41"/>
        <v>0</v>
      </c>
      <c r="CR58" s="124"/>
      <c r="CS58" s="125">
        <f t="shared" si="42"/>
        <v>0</v>
      </c>
      <c r="CT58" s="124"/>
      <c r="CU58" s="125">
        <f t="shared" si="43"/>
        <v>0</v>
      </c>
      <c r="CV58" s="124"/>
      <c r="CW58" s="125">
        <f t="shared" si="44"/>
        <v>0</v>
      </c>
      <c r="CX58" s="124"/>
      <c r="CY58" s="125">
        <f t="shared" si="45"/>
        <v>0</v>
      </c>
      <c r="CZ58" s="124"/>
      <c r="DA58" s="125">
        <f t="shared" si="46"/>
        <v>0</v>
      </c>
      <c r="DB58" s="124"/>
      <c r="DC58" s="125">
        <f t="shared" si="47"/>
        <v>0</v>
      </c>
      <c r="DD58" s="124"/>
      <c r="DE58" s="125">
        <f t="shared" si="48"/>
        <v>0</v>
      </c>
      <c r="DF58" s="124"/>
      <c r="DG58" s="125">
        <f t="shared" si="49"/>
        <v>0</v>
      </c>
      <c r="DH58" s="124"/>
      <c r="DI58" s="125">
        <f t="shared" si="50"/>
        <v>0</v>
      </c>
      <c r="DJ58" s="124"/>
      <c r="DK58" s="125">
        <f t="shared" si="51"/>
        <v>0</v>
      </c>
      <c r="DL58" s="124"/>
      <c r="DM58" s="125">
        <f t="shared" si="52"/>
        <v>0</v>
      </c>
      <c r="DN58" s="124"/>
      <c r="DO58" s="125">
        <f t="shared" si="53"/>
        <v>0</v>
      </c>
      <c r="DP58" s="124">
        <v>1</v>
      </c>
      <c r="DQ58" s="125">
        <f t="shared" si="54"/>
        <v>185</v>
      </c>
      <c r="DR58" s="124"/>
      <c r="DS58" s="125">
        <f t="shared" si="55"/>
        <v>0</v>
      </c>
      <c r="DT58" s="124"/>
      <c r="DU58" s="125">
        <f t="shared" si="56"/>
        <v>0</v>
      </c>
      <c r="DV58" s="124"/>
      <c r="DW58" s="125">
        <f t="shared" si="57"/>
        <v>0</v>
      </c>
    </row>
    <row r="59" spans="1:127" ht="36">
      <c r="A59" s="154" t="s">
        <v>107</v>
      </c>
      <c r="B59" s="154" t="s">
        <v>131</v>
      </c>
      <c r="C59" s="121" t="s">
        <v>132</v>
      </c>
      <c r="D59" s="122" t="s">
        <v>802</v>
      </c>
      <c r="E59" s="123" t="s">
        <v>803</v>
      </c>
      <c r="F59" s="123">
        <f t="shared" si="58"/>
        <v>3</v>
      </c>
      <c r="G59" s="455">
        <v>185</v>
      </c>
      <c r="H59" s="124"/>
      <c r="I59" s="125">
        <f t="shared" si="0"/>
        <v>0</v>
      </c>
      <c r="J59" s="124"/>
      <c r="K59" s="125">
        <f t="shared" si="0"/>
        <v>0</v>
      </c>
      <c r="L59" s="124"/>
      <c r="M59" s="125">
        <f t="shared" si="1"/>
        <v>0</v>
      </c>
      <c r="N59" s="124"/>
      <c r="O59" s="125">
        <f t="shared" si="2"/>
        <v>0</v>
      </c>
      <c r="P59" s="124"/>
      <c r="Q59" s="125">
        <f t="shared" si="3"/>
        <v>0</v>
      </c>
      <c r="R59" s="124"/>
      <c r="S59" s="125">
        <f t="shared" si="4"/>
        <v>0</v>
      </c>
      <c r="T59" s="124"/>
      <c r="U59" s="125">
        <f t="shared" si="5"/>
        <v>0</v>
      </c>
      <c r="V59" s="124"/>
      <c r="W59" s="125">
        <f t="shared" si="6"/>
        <v>0</v>
      </c>
      <c r="X59" s="124">
        <v>1</v>
      </c>
      <c r="Y59" s="125">
        <f t="shared" si="7"/>
        <v>185</v>
      </c>
      <c r="Z59" s="124"/>
      <c r="AA59" s="125">
        <f t="shared" si="8"/>
        <v>0</v>
      </c>
      <c r="AB59" s="124"/>
      <c r="AC59" s="125">
        <f t="shared" si="9"/>
        <v>0</v>
      </c>
      <c r="AD59" s="124"/>
      <c r="AE59" s="125">
        <f t="shared" si="10"/>
        <v>0</v>
      </c>
      <c r="AF59" s="124"/>
      <c r="AG59" s="125">
        <f t="shared" si="11"/>
        <v>0</v>
      </c>
      <c r="AH59" s="124"/>
      <c r="AI59" s="125">
        <f t="shared" si="12"/>
        <v>0</v>
      </c>
      <c r="AJ59" s="124"/>
      <c r="AK59" s="125">
        <f t="shared" si="13"/>
        <v>0</v>
      </c>
      <c r="AL59" s="124"/>
      <c r="AM59" s="125">
        <f t="shared" si="14"/>
        <v>0</v>
      </c>
      <c r="AN59" s="124"/>
      <c r="AO59" s="125">
        <f t="shared" si="15"/>
        <v>0</v>
      </c>
      <c r="AP59" s="124"/>
      <c r="AQ59" s="125">
        <f t="shared" si="16"/>
        <v>0</v>
      </c>
      <c r="AR59" s="124"/>
      <c r="AS59" s="125">
        <f t="shared" si="17"/>
        <v>0</v>
      </c>
      <c r="AT59" s="124"/>
      <c r="AU59" s="125">
        <f t="shared" si="18"/>
        <v>0</v>
      </c>
      <c r="AV59" s="124"/>
      <c r="AW59" s="125">
        <f t="shared" si="19"/>
        <v>0</v>
      </c>
      <c r="AX59" s="124"/>
      <c r="AY59" s="125">
        <f t="shared" si="20"/>
        <v>0</v>
      </c>
      <c r="AZ59" s="124"/>
      <c r="BA59" s="125">
        <f t="shared" si="21"/>
        <v>0</v>
      </c>
      <c r="BB59" s="124"/>
      <c r="BC59" s="125">
        <f t="shared" si="22"/>
        <v>0</v>
      </c>
      <c r="BD59" s="124"/>
      <c r="BE59" s="125">
        <f t="shared" si="23"/>
        <v>0</v>
      </c>
      <c r="BF59" s="124"/>
      <c r="BG59" s="125">
        <f t="shared" si="24"/>
        <v>0</v>
      </c>
      <c r="BH59" s="124"/>
      <c r="BI59" s="125">
        <f t="shared" si="25"/>
        <v>0</v>
      </c>
      <c r="BJ59" s="124"/>
      <c r="BK59" s="125">
        <f t="shared" si="26"/>
        <v>0</v>
      </c>
      <c r="BL59" s="124"/>
      <c r="BM59" s="125">
        <f t="shared" si="27"/>
        <v>0</v>
      </c>
      <c r="BN59" s="124"/>
      <c r="BO59" s="125">
        <f t="shared" si="28"/>
        <v>0</v>
      </c>
      <c r="BP59" s="124"/>
      <c r="BQ59" s="125">
        <f t="shared" si="29"/>
        <v>0</v>
      </c>
      <c r="BR59" s="124"/>
      <c r="BS59" s="125">
        <f t="shared" si="30"/>
        <v>0</v>
      </c>
      <c r="BT59" s="124">
        <v>1</v>
      </c>
      <c r="BU59" s="125">
        <f t="shared" si="31"/>
        <v>185</v>
      </c>
      <c r="BV59" s="124"/>
      <c r="BW59" s="125">
        <f t="shared" si="32"/>
        <v>0</v>
      </c>
      <c r="BX59" s="124"/>
      <c r="BY59" s="125">
        <f t="shared" si="33"/>
        <v>0</v>
      </c>
      <c r="BZ59" s="124"/>
      <c r="CA59" s="125">
        <f t="shared" si="34"/>
        <v>0</v>
      </c>
      <c r="CB59" s="124"/>
      <c r="CC59" s="125">
        <f t="shared" si="35"/>
        <v>0</v>
      </c>
      <c r="CD59" s="124"/>
      <c r="CE59" s="125">
        <f t="shared" si="36"/>
        <v>0</v>
      </c>
      <c r="CF59" s="124"/>
      <c r="CG59" s="125">
        <f t="shared" si="61"/>
        <v>0</v>
      </c>
      <c r="CH59" s="124"/>
      <c r="CI59" s="125">
        <f t="shared" si="61"/>
        <v>0</v>
      </c>
      <c r="CJ59" s="124"/>
      <c r="CK59" s="125">
        <f t="shared" si="38"/>
        <v>0</v>
      </c>
      <c r="CL59" s="124"/>
      <c r="CM59" s="125">
        <f t="shared" si="39"/>
        <v>0</v>
      </c>
      <c r="CN59" s="124"/>
      <c r="CO59" s="125">
        <f t="shared" si="40"/>
        <v>0</v>
      </c>
      <c r="CP59" s="124"/>
      <c r="CQ59" s="125">
        <f t="shared" si="41"/>
        <v>0</v>
      </c>
      <c r="CR59" s="124"/>
      <c r="CS59" s="125">
        <f t="shared" si="42"/>
        <v>0</v>
      </c>
      <c r="CT59" s="124"/>
      <c r="CU59" s="125">
        <f t="shared" si="43"/>
        <v>0</v>
      </c>
      <c r="CV59" s="124"/>
      <c r="CW59" s="125">
        <f t="shared" si="44"/>
        <v>0</v>
      </c>
      <c r="CX59" s="124"/>
      <c r="CY59" s="125">
        <f t="shared" si="45"/>
        <v>0</v>
      </c>
      <c r="CZ59" s="124"/>
      <c r="DA59" s="125">
        <f t="shared" si="46"/>
        <v>0</v>
      </c>
      <c r="DB59" s="124"/>
      <c r="DC59" s="125">
        <f t="shared" si="47"/>
        <v>0</v>
      </c>
      <c r="DD59" s="124"/>
      <c r="DE59" s="125">
        <f t="shared" si="48"/>
        <v>0</v>
      </c>
      <c r="DF59" s="124"/>
      <c r="DG59" s="125">
        <f t="shared" si="49"/>
        <v>0</v>
      </c>
      <c r="DH59" s="124"/>
      <c r="DI59" s="125">
        <f t="shared" si="50"/>
        <v>0</v>
      </c>
      <c r="DJ59" s="124"/>
      <c r="DK59" s="125">
        <f t="shared" si="51"/>
        <v>0</v>
      </c>
      <c r="DL59" s="124"/>
      <c r="DM59" s="125">
        <f t="shared" si="52"/>
        <v>0</v>
      </c>
      <c r="DN59" s="124"/>
      <c r="DO59" s="125">
        <f t="shared" si="53"/>
        <v>0</v>
      </c>
      <c r="DP59" s="124">
        <v>1</v>
      </c>
      <c r="DQ59" s="125">
        <f t="shared" si="54"/>
        <v>185</v>
      </c>
      <c r="DR59" s="124"/>
      <c r="DS59" s="125">
        <f t="shared" si="55"/>
        <v>0</v>
      </c>
      <c r="DT59" s="124"/>
      <c r="DU59" s="125">
        <f t="shared" si="56"/>
        <v>0</v>
      </c>
      <c r="DV59" s="124"/>
      <c r="DW59" s="125">
        <f t="shared" si="57"/>
        <v>0</v>
      </c>
    </row>
    <row r="60" spans="1:127" ht="36">
      <c r="A60" s="154" t="s">
        <v>107</v>
      </c>
      <c r="B60" s="154" t="s">
        <v>131</v>
      </c>
      <c r="C60" s="121" t="s">
        <v>132</v>
      </c>
      <c r="D60" s="122" t="s">
        <v>804</v>
      </c>
      <c r="E60" s="123" t="s">
        <v>805</v>
      </c>
      <c r="F60" s="123">
        <f t="shared" si="58"/>
        <v>3</v>
      </c>
      <c r="G60" s="455">
        <v>185</v>
      </c>
      <c r="H60" s="124"/>
      <c r="I60" s="125">
        <f t="shared" si="0"/>
        <v>0</v>
      </c>
      <c r="J60" s="124"/>
      <c r="K60" s="125">
        <f t="shared" si="0"/>
        <v>0</v>
      </c>
      <c r="L60" s="124"/>
      <c r="M60" s="125">
        <f t="shared" si="1"/>
        <v>0</v>
      </c>
      <c r="N60" s="124"/>
      <c r="O60" s="125">
        <f t="shared" si="2"/>
        <v>0</v>
      </c>
      <c r="P60" s="124"/>
      <c r="Q60" s="125">
        <f t="shared" si="3"/>
        <v>0</v>
      </c>
      <c r="R60" s="124"/>
      <c r="S60" s="125">
        <f t="shared" si="4"/>
        <v>0</v>
      </c>
      <c r="T60" s="124"/>
      <c r="U60" s="125">
        <f t="shared" si="5"/>
        <v>0</v>
      </c>
      <c r="V60" s="124"/>
      <c r="W60" s="125">
        <f t="shared" si="6"/>
        <v>0</v>
      </c>
      <c r="X60" s="124">
        <v>1</v>
      </c>
      <c r="Y60" s="125">
        <f t="shared" si="7"/>
        <v>185</v>
      </c>
      <c r="Z60" s="124"/>
      <c r="AA60" s="125">
        <f t="shared" si="8"/>
        <v>0</v>
      </c>
      <c r="AB60" s="124"/>
      <c r="AC60" s="125">
        <f t="shared" si="9"/>
        <v>0</v>
      </c>
      <c r="AD60" s="124"/>
      <c r="AE60" s="125">
        <f t="shared" si="10"/>
        <v>0</v>
      </c>
      <c r="AF60" s="124"/>
      <c r="AG60" s="125">
        <f t="shared" si="11"/>
        <v>0</v>
      </c>
      <c r="AH60" s="124"/>
      <c r="AI60" s="125">
        <f t="shared" si="12"/>
        <v>0</v>
      </c>
      <c r="AJ60" s="124"/>
      <c r="AK60" s="125">
        <f t="shared" si="13"/>
        <v>0</v>
      </c>
      <c r="AL60" s="124"/>
      <c r="AM60" s="125">
        <f t="shared" si="14"/>
        <v>0</v>
      </c>
      <c r="AN60" s="124"/>
      <c r="AO60" s="125">
        <f t="shared" si="15"/>
        <v>0</v>
      </c>
      <c r="AP60" s="124"/>
      <c r="AQ60" s="125">
        <f t="shared" si="16"/>
        <v>0</v>
      </c>
      <c r="AR60" s="124"/>
      <c r="AS60" s="125">
        <f t="shared" si="17"/>
        <v>0</v>
      </c>
      <c r="AT60" s="124"/>
      <c r="AU60" s="125">
        <f t="shared" si="18"/>
        <v>0</v>
      </c>
      <c r="AV60" s="124"/>
      <c r="AW60" s="125">
        <f t="shared" si="19"/>
        <v>0</v>
      </c>
      <c r="AX60" s="124"/>
      <c r="AY60" s="125">
        <f t="shared" si="20"/>
        <v>0</v>
      </c>
      <c r="AZ60" s="124"/>
      <c r="BA60" s="125">
        <f t="shared" si="21"/>
        <v>0</v>
      </c>
      <c r="BB60" s="124"/>
      <c r="BC60" s="125">
        <f t="shared" si="22"/>
        <v>0</v>
      </c>
      <c r="BD60" s="124"/>
      <c r="BE60" s="125">
        <f t="shared" si="23"/>
        <v>0</v>
      </c>
      <c r="BF60" s="124"/>
      <c r="BG60" s="125">
        <f t="shared" si="24"/>
        <v>0</v>
      </c>
      <c r="BH60" s="124"/>
      <c r="BI60" s="125">
        <f t="shared" si="25"/>
        <v>0</v>
      </c>
      <c r="BJ60" s="124"/>
      <c r="BK60" s="125">
        <f t="shared" si="26"/>
        <v>0</v>
      </c>
      <c r="BL60" s="124"/>
      <c r="BM60" s="125">
        <f t="shared" si="27"/>
        <v>0</v>
      </c>
      <c r="BN60" s="124"/>
      <c r="BO60" s="125">
        <f t="shared" si="28"/>
        <v>0</v>
      </c>
      <c r="BP60" s="124"/>
      <c r="BQ60" s="125">
        <f t="shared" si="29"/>
        <v>0</v>
      </c>
      <c r="BR60" s="124"/>
      <c r="BS60" s="125">
        <f t="shared" si="30"/>
        <v>0</v>
      </c>
      <c r="BT60" s="124">
        <v>1</v>
      </c>
      <c r="BU60" s="125">
        <f t="shared" si="31"/>
        <v>185</v>
      </c>
      <c r="BV60" s="124"/>
      <c r="BW60" s="125">
        <f t="shared" si="32"/>
        <v>0</v>
      </c>
      <c r="BX60" s="124"/>
      <c r="BY60" s="125">
        <f t="shared" si="33"/>
        <v>0</v>
      </c>
      <c r="BZ60" s="124"/>
      <c r="CA60" s="125">
        <f t="shared" si="34"/>
        <v>0</v>
      </c>
      <c r="CB60" s="124"/>
      <c r="CC60" s="125">
        <f t="shared" si="35"/>
        <v>0</v>
      </c>
      <c r="CD60" s="124"/>
      <c r="CE60" s="125">
        <f t="shared" si="36"/>
        <v>0</v>
      </c>
      <c r="CF60" s="124"/>
      <c r="CG60" s="125">
        <f t="shared" si="61"/>
        <v>0</v>
      </c>
      <c r="CH60" s="124"/>
      <c r="CI60" s="125">
        <f t="shared" si="61"/>
        <v>0</v>
      </c>
      <c r="CJ60" s="124"/>
      <c r="CK60" s="125">
        <f t="shared" si="38"/>
        <v>0</v>
      </c>
      <c r="CL60" s="124"/>
      <c r="CM60" s="125">
        <f t="shared" si="39"/>
        <v>0</v>
      </c>
      <c r="CN60" s="124"/>
      <c r="CO60" s="125">
        <f t="shared" si="40"/>
        <v>0</v>
      </c>
      <c r="CP60" s="124"/>
      <c r="CQ60" s="125">
        <f t="shared" si="41"/>
        <v>0</v>
      </c>
      <c r="CR60" s="124"/>
      <c r="CS60" s="125">
        <f t="shared" si="42"/>
        <v>0</v>
      </c>
      <c r="CT60" s="124"/>
      <c r="CU60" s="125">
        <f t="shared" si="43"/>
        <v>0</v>
      </c>
      <c r="CV60" s="124"/>
      <c r="CW60" s="125">
        <f t="shared" si="44"/>
        <v>0</v>
      </c>
      <c r="CX60" s="124"/>
      <c r="CY60" s="125">
        <f t="shared" si="45"/>
        <v>0</v>
      </c>
      <c r="CZ60" s="124"/>
      <c r="DA60" s="125">
        <f t="shared" si="46"/>
        <v>0</v>
      </c>
      <c r="DB60" s="124"/>
      <c r="DC60" s="125">
        <f t="shared" si="47"/>
        <v>0</v>
      </c>
      <c r="DD60" s="124"/>
      <c r="DE60" s="125">
        <f t="shared" si="48"/>
        <v>0</v>
      </c>
      <c r="DF60" s="124"/>
      <c r="DG60" s="125">
        <f t="shared" si="49"/>
        <v>0</v>
      </c>
      <c r="DH60" s="124"/>
      <c r="DI60" s="125">
        <f t="shared" si="50"/>
        <v>0</v>
      </c>
      <c r="DJ60" s="124"/>
      <c r="DK60" s="125">
        <f t="shared" si="51"/>
        <v>0</v>
      </c>
      <c r="DL60" s="124"/>
      <c r="DM60" s="125">
        <f t="shared" si="52"/>
        <v>0</v>
      </c>
      <c r="DN60" s="124"/>
      <c r="DO60" s="125">
        <f t="shared" si="53"/>
        <v>0</v>
      </c>
      <c r="DP60" s="124">
        <v>1</v>
      </c>
      <c r="DQ60" s="125">
        <f t="shared" si="54"/>
        <v>185</v>
      </c>
      <c r="DR60" s="124"/>
      <c r="DS60" s="125">
        <f t="shared" si="55"/>
        <v>0</v>
      </c>
      <c r="DT60" s="124"/>
      <c r="DU60" s="125">
        <f t="shared" si="56"/>
        <v>0</v>
      </c>
      <c r="DV60" s="124"/>
      <c r="DW60" s="125">
        <f t="shared" si="57"/>
        <v>0</v>
      </c>
    </row>
    <row r="61" spans="1:127" ht="36">
      <c r="A61" s="154" t="s">
        <v>107</v>
      </c>
      <c r="B61" s="154" t="s">
        <v>131</v>
      </c>
      <c r="C61" s="121" t="s">
        <v>132</v>
      </c>
      <c r="D61" s="433" t="s">
        <v>806</v>
      </c>
      <c r="E61" s="123" t="s">
        <v>807</v>
      </c>
      <c r="F61" s="123">
        <f t="shared" si="58"/>
        <v>3</v>
      </c>
      <c r="G61" s="455">
        <v>1189.82</v>
      </c>
      <c r="H61" s="124"/>
      <c r="I61" s="125">
        <f t="shared" si="0"/>
        <v>0</v>
      </c>
      <c r="J61" s="124"/>
      <c r="K61" s="125">
        <f t="shared" si="0"/>
        <v>0</v>
      </c>
      <c r="L61" s="124"/>
      <c r="M61" s="125">
        <f t="shared" si="1"/>
        <v>0</v>
      </c>
      <c r="N61" s="124"/>
      <c r="O61" s="125">
        <f t="shared" si="2"/>
        <v>0</v>
      </c>
      <c r="P61" s="124"/>
      <c r="Q61" s="125">
        <f t="shared" si="3"/>
        <v>0</v>
      </c>
      <c r="R61" s="124"/>
      <c r="S61" s="125">
        <f t="shared" si="4"/>
        <v>0</v>
      </c>
      <c r="T61" s="124"/>
      <c r="U61" s="125">
        <f t="shared" si="5"/>
        <v>0</v>
      </c>
      <c r="V61" s="124"/>
      <c r="W61" s="125">
        <f t="shared" si="6"/>
        <v>0</v>
      </c>
      <c r="X61" s="124">
        <v>1</v>
      </c>
      <c r="Y61" s="125">
        <f t="shared" si="7"/>
        <v>1189.82</v>
      </c>
      <c r="Z61" s="124"/>
      <c r="AA61" s="125">
        <f t="shared" si="8"/>
        <v>0</v>
      </c>
      <c r="AB61" s="124"/>
      <c r="AC61" s="125">
        <f t="shared" si="9"/>
        <v>0</v>
      </c>
      <c r="AD61" s="124"/>
      <c r="AE61" s="125">
        <f t="shared" si="10"/>
        <v>0</v>
      </c>
      <c r="AF61" s="124"/>
      <c r="AG61" s="125">
        <f t="shared" si="11"/>
        <v>0</v>
      </c>
      <c r="AH61" s="124"/>
      <c r="AI61" s="125">
        <f t="shared" si="12"/>
        <v>0</v>
      </c>
      <c r="AJ61" s="124"/>
      <c r="AK61" s="125">
        <f t="shared" si="13"/>
        <v>0</v>
      </c>
      <c r="AL61" s="124"/>
      <c r="AM61" s="125">
        <f t="shared" si="14"/>
        <v>0</v>
      </c>
      <c r="AN61" s="124"/>
      <c r="AO61" s="125">
        <f t="shared" si="15"/>
        <v>0</v>
      </c>
      <c r="AP61" s="124"/>
      <c r="AQ61" s="125">
        <f t="shared" si="16"/>
        <v>0</v>
      </c>
      <c r="AR61" s="124"/>
      <c r="AS61" s="125">
        <f t="shared" si="17"/>
        <v>0</v>
      </c>
      <c r="AT61" s="124"/>
      <c r="AU61" s="125">
        <f t="shared" si="18"/>
        <v>0</v>
      </c>
      <c r="AV61" s="124"/>
      <c r="AW61" s="125">
        <f t="shared" si="19"/>
        <v>0</v>
      </c>
      <c r="AX61" s="124"/>
      <c r="AY61" s="125">
        <f t="shared" si="20"/>
        <v>0</v>
      </c>
      <c r="AZ61" s="124"/>
      <c r="BA61" s="125">
        <f t="shared" si="21"/>
        <v>0</v>
      </c>
      <c r="BB61" s="124"/>
      <c r="BC61" s="125">
        <f t="shared" si="22"/>
        <v>0</v>
      </c>
      <c r="BD61" s="124"/>
      <c r="BE61" s="125">
        <f t="shared" si="23"/>
        <v>0</v>
      </c>
      <c r="BF61" s="124"/>
      <c r="BG61" s="125">
        <f t="shared" si="24"/>
        <v>0</v>
      </c>
      <c r="BH61" s="124"/>
      <c r="BI61" s="125">
        <f t="shared" si="25"/>
        <v>0</v>
      </c>
      <c r="BJ61" s="124"/>
      <c r="BK61" s="125">
        <f t="shared" si="26"/>
        <v>0</v>
      </c>
      <c r="BL61" s="124"/>
      <c r="BM61" s="125">
        <f t="shared" si="27"/>
        <v>0</v>
      </c>
      <c r="BN61" s="124"/>
      <c r="BO61" s="125">
        <f t="shared" si="28"/>
        <v>0</v>
      </c>
      <c r="BP61" s="124"/>
      <c r="BQ61" s="125">
        <f t="shared" si="29"/>
        <v>0</v>
      </c>
      <c r="BR61" s="124"/>
      <c r="BS61" s="125">
        <f t="shared" si="30"/>
        <v>0</v>
      </c>
      <c r="BT61" s="124">
        <v>1</v>
      </c>
      <c r="BU61" s="125">
        <f t="shared" si="31"/>
        <v>1189.82</v>
      </c>
      <c r="BV61" s="124"/>
      <c r="BW61" s="125">
        <f t="shared" si="32"/>
        <v>0</v>
      </c>
      <c r="BX61" s="124"/>
      <c r="BY61" s="125">
        <f t="shared" si="33"/>
        <v>0</v>
      </c>
      <c r="BZ61" s="124"/>
      <c r="CA61" s="125">
        <f t="shared" si="34"/>
        <v>0</v>
      </c>
      <c r="CB61" s="124"/>
      <c r="CC61" s="125">
        <f t="shared" si="35"/>
        <v>0</v>
      </c>
      <c r="CD61" s="124"/>
      <c r="CE61" s="125">
        <f t="shared" si="36"/>
        <v>0</v>
      </c>
      <c r="CF61" s="124"/>
      <c r="CG61" s="125">
        <f t="shared" si="61"/>
        <v>0</v>
      </c>
      <c r="CH61" s="124"/>
      <c r="CI61" s="125">
        <f t="shared" si="61"/>
        <v>0</v>
      </c>
      <c r="CJ61" s="124"/>
      <c r="CK61" s="125">
        <f t="shared" si="38"/>
        <v>0</v>
      </c>
      <c r="CL61" s="124"/>
      <c r="CM61" s="125">
        <f t="shared" si="39"/>
        <v>0</v>
      </c>
      <c r="CN61" s="124"/>
      <c r="CO61" s="125">
        <f t="shared" si="40"/>
        <v>0</v>
      </c>
      <c r="CP61" s="124"/>
      <c r="CQ61" s="125">
        <f t="shared" si="41"/>
        <v>0</v>
      </c>
      <c r="CR61" s="124"/>
      <c r="CS61" s="125">
        <f t="shared" si="42"/>
        <v>0</v>
      </c>
      <c r="CT61" s="124"/>
      <c r="CU61" s="125">
        <f t="shared" si="43"/>
        <v>0</v>
      </c>
      <c r="CV61" s="124"/>
      <c r="CW61" s="125">
        <f t="shared" si="44"/>
        <v>0</v>
      </c>
      <c r="CX61" s="124"/>
      <c r="CY61" s="125">
        <f t="shared" si="45"/>
        <v>0</v>
      </c>
      <c r="CZ61" s="124"/>
      <c r="DA61" s="125">
        <f t="shared" si="46"/>
        <v>0</v>
      </c>
      <c r="DB61" s="124"/>
      <c r="DC61" s="125">
        <f t="shared" si="47"/>
        <v>0</v>
      </c>
      <c r="DD61" s="124"/>
      <c r="DE61" s="125">
        <f t="shared" si="48"/>
        <v>0</v>
      </c>
      <c r="DF61" s="124"/>
      <c r="DG61" s="125">
        <f t="shared" si="49"/>
        <v>0</v>
      </c>
      <c r="DH61" s="124"/>
      <c r="DI61" s="125">
        <f t="shared" si="50"/>
        <v>0</v>
      </c>
      <c r="DJ61" s="124"/>
      <c r="DK61" s="125">
        <f t="shared" si="51"/>
        <v>0</v>
      </c>
      <c r="DL61" s="124"/>
      <c r="DM61" s="125">
        <f t="shared" si="52"/>
        <v>0</v>
      </c>
      <c r="DN61" s="124"/>
      <c r="DO61" s="125">
        <f t="shared" si="53"/>
        <v>0</v>
      </c>
      <c r="DP61" s="124">
        <v>1</v>
      </c>
      <c r="DQ61" s="125">
        <f t="shared" si="54"/>
        <v>1189.82</v>
      </c>
      <c r="DR61" s="124"/>
      <c r="DS61" s="125">
        <f t="shared" si="55"/>
        <v>0</v>
      </c>
      <c r="DT61" s="124"/>
      <c r="DU61" s="125">
        <f t="shared" si="56"/>
        <v>0</v>
      </c>
      <c r="DV61" s="124"/>
      <c r="DW61" s="125">
        <f t="shared" si="57"/>
        <v>0</v>
      </c>
    </row>
    <row r="62" spans="1:127" ht="36">
      <c r="A62" s="154" t="s">
        <v>107</v>
      </c>
      <c r="B62" s="154" t="s">
        <v>131</v>
      </c>
      <c r="C62" s="121" t="s">
        <v>132</v>
      </c>
      <c r="D62" s="433" t="s">
        <v>808</v>
      </c>
      <c r="E62" s="123" t="s">
        <v>809</v>
      </c>
      <c r="F62" s="123">
        <f t="shared" si="58"/>
        <v>3</v>
      </c>
      <c r="G62" s="455">
        <v>1189.82</v>
      </c>
      <c r="H62" s="124"/>
      <c r="I62" s="125">
        <f t="shared" si="0"/>
        <v>0</v>
      </c>
      <c r="J62" s="124"/>
      <c r="K62" s="125">
        <f t="shared" si="0"/>
        <v>0</v>
      </c>
      <c r="L62" s="124"/>
      <c r="M62" s="125">
        <f t="shared" si="1"/>
        <v>0</v>
      </c>
      <c r="N62" s="124"/>
      <c r="O62" s="125">
        <f t="shared" si="2"/>
        <v>0</v>
      </c>
      <c r="P62" s="124"/>
      <c r="Q62" s="125">
        <f t="shared" si="3"/>
        <v>0</v>
      </c>
      <c r="R62" s="124"/>
      <c r="S62" s="125">
        <f t="shared" si="4"/>
        <v>0</v>
      </c>
      <c r="T62" s="124"/>
      <c r="U62" s="125">
        <f t="shared" si="5"/>
        <v>0</v>
      </c>
      <c r="V62" s="124"/>
      <c r="W62" s="125">
        <f t="shared" si="6"/>
        <v>0</v>
      </c>
      <c r="X62" s="124">
        <v>1</v>
      </c>
      <c r="Y62" s="125">
        <f t="shared" si="7"/>
        <v>1189.82</v>
      </c>
      <c r="Z62" s="124"/>
      <c r="AA62" s="125">
        <f t="shared" si="8"/>
        <v>0</v>
      </c>
      <c r="AB62" s="124"/>
      <c r="AC62" s="125">
        <f t="shared" si="9"/>
        <v>0</v>
      </c>
      <c r="AD62" s="124"/>
      <c r="AE62" s="125">
        <f t="shared" si="10"/>
        <v>0</v>
      </c>
      <c r="AF62" s="124"/>
      <c r="AG62" s="125">
        <f t="shared" si="11"/>
        <v>0</v>
      </c>
      <c r="AH62" s="124"/>
      <c r="AI62" s="125">
        <f t="shared" si="12"/>
        <v>0</v>
      </c>
      <c r="AJ62" s="124"/>
      <c r="AK62" s="125">
        <f t="shared" si="13"/>
        <v>0</v>
      </c>
      <c r="AL62" s="124"/>
      <c r="AM62" s="125">
        <f t="shared" si="14"/>
        <v>0</v>
      </c>
      <c r="AN62" s="124"/>
      <c r="AO62" s="125">
        <f t="shared" si="15"/>
        <v>0</v>
      </c>
      <c r="AP62" s="124"/>
      <c r="AQ62" s="125">
        <f t="shared" si="16"/>
        <v>0</v>
      </c>
      <c r="AR62" s="124"/>
      <c r="AS62" s="125">
        <f t="shared" si="17"/>
        <v>0</v>
      </c>
      <c r="AT62" s="124"/>
      <c r="AU62" s="125">
        <f t="shared" si="18"/>
        <v>0</v>
      </c>
      <c r="AV62" s="124"/>
      <c r="AW62" s="125">
        <f t="shared" si="19"/>
        <v>0</v>
      </c>
      <c r="AX62" s="124"/>
      <c r="AY62" s="125">
        <f t="shared" si="20"/>
        <v>0</v>
      </c>
      <c r="AZ62" s="124"/>
      <c r="BA62" s="125">
        <f t="shared" si="21"/>
        <v>0</v>
      </c>
      <c r="BB62" s="124"/>
      <c r="BC62" s="125">
        <f t="shared" si="22"/>
        <v>0</v>
      </c>
      <c r="BD62" s="124"/>
      <c r="BE62" s="125">
        <f t="shared" si="23"/>
        <v>0</v>
      </c>
      <c r="BF62" s="124"/>
      <c r="BG62" s="125">
        <f t="shared" si="24"/>
        <v>0</v>
      </c>
      <c r="BH62" s="124"/>
      <c r="BI62" s="125">
        <f t="shared" si="25"/>
        <v>0</v>
      </c>
      <c r="BJ62" s="124"/>
      <c r="BK62" s="125">
        <f t="shared" si="26"/>
        <v>0</v>
      </c>
      <c r="BL62" s="124"/>
      <c r="BM62" s="125">
        <f t="shared" si="27"/>
        <v>0</v>
      </c>
      <c r="BN62" s="124"/>
      <c r="BO62" s="125">
        <f t="shared" si="28"/>
        <v>0</v>
      </c>
      <c r="BP62" s="124"/>
      <c r="BQ62" s="125">
        <f t="shared" si="29"/>
        <v>0</v>
      </c>
      <c r="BR62" s="124"/>
      <c r="BS62" s="125">
        <f t="shared" si="30"/>
        <v>0</v>
      </c>
      <c r="BT62" s="124">
        <v>1</v>
      </c>
      <c r="BU62" s="125">
        <f t="shared" si="31"/>
        <v>1189.82</v>
      </c>
      <c r="BV62" s="124"/>
      <c r="BW62" s="125">
        <f t="shared" si="32"/>
        <v>0</v>
      </c>
      <c r="BX62" s="124"/>
      <c r="BY62" s="125">
        <f t="shared" si="33"/>
        <v>0</v>
      </c>
      <c r="BZ62" s="124"/>
      <c r="CA62" s="125">
        <f t="shared" si="34"/>
        <v>0</v>
      </c>
      <c r="CB62" s="124"/>
      <c r="CC62" s="125">
        <f t="shared" si="35"/>
        <v>0</v>
      </c>
      <c r="CD62" s="124"/>
      <c r="CE62" s="125">
        <f t="shared" si="36"/>
        <v>0</v>
      </c>
      <c r="CF62" s="124"/>
      <c r="CG62" s="125">
        <f t="shared" si="61"/>
        <v>0</v>
      </c>
      <c r="CH62" s="124"/>
      <c r="CI62" s="125">
        <f t="shared" si="61"/>
        <v>0</v>
      </c>
      <c r="CJ62" s="124"/>
      <c r="CK62" s="125">
        <f t="shared" si="38"/>
        <v>0</v>
      </c>
      <c r="CL62" s="124"/>
      <c r="CM62" s="125">
        <f t="shared" si="39"/>
        <v>0</v>
      </c>
      <c r="CN62" s="124"/>
      <c r="CO62" s="125">
        <f t="shared" si="40"/>
        <v>0</v>
      </c>
      <c r="CP62" s="124"/>
      <c r="CQ62" s="125">
        <f t="shared" si="41"/>
        <v>0</v>
      </c>
      <c r="CR62" s="124"/>
      <c r="CS62" s="125">
        <f t="shared" si="42"/>
        <v>0</v>
      </c>
      <c r="CT62" s="124"/>
      <c r="CU62" s="125">
        <f t="shared" si="43"/>
        <v>0</v>
      </c>
      <c r="CV62" s="124"/>
      <c r="CW62" s="125">
        <f t="shared" si="44"/>
        <v>0</v>
      </c>
      <c r="CX62" s="124"/>
      <c r="CY62" s="125">
        <f t="shared" si="45"/>
        <v>0</v>
      </c>
      <c r="CZ62" s="124"/>
      <c r="DA62" s="125">
        <f t="shared" si="46"/>
        <v>0</v>
      </c>
      <c r="DB62" s="124"/>
      <c r="DC62" s="125">
        <f t="shared" si="47"/>
        <v>0</v>
      </c>
      <c r="DD62" s="124"/>
      <c r="DE62" s="125">
        <f t="shared" si="48"/>
        <v>0</v>
      </c>
      <c r="DF62" s="124"/>
      <c r="DG62" s="125">
        <f t="shared" si="49"/>
        <v>0</v>
      </c>
      <c r="DH62" s="124"/>
      <c r="DI62" s="125">
        <f t="shared" si="50"/>
        <v>0</v>
      </c>
      <c r="DJ62" s="124"/>
      <c r="DK62" s="125">
        <f t="shared" si="51"/>
        <v>0</v>
      </c>
      <c r="DL62" s="124"/>
      <c r="DM62" s="125">
        <f t="shared" si="52"/>
        <v>0</v>
      </c>
      <c r="DN62" s="124"/>
      <c r="DO62" s="125">
        <f t="shared" si="53"/>
        <v>0</v>
      </c>
      <c r="DP62" s="124">
        <v>1</v>
      </c>
      <c r="DQ62" s="125">
        <f t="shared" si="54"/>
        <v>1189.82</v>
      </c>
      <c r="DR62" s="124"/>
      <c r="DS62" s="125">
        <f t="shared" si="55"/>
        <v>0</v>
      </c>
      <c r="DT62" s="124"/>
      <c r="DU62" s="125">
        <f t="shared" si="56"/>
        <v>0</v>
      </c>
      <c r="DV62" s="124"/>
      <c r="DW62" s="125">
        <f t="shared" si="57"/>
        <v>0</v>
      </c>
    </row>
    <row r="63" spans="1:127" ht="36">
      <c r="A63" s="154" t="s">
        <v>107</v>
      </c>
      <c r="B63" s="154" t="s">
        <v>131</v>
      </c>
      <c r="C63" s="121" t="s">
        <v>132</v>
      </c>
      <c r="D63" s="433" t="s">
        <v>810</v>
      </c>
      <c r="E63" s="123" t="s">
        <v>811</v>
      </c>
      <c r="F63" s="123">
        <f t="shared" si="58"/>
        <v>3</v>
      </c>
      <c r="G63" s="455">
        <v>1189.82</v>
      </c>
      <c r="H63" s="124"/>
      <c r="I63" s="125">
        <f t="shared" si="0"/>
        <v>0</v>
      </c>
      <c r="J63" s="124"/>
      <c r="K63" s="125">
        <f t="shared" si="0"/>
        <v>0</v>
      </c>
      <c r="L63" s="124"/>
      <c r="M63" s="125">
        <f t="shared" si="1"/>
        <v>0</v>
      </c>
      <c r="N63" s="124"/>
      <c r="O63" s="125">
        <f t="shared" si="2"/>
        <v>0</v>
      </c>
      <c r="P63" s="124"/>
      <c r="Q63" s="125">
        <f t="shared" si="3"/>
        <v>0</v>
      </c>
      <c r="R63" s="124"/>
      <c r="S63" s="125">
        <f t="shared" si="4"/>
        <v>0</v>
      </c>
      <c r="T63" s="124"/>
      <c r="U63" s="125">
        <f t="shared" si="5"/>
        <v>0</v>
      </c>
      <c r="V63" s="124"/>
      <c r="W63" s="125">
        <f t="shared" si="6"/>
        <v>0</v>
      </c>
      <c r="X63" s="124">
        <v>1</v>
      </c>
      <c r="Y63" s="125">
        <f t="shared" si="7"/>
        <v>1189.82</v>
      </c>
      <c r="Z63" s="124"/>
      <c r="AA63" s="125">
        <f t="shared" si="8"/>
        <v>0</v>
      </c>
      <c r="AB63" s="124"/>
      <c r="AC63" s="125">
        <f t="shared" si="9"/>
        <v>0</v>
      </c>
      <c r="AD63" s="124"/>
      <c r="AE63" s="125">
        <f t="shared" si="10"/>
        <v>0</v>
      </c>
      <c r="AF63" s="124"/>
      <c r="AG63" s="125">
        <f t="shared" si="11"/>
        <v>0</v>
      </c>
      <c r="AH63" s="124"/>
      <c r="AI63" s="125">
        <f t="shared" si="12"/>
        <v>0</v>
      </c>
      <c r="AJ63" s="124"/>
      <c r="AK63" s="125">
        <f t="shared" si="13"/>
        <v>0</v>
      </c>
      <c r="AL63" s="124"/>
      <c r="AM63" s="125">
        <f t="shared" si="14"/>
        <v>0</v>
      </c>
      <c r="AN63" s="124"/>
      <c r="AO63" s="125">
        <f t="shared" si="15"/>
        <v>0</v>
      </c>
      <c r="AP63" s="124"/>
      <c r="AQ63" s="125">
        <f t="shared" si="16"/>
        <v>0</v>
      </c>
      <c r="AR63" s="124"/>
      <c r="AS63" s="125">
        <f t="shared" si="17"/>
        <v>0</v>
      </c>
      <c r="AT63" s="124"/>
      <c r="AU63" s="125">
        <f t="shared" si="18"/>
        <v>0</v>
      </c>
      <c r="AV63" s="124"/>
      <c r="AW63" s="125">
        <f t="shared" si="19"/>
        <v>0</v>
      </c>
      <c r="AX63" s="124"/>
      <c r="AY63" s="125">
        <f t="shared" si="20"/>
        <v>0</v>
      </c>
      <c r="AZ63" s="124"/>
      <c r="BA63" s="125">
        <f t="shared" si="21"/>
        <v>0</v>
      </c>
      <c r="BB63" s="124"/>
      <c r="BC63" s="125">
        <f t="shared" si="22"/>
        <v>0</v>
      </c>
      <c r="BD63" s="124"/>
      <c r="BE63" s="125">
        <f t="shared" si="23"/>
        <v>0</v>
      </c>
      <c r="BF63" s="124"/>
      <c r="BG63" s="125">
        <f t="shared" si="24"/>
        <v>0</v>
      </c>
      <c r="BH63" s="124"/>
      <c r="BI63" s="125">
        <f t="shared" si="25"/>
        <v>0</v>
      </c>
      <c r="BJ63" s="124"/>
      <c r="BK63" s="125">
        <f t="shared" si="26"/>
        <v>0</v>
      </c>
      <c r="BL63" s="124"/>
      <c r="BM63" s="125">
        <f t="shared" si="27"/>
        <v>0</v>
      </c>
      <c r="BN63" s="124"/>
      <c r="BO63" s="125">
        <f t="shared" si="28"/>
        <v>0</v>
      </c>
      <c r="BP63" s="124"/>
      <c r="BQ63" s="125">
        <f t="shared" si="29"/>
        <v>0</v>
      </c>
      <c r="BR63" s="124"/>
      <c r="BS63" s="125">
        <f t="shared" si="30"/>
        <v>0</v>
      </c>
      <c r="BT63" s="124">
        <v>1</v>
      </c>
      <c r="BU63" s="125">
        <f t="shared" si="31"/>
        <v>1189.82</v>
      </c>
      <c r="BV63" s="124"/>
      <c r="BW63" s="125">
        <f t="shared" si="32"/>
        <v>0</v>
      </c>
      <c r="BX63" s="124"/>
      <c r="BY63" s="125">
        <f t="shared" si="33"/>
        <v>0</v>
      </c>
      <c r="BZ63" s="124"/>
      <c r="CA63" s="125">
        <f t="shared" si="34"/>
        <v>0</v>
      </c>
      <c r="CB63" s="124"/>
      <c r="CC63" s="125">
        <f t="shared" si="35"/>
        <v>0</v>
      </c>
      <c r="CD63" s="124"/>
      <c r="CE63" s="125">
        <f t="shared" si="36"/>
        <v>0</v>
      </c>
      <c r="CF63" s="124"/>
      <c r="CG63" s="125">
        <f t="shared" si="61"/>
        <v>0</v>
      </c>
      <c r="CH63" s="124"/>
      <c r="CI63" s="125">
        <f t="shared" si="61"/>
        <v>0</v>
      </c>
      <c r="CJ63" s="124"/>
      <c r="CK63" s="125">
        <f t="shared" si="38"/>
        <v>0</v>
      </c>
      <c r="CL63" s="124"/>
      <c r="CM63" s="125">
        <f t="shared" si="39"/>
        <v>0</v>
      </c>
      <c r="CN63" s="124"/>
      <c r="CO63" s="125">
        <f t="shared" si="40"/>
        <v>0</v>
      </c>
      <c r="CP63" s="124"/>
      <c r="CQ63" s="125">
        <f t="shared" si="41"/>
        <v>0</v>
      </c>
      <c r="CR63" s="124"/>
      <c r="CS63" s="125">
        <f t="shared" si="42"/>
        <v>0</v>
      </c>
      <c r="CT63" s="124"/>
      <c r="CU63" s="125">
        <f t="shared" si="43"/>
        <v>0</v>
      </c>
      <c r="CV63" s="124"/>
      <c r="CW63" s="125">
        <f t="shared" si="44"/>
        <v>0</v>
      </c>
      <c r="CX63" s="124"/>
      <c r="CY63" s="125">
        <f t="shared" si="45"/>
        <v>0</v>
      </c>
      <c r="CZ63" s="124"/>
      <c r="DA63" s="125">
        <f t="shared" si="46"/>
        <v>0</v>
      </c>
      <c r="DB63" s="124"/>
      <c r="DC63" s="125">
        <f t="shared" si="47"/>
        <v>0</v>
      </c>
      <c r="DD63" s="124"/>
      <c r="DE63" s="125">
        <f t="shared" si="48"/>
        <v>0</v>
      </c>
      <c r="DF63" s="124"/>
      <c r="DG63" s="125">
        <f t="shared" si="49"/>
        <v>0</v>
      </c>
      <c r="DH63" s="124"/>
      <c r="DI63" s="125">
        <f t="shared" si="50"/>
        <v>0</v>
      </c>
      <c r="DJ63" s="124"/>
      <c r="DK63" s="125">
        <f t="shared" si="51"/>
        <v>0</v>
      </c>
      <c r="DL63" s="124"/>
      <c r="DM63" s="125">
        <f t="shared" si="52"/>
        <v>0</v>
      </c>
      <c r="DN63" s="124"/>
      <c r="DO63" s="125">
        <f t="shared" si="53"/>
        <v>0</v>
      </c>
      <c r="DP63" s="124">
        <v>1</v>
      </c>
      <c r="DQ63" s="125">
        <f t="shared" si="54"/>
        <v>1189.82</v>
      </c>
      <c r="DR63" s="124"/>
      <c r="DS63" s="125">
        <f t="shared" si="55"/>
        <v>0</v>
      </c>
      <c r="DT63" s="124"/>
      <c r="DU63" s="125">
        <f t="shared" si="56"/>
        <v>0</v>
      </c>
      <c r="DV63" s="124"/>
      <c r="DW63" s="125">
        <f t="shared" si="57"/>
        <v>0</v>
      </c>
    </row>
    <row r="64" spans="1:127" ht="24">
      <c r="A64" s="154" t="s">
        <v>107</v>
      </c>
      <c r="B64" s="154" t="s">
        <v>131</v>
      </c>
      <c r="C64" s="121" t="s">
        <v>132</v>
      </c>
      <c r="D64" s="122" t="s">
        <v>812</v>
      </c>
      <c r="E64" s="123" t="s">
        <v>813</v>
      </c>
      <c r="F64" s="123">
        <f t="shared" si="58"/>
        <v>3</v>
      </c>
      <c r="G64" s="455">
        <v>185</v>
      </c>
      <c r="H64" s="124"/>
      <c r="I64" s="125">
        <f t="shared" si="0"/>
        <v>0</v>
      </c>
      <c r="J64" s="124"/>
      <c r="K64" s="125">
        <f t="shared" si="0"/>
        <v>0</v>
      </c>
      <c r="L64" s="124"/>
      <c r="M64" s="125">
        <f t="shared" si="1"/>
        <v>0</v>
      </c>
      <c r="N64" s="124"/>
      <c r="O64" s="125">
        <f t="shared" si="2"/>
        <v>0</v>
      </c>
      <c r="P64" s="124"/>
      <c r="Q64" s="125">
        <f t="shared" si="3"/>
        <v>0</v>
      </c>
      <c r="R64" s="124"/>
      <c r="S64" s="125">
        <f t="shared" si="4"/>
        <v>0</v>
      </c>
      <c r="T64" s="124"/>
      <c r="U64" s="125">
        <f t="shared" si="5"/>
        <v>0</v>
      </c>
      <c r="V64" s="124"/>
      <c r="W64" s="125">
        <f t="shared" si="6"/>
        <v>0</v>
      </c>
      <c r="X64" s="124">
        <v>1</v>
      </c>
      <c r="Y64" s="125">
        <f t="shared" si="7"/>
        <v>185</v>
      </c>
      <c r="Z64" s="124"/>
      <c r="AA64" s="125">
        <f t="shared" si="8"/>
        <v>0</v>
      </c>
      <c r="AB64" s="124"/>
      <c r="AC64" s="125">
        <f t="shared" si="9"/>
        <v>0</v>
      </c>
      <c r="AD64" s="124"/>
      <c r="AE64" s="125">
        <f t="shared" si="10"/>
        <v>0</v>
      </c>
      <c r="AF64" s="124"/>
      <c r="AG64" s="125">
        <f t="shared" si="11"/>
        <v>0</v>
      </c>
      <c r="AH64" s="124"/>
      <c r="AI64" s="125">
        <f t="shared" si="12"/>
        <v>0</v>
      </c>
      <c r="AJ64" s="124"/>
      <c r="AK64" s="125">
        <f t="shared" si="13"/>
        <v>0</v>
      </c>
      <c r="AL64" s="124"/>
      <c r="AM64" s="125">
        <f t="shared" si="14"/>
        <v>0</v>
      </c>
      <c r="AN64" s="124"/>
      <c r="AO64" s="125">
        <f t="shared" si="15"/>
        <v>0</v>
      </c>
      <c r="AP64" s="124"/>
      <c r="AQ64" s="125">
        <f t="shared" si="16"/>
        <v>0</v>
      </c>
      <c r="AR64" s="124"/>
      <c r="AS64" s="125">
        <f t="shared" si="17"/>
        <v>0</v>
      </c>
      <c r="AT64" s="124"/>
      <c r="AU64" s="125">
        <f t="shared" si="18"/>
        <v>0</v>
      </c>
      <c r="AV64" s="124"/>
      <c r="AW64" s="125">
        <f t="shared" si="19"/>
        <v>0</v>
      </c>
      <c r="AX64" s="124"/>
      <c r="AY64" s="125">
        <f t="shared" si="20"/>
        <v>0</v>
      </c>
      <c r="AZ64" s="124"/>
      <c r="BA64" s="125">
        <f t="shared" si="21"/>
        <v>0</v>
      </c>
      <c r="BB64" s="124"/>
      <c r="BC64" s="125">
        <f t="shared" si="22"/>
        <v>0</v>
      </c>
      <c r="BD64" s="124"/>
      <c r="BE64" s="125">
        <f t="shared" si="23"/>
        <v>0</v>
      </c>
      <c r="BF64" s="124"/>
      <c r="BG64" s="125">
        <f t="shared" si="24"/>
        <v>0</v>
      </c>
      <c r="BH64" s="124"/>
      <c r="BI64" s="125">
        <f t="shared" si="25"/>
        <v>0</v>
      </c>
      <c r="BJ64" s="124"/>
      <c r="BK64" s="125">
        <f t="shared" si="26"/>
        <v>0</v>
      </c>
      <c r="BL64" s="124"/>
      <c r="BM64" s="125">
        <f t="shared" si="27"/>
        <v>0</v>
      </c>
      <c r="BN64" s="124"/>
      <c r="BO64" s="125">
        <f t="shared" si="28"/>
        <v>0</v>
      </c>
      <c r="BP64" s="124"/>
      <c r="BQ64" s="125">
        <f t="shared" si="29"/>
        <v>0</v>
      </c>
      <c r="BR64" s="124"/>
      <c r="BS64" s="125">
        <f t="shared" si="30"/>
        <v>0</v>
      </c>
      <c r="BT64" s="124">
        <v>1</v>
      </c>
      <c r="BU64" s="125">
        <f t="shared" si="31"/>
        <v>185</v>
      </c>
      <c r="BV64" s="124"/>
      <c r="BW64" s="125">
        <f t="shared" si="32"/>
        <v>0</v>
      </c>
      <c r="BX64" s="124"/>
      <c r="BY64" s="125">
        <f t="shared" si="33"/>
        <v>0</v>
      </c>
      <c r="BZ64" s="124"/>
      <c r="CA64" s="125">
        <f t="shared" si="34"/>
        <v>0</v>
      </c>
      <c r="CB64" s="124"/>
      <c r="CC64" s="125">
        <f t="shared" si="35"/>
        <v>0</v>
      </c>
      <c r="CD64" s="124"/>
      <c r="CE64" s="125">
        <f t="shared" si="36"/>
        <v>0</v>
      </c>
      <c r="CF64" s="124"/>
      <c r="CG64" s="125">
        <f t="shared" si="61"/>
        <v>0</v>
      </c>
      <c r="CH64" s="124"/>
      <c r="CI64" s="125">
        <f t="shared" si="61"/>
        <v>0</v>
      </c>
      <c r="CJ64" s="124"/>
      <c r="CK64" s="125">
        <f t="shared" si="38"/>
        <v>0</v>
      </c>
      <c r="CL64" s="124"/>
      <c r="CM64" s="125">
        <f t="shared" si="39"/>
        <v>0</v>
      </c>
      <c r="CN64" s="124"/>
      <c r="CO64" s="125">
        <f t="shared" si="40"/>
        <v>0</v>
      </c>
      <c r="CP64" s="124"/>
      <c r="CQ64" s="125">
        <f t="shared" si="41"/>
        <v>0</v>
      </c>
      <c r="CR64" s="124"/>
      <c r="CS64" s="125">
        <f t="shared" si="42"/>
        <v>0</v>
      </c>
      <c r="CT64" s="124"/>
      <c r="CU64" s="125">
        <f t="shared" si="43"/>
        <v>0</v>
      </c>
      <c r="CV64" s="124"/>
      <c r="CW64" s="125">
        <f t="shared" si="44"/>
        <v>0</v>
      </c>
      <c r="CX64" s="124"/>
      <c r="CY64" s="125">
        <f t="shared" si="45"/>
        <v>0</v>
      </c>
      <c r="CZ64" s="124"/>
      <c r="DA64" s="125">
        <f t="shared" si="46"/>
        <v>0</v>
      </c>
      <c r="DB64" s="124"/>
      <c r="DC64" s="125">
        <f t="shared" si="47"/>
        <v>0</v>
      </c>
      <c r="DD64" s="124"/>
      <c r="DE64" s="125">
        <f t="shared" si="48"/>
        <v>0</v>
      </c>
      <c r="DF64" s="124"/>
      <c r="DG64" s="125">
        <f t="shared" si="49"/>
        <v>0</v>
      </c>
      <c r="DH64" s="124"/>
      <c r="DI64" s="125">
        <f t="shared" si="50"/>
        <v>0</v>
      </c>
      <c r="DJ64" s="124"/>
      <c r="DK64" s="125">
        <f t="shared" si="51"/>
        <v>0</v>
      </c>
      <c r="DL64" s="124"/>
      <c r="DM64" s="125">
        <f t="shared" si="52"/>
        <v>0</v>
      </c>
      <c r="DN64" s="124"/>
      <c r="DO64" s="125">
        <f t="shared" si="53"/>
        <v>0</v>
      </c>
      <c r="DP64" s="124">
        <v>1</v>
      </c>
      <c r="DQ64" s="125">
        <f t="shared" si="54"/>
        <v>185</v>
      </c>
      <c r="DR64" s="124"/>
      <c r="DS64" s="125">
        <f t="shared" si="55"/>
        <v>0</v>
      </c>
      <c r="DT64" s="124"/>
      <c r="DU64" s="125">
        <f t="shared" si="56"/>
        <v>0</v>
      </c>
      <c r="DV64" s="124"/>
      <c r="DW64" s="125">
        <f t="shared" si="57"/>
        <v>0</v>
      </c>
    </row>
    <row r="65" spans="1:127" ht="36">
      <c r="A65" s="154" t="s">
        <v>107</v>
      </c>
      <c r="B65" s="154" t="s">
        <v>131</v>
      </c>
      <c r="C65" s="121" t="s">
        <v>132</v>
      </c>
      <c r="D65" s="122" t="s">
        <v>814</v>
      </c>
      <c r="E65" s="123" t="s">
        <v>815</v>
      </c>
      <c r="F65" s="123">
        <f t="shared" si="58"/>
        <v>3</v>
      </c>
      <c r="G65" s="455">
        <v>185</v>
      </c>
      <c r="H65" s="124"/>
      <c r="I65" s="125">
        <f t="shared" si="0"/>
        <v>0</v>
      </c>
      <c r="J65" s="124"/>
      <c r="K65" s="125">
        <f t="shared" si="0"/>
        <v>0</v>
      </c>
      <c r="L65" s="124"/>
      <c r="M65" s="125">
        <f t="shared" si="1"/>
        <v>0</v>
      </c>
      <c r="N65" s="124"/>
      <c r="O65" s="125">
        <f t="shared" si="2"/>
        <v>0</v>
      </c>
      <c r="P65" s="124"/>
      <c r="Q65" s="125">
        <f t="shared" si="3"/>
        <v>0</v>
      </c>
      <c r="R65" s="124"/>
      <c r="S65" s="125">
        <f t="shared" si="4"/>
        <v>0</v>
      </c>
      <c r="T65" s="124"/>
      <c r="U65" s="125">
        <f t="shared" si="5"/>
        <v>0</v>
      </c>
      <c r="V65" s="124"/>
      <c r="W65" s="125">
        <f t="shared" si="6"/>
        <v>0</v>
      </c>
      <c r="X65" s="124">
        <v>1</v>
      </c>
      <c r="Y65" s="125">
        <f t="shared" si="7"/>
        <v>185</v>
      </c>
      <c r="Z65" s="124"/>
      <c r="AA65" s="125">
        <f t="shared" si="8"/>
        <v>0</v>
      </c>
      <c r="AB65" s="124"/>
      <c r="AC65" s="125">
        <f t="shared" si="9"/>
        <v>0</v>
      </c>
      <c r="AD65" s="124"/>
      <c r="AE65" s="125">
        <f t="shared" si="10"/>
        <v>0</v>
      </c>
      <c r="AF65" s="124"/>
      <c r="AG65" s="125">
        <f t="shared" si="11"/>
        <v>0</v>
      </c>
      <c r="AH65" s="124"/>
      <c r="AI65" s="125">
        <f t="shared" si="12"/>
        <v>0</v>
      </c>
      <c r="AJ65" s="124"/>
      <c r="AK65" s="125">
        <f t="shared" si="13"/>
        <v>0</v>
      </c>
      <c r="AL65" s="124"/>
      <c r="AM65" s="125">
        <f t="shared" si="14"/>
        <v>0</v>
      </c>
      <c r="AN65" s="124"/>
      <c r="AO65" s="125">
        <f t="shared" si="15"/>
        <v>0</v>
      </c>
      <c r="AP65" s="124"/>
      <c r="AQ65" s="125">
        <f t="shared" si="16"/>
        <v>0</v>
      </c>
      <c r="AR65" s="124"/>
      <c r="AS65" s="125">
        <f t="shared" si="17"/>
        <v>0</v>
      </c>
      <c r="AT65" s="124"/>
      <c r="AU65" s="125">
        <f t="shared" si="18"/>
        <v>0</v>
      </c>
      <c r="AV65" s="124"/>
      <c r="AW65" s="125">
        <f t="shared" si="19"/>
        <v>0</v>
      </c>
      <c r="AX65" s="124"/>
      <c r="AY65" s="125">
        <f t="shared" si="20"/>
        <v>0</v>
      </c>
      <c r="AZ65" s="124"/>
      <c r="BA65" s="125">
        <f t="shared" si="21"/>
        <v>0</v>
      </c>
      <c r="BB65" s="124"/>
      <c r="BC65" s="125">
        <f t="shared" si="22"/>
        <v>0</v>
      </c>
      <c r="BD65" s="124"/>
      <c r="BE65" s="125">
        <f t="shared" si="23"/>
        <v>0</v>
      </c>
      <c r="BF65" s="124"/>
      <c r="BG65" s="125">
        <f t="shared" si="24"/>
        <v>0</v>
      </c>
      <c r="BH65" s="124"/>
      <c r="BI65" s="125">
        <f t="shared" si="25"/>
        <v>0</v>
      </c>
      <c r="BJ65" s="124"/>
      <c r="BK65" s="125">
        <f t="shared" si="26"/>
        <v>0</v>
      </c>
      <c r="BL65" s="124"/>
      <c r="BM65" s="125">
        <f t="shared" si="27"/>
        <v>0</v>
      </c>
      <c r="BN65" s="124"/>
      <c r="BO65" s="125">
        <f t="shared" si="28"/>
        <v>0</v>
      </c>
      <c r="BP65" s="124"/>
      <c r="BQ65" s="125">
        <f t="shared" si="29"/>
        <v>0</v>
      </c>
      <c r="BR65" s="124"/>
      <c r="BS65" s="125">
        <f t="shared" si="30"/>
        <v>0</v>
      </c>
      <c r="BT65" s="124">
        <v>1</v>
      </c>
      <c r="BU65" s="125">
        <f t="shared" si="31"/>
        <v>185</v>
      </c>
      <c r="BV65" s="124"/>
      <c r="BW65" s="125">
        <f t="shared" si="32"/>
        <v>0</v>
      </c>
      <c r="BX65" s="124"/>
      <c r="BY65" s="125">
        <f t="shared" si="33"/>
        <v>0</v>
      </c>
      <c r="BZ65" s="124"/>
      <c r="CA65" s="125">
        <f t="shared" si="34"/>
        <v>0</v>
      </c>
      <c r="CB65" s="124"/>
      <c r="CC65" s="125">
        <f t="shared" si="35"/>
        <v>0</v>
      </c>
      <c r="CD65" s="124"/>
      <c r="CE65" s="125">
        <f t="shared" si="36"/>
        <v>0</v>
      </c>
      <c r="CF65" s="124"/>
      <c r="CG65" s="125">
        <f t="shared" si="61"/>
        <v>0</v>
      </c>
      <c r="CH65" s="124"/>
      <c r="CI65" s="125">
        <f t="shared" si="61"/>
        <v>0</v>
      </c>
      <c r="CJ65" s="124"/>
      <c r="CK65" s="125">
        <f t="shared" si="38"/>
        <v>0</v>
      </c>
      <c r="CL65" s="124"/>
      <c r="CM65" s="125">
        <f t="shared" si="39"/>
        <v>0</v>
      </c>
      <c r="CN65" s="124"/>
      <c r="CO65" s="125">
        <f t="shared" si="40"/>
        <v>0</v>
      </c>
      <c r="CP65" s="124"/>
      <c r="CQ65" s="125">
        <f t="shared" si="41"/>
        <v>0</v>
      </c>
      <c r="CR65" s="124"/>
      <c r="CS65" s="125">
        <f t="shared" si="42"/>
        <v>0</v>
      </c>
      <c r="CT65" s="124"/>
      <c r="CU65" s="125">
        <f t="shared" si="43"/>
        <v>0</v>
      </c>
      <c r="CV65" s="124"/>
      <c r="CW65" s="125">
        <f t="shared" si="44"/>
        <v>0</v>
      </c>
      <c r="CX65" s="124"/>
      <c r="CY65" s="125">
        <f t="shared" si="45"/>
        <v>0</v>
      </c>
      <c r="CZ65" s="124"/>
      <c r="DA65" s="125">
        <f t="shared" si="46"/>
        <v>0</v>
      </c>
      <c r="DB65" s="124"/>
      <c r="DC65" s="125">
        <f t="shared" si="47"/>
        <v>0</v>
      </c>
      <c r="DD65" s="124"/>
      <c r="DE65" s="125">
        <f t="shared" si="48"/>
        <v>0</v>
      </c>
      <c r="DF65" s="124"/>
      <c r="DG65" s="125">
        <f t="shared" si="49"/>
        <v>0</v>
      </c>
      <c r="DH65" s="124"/>
      <c r="DI65" s="125">
        <f t="shared" si="50"/>
        <v>0</v>
      </c>
      <c r="DJ65" s="124"/>
      <c r="DK65" s="125">
        <f t="shared" si="51"/>
        <v>0</v>
      </c>
      <c r="DL65" s="124"/>
      <c r="DM65" s="125">
        <f t="shared" si="52"/>
        <v>0</v>
      </c>
      <c r="DN65" s="124"/>
      <c r="DO65" s="125">
        <f t="shared" si="53"/>
        <v>0</v>
      </c>
      <c r="DP65" s="124">
        <v>1</v>
      </c>
      <c r="DQ65" s="125">
        <f t="shared" si="54"/>
        <v>185</v>
      </c>
      <c r="DR65" s="124"/>
      <c r="DS65" s="125">
        <f t="shared" si="55"/>
        <v>0</v>
      </c>
      <c r="DT65" s="124"/>
      <c r="DU65" s="125">
        <f t="shared" si="56"/>
        <v>0</v>
      </c>
      <c r="DV65" s="124"/>
      <c r="DW65" s="125">
        <f t="shared" si="57"/>
        <v>0</v>
      </c>
    </row>
    <row r="66" spans="1:127" ht="36">
      <c r="A66" s="154" t="s">
        <v>107</v>
      </c>
      <c r="B66" s="154" t="s">
        <v>131</v>
      </c>
      <c r="C66" s="121" t="s">
        <v>132</v>
      </c>
      <c r="D66" s="122" t="s">
        <v>816</v>
      </c>
      <c r="E66" s="123" t="s">
        <v>817</v>
      </c>
      <c r="F66" s="123">
        <f t="shared" si="58"/>
        <v>3</v>
      </c>
      <c r="G66" s="455">
        <v>185</v>
      </c>
      <c r="H66" s="124"/>
      <c r="I66" s="125">
        <f t="shared" si="0"/>
        <v>0</v>
      </c>
      <c r="J66" s="124"/>
      <c r="K66" s="125">
        <f t="shared" si="0"/>
        <v>0</v>
      </c>
      <c r="L66" s="124"/>
      <c r="M66" s="125">
        <f t="shared" si="1"/>
        <v>0</v>
      </c>
      <c r="N66" s="124"/>
      <c r="O66" s="125">
        <f t="shared" si="2"/>
        <v>0</v>
      </c>
      <c r="P66" s="124"/>
      <c r="Q66" s="125">
        <f t="shared" si="3"/>
        <v>0</v>
      </c>
      <c r="R66" s="124"/>
      <c r="S66" s="125">
        <f t="shared" si="4"/>
        <v>0</v>
      </c>
      <c r="T66" s="124"/>
      <c r="U66" s="125">
        <f t="shared" si="5"/>
        <v>0</v>
      </c>
      <c r="V66" s="124"/>
      <c r="W66" s="125">
        <f t="shared" si="6"/>
        <v>0</v>
      </c>
      <c r="X66" s="124">
        <v>1</v>
      </c>
      <c r="Y66" s="125">
        <f t="shared" si="7"/>
        <v>185</v>
      </c>
      <c r="Z66" s="124"/>
      <c r="AA66" s="125">
        <f t="shared" si="8"/>
        <v>0</v>
      </c>
      <c r="AB66" s="124"/>
      <c r="AC66" s="125">
        <f t="shared" si="9"/>
        <v>0</v>
      </c>
      <c r="AD66" s="124"/>
      <c r="AE66" s="125">
        <f t="shared" si="10"/>
        <v>0</v>
      </c>
      <c r="AF66" s="124"/>
      <c r="AG66" s="125">
        <f t="shared" si="11"/>
        <v>0</v>
      </c>
      <c r="AH66" s="124"/>
      <c r="AI66" s="125">
        <f t="shared" si="12"/>
        <v>0</v>
      </c>
      <c r="AJ66" s="124"/>
      <c r="AK66" s="125">
        <f t="shared" si="13"/>
        <v>0</v>
      </c>
      <c r="AL66" s="124"/>
      <c r="AM66" s="125">
        <f t="shared" si="14"/>
        <v>0</v>
      </c>
      <c r="AN66" s="124"/>
      <c r="AO66" s="125">
        <f t="shared" si="15"/>
        <v>0</v>
      </c>
      <c r="AP66" s="124"/>
      <c r="AQ66" s="125">
        <f t="shared" si="16"/>
        <v>0</v>
      </c>
      <c r="AR66" s="124"/>
      <c r="AS66" s="125">
        <f t="shared" si="17"/>
        <v>0</v>
      </c>
      <c r="AT66" s="124"/>
      <c r="AU66" s="125">
        <f t="shared" si="18"/>
        <v>0</v>
      </c>
      <c r="AV66" s="124"/>
      <c r="AW66" s="125">
        <f t="shared" si="19"/>
        <v>0</v>
      </c>
      <c r="AX66" s="124"/>
      <c r="AY66" s="125">
        <f t="shared" si="20"/>
        <v>0</v>
      </c>
      <c r="AZ66" s="124"/>
      <c r="BA66" s="125">
        <f t="shared" si="21"/>
        <v>0</v>
      </c>
      <c r="BB66" s="124"/>
      <c r="BC66" s="125">
        <f t="shared" si="22"/>
        <v>0</v>
      </c>
      <c r="BD66" s="124"/>
      <c r="BE66" s="125">
        <f t="shared" si="23"/>
        <v>0</v>
      </c>
      <c r="BF66" s="124"/>
      <c r="BG66" s="125">
        <f t="shared" si="24"/>
        <v>0</v>
      </c>
      <c r="BH66" s="124"/>
      <c r="BI66" s="125">
        <f t="shared" si="25"/>
        <v>0</v>
      </c>
      <c r="BJ66" s="124"/>
      <c r="BK66" s="125">
        <f t="shared" si="26"/>
        <v>0</v>
      </c>
      <c r="BL66" s="124"/>
      <c r="BM66" s="125">
        <f t="shared" si="27"/>
        <v>0</v>
      </c>
      <c r="BN66" s="124"/>
      <c r="BO66" s="125">
        <f t="shared" si="28"/>
        <v>0</v>
      </c>
      <c r="BP66" s="124"/>
      <c r="BQ66" s="125">
        <f t="shared" si="29"/>
        <v>0</v>
      </c>
      <c r="BR66" s="124"/>
      <c r="BS66" s="125">
        <f t="shared" si="30"/>
        <v>0</v>
      </c>
      <c r="BT66" s="124">
        <v>1</v>
      </c>
      <c r="BU66" s="125">
        <f t="shared" si="31"/>
        <v>185</v>
      </c>
      <c r="BV66" s="124"/>
      <c r="BW66" s="125">
        <f t="shared" si="32"/>
        <v>0</v>
      </c>
      <c r="BX66" s="124"/>
      <c r="BY66" s="125">
        <f t="shared" si="33"/>
        <v>0</v>
      </c>
      <c r="BZ66" s="124"/>
      <c r="CA66" s="125">
        <f t="shared" si="34"/>
        <v>0</v>
      </c>
      <c r="CB66" s="124"/>
      <c r="CC66" s="125">
        <f t="shared" si="35"/>
        <v>0</v>
      </c>
      <c r="CD66" s="124"/>
      <c r="CE66" s="125">
        <f t="shared" si="36"/>
        <v>0</v>
      </c>
      <c r="CF66" s="124"/>
      <c r="CG66" s="125">
        <f t="shared" si="61"/>
        <v>0</v>
      </c>
      <c r="CH66" s="124"/>
      <c r="CI66" s="125">
        <f t="shared" si="61"/>
        <v>0</v>
      </c>
      <c r="CJ66" s="124"/>
      <c r="CK66" s="125">
        <f t="shared" si="38"/>
        <v>0</v>
      </c>
      <c r="CL66" s="124"/>
      <c r="CM66" s="125">
        <f t="shared" si="39"/>
        <v>0</v>
      </c>
      <c r="CN66" s="124"/>
      <c r="CO66" s="125">
        <f t="shared" si="40"/>
        <v>0</v>
      </c>
      <c r="CP66" s="124"/>
      <c r="CQ66" s="125">
        <f t="shared" si="41"/>
        <v>0</v>
      </c>
      <c r="CR66" s="124"/>
      <c r="CS66" s="125">
        <f t="shared" si="42"/>
        <v>0</v>
      </c>
      <c r="CT66" s="124"/>
      <c r="CU66" s="125">
        <f t="shared" si="43"/>
        <v>0</v>
      </c>
      <c r="CV66" s="124"/>
      <c r="CW66" s="125">
        <f t="shared" si="44"/>
        <v>0</v>
      </c>
      <c r="CX66" s="124"/>
      <c r="CY66" s="125">
        <f t="shared" si="45"/>
        <v>0</v>
      </c>
      <c r="CZ66" s="124"/>
      <c r="DA66" s="125">
        <f t="shared" si="46"/>
        <v>0</v>
      </c>
      <c r="DB66" s="124"/>
      <c r="DC66" s="125">
        <f t="shared" si="47"/>
        <v>0</v>
      </c>
      <c r="DD66" s="124"/>
      <c r="DE66" s="125">
        <f t="shared" si="48"/>
        <v>0</v>
      </c>
      <c r="DF66" s="124"/>
      <c r="DG66" s="125">
        <f t="shared" si="49"/>
        <v>0</v>
      </c>
      <c r="DH66" s="124"/>
      <c r="DI66" s="125">
        <f t="shared" si="50"/>
        <v>0</v>
      </c>
      <c r="DJ66" s="124"/>
      <c r="DK66" s="125">
        <f t="shared" si="51"/>
        <v>0</v>
      </c>
      <c r="DL66" s="124"/>
      <c r="DM66" s="125">
        <f t="shared" si="52"/>
        <v>0</v>
      </c>
      <c r="DN66" s="124"/>
      <c r="DO66" s="125">
        <f t="shared" si="53"/>
        <v>0</v>
      </c>
      <c r="DP66" s="124">
        <v>1</v>
      </c>
      <c r="DQ66" s="125">
        <f t="shared" si="54"/>
        <v>185</v>
      </c>
      <c r="DR66" s="124"/>
      <c r="DS66" s="125">
        <f t="shared" si="55"/>
        <v>0</v>
      </c>
      <c r="DT66" s="124"/>
      <c r="DU66" s="125">
        <f t="shared" si="56"/>
        <v>0</v>
      </c>
      <c r="DV66" s="124"/>
      <c r="DW66" s="125">
        <f t="shared" si="57"/>
        <v>0</v>
      </c>
    </row>
    <row r="67" spans="1:127" ht="36">
      <c r="A67" s="154" t="s">
        <v>107</v>
      </c>
      <c r="B67" s="154" t="s">
        <v>131</v>
      </c>
      <c r="C67" s="121" t="s">
        <v>132</v>
      </c>
      <c r="D67" s="122" t="s">
        <v>818</v>
      </c>
      <c r="E67" s="123" t="s">
        <v>819</v>
      </c>
      <c r="F67" s="123">
        <f t="shared" si="58"/>
        <v>3</v>
      </c>
      <c r="G67" s="455">
        <v>185</v>
      </c>
      <c r="H67" s="124"/>
      <c r="I67" s="125">
        <f t="shared" si="0"/>
        <v>0</v>
      </c>
      <c r="J67" s="124"/>
      <c r="K67" s="125">
        <f t="shared" si="0"/>
        <v>0</v>
      </c>
      <c r="L67" s="124"/>
      <c r="M67" s="125">
        <f t="shared" si="1"/>
        <v>0</v>
      </c>
      <c r="N67" s="124"/>
      <c r="O67" s="125">
        <f t="shared" si="2"/>
        <v>0</v>
      </c>
      <c r="P67" s="124"/>
      <c r="Q67" s="125">
        <f t="shared" si="3"/>
        <v>0</v>
      </c>
      <c r="R67" s="124"/>
      <c r="S67" s="125">
        <f t="shared" si="4"/>
        <v>0</v>
      </c>
      <c r="T67" s="124"/>
      <c r="U67" s="125">
        <f t="shared" si="5"/>
        <v>0</v>
      </c>
      <c r="V67" s="124"/>
      <c r="W67" s="125">
        <f t="shared" si="6"/>
        <v>0</v>
      </c>
      <c r="X67" s="124">
        <v>1</v>
      </c>
      <c r="Y67" s="125">
        <f t="shared" si="7"/>
        <v>185</v>
      </c>
      <c r="Z67" s="124"/>
      <c r="AA67" s="125">
        <f t="shared" si="8"/>
        <v>0</v>
      </c>
      <c r="AB67" s="124"/>
      <c r="AC67" s="125">
        <f t="shared" si="9"/>
        <v>0</v>
      </c>
      <c r="AD67" s="124"/>
      <c r="AE67" s="125">
        <f t="shared" si="10"/>
        <v>0</v>
      </c>
      <c r="AF67" s="124"/>
      <c r="AG67" s="125">
        <f t="shared" si="11"/>
        <v>0</v>
      </c>
      <c r="AH67" s="124"/>
      <c r="AI67" s="125">
        <f t="shared" si="12"/>
        <v>0</v>
      </c>
      <c r="AJ67" s="124"/>
      <c r="AK67" s="125">
        <f t="shared" si="13"/>
        <v>0</v>
      </c>
      <c r="AL67" s="124"/>
      <c r="AM67" s="125">
        <f t="shared" si="14"/>
        <v>0</v>
      </c>
      <c r="AN67" s="124"/>
      <c r="AO67" s="125">
        <f t="shared" si="15"/>
        <v>0</v>
      </c>
      <c r="AP67" s="124"/>
      <c r="AQ67" s="125">
        <f t="shared" si="16"/>
        <v>0</v>
      </c>
      <c r="AR67" s="124"/>
      <c r="AS67" s="125">
        <f t="shared" si="17"/>
        <v>0</v>
      </c>
      <c r="AT67" s="124"/>
      <c r="AU67" s="125">
        <f t="shared" si="18"/>
        <v>0</v>
      </c>
      <c r="AV67" s="124"/>
      <c r="AW67" s="125">
        <f t="shared" si="19"/>
        <v>0</v>
      </c>
      <c r="AX67" s="124"/>
      <c r="AY67" s="125">
        <f t="shared" si="20"/>
        <v>0</v>
      </c>
      <c r="AZ67" s="124"/>
      <c r="BA67" s="125">
        <f t="shared" si="21"/>
        <v>0</v>
      </c>
      <c r="BB67" s="124"/>
      <c r="BC67" s="125">
        <f t="shared" si="22"/>
        <v>0</v>
      </c>
      <c r="BD67" s="124"/>
      <c r="BE67" s="125">
        <f t="shared" si="23"/>
        <v>0</v>
      </c>
      <c r="BF67" s="124"/>
      <c r="BG67" s="125">
        <f t="shared" si="24"/>
        <v>0</v>
      </c>
      <c r="BH67" s="124"/>
      <c r="BI67" s="125">
        <f t="shared" si="25"/>
        <v>0</v>
      </c>
      <c r="BJ67" s="124"/>
      <c r="BK67" s="125">
        <f t="shared" si="26"/>
        <v>0</v>
      </c>
      <c r="BL67" s="124"/>
      <c r="BM67" s="125">
        <f t="shared" si="27"/>
        <v>0</v>
      </c>
      <c r="BN67" s="124"/>
      <c r="BO67" s="125">
        <f t="shared" si="28"/>
        <v>0</v>
      </c>
      <c r="BP67" s="124"/>
      <c r="BQ67" s="125">
        <f t="shared" si="29"/>
        <v>0</v>
      </c>
      <c r="BR67" s="124"/>
      <c r="BS67" s="125">
        <f t="shared" si="30"/>
        <v>0</v>
      </c>
      <c r="BT67" s="124">
        <v>1</v>
      </c>
      <c r="BU67" s="125">
        <f t="shared" si="31"/>
        <v>185</v>
      </c>
      <c r="BV67" s="124"/>
      <c r="BW67" s="125">
        <f t="shared" si="32"/>
        <v>0</v>
      </c>
      <c r="BX67" s="124"/>
      <c r="BY67" s="125">
        <f t="shared" si="33"/>
        <v>0</v>
      </c>
      <c r="BZ67" s="124"/>
      <c r="CA67" s="125">
        <f t="shared" si="34"/>
        <v>0</v>
      </c>
      <c r="CB67" s="124"/>
      <c r="CC67" s="125">
        <f t="shared" si="35"/>
        <v>0</v>
      </c>
      <c r="CD67" s="124"/>
      <c r="CE67" s="125">
        <f t="shared" si="36"/>
        <v>0</v>
      </c>
      <c r="CF67" s="124"/>
      <c r="CG67" s="125">
        <f t="shared" si="61"/>
        <v>0</v>
      </c>
      <c r="CH67" s="124"/>
      <c r="CI67" s="125">
        <f t="shared" si="61"/>
        <v>0</v>
      </c>
      <c r="CJ67" s="124"/>
      <c r="CK67" s="125">
        <f t="shared" si="38"/>
        <v>0</v>
      </c>
      <c r="CL67" s="124"/>
      <c r="CM67" s="125">
        <f t="shared" si="39"/>
        <v>0</v>
      </c>
      <c r="CN67" s="124"/>
      <c r="CO67" s="125">
        <f t="shared" si="40"/>
        <v>0</v>
      </c>
      <c r="CP67" s="124"/>
      <c r="CQ67" s="125">
        <f t="shared" si="41"/>
        <v>0</v>
      </c>
      <c r="CR67" s="124"/>
      <c r="CS67" s="125">
        <f t="shared" si="42"/>
        <v>0</v>
      </c>
      <c r="CT67" s="124"/>
      <c r="CU67" s="125">
        <f t="shared" si="43"/>
        <v>0</v>
      </c>
      <c r="CV67" s="124"/>
      <c r="CW67" s="125">
        <f t="shared" si="44"/>
        <v>0</v>
      </c>
      <c r="CX67" s="124"/>
      <c r="CY67" s="125">
        <f t="shared" si="45"/>
        <v>0</v>
      </c>
      <c r="CZ67" s="124"/>
      <c r="DA67" s="125">
        <f t="shared" si="46"/>
        <v>0</v>
      </c>
      <c r="DB67" s="124"/>
      <c r="DC67" s="125">
        <f t="shared" si="47"/>
        <v>0</v>
      </c>
      <c r="DD67" s="124"/>
      <c r="DE67" s="125">
        <f t="shared" si="48"/>
        <v>0</v>
      </c>
      <c r="DF67" s="124"/>
      <c r="DG67" s="125">
        <f t="shared" si="49"/>
        <v>0</v>
      </c>
      <c r="DH67" s="124"/>
      <c r="DI67" s="125">
        <f t="shared" si="50"/>
        <v>0</v>
      </c>
      <c r="DJ67" s="124"/>
      <c r="DK67" s="125">
        <f t="shared" si="51"/>
        <v>0</v>
      </c>
      <c r="DL67" s="124"/>
      <c r="DM67" s="125">
        <f t="shared" si="52"/>
        <v>0</v>
      </c>
      <c r="DN67" s="124"/>
      <c r="DO67" s="125">
        <f t="shared" si="53"/>
        <v>0</v>
      </c>
      <c r="DP67" s="124">
        <v>1</v>
      </c>
      <c r="DQ67" s="125">
        <f t="shared" si="54"/>
        <v>185</v>
      </c>
      <c r="DR67" s="124"/>
      <c r="DS67" s="125">
        <f t="shared" si="55"/>
        <v>0</v>
      </c>
      <c r="DT67" s="124"/>
      <c r="DU67" s="125">
        <f t="shared" si="56"/>
        <v>0</v>
      </c>
      <c r="DV67" s="124"/>
      <c r="DW67" s="125">
        <f t="shared" si="57"/>
        <v>0</v>
      </c>
    </row>
    <row r="68" spans="1:127" ht="36">
      <c r="A68" s="154" t="s">
        <v>107</v>
      </c>
      <c r="B68" s="154" t="s">
        <v>131</v>
      </c>
      <c r="C68" s="121" t="s">
        <v>132</v>
      </c>
      <c r="D68" s="122" t="s">
        <v>820</v>
      </c>
      <c r="E68" s="123" t="s">
        <v>821</v>
      </c>
      <c r="F68" s="123">
        <f t="shared" si="58"/>
        <v>3</v>
      </c>
      <c r="G68" s="455">
        <v>185</v>
      </c>
      <c r="H68" s="124"/>
      <c r="I68" s="125">
        <f t="shared" si="0"/>
        <v>0</v>
      </c>
      <c r="J68" s="124"/>
      <c r="K68" s="125">
        <f t="shared" si="0"/>
        <v>0</v>
      </c>
      <c r="L68" s="124"/>
      <c r="M68" s="125">
        <f t="shared" si="1"/>
        <v>0</v>
      </c>
      <c r="N68" s="124"/>
      <c r="O68" s="125">
        <f t="shared" si="2"/>
        <v>0</v>
      </c>
      <c r="P68" s="124"/>
      <c r="Q68" s="125">
        <f t="shared" si="3"/>
        <v>0</v>
      </c>
      <c r="R68" s="124"/>
      <c r="S68" s="125">
        <f t="shared" si="4"/>
        <v>0</v>
      </c>
      <c r="T68" s="124"/>
      <c r="U68" s="125">
        <f t="shared" si="5"/>
        <v>0</v>
      </c>
      <c r="V68" s="124"/>
      <c r="W68" s="125">
        <f t="shared" si="6"/>
        <v>0</v>
      </c>
      <c r="X68" s="124">
        <v>1</v>
      </c>
      <c r="Y68" s="125">
        <f t="shared" si="7"/>
        <v>185</v>
      </c>
      <c r="Z68" s="124"/>
      <c r="AA68" s="125">
        <f t="shared" si="8"/>
        <v>0</v>
      </c>
      <c r="AB68" s="124"/>
      <c r="AC68" s="125">
        <f t="shared" si="9"/>
        <v>0</v>
      </c>
      <c r="AD68" s="124"/>
      <c r="AE68" s="125">
        <f t="shared" si="10"/>
        <v>0</v>
      </c>
      <c r="AF68" s="124"/>
      <c r="AG68" s="125">
        <f t="shared" si="11"/>
        <v>0</v>
      </c>
      <c r="AH68" s="124"/>
      <c r="AI68" s="125">
        <f t="shared" si="12"/>
        <v>0</v>
      </c>
      <c r="AJ68" s="124"/>
      <c r="AK68" s="125">
        <f t="shared" si="13"/>
        <v>0</v>
      </c>
      <c r="AL68" s="124"/>
      <c r="AM68" s="125">
        <f t="shared" si="14"/>
        <v>0</v>
      </c>
      <c r="AN68" s="124"/>
      <c r="AO68" s="125">
        <f t="shared" si="15"/>
        <v>0</v>
      </c>
      <c r="AP68" s="124"/>
      <c r="AQ68" s="125">
        <f t="shared" si="16"/>
        <v>0</v>
      </c>
      <c r="AR68" s="124"/>
      <c r="AS68" s="125">
        <f t="shared" si="17"/>
        <v>0</v>
      </c>
      <c r="AT68" s="124"/>
      <c r="AU68" s="125">
        <f t="shared" si="18"/>
        <v>0</v>
      </c>
      <c r="AV68" s="124"/>
      <c r="AW68" s="125">
        <f t="shared" si="19"/>
        <v>0</v>
      </c>
      <c r="AX68" s="124"/>
      <c r="AY68" s="125">
        <f t="shared" si="20"/>
        <v>0</v>
      </c>
      <c r="AZ68" s="124"/>
      <c r="BA68" s="125">
        <f t="shared" si="21"/>
        <v>0</v>
      </c>
      <c r="BB68" s="124"/>
      <c r="BC68" s="125">
        <f t="shared" si="22"/>
        <v>0</v>
      </c>
      <c r="BD68" s="124"/>
      <c r="BE68" s="125">
        <f t="shared" si="23"/>
        <v>0</v>
      </c>
      <c r="BF68" s="124"/>
      <c r="BG68" s="125">
        <f t="shared" si="24"/>
        <v>0</v>
      </c>
      <c r="BH68" s="124"/>
      <c r="BI68" s="125">
        <f t="shared" si="25"/>
        <v>0</v>
      </c>
      <c r="BJ68" s="124"/>
      <c r="BK68" s="125">
        <f t="shared" si="26"/>
        <v>0</v>
      </c>
      <c r="BL68" s="124"/>
      <c r="BM68" s="125">
        <f t="shared" si="27"/>
        <v>0</v>
      </c>
      <c r="BN68" s="124"/>
      <c r="BO68" s="125">
        <f t="shared" si="28"/>
        <v>0</v>
      </c>
      <c r="BP68" s="124"/>
      <c r="BQ68" s="125">
        <f t="shared" si="29"/>
        <v>0</v>
      </c>
      <c r="BR68" s="124"/>
      <c r="BS68" s="125">
        <f t="shared" si="30"/>
        <v>0</v>
      </c>
      <c r="BT68" s="124">
        <v>1</v>
      </c>
      <c r="BU68" s="125">
        <f t="shared" si="31"/>
        <v>185</v>
      </c>
      <c r="BV68" s="124"/>
      <c r="BW68" s="125">
        <f t="shared" si="32"/>
        <v>0</v>
      </c>
      <c r="BX68" s="124"/>
      <c r="BY68" s="125">
        <f t="shared" si="33"/>
        <v>0</v>
      </c>
      <c r="BZ68" s="124"/>
      <c r="CA68" s="125">
        <f t="shared" si="34"/>
        <v>0</v>
      </c>
      <c r="CB68" s="124"/>
      <c r="CC68" s="125">
        <f t="shared" si="35"/>
        <v>0</v>
      </c>
      <c r="CD68" s="124"/>
      <c r="CE68" s="125">
        <f t="shared" si="36"/>
        <v>0</v>
      </c>
      <c r="CF68" s="124"/>
      <c r="CG68" s="125">
        <f t="shared" si="61"/>
        <v>0</v>
      </c>
      <c r="CH68" s="124"/>
      <c r="CI68" s="125">
        <f t="shared" si="61"/>
        <v>0</v>
      </c>
      <c r="CJ68" s="124"/>
      <c r="CK68" s="125">
        <f t="shared" si="38"/>
        <v>0</v>
      </c>
      <c r="CL68" s="124"/>
      <c r="CM68" s="125">
        <f t="shared" si="39"/>
        <v>0</v>
      </c>
      <c r="CN68" s="124"/>
      <c r="CO68" s="125">
        <f t="shared" si="40"/>
        <v>0</v>
      </c>
      <c r="CP68" s="124"/>
      <c r="CQ68" s="125">
        <f t="shared" si="41"/>
        <v>0</v>
      </c>
      <c r="CR68" s="124"/>
      <c r="CS68" s="125">
        <f t="shared" si="42"/>
        <v>0</v>
      </c>
      <c r="CT68" s="124"/>
      <c r="CU68" s="125">
        <f t="shared" si="43"/>
        <v>0</v>
      </c>
      <c r="CV68" s="124"/>
      <c r="CW68" s="125">
        <f t="shared" si="44"/>
        <v>0</v>
      </c>
      <c r="CX68" s="124"/>
      <c r="CY68" s="125">
        <f t="shared" si="45"/>
        <v>0</v>
      </c>
      <c r="CZ68" s="124"/>
      <c r="DA68" s="125">
        <f t="shared" si="46"/>
        <v>0</v>
      </c>
      <c r="DB68" s="124"/>
      <c r="DC68" s="125">
        <f t="shared" si="47"/>
        <v>0</v>
      </c>
      <c r="DD68" s="124"/>
      <c r="DE68" s="125">
        <f t="shared" si="48"/>
        <v>0</v>
      </c>
      <c r="DF68" s="124"/>
      <c r="DG68" s="125">
        <f t="shared" si="49"/>
        <v>0</v>
      </c>
      <c r="DH68" s="124"/>
      <c r="DI68" s="125">
        <f t="shared" si="50"/>
        <v>0</v>
      </c>
      <c r="DJ68" s="124"/>
      <c r="DK68" s="125">
        <f t="shared" si="51"/>
        <v>0</v>
      </c>
      <c r="DL68" s="124"/>
      <c r="DM68" s="125">
        <f t="shared" si="52"/>
        <v>0</v>
      </c>
      <c r="DN68" s="124"/>
      <c r="DO68" s="125">
        <f t="shared" si="53"/>
        <v>0</v>
      </c>
      <c r="DP68" s="124">
        <v>1</v>
      </c>
      <c r="DQ68" s="125">
        <f t="shared" si="54"/>
        <v>185</v>
      </c>
      <c r="DR68" s="124"/>
      <c r="DS68" s="125">
        <f t="shared" si="55"/>
        <v>0</v>
      </c>
      <c r="DT68" s="124"/>
      <c r="DU68" s="125">
        <f t="shared" si="56"/>
        <v>0</v>
      </c>
      <c r="DV68" s="124"/>
      <c r="DW68" s="125">
        <f t="shared" si="57"/>
        <v>0</v>
      </c>
    </row>
    <row r="69" spans="1:127" ht="36">
      <c r="A69" s="154" t="s">
        <v>107</v>
      </c>
      <c r="B69" s="154" t="s">
        <v>131</v>
      </c>
      <c r="C69" s="121" t="s">
        <v>132</v>
      </c>
      <c r="D69" s="122" t="s">
        <v>822</v>
      </c>
      <c r="E69" s="123" t="s">
        <v>823</v>
      </c>
      <c r="F69" s="123">
        <f t="shared" ref="F69:F132" si="62">+H69+J69+L69+N69+P69+R69+T69+V69+X69+Z69+AB69+AD69+AF69+AH69+AJ69+AL69+AN69+AP69+AR69+AT69+AV69+AX69+AZ69+BB69+BD69+BF69+BH69+BJ69+BL69+BN69+BP69+BR69+BT69+BV69+BX69+BZ69+CB69+CD69+CF69+CH69+CJ69+CL69+CN69+CP69+CR69+CT69+CV69+CX69+CZ69+DB69+DD69+DF69+DH69+DJ69+DL69+DN69+DP69+DR69+DT69+DV69</f>
        <v>3</v>
      </c>
      <c r="G69" s="455">
        <v>185</v>
      </c>
      <c r="H69" s="124"/>
      <c r="I69" s="125">
        <f t="shared" si="0"/>
        <v>0</v>
      </c>
      <c r="J69" s="124"/>
      <c r="K69" s="125">
        <f t="shared" si="0"/>
        <v>0</v>
      </c>
      <c r="L69" s="124"/>
      <c r="M69" s="125">
        <f t="shared" si="1"/>
        <v>0</v>
      </c>
      <c r="N69" s="124"/>
      <c r="O69" s="125">
        <f t="shared" si="2"/>
        <v>0</v>
      </c>
      <c r="P69" s="124"/>
      <c r="Q69" s="125">
        <f t="shared" si="3"/>
        <v>0</v>
      </c>
      <c r="R69" s="124"/>
      <c r="S69" s="125">
        <f t="shared" si="4"/>
        <v>0</v>
      </c>
      <c r="T69" s="124"/>
      <c r="U69" s="125">
        <f t="shared" si="5"/>
        <v>0</v>
      </c>
      <c r="V69" s="124"/>
      <c r="W69" s="125">
        <f t="shared" si="6"/>
        <v>0</v>
      </c>
      <c r="X69" s="124"/>
      <c r="Y69" s="125">
        <f t="shared" si="7"/>
        <v>0</v>
      </c>
      <c r="Z69" s="124"/>
      <c r="AA69" s="125">
        <f t="shared" si="8"/>
        <v>0</v>
      </c>
      <c r="AB69" s="124"/>
      <c r="AC69" s="125">
        <f t="shared" si="9"/>
        <v>0</v>
      </c>
      <c r="AD69" s="124"/>
      <c r="AE69" s="125">
        <f t="shared" si="10"/>
        <v>0</v>
      </c>
      <c r="AF69" s="124"/>
      <c r="AG69" s="125">
        <f t="shared" si="11"/>
        <v>0</v>
      </c>
      <c r="AH69" s="124"/>
      <c r="AI69" s="125">
        <f t="shared" si="12"/>
        <v>0</v>
      </c>
      <c r="AJ69" s="124">
        <v>1</v>
      </c>
      <c r="AK69" s="125">
        <f t="shared" si="13"/>
        <v>185</v>
      </c>
      <c r="AL69" s="124"/>
      <c r="AM69" s="125">
        <f t="shared" si="14"/>
        <v>0</v>
      </c>
      <c r="AN69" s="124"/>
      <c r="AO69" s="125">
        <f t="shared" si="15"/>
        <v>0</v>
      </c>
      <c r="AP69" s="124"/>
      <c r="AQ69" s="125">
        <f t="shared" si="16"/>
        <v>0</v>
      </c>
      <c r="AR69" s="124"/>
      <c r="AS69" s="125">
        <f t="shared" si="17"/>
        <v>0</v>
      </c>
      <c r="AT69" s="124"/>
      <c r="AU69" s="125">
        <f t="shared" si="18"/>
        <v>0</v>
      </c>
      <c r="AV69" s="124"/>
      <c r="AW69" s="125">
        <f t="shared" si="19"/>
        <v>0</v>
      </c>
      <c r="AX69" s="124"/>
      <c r="AY69" s="125">
        <f t="shared" si="20"/>
        <v>0</v>
      </c>
      <c r="AZ69" s="124"/>
      <c r="BA69" s="125">
        <f t="shared" si="21"/>
        <v>0</v>
      </c>
      <c r="BB69" s="124"/>
      <c r="BC69" s="125">
        <f t="shared" si="22"/>
        <v>0</v>
      </c>
      <c r="BD69" s="124"/>
      <c r="BE69" s="125">
        <f t="shared" si="23"/>
        <v>0</v>
      </c>
      <c r="BF69" s="124"/>
      <c r="BG69" s="125">
        <f t="shared" si="24"/>
        <v>0</v>
      </c>
      <c r="BH69" s="124"/>
      <c r="BI69" s="125">
        <f t="shared" si="25"/>
        <v>0</v>
      </c>
      <c r="BJ69" s="124"/>
      <c r="BK69" s="125">
        <f t="shared" si="26"/>
        <v>0</v>
      </c>
      <c r="BL69" s="124"/>
      <c r="BM69" s="125">
        <f t="shared" si="27"/>
        <v>0</v>
      </c>
      <c r="BN69" s="124"/>
      <c r="BO69" s="125">
        <f t="shared" si="28"/>
        <v>0</v>
      </c>
      <c r="BP69" s="124"/>
      <c r="BQ69" s="125">
        <f t="shared" si="29"/>
        <v>0</v>
      </c>
      <c r="BR69" s="124"/>
      <c r="BS69" s="125">
        <f t="shared" si="30"/>
        <v>0</v>
      </c>
      <c r="BT69" s="124"/>
      <c r="BU69" s="125">
        <f t="shared" si="31"/>
        <v>0</v>
      </c>
      <c r="BV69" s="124"/>
      <c r="BW69" s="125">
        <f t="shared" si="32"/>
        <v>0</v>
      </c>
      <c r="BX69" s="124"/>
      <c r="BY69" s="125">
        <f t="shared" si="33"/>
        <v>0</v>
      </c>
      <c r="BZ69" s="124"/>
      <c r="CA69" s="125">
        <f t="shared" si="34"/>
        <v>0</v>
      </c>
      <c r="CB69" s="124"/>
      <c r="CC69" s="125">
        <f t="shared" si="35"/>
        <v>0</v>
      </c>
      <c r="CD69" s="124"/>
      <c r="CE69" s="125">
        <f t="shared" si="36"/>
        <v>0</v>
      </c>
      <c r="CF69" s="124">
        <v>1</v>
      </c>
      <c r="CG69" s="125">
        <f t="shared" si="61"/>
        <v>185</v>
      </c>
      <c r="CH69" s="124"/>
      <c r="CI69" s="125">
        <f t="shared" si="61"/>
        <v>0</v>
      </c>
      <c r="CJ69" s="124"/>
      <c r="CK69" s="125">
        <f t="shared" si="38"/>
        <v>0</v>
      </c>
      <c r="CL69" s="124"/>
      <c r="CM69" s="125">
        <f t="shared" si="39"/>
        <v>0</v>
      </c>
      <c r="CN69" s="124"/>
      <c r="CO69" s="125">
        <f t="shared" si="40"/>
        <v>0</v>
      </c>
      <c r="CP69" s="124"/>
      <c r="CQ69" s="125">
        <f t="shared" si="41"/>
        <v>0</v>
      </c>
      <c r="CR69" s="124"/>
      <c r="CS69" s="125">
        <f t="shared" si="42"/>
        <v>0</v>
      </c>
      <c r="CT69" s="124"/>
      <c r="CU69" s="125">
        <f t="shared" si="43"/>
        <v>0</v>
      </c>
      <c r="CV69" s="124"/>
      <c r="CW69" s="125">
        <f t="shared" si="44"/>
        <v>0</v>
      </c>
      <c r="CX69" s="124"/>
      <c r="CY69" s="125">
        <f t="shared" si="45"/>
        <v>0</v>
      </c>
      <c r="CZ69" s="124"/>
      <c r="DA69" s="125">
        <f t="shared" si="46"/>
        <v>0</v>
      </c>
      <c r="DB69" s="124"/>
      <c r="DC69" s="125">
        <f t="shared" si="47"/>
        <v>0</v>
      </c>
      <c r="DD69" s="124"/>
      <c r="DE69" s="125">
        <f t="shared" si="48"/>
        <v>0</v>
      </c>
      <c r="DF69" s="124"/>
      <c r="DG69" s="125">
        <f t="shared" si="49"/>
        <v>0</v>
      </c>
      <c r="DH69" s="124"/>
      <c r="DI69" s="125">
        <f t="shared" si="50"/>
        <v>0</v>
      </c>
      <c r="DJ69" s="124"/>
      <c r="DK69" s="125">
        <f t="shared" si="51"/>
        <v>0</v>
      </c>
      <c r="DL69" s="124"/>
      <c r="DM69" s="125">
        <f t="shared" si="52"/>
        <v>0</v>
      </c>
      <c r="DN69" s="124"/>
      <c r="DO69" s="125">
        <f t="shared" si="53"/>
        <v>0</v>
      </c>
      <c r="DP69" s="124"/>
      <c r="DQ69" s="125">
        <f t="shared" si="54"/>
        <v>0</v>
      </c>
      <c r="DR69" s="124"/>
      <c r="DS69" s="125">
        <f t="shared" si="55"/>
        <v>0</v>
      </c>
      <c r="DT69" s="124"/>
      <c r="DU69" s="125">
        <f t="shared" si="56"/>
        <v>0</v>
      </c>
      <c r="DV69" s="124">
        <v>1</v>
      </c>
      <c r="DW69" s="125">
        <f t="shared" si="57"/>
        <v>185</v>
      </c>
    </row>
    <row r="70" spans="1:127" ht="36">
      <c r="A70" s="154" t="s">
        <v>107</v>
      </c>
      <c r="B70" s="154" t="s">
        <v>131</v>
      </c>
      <c r="C70" s="121" t="s">
        <v>132</v>
      </c>
      <c r="D70" s="122" t="s">
        <v>824</v>
      </c>
      <c r="E70" s="123" t="s">
        <v>825</v>
      </c>
      <c r="F70" s="123">
        <f t="shared" si="62"/>
        <v>3</v>
      </c>
      <c r="G70" s="455">
        <v>185</v>
      </c>
      <c r="H70" s="124"/>
      <c r="I70" s="125">
        <f t="shared" si="0"/>
        <v>0</v>
      </c>
      <c r="J70" s="124"/>
      <c r="K70" s="125">
        <f t="shared" si="0"/>
        <v>0</v>
      </c>
      <c r="L70" s="124"/>
      <c r="M70" s="125">
        <f t="shared" si="1"/>
        <v>0</v>
      </c>
      <c r="N70" s="124"/>
      <c r="O70" s="125">
        <f t="shared" si="2"/>
        <v>0</v>
      </c>
      <c r="P70" s="124"/>
      <c r="Q70" s="125">
        <f t="shared" si="3"/>
        <v>0</v>
      </c>
      <c r="R70" s="124"/>
      <c r="S70" s="125">
        <f t="shared" si="4"/>
        <v>0</v>
      </c>
      <c r="T70" s="124"/>
      <c r="U70" s="125">
        <f t="shared" si="5"/>
        <v>0</v>
      </c>
      <c r="V70" s="124"/>
      <c r="W70" s="125">
        <f t="shared" si="6"/>
        <v>0</v>
      </c>
      <c r="X70" s="124"/>
      <c r="Y70" s="125">
        <f t="shared" si="7"/>
        <v>0</v>
      </c>
      <c r="Z70" s="124"/>
      <c r="AA70" s="125">
        <f t="shared" si="8"/>
        <v>0</v>
      </c>
      <c r="AB70" s="124"/>
      <c r="AC70" s="125">
        <f t="shared" si="9"/>
        <v>0</v>
      </c>
      <c r="AD70" s="124"/>
      <c r="AE70" s="125">
        <f t="shared" si="10"/>
        <v>0</v>
      </c>
      <c r="AF70" s="124"/>
      <c r="AG70" s="125">
        <f t="shared" si="11"/>
        <v>0</v>
      </c>
      <c r="AH70" s="124"/>
      <c r="AI70" s="125">
        <f t="shared" si="12"/>
        <v>0</v>
      </c>
      <c r="AJ70" s="124">
        <v>1</v>
      </c>
      <c r="AK70" s="125">
        <f t="shared" si="13"/>
        <v>185</v>
      </c>
      <c r="AL70" s="124"/>
      <c r="AM70" s="125">
        <f t="shared" si="14"/>
        <v>0</v>
      </c>
      <c r="AN70" s="124"/>
      <c r="AO70" s="125">
        <f t="shared" si="15"/>
        <v>0</v>
      </c>
      <c r="AP70" s="124"/>
      <c r="AQ70" s="125">
        <f t="shared" si="16"/>
        <v>0</v>
      </c>
      <c r="AR70" s="124"/>
      <c r="AS70" s="125">
        <f t="shared" si="17"/>
        <v>0</v>
      </c>
      <c r="AT70" s="124"/>
      <c r="AU70" s="125">
        <f t="shared" si="18"/>
        <v>0</v>
      </c>
      <c r="AV70" s="124"/>
      <c r="AW70" s="125">
        <f t="shared" si="19"/>
        <v>0</v>
      </c>
      <c r="AX70" s="124"/>
      <c r="AY70" s="125">
        <f t="shared" si="20"/>
        <v>0</v>
      </c>
      <c r="AZ70" s="124"/>
      <c r="BA70" s="125">
        <f t="shared" si="21"/>
        <v>0</v>
      </c>
      <c r="BB70" s="124"/>
      <c r="BC70" s="125">
        <f t="shared" si="22"/>
        <v>0</v>
      </c>
      <c r="BD70" s="124"/>
      <c r="BE70" s="125">
        <f t="shared" si="23"/>
        <v>0</v>
      </c>
      <c r="BF70" s="124"/>
      <c r="BG70" s="125">
        <f t="shared" si="24"/>
        <v>0</v>
      </c>
      <c r="BH70" s="124"/>
      <c r="BI70" s="125">
        <f t="shared" si="25"/>
        <v>0</v>
      </c>
      <c r="BJ70" s="124"/>
      <c r="BK70" s="125">
        <f t="shared" si="26"/>
        <v>0</v>
      </c>
      <c r="BL70" s="124"/>
      <c r="BM70" s="125">
        <f t="shared" si="27"/>
        <v>0</v>
      </c>
      <c r="BN70" s="124"/>
      <c r="BO70" s="125">
        <f t="shared" si="28"/>
        <v>0</v>
      </c>
      <c r="BP70" s="124"/>
      <c r="BQ70" s="125">
        <f t="shared" si="29"/>
        <v>0</v>
      </c>
      <c r="BR70" s="124"/>
      <c r="BS70" s="125">
        <f t="shared" si="30"/>
        <v>0</v>
      </c>
      <c r="BT70" s="124"/>
      <c r="BU70" s="125">
        <f t="shared" si="31"/>
        <v>0</v>
      </c>
      <c r="BV70" s="124"/>
      <c r="BW70" s="125">
        <f t="shared" si="32"/>
        <v>0</v>
      </c>
      <c r="BX70" s="124"/>
      <c r="BY70" s="125">
        <f t="shared" si="33"/>
        <v>0</v>
      </c>
      <c r="BZ70" s="124"/>
      <c r="CA70" s="125">
        <f t="shared" si="34"/>
        <v>0</v>
      </c>
      <c r="CB70" s="124"/>
      <c r="CC70" s="125">
        <f t="shared" si="35"/>
        <v>0</v>
      </c>
      <c r="CD70" s="124"/>
      <c r="CE70" s="125">
        <f t="shared" si="36"/>
        <v>0</v>
      </c>
      <c r="CF70" s="124">
        <v>1</v>
      </c>
      <c r="CG70" s="125">
        <f t="shared" si="61"/>
        <v>185</v>
      </c>
      <c r="CH70" s="124"/>
      <c r="CI70" s="125">
        <f t="shared" si="61"/>
        <v>0</v>
      </c>
      <c r="CJ70" s="124"/>
      <c r="CK70" s="125">
        <f t="shared" si="38"/>
        <v>0</v>
      </c>
      <c r="CL70" s="124"/>
      <c r="CM70" s="125">
        <f t="shared" si="39"/>
        <v>0</v>
      </c>
      <c r="CN70" s="124"/>
      <c r="CO70" s="125">
        <f t="shared" si="40"/>
        <v>0</v>
      </c>
      <c r="CP70" s="124"/>
      <c r="CQ70" s="125">
        <f t="shared" si="41"/>
        <v>0</v>
      </c>
      <c r="CR70" s="124"/>
      <c r="CS70" s="125">
        <f t="shared" si="42"/>
        <v>0</v>
      </c>
      <c r="CT70" s="124"/>
      <c r="CU70" s="125">
        <f t="shared" si="43"/>
        <v>0</v>
      </c>
      <c r="CV70" s="124"/>
      <c r="CW70" s="125">
        <f t="shared" si="44"/>
        <v>0</v>
      </c>
      <c r="CX70" s="124"/>
      <c r="CY70" s="125">
        <f t="shared" si="45"/>
        <v>0</v>
      </c>
      <c r="CZ70" s="124"/>
      <c r="DA70" s="125">
        <f t="shared" si="46"/>
        <v>0</v>
      </c>
      <c r="DB70" s="124"/>
      <c r="DC70" s="125">
        <f t="shared" si="47"/>
        <v>0</v>
      </c>
      <c r="DD70" s="124"/>
      <c r="DE70" s="125">
        <f t="shared" si="48"/>
        <v>0</v>
      </c>
      <c r="DF70" s="124"/>
      <c r="DG70" s="125">
        <f t="shared" si="49"/>
        <v>0</v>
      </c>
      <c r="DH70" s="124"/>
      <c r="DI70" s="125">
        <f t="shared" si="50"/>
        <v>0</v>
      </c>
      <c r="DJ70" s="124"/>
      <c r="DK70" s="125">
        <f t="shared" si="51"/>
        <v>0</v>
      </c>
      <c r="DL70" s="124"/>
      <c r="DM70" s="125">
        <f t="shared" si="52"/>
        <v>0</v>
      </c>
      <c r="DN70" s="124"/>
      <c r="DO70" s="125">
        <f t="shared" si="53"/>
        <v>0</v>
      </c>
      <c r="DP70" s="124"/>
      <c r="DQ70" s="125">
        <f t="shared" si="54"/>
        <v>0</v>
      </c>
      <c r="DR70" s="124"/>
      <c r="DS70" s="125">
        <f t="shared" si="55"/>
        <v>0</v>
      </c>
      <c r="DT70" s="124"/>
      <c r="DU70" s="125">
        <f t="shared" si="56"/>
        <v>0</v>
      </c>
      <c r="DV70" s="124">
        <v>1</v>
      </c>
      <c r="DW70" s="125">
        <f t="shared" si="57"/>
        <v>185</v>
      </c>
    </row>
    <row r="71" spans="1:127" ht="36">
      <c r="A71" s="154" t="s">
        <v>107</v>
      </c>
      <c r="B71" s="154" t="s">
        <v>131</v>
      </c>
      <c r="C71" s="121" t="s">
        <v>132</v>
      </c>
      <c r="D71" s="122" t="s">
        <v>826</v>
      </c>
      <c r="E71" s="123" t="s">
        <v>827</v>
      </c>
      <c r="F71" s="123">
        <f t="shared" si="62"/>
        <v>3</v>
      </c>
      <c r="G71" s="455">
        <v>185</v>
      </c>
      <c r="H71" s="124"/>
      <c r="I71" s="125">
        <f t="shared" ref="I71:I73" si="63">+$G71*H71</f>
        <v>0</v>
      </c>
      <c r="J71" s="124"/>
      <c r="K71" s="125">
        <f t="shared" ref="K71:K73" si="64">+$G71*J71</f>
        <v>0</v>
      </c>
      <c r="L71" s="124"/>
      <c r="M71" s="125">
        <f t="shared" ref="M71:M73" si="65">+$G71*L71</f>
        <v>0</v>
      </c>
      <c r="N71" s="124"/>
      <c r="O71" s="125">
        <f t="shared" ref="O71:O73" si="66">+$G71*N71</f>
        <v>0</v>
      </c>
      <c r="P71" s="124"/>
      <c r="Q71" s="125">
        <f t="shared" ref="Q71:Q73" si="67">+$G71*P71</f>
        <v>0</v>
      </c>
      <c r="R71" s="124"/>
      <c r="S71" s="125">
        <f t="shared" ref="S71:S73" si="68">+$G71*R71</f>
        <v>0</v>
      </c>
      <c r="T71" s="124"/>
      <c r="U71" s="125">
        <f t="shared" ref="U71:U73" si="69">+$G71*T71</f>
        <v>0</v>
      </c>
      <c r="V71" s="124"/>
      <c r="W71" s="125">
        <f t="shared" ref="W71:W73" si="70">+$G71*V71</f>
        <v>0</v>
      </c>
      <c r="X71" s="124"/>
      <c r="Y71" s="125">
        <f t="shared" ref="Y71:Y73" si="71">+$G71*X71</f>
        <v>0</v>
      </c>
      <c r="Z71" s="124"/>
      <c r="AA71" s="125">
        <f t="shared" ref="AA71:AA73" si="72">+$G71*Z71</f>
        <v>0</v>
      </c>
      <c r="AB71" s="124"/>
      <c r="AC71" s="125">
        <f t="shared" ref="AC71:AC73" si="73">+$G71*AB71</f>
        <v>0</v>
      </c>
      <c r="AD71" s="124"/>
      <c r="AE71" s="125">
        <f t="shared" ref="AE71:AE73" si="74">+$G71*AD71</f>
        <v>0</v>
      </c>
      <c r="AF71" s="124"/>
      <c r="AG71" s="125">
        <f t="shared" ref="AG71:AG73" si="75">+$G71*AF71</f>
        <v>0</v>
      </c>
      <c r="AH71" s="124"/>
      <c r="AI71" s="125">
        <f t="shared" ref="AI71:AI73" si="76">+$G71*AH71</f>
        <v>0</v>
      </c>
      <c r="AJ71" s="124">
        <v>1</v>
      </c>
      <c r="AK71" s="125">
        <f t="shared" ref="AK71:AK73" si="77">+$G71*AJ71</f>
        <v>185</v>
      </c>
      <c r="AL71" s="124"/>
      <c r="AM71" s="125">
        <f t="shared" ref="AM71:AM73" si="78">+$G71*AL71</f>
        <v>0</v>
      </c>
      <c r="AN71" s="124"/>
      <c r="AO71" s="125">
        <f t="shared" ref="AO71:AO73" si="79">+$G71*AN71</f>
        <v>0</v>
      </c>
      <c r="AP71" s="124"/>
      <c r="AQ71" s="125">
        <f t="shared" ref="AQ71:AQ73" si="80">+$G71*AP71</f>
        <v>0</v>
      </c>
      <c r="AR71" s="124"/>
      <c r="AS71" s="125">
        <f t="shared" ref="AS71:AS73" si="81">+$G71*AR71</f>
        <v>0</v>
      </c>
      <c r="AT71" s="124"/>
      <c r="AU71" s="125">
        <f t="shared" ref="AU71:AU73" si="82">+$G71*AT71</f>
        <v>0</v>
      </c>
      <c r="AV71" s="124"/>
      <c r="AW71" s="125">
        <f t="shared" ref="AW71:AW73" si="83">+$G71*AV71</f>
        <v>0</v>
      </c>
      <c r="AX71" s="124"/>
      <c r="AY71" s="125">
        <f t="shared" ref="AY71:AY73" si="84">+$G71*AX71</f>
        <v>0</v>
      </c>
      <c r="AZ71" s="124"/>
      <c r="BA71" s="125">
        <f t="shared" ref="BA71:BA73" si="85">+$G71*AZ71</f>
        <v>0</v>
      </c>
      <c r="BB71" s="124"/>
      <c r="BC71" s="125">
        <f t="shared" ref="BC71:BC73" si="86">+$G71*BB71</f>
        <v>0</v>
      </c>
      <c r="BD71" s="124"/>
      <c r="BE71" s="125">
        <f t="shared" ref="BE71:BE73" si="87">+$G71*BD71</f>
        <v>0</v>
      </c>
      <c r="BF71" s="124"/>
      <c r="BG71" s="125">
        <f t="shared" ref="BG71:BG73" si="88">+$G71*BF71</f>
        <v>0</v>
      </c>
      <c r="BH71" s="124"/>
      <c r="BI71" s="125">
        <f t="shared" ref="BI71:BI73" si="89">+$G71*BH71</f>
        <v>0</v>
      </c>
      <c r="BJ71" s="124"/>
      <c r="BK71" s="125">
        <f t="shared" ref="BK71:BK73" si="90">+$G71*BJ71</f>
        <v>0</v>
      </c>
      <c r="BL71" s="124"/>
      <c r="BM71" s="125">
        <f t="shared" ref="BM71:BM73" si="91">+$G71*BL71</f>
        <v>0</v>
      </c>
      <c r="BN71" s="124"/>
      <c r="BO71" s="125">
        <f t="shared" ref="BO71:BO73" si="92">+$G71*BN71</f>
        <v>0</v>
      </c>
      <c r="BP71" s="124"/>
      <c r="BQ71" s="125">
        <f t="shared" ref="BQ71:BQ73" si="93">+$G71*BP71</f>
        <v>0</v>
      </c>
      <c r="BR71" s="124"/>
      <c r="BS71" s="125">
        <f t="shared" ref="BS71:BS73" si="94">+$G71*BR71</f>
        <v>0</v>
      </c>
      <c r="BT71" s="124"/>
      <c r="BU71" s="125">
        <f t="shared" ref="BU71:BU73" si="95">+$G71*BT71</f>
        <v>0</v>
      </c>
      <c r="BV71" s="124"/>
      <c r="BW71" s="125">
        <f t="shared" ref="BW71:BW73" si="96">+$G71*BV71</f>
        <v>0</v>
      </c>
      <c r="BX71" s="124"/>
      <c r="BY71" s="125">
        <f t="shared" ref="BY71:BY73" si="97">+$G71*BX71</f>
        <v>0</v>
      </c>
      <c r="BZ71" s="124"/>
      <c r="CA71" s="125">
        <f t="shared" ref="CA71:CA73" si="98">+$G71*BZ71</f>
        <v>0</v>
      </c>
      <c r="CB71" s="124"/>
      <c r="CC71" s="125">
        <f t="shared" ref="CC71:CC73" si="99">+$G71*CB71</f>
        <v>0</v>
      </c>
      <c r="CD71" s="124"/>
      <c r="CE71" s="125">
        <f t="shared" ref="CE71:CE73" si="100">+$G71*CD71</f>
        <v>0</v>
      </c>
      <c r="CF71" s="124">
        <v>1</v>
      </c>
      <c r="CG71" s="125">
        <f t="shared" ref="CG71:CG73" si="101">+$G71*CF71</f>
        <v>185</v>
      </c>
      <c r="CH71" s="124"/>
      <c r="CI71" s="125">
        <f t="shared" ref="CI71:CI73" si="102">+$G71*CH71</f>
        <v>0</v>
      </c>
      <c r="CJ71" s="124"/>
      <c r="CK71" s="125">
        <f t="shared" ref="CK71:CK73" si="103">+$G71*CJ71</f>
        <v>0</v>
      </c>
      <c r="CL71" s="124"/>
      <c r="CM71" s="125">
        <f t="shared" ref="CM71:CM73" si="104">+$G71*CL71</f>
        <v>0</v>
      </c>
      <c r="CN71" s="124"/>
      <c r="CO71" s="125">
        <f t="shared" ref="CO71:CO73" si="105">+$G71*CN71</f>
        <v>0</v>
      </c>
      <c r="CP71" s="124"/>
      <c r="CQ71" s="125">
        <f t="shared" ref="CQ71:CQ73" si="106">+$G71*CP71</f>
        <v>0</v>
      </c>
      <c r="CR71" s="124"/>
      <c r="CS71" s="125">
        <f t="shared" ref="CS71:CS73" si="107">+$G71*CR71</f>
        <v>0</v>
      </c>
      <c r="CT71" s="124"/>
      <c r="CU71" s="125">
        <f t="shared" ref="CU71:CU73" si="108">+$G71*CT71</f>
        <v>0</v>
      </c>
      <c r="CV71" s="124"/>
      <c r="CW71" s="125">
        <f t="shared" ref="CW71:CW73" si="109">+$G71*CV71</f>
        <v>0</v>
      </c>
      <c r="CX71" s="124"/>
      <c r="CY71" s="125">
        <f t="shared" ref="CY71:CY73" si="110">+$G71*CX71</f>
        <v>0</v>
      </c>
      <c r="CZ71" s="124"/>
      <c r="DA71" s="125">
        <f t="shared" ref="DA71:DA73" si="111">+$G71*CZ71</f>
        <v>0</v>
      </c>
      <c r="DB71" s="124"/>
      <c r="DC71" s="125">
        <f t="shared" ref="DC71:DC73" si="112">+$G71*DB71</f>
        <v>0</v>
      </c>
      <c r="DD71" s="124"/>
      <c r="DE71" s="125">
        <f t="shared" ref="DE71:DE73" si="113">+$G71*DD71</f>
        <v>0</v>
      </c>
      <c r="DF71" s="124"/>
      <c r="DG71" s="125">
        <f t="shared" ref="DG71:DG73" si="114">+$G71*DF71</f>
        <v>0</v>
      </c>
      <c r="DH71" s="124"/>
      <c r="DI71" s="125">
        <f t="shared" ref="DI71:DI73" si="115">+$G71*DH71</f>
        <v>0</v>
      </c>
      <c r="DJ71" s="124"/>
      <c r="DK71" s="125">
        <f t="shared" ref="DK71:DK73" si="116">+$G71*DJ71</f>
        <v>0</v>
      </c>
      <c r="DL71" s="124"/>
      <c r="DM71" s="125">
        <f t="shared" ref="DM71:DM73" si="117">+$G71*DL71</f>
        <v>0</v>
      </c>
      <c r="DN71" s="124"/>
      <c r="DO71" s="125">
        <f t="shared" ref="DO71:DO73" si="118">+$G71*DN71</f>
        <v>0</v>
      </c>
      <c r="DP71" s="124"/>
      <c r="DQ71" s="125">
        <f t="shared" ref="DQ71:DQ73" si="119">+$G71*DP71</f>
        <v>0</v>
      </c>
      <c r="DR71" s="124"/>
      <c r="DS71" s="125">
        <f t="shared" ref="DS71:DS73" si="120">+$G71*DR71</f>
        <v>0</v>
      </c>
      <c r="DT71" s="124"/>
      <c r="DU71" s="125">
        <f t="shared" ref="DU71:DU73" si="121">+$G71*DT71</f>
        <v>0</v>
      </c>
      <c r="DV71" s="124">
        <v>1</v>
      </c>
      <c r="DW71" s="125">
        <f t="shared" ref="DW71:DW73" si="122">+$G71*DV71</f>
        <v>185</v>
      </c>
    </row>
    <row r="72" spans="1:127" ht="36">
      <c r="A72" s="154" t="s">
        <v>107</v>
      </c>
      <c r="B72" s="154" t="s">
        <v>131</v>
      </c>
      <c r="C72" s="121" t="s">
        <v>132</v>
      </c>
      <c r="D72" s="122" t="s">
        <v>828</v>
      </c>
      <c r="E72" s="123" t="s">
        <v>829</v>
      </c>
      <c r="F72" s="123">
        <f t="shared" si="62"/>
        <v>3</v>
      </c>
      <c r="G72" s="455">
        <v>185</v>
      </c>
      <c r="H72" s="124"/>
      <c r="I72" s="125">
        <f t="shared" si="63"/>
        <v>0</v>
      </c>
      <c r="J72" s="124"/>
      <c r="K72" s="125">
        <f t="shared" si="64"/>
        <v>0</v>
      </c>
      <c r="L72" s="124"/>
      <c r="M72" s="125">
        <f t="shared" si="65"/>
        <v>0</v>
      </c>
      <c r="N72" s="124"/>
      <c r="O72" s="125">
        <f t="shared" si="66"/>
        <v>0</v>
      </c>
      <c r="P72" s="124"/>
      <c r="Q72" s="125">
        <f t="shared" si="67"/>
        <v>0</v>
      </c>
      <c r="R72" s="124"/>
      <c r="S72" s="125">
        <f t="shared" si="68"/>
        <v>0</v>
      </c>
      <c r="T72" s="124"/>
      <c r="U72" s="125">
        <f t="shared" si="69"/>
        <v>0</v>
      </c>
      <c r="V72" s="124"/>
      <c r="W72" s="125">
        <f t="shared" si="70"/>
        <v>0</v>
      </c>
      <c r="X72" s="124"/>
      <c r="Y72" s="125">
        <f t="shared" si="71"/>
        <v>0</v>
      </c>
      <c r="Z72" s="124"/>
      <c r="AA72" s="125">
        <f t="shared" si="72"/>
        <v>0</v>
      </c>
      <c r="AB72" s="124"/>
      <c r="AC72" s="125">
        <f t="shared" si="73"/>
        <v>0</v>
      </c>
      <c r="AD72" s="124"/>
      <c r="AE72" s="125">
        <f t="shared" si="74"/>
        <v>0</v>
      </c>
      <c r="AF72" s="124"/>
      <c r="AG72" s="125">
        <f t="shared" si="75"/>
        <v>0</v>
      </c>
      <c r="AH72" s="124"/>
      <c r="AI72" s="125">
        <f t="shared" si="76"/>
        <v>0</v>
      </c>
      <c r="AJ72" s="124">
        <v>1</v>
      </c>
      <c r="AK72" s="125">
        <f t="shared" si="77"/>
        <v>185</v>
      </c>
      <c r="AL72" s="124"/>
      <c r="AM72" s="125">
        <f t="shared" si="78"/>
        <v>0</v>
      </c>
      <c r="AN72" s="124"/>
      <c r="AO72" s="125">
        <f t="shared" si="79"/>
        <v>0</v>
      </c>
      <c r="AP72" s="124"/>
      <c r="AQ72" s="125">
        <f t="shared" si="80"/>
        <v>0</v>
      </c>
      <c r="AR72" s="124"/>
      <c r="AS72" s="125">
        <f t="shared" si="81"/>
        <v>0</v>
      </c>
      <c r="AT72" s="124"/>
      <c r="AU72" s="125">
        <f t="shared" si="82"/>
        <v>0</v>
      </c>
      <c r="AV72" s="124"/>
      <c r="AW72" s="125">
        <f t="shared" si="83"/>
        <v>0</v>
      </c>
      <c r="AX72" s="124"/>
      <c r="AY72" s="125">
        <f t="shared" si="84"/>
        <v>0</v>
      </c>
      <c r="AZ72" s="124"/>
      <c r="BA72" s="125">
        <f t="shared" si="85"/>
        <v>0</v>
      </c>
      <c r="BB72" s="124"/>
      <c r="BC72" s="125">
        <f t="shared" si="86"/>
        <v>0</v>
      </c>
      <c r="BD72" s="124"/>
      <c r="BE72" s="125">
        <f t="shared" si="87"/>
        <v>0</v>
      </c>
      <c r="BF72" s="124"/>
      <c r="BG72" s="125">
        <f t="shared" si="88"/>
        <v>0</v>
      </c>
      <c r="BH72" s="124"/>
      <c r="BI72" s="125">
        <f t="shared" si="89"/>
        <v>0</v>
      </c>
      <c r="BJ72" s="124"/>
      <c r="BK72" s="125">
        <f t="shared" si="90"/>
        <v>0</v>
      </c>
      <c r="BL72" s="124"/>
      <c r="BM72" s="125">
        <f t="shared" si="91"/>
        <v>0</v>
      </c>
      <c r="BN72" s="124"/>
      <c r="BO72" s="125">
        <f t="shared" si="92"/>
        <v>0</v>
      </c>
      <c r="BP72" s="124"/>
      <c r="BQ72" s="125">
        <f t="shared" si="93"/>
        <v>0</v>
      </c>
      <c r="BR72" s="124"/>
      <c r="BS72" s="125">
        <f t="shared" si="94"/>
        <v>0</v>
      </c>
      <c r="BT72" s="124"/>
      <c r="BU72" s="125">
        <f t="shared" si="95"/>
        <v>0</v>
      </c>
      <c r="BV72" s="124"/>
      <c r="BW72" s="125">
        <f t="shared" si="96"/>
        <v>0</v>
      </c>
      <c r="BX72" s="124"/>
      <c r="BY72" s="125">
        <f t="shared" si="97"/>
        <v>0</v>
      </c>
      <c r="BZ72" s="124"/>
      <c r="CA72" s="125">
        <f t="shared" si="98"/>
        <v>0</v>
      </c>
      <c r="CB72" s="124"/>
      <c r="CC72" s="125">
        <f t="shared" si="99"/>
        <v>0</v>
      </c>
      <c r="CD72" s="124"/>
      <c r="CE72" s="125">
        <f t="shared" si="100"/>
        <v>0</v>
      </c>
      <c r="CF72" s="124">
        <v>1</v>
      </c>
      <c r="CG72" s="125">
        <f t="shared" si="101"/>
        <v>185</v>
      </c>
      <c r="CH72" s="124"/>
      <c r="CI72" s="125">
        <f t="shared" si="102"/>
        <v>0</v>
      </c>
      <c r="CJ72" s="124"/>
      <c r="CK72" s="125">
        <f t="shared" si="103"/>
        <v>0</v>
      </c>
      <c r="CL72" s="124"/>
      <c r="CM72" s="125">
        <f t="shared" si="104"/>
        <v>0</v>
      </c>
      <c r="CN72" s="124"/>
      <c r="CO72" s="125">
        <f t="shared" si="105"/>
        <v>0</v>
      </c>
      <c r="CP72" s="124"/>
      <c r="CQ72" s="125">
        <f t="shared" si="106"/>
        <v>0</v>
      </c>
      <c r="CR72" s="124"/>
      <c r="CS72" s="125">
        <f t="shared" si="107"/>
        <v>0</v>
      </c>
      <c r="CT72" s="124"/>
      <c r="CU72" s="125">
        <f t="shared" si="108"/>
        <v>0</v>
      </c>
      <c r="CV72" s="124"/>
      <c r="CW72" s="125">
        <f t="shared" si="109"/>
        <v>0</v>
      </c>
      <c r="CX72" s="124"/>
      <c r="CY72" s="125">
        <f t="shared" si="110"/>
        <v>0</v>
      </c>
      <c r="CZ72" s="124"/>
      <c r="DA72" s="125">
        <f t="shared" si="111"/>
        <v>0</v>
      </c>
      <c r="DB72" s="124"/>
      <c r="DC72" s="125">
        <f t="shared" si="112"/>
        <v>0</v>
      </c>
      <c r="DD72" s="124"/>
      <c r="DE72" s="125">
        <f t="shared" si="113"/>
        <v>0</v>
      </c>
      <c r="DF72" s="124"/>
      <c r="DG72" s="125">
        <f t="shared" si="114"/>
        <v>0</v>
      </c>
      <c r="DH72" s="124"/>
      <c r="DI72" s="125">
        <f t="shared" si="115"/>
        <v>0</v>
      </c>
      <c r="DJ72" s="124"/>
      <c r="DK72" s="125">
        <f t="shared" si="116"/>
        <v>0</v>
      </c>
      <c r="DL72" s="124"/>
      <c r="DM72" s="125">
        <f t="shared" si="117"/>
        <v>0</v>
      </c>
      <c r="DN72" s="124"/>
      <c r="DO72" s="125">
        <f t="shared" si="118"/>
        <v>0</v>
      </c>
      <c r="DP72" s="124"/>
      <c r="DQ72" s="125">
        <f t="shared" si="119"/>
        <v>0</v>
      </c>
      <c r="DR72" s="124"/>
      <c r="DS72" s="125">
        <f t="shared" si="120"/>
        <v>0</v>
      </c>
      <c r="DT72" s="124"/>
      <c r="DU72" s="125">
        <f t="shared" si="121"/>
        <v>0</v>
      </c>
      <c r="DV72" s="124">
        <v>1</v>
      </c>
      <c r="DW72" s="125">
        <f t="shared" si="122"/>
        <v>185</v>
      </c>
    </row>
    <row r="73" spans="1:127" ht="36">
      <c r="A73" s="154" t="s">
        <v>107</v>
      </c>
      <c r="B73" s="154" t="s">
        <v>131</v>
      </c>
      <c r="C73" s="121" t="s">
        <v>132</v>
      </c>
      <c r="D73" s="122" t="s">
        <v>830</v>
      </c>
      <c r="E73" s="123" t="s">
        <v>831</v>
      </c>
      <c r="F73" s="123">
        <f t="shared" si="62"/>
        <v>3</v>
      </c>
      <c r="G73" s="455">
        <v>185</v>
      </c>
      <c r="H73" s="124"/>
      <c r="I73" s="125">
        <f t="shared" si="63"/>
        <v>0</v>
      </c>
      <c r="J73" s="124"/>
      <c r="K73" s="125">
        <f t="shared" si="64"/>
        <v>0</v>
      </c>
      <c r="L73" s="124"/>
      <c r="M73" s="125">
        <f t="shared" si="65"/>
        <v>0</v>
      </c>
      <c r="N73" s="124"/>
      <c r="O73" s="125">
        <f t="shared" si="66"/>
        <v>0</v>
      </c>
      <c r="P73" s="124"/>
      <c r="Q73" s="125">
        <f t="shared" si="67"/>
        <v>0</v>
      </c>
      <c r="R73" s="124"/>
      <c r="S73" s="125">
        <f t="shared" si="68"/>
        <v>0</v>
      </c>
      <c r="T73" s="124"/>
      <c r="U73" s="125">
        <f t="shared" si="69"/>
        <v>0</v>
      </c>
      <c r="V73" s="124"/>
      <c r="W73" s="125">
        <f t="shared" si="70"/>
        <v>0</v>
      </c>
      <c r="X73" s="124"/>
      <c r="Y73" s="125">
        <f t="shared" si="71"/>
        <v>0</v>
      </c>
      <c r="Z73" s="124"/>
      <c r="AA73" s="125">
        <f t="shared" si="72"/>
        <v>0</v>
      </c>
      <c r="AB73" s="124"/>
      <c r="AC73" s="125">
        <f t="shared" si="73"/>
        <v>0</v>
      </c>
      <c r="AD73" s="124"/>
      <c r="AE73" s="125">
        <f t="shared" si="74"/>
        <v>0</v>
      </c>
      <c r="AF73" s="124"/>
      <c r="AG73" s="125">
        <f t="shared" si="75"/>
        <v>0</v>
      </c>
      <c r="AH73" s="124"/>
      <c r="AI73" s="125">
        <f t="shared" si="76"/>
        <v>0</v>
      </c>
      <c r="AJ73" s="124">
        <v>1</v>
      </c>
      <c r="AK73" s="125">
        <f t="shared" si="77"/>
        <v>185</v>
      </c>
      <c r="AL73" s="124"/>
      <c r="AM73" s="125">
        <f t="shared" si="78"/>
        <v>0</v>
      </c>
      <c r="AN73" s="124"/>
      <c r="AO73" s="125">
        <f t="shared" si="79"/>
        <v>0</v>
      </c>
      <c r="AP73" s="124"/>
      <c r="AQ73" s="125">
        <f t="shared" si="80"/>
        <v>0</v>
      </c>
      <c r="AR73" s="124"/>
      <c r="AS73" s="125">
        <f t="shared" si="81"/>
        <v>0</v>
      </c>
      <c r="AT73" s="124"/>
      <c r="AU73" s="125">
        <f t="shared" si="82"/>
        <v>0</v>
      </c>
      <c r="AV73" s="124"/>
      <c r="AW73" s="125">
        <f t="shared" si="83"/>
        <v>0</v>
      </c>
      <c r="AX73" s="124"/>
      <c r="AY73" s="125">
        <f t="shared" si="84"/>
        <v>0</v>
      </c>
      <c r="AZ73" s="124"/>
      <c r="BA73" s="125">
        <f t="shared" si="85"/>
        <v>0</v>
      </c>
      <c r="BB73" s="124"/>
      <c r="BC73" s="125">
        <f t="shared" si="86"/>
        <v>0</v>
      </c>
      <c r="BD73" s="124"/>
      <c r="BE73" s="125">
        <f t="shared" si="87"/>
        <v>0</v>
      </c>
      <c r="BF73" s="124"/>
      <c r="BG73" s="125">
        <f t="shared" si="88"/>
        <v>0</v>
      </c>
      <c r="BH73" s="124"/>
      <c r="BI73" s="125">
        <f t="shared" si="89"/>
        <v>0</v>
      </c>
      <c r="BJ73" s="124"/>
      <c r="BK73" s="125">
        <f t="shared" si="90"/>
        <v>0</v>
      </c>
      <c r="BL73" s="124"/>
      <c r="BM73" s="125">
        <f t="shared" si="91"/>
        <v>0</v>
      </c>
      <c r="BN73" s="124"/>
      <c r="BO73" s="125">
        <f t="shared" si="92"/>
        <v>0</v>
      </c>
      <c r="BP73" s="124"/>
      <c r="BQ73" s="125">
        <f t="shared" si="93"/>
        <v>0</v>
      </c>
      <c r="BR73" s="124"/>
      <c r="BS73" s="125">
        <f t="shared" si="94"/>
        <v>0</v>
      </c>
      <c r="BT73" s="124"/>
      <c r="BU73" s="125">
        <f t="shared" si="95"/>
        <v>0</v>
      </c>
      <c r="BV73" s="124"/>
      <c r="BW73" s="125">
        <f t="shared" si="96"/>
        <v>0</v>
      </c>
      <c r="BX73" s="124"/>
      <c r="BY73" s="125">
        <f t="shared" si="97"/>
        <v>0</v>
      </c>
      <c r="BZ73" s="124"/>
      <c r="CA73" s="125">
        <f t="shared" si="98"/>
        <v>0</v>
      </c>
      <c r="CB73" s="124"/>
      <c r="CC73" s="125">
        <f t="shared" si="99"/>
        <v>0</v>
      </c>
      <c r="CD73" s="124"/>
      <c r="CE73" s="125">
        <f t="shared" si="100"/>
        <v>0</v>
      </c>
      <c r="CF73" s="124">
        <v>1</v>
      </c>
      <c r="CG73" s="125">
        <f t="shared" si="101"/>
        <v>185</v>
      </c>
      <c r="CH73" s="124"/>
      <c r="CI73" s="125">
        <f t="shared" si="102"/>
        <v>0</v>
      </c>
      <c r="CJ73" s="124"/>
      <c r="CK73" s="125">
        <f t="shared" si="103"/>
        <v>0</v>
      </c>
      <c r="CL73" s="124"/>
      <c r="CM73" s="125">
        <f t="shared" si="104"/>
        <v>0</v>
      </c>
      <c r="CN73" s="124"/>
      <c r="CO73" s="125">
        <f t="shared" si="105"/>
        <v>0</v>
      </c>
      <c r="CP73" s="124"/>
      <c r="CQ73" s="125">
        <f t="shared" si="106"/>
        <v>0</v>
      </c>
      <c r="CR73" s="124"/>
      <c r="CS73" s="125">
        <f t="shared" si="107"/>
        <v>0</v>
      </c>
      <c r="CT73" s="124"/>
      <c r="CU73" s="125">
        <f t="shared" si="108"/>
        <v>0</v>
      </c>
      <c r="CV73" s="124"/>
      <c r="CW73" s="125">
        <f t="shared" si="109"/>
        <v>0</v>
      </c>
      <c r="CX73" s="124"/>
      <c r="CY73" s="125">
        <f t="shared" si="110"/>
        <v>0</v>
      </c>
      <c r="CZ73" s="124"/>
      <c r="DA73" s="125">
        <f t="shared" si="111"/>
        <v>0</v>
      </c>
      <c r="DB73" s="124"/>
      <c r="DC73" s="125">
        <f t="shared" si="112"/>
        <v>0</v>
      </c>
      <c r="DD73" s="124"/>
      <c r="DE73" s="125">
        <f t="shared" si="113"/>
        <v>0</v>
      </c>
      <c r="DF73" s="124"/>
      <c r="DG73" s="125">
        <f t="shared" si="114"/>
        <v>0</v>
      </c>
      <c r="DH73" s="124"/>
      <c r="DI73" s="125">
        <f t="shared" si="115"/>
        <v>0</v>
      </c>
      <c r="DJ73" s="124"/>
      <c r="DK73" s="125">
        <f t="shared" si="116"/>
        <v>0</v>
      </c>
      <c r="DL73" s="124"/>
      <c r="DM73" s="125">
        <f t="shared" si="117"/>
        <v>0</v>
      </c>
      <c r="DN73" s="124"/>
      <c r="DO73" s="125">
        <f t="shared" si="118"/>
        <v>0</v>
      </c>
      <c r="DP73" s="124"/>
      <c r="DQ73" s="125">
        <f t="shared" si="119"/>
        <v>0</v>
      </c>
      <c r="DR73" s="124"/>
      <c r="DS73" s="125">
        <f t="shared" si="120"/>
        <v>0</v>
      </c>
      <c r="DT73" s="124"/>
      <c r="DU73" s="125">
        <f t="shared" si="121"/>
        <v>0</v>
      </c>
      <c r="DV73" s="124">
        <v>1</v>
      </c>
      <c r="DW73" s="125">
        <f t="shared" si="122"/>
        <v>185</v>
      </c>
    </row>
    <row r="74" spans="1:127" ht="36">
      <c r="A74" s="154" t="s">
        <v>107</v>
      </c>
      <c r="B74" s="154" t="s">
        <v>131</v>
      </c>
      <c r="C74" s="121" t="s">
        <v>132</v>
      </c>
      <c r="D74" s="122" t="s">
        <v>832</v>
      </c>
      <c r="E74" s="123" t="s">
        <v>833</v>
      </c>
      <c r="F74" s="123">
        <f t="shared" si="62"/>
        <v>3</v>
      </c>
      <c r="G74" s="455">
        <v>185</v>
      </c>
      <c r="H74" s="124"/>
      <c r="I74" s="125">
        <f t="shared" ref="I74:I82" si="123">+$G74*H74</f>
        <v>0</v>
      </c>
      <c r="J74" s="124"/>
      <c r="K74" s="125">
        <f t="shared" ref="K74:K82" si="124">+$G74*J74</f>
        <v>0</v>
      </c>
      <c r="L74" s="124"/>
      <c r="M74" s="125">
        <f t="shared" ref="M74:M82" si="125">+$G74*L74</f>
        <v>0</v>
      </c>
      <c r="N74" s="124"/>
      <c r="O74" s="125">
        <f t="shared" ref="O74:O82" si="126">+$G74*N74</f>
        <v>0</v>
      </c>
      <c r="P74" s="124"/>
      <c r="Q74" s="125">
        <f t="shared" ref="Q74:Q82" si="127">+$G74*P74</f>
        <v>0</v>
      </c>
      <c r="R74" s="124"/>
      <c r="S74" s="125">
        <f t="shared" ref="S74:S82" si="128">+$G74*R74</f>
        <v>0</v>
      </c>
      <c r="T74" s="124"/>
      <c r="U74" s="125">
        <f t="shared" ref="U74:U82" si="129">+$G74*T74</f>
        <v>0</v>
      </c>
      <c r="V74" s="124"/>
      <c r="W74" s="125">
        <f t="shared" ref="W74:W82" si="130">+$G74*V74</f>
        <v>0</v>
      </c>
      <c r="X74" s="124"/>
      <c r="Y74" s="125">
        <f t="shared" ref="Y74:Y82" si="131">+$G74*X74</f>
        <v>0</v>
      </c>
      <c r="Z74" s="124"/>
      <c r="AA74" s="125">
        <f t="shared" ref="AA74:AA82" si="132">+$G74*Z74</f>
        <v>0</v>
      </c>
      <c r="AB74" s="124"/>
      <c r="AC74" s="125">
        <f t="shared" ref="AC74:AC82" si="133">+$G74*AB74</f>
        <v>0</v>
      </c>
      <c r="AD74" s="124"/>
      <c r="AE74" s="125">
        <f t="shared" ref="AE74:AE82" si="134">+$G74*AD74</f>
        <v>0</v>
      </c>
      <c r="AF74" s="124"/>
      <c r="AG74" s="125">
        <f t="shared" ref="AG74:AG82" si="135">+$G74*AF74</f>
        <v>0</v>
      </c>
      <c r="AH74" s="124"/>
      <c r="AI74" s="125">
        <f t="shared" ref="AI74:AI82" si="136">+$G74*AH74</f>
        <v>0</v>
      </c>
      <c r="AJ74" s="124">
        <v>1</v>
      </c>
      <c r="AK74" s="125">
        <f t="shared" ref="AK74:AK82" si="137">+$G74*AJ74</f>
        <v>185</v>
      </c>
      <c r="AL74" s="124"/>
      <c r="AM74" s="125">
        <f t="shared" ref="AM74:AM82" si="138">+$G74*AL74</f>
        <v>0</v>
      </c>
      <c r="AN74" s="124"/>
      <c r="AO74" s="125">
        <f t="shared" ref="AO74:AO82" si="139">+$G74*AN74</f>
        <v>0</v>
      </c>
      <c r="AP74" s="124"/>
      <c r="AQ74" s="125">
        <f t="shared" ref="AQ74:AQ82" si="140">+$G74*AP74</f>
        <v>0</v>
      </c>
      <c r="AR74" s="124"/>
      <c r="AS74" s="125">
        <f t="shared" ref="AS74:AS82" si="141">+$G74*AR74</f>
        <v>0</v>
      </c>
      <c r="AT74" s="124"/>
      <c r="AU74" s="125">
        <f t="shared" ref="AU74:AU82" si="142">+$G74*AT74</f>
        <v>0</v>
      </c>
      <c r="AV74" s="124"/>
      <c r="AW74" s="125">
        <f t="shared" ref="AW74:AW82" si="143">+$G74*AV74</f>
        <v>0</v>
      </c>
      <c r="AX74" s="124"/>
      <c r="AY74" s="125">
        <f t="shared" ref="AY74:AY82" si="144">+$G74*AX74</f>
        <v>0</v>
      </c>
      <c r="AZ74" s="124"/>
      <c r="BA74" s="125">
        <f t="shared" ref="BA74:BA82" si="145">+$G74*AZ74</f>
        <v>0</v>
      </c>
      <c r="BB74" s="124"/>
      <c r="BC74" s="125">
        <f t="shared" ref="BC74:BC82" si="146">+$G74*BB74</f>
        <v>0</v>
      </c>
      <c r="BD74" s="124"/>
      <c r="BE74" s="125">
        <f t="shared" ref="BE74:BE82" si="147">+$G74*BD74</f>
        <v>0</v>
      </c>
      <c r="BF74" s="124"/>
      <c r="BG74" s="125">
        <f t="shared" ref="BG74:BG82" si="148">+$G74*BF74</f>
        <v>0</v>
      </c>
      <c r="BH74" s="124"/>
      <c r="BI74" s="125">
        <f t="shared" ref="BI74:BI82" si="149">+$G74*BH74</f>
        <v>0</v>
      </c>
      <c r="BJ74" s="124"/>
      <c r="BK74" s="125">
        <f t="shared" ref="BK74:BK82" si="150">+$G74*BJ74</f>
        <v>0</v>
      </c>
      <c r="BL74" s="124"/>
      <c r="BM74" s="125">
        <f t="shared" ref="BM74:BM82" si="151">+$G74*BL74</f>
        <v>0</v>
      </c>
      <c r="BN74" s="124"/>
      <c r="BO74" s="125">
        <f t="shared" ref="BO74:BO82" si="152">+$G74*BN74</f>
        <v>0</v>
      </c>
      <c r="BP74" s="124"/>
      <c r="BQ74" s="125">
        <f t="shared" ref="BQ74:BQ82" si="153">+$G74*BP74</f>
        <v>0</v>
      </c>
      <c r="BR74" s="124"/>
      <c r="BS74" s="125">
        <f t="shared" ref="BS74:BS82" si="154">+$G74*BR74</f>
        <v>0</v>
      </c>
      <c r="BT74" s="124"/>
      <c r="BU74" s="125">
        <f t="shared" ref="BU74:BU82" si="155">+$G74*BT74</f>
        <v>0</v>
      </c>
      <c r="BV74" s="124"/>
      <c r="BW74" s="125">
        <f t="shared" ref="BW74:BW82" si="156">+$G74*BV74</f>
        <v>0</v>
      </c>
      <c r="BX74" s="124"/>
      <c r="BY74" s="125">
        <f t="shared" ref="BY74:BY82" si="157">+$G74*BX74</f>
        <v>0</v>
      </c>
      <c r="BZ74" s="124"/>
      <c r="CA74" s="125">
        <f t="shared" ref="CA74:CA82" si="158">+$G74*BZ74</f>
        <v>0</v>
      </c>
      <c r="CB74" s="124"/>
      <c r="CC74" s="125">
        <f t="shared" ref="CC74:CC82" si="159">+$G74*CB74</f>
        <v>0</v>
      </c>
      <c r="CD74" s="124"/>
      <c r="CE74" s="125">
        <f t="shared" ref="CE74:CE82" si="160">+$G74*CD74</f>
        <v>0</v>
      </c>
      <c r="CF74" s="124">
        <v>1</v>
      </c>
      <c r="CG74" s="125">
        <f t="shared" ref="CG74:CG82" si="161">+$G74*CF74</f>
        <v>185</v>
      </c>
      <c r="CH74" s="124"/>
      <c r="CI74" s="125">
        <f t="shared" ref="CI74:CI82" si="162">+$G74*CH74</f>
        <v>0</v>
      </c>
      <c r="CJ74" s="124"/>
      <c r="CK74" s="125">
        <f t="shared" ref="CK74:CK82" si="163">+$G74*CJ74</f>
        <v>0</v>
      </c>
      <c r="CL74" s="124"/>
      <c r="CM74" s="125">
        <f t="shared" ref="CM74:CM82" si="164">+$G74*CL74</f>
        <v>0</v>
      </c>
      <c r="CN74" s="124"/>
      <c r="CO74" s="125">
        <f t="shared" ref="CO74:CO82" si="165">+$G74*CN74</f>
        <v>0</v>
      </c>
      <c r="CP74" s="124"/>
      <c r="CQ74" s="125">
        <f t="shared" ref="CQ74:CQ82" si="166">+$G74*CP74</f>
        <v>0</v>
      </c>
      <c r="CR74" s="124"/>
      <c r="CS74" s="125">
        <f t="shared" ref="CS74:CS82" si="167">+$G74*CR74</f>
        <v>0</v>
      </c>
      <c r="CT74" s="124"/>
      <c r="CU74" s="125">
        <f t="shared" ref="CU74:CU82" si="168">+$G74*CT74</f>
        <v>0</v>
      </c>
      <c r="CV74" s="124"/>
      <c r="CW74" s="125">
        <f t="shared" ref="CW74:CW82" si="169">+$G74*CV74</f>
        <v>0</v>
      </c>
      <c r="CX74" s="124"/>
      <c r="CY74" s="125">
        <f t="shared" ref="CY74:CY82" si="170">+$G74*CX74</f>
        <v>0</v>
      </c>
      <c r="CZ74" s="124"/>
      <c r="DA74" s="125">
        <f t="shared" ref="DA74:DA82" si="171">+$G74*CZ74</f>
        <v>0</v>
      </c>
      <c r="DB74" s="124"/>
      <c r="DC74" s="125">
        <f t="shared" ref="DC74:DC82" si="172">+$G74*DB74</f>
        <v>0</v>
      </c>
      <c r="DD74" s="124"/>
      <c r="DE74" s="125">
        <f t="shared" ref="DE74:DE82" si="173">+$G74*DD74</f>
        <v>0</v>
      </c>
      <c r="DF74" s="124"/>
      <c r="DG74" s="125">
        <f t="shared" ref="DG74:DG82" si="174">+$G74*DF74</f>
        <v>0</v>
      </c>
      <c r="DH74" s="124"/>
      <c r="DI74" s="125">
        <f t="shared" ref="DI74:DI82" si="175">+$G74*DH74</f>
        <v>0</v>
      </c>
      <c r="DJ74" s="124"/>
      <c r="DK74" s="125">
        <f t="shared" ref="DK74:DK82" si="176">+$G74*DJ74</f>
        <v>0</v>
      </c>
      <c r="DL74" s="124"/>
      <c r="DM74" s="125">
        <f t="shared" ref="DM74:DM82" si="177">+$G74*DL74</f>
        <v>0</v>
      </c>
      <c r="DN74" s="124"/>
      <c r="DO74" s="125">
        <f t="shared" ref="DO74:DO82" si="178">+$G74*DN74</f>
        <v>0</v>
      </c>
      <c r="DP74" s="124"/>
      <c r="DQ74" s="125">
        <f t="shared" ref="DQ74:DQ82" si="179">+$G74*DP74</f>
        <v>0</v>
      </c>
      <c r="DR74" s="124"/>
      <c r="DS74" s="125">
        <f t="shared" ref="DS74:DS82" si="180">+$G74*DR74</f>
        <v>0</v>
      </c>
      <c r="DT74" s="124"/>
      <c r="DU74" s="125">
        <f t="shared" ref="DU74:DU82" si="181">+$G74*DT74</f>
        <v>0</v>
      </c>
      <c r="DV74" s="124">
        <v>1</v>
      </c>
      <c r="DW74" s="125">
        <f t="shared" ref="DW74:DW82" si="182">+$G74*DV74</f>
        <v>185</v>
      </c>
    </row>
    <row r="75" spans="1:127" ht="36">
      <c r="A75" s="154" t="s">
        <v>107</v>
      </c>
      <c r="B75" s="154" t="s">
        <v>131</v>
      </c>
      <c r="C75" s="121" t="s">
        <v>132</v>
      </c>
      <c r="D75" s="122" t="s">
        <v>834</v>
      </c>
      <c r="E75" s="123" t="s">
        <v>835</v>
      </c>
      <c r="F75" s="123">
        <f t="shared" si="62"/>
        <v>3</v>
      </c>
      <c r="G75" s="455">
        <v>185</v>
      </c>
      <c r="H75" s="124"/>
      <c r="I75" s="125">
        <f t="shared" si="123"/>
        <v>0</v>
      </c>
      <c r="J75" s="124"/>
      <c r="K75" s="125">
        <f t="shared" si="124"/>
        <v>0</v>
      </c>
      <c r="L75" s="124"/>
      <c r="M75" s="125">
        <f t="shared" si="125"/>
        <v>0</v>
      </c>
      <c r="N75" s="124"/>
      <c r="O75" s="125">
        <f t="shared" si="126"/>
        <v>0</v>
      </c>
      <c r="P75" s="124"/>
      <c r="Q75" s="125">
        <f t="shared" si="127"/>
        <v>0</v>
      </c>
      <c r="R75" s="124"/>
      <c r="S75" s="125">
        <f t="shared" si="128"/>
        <v>0</v>
      </c>
      <c r="T75" s="124"/>
      <c r="U75" s="125">
        <f t="shared" si="129"/>
        <v>0</v>
      </c>
      <c r="V75" s="124"/>
      <c r="W75" s="125">
        <f t="shared" si="130"/>
        <v>0</v>
      </c>
      <c r="X75" s="124"/>
      <c r="Y75" s="125">
        <f t="shared" si="131"/>
        <v>0</v>
      </c>
      <c r="Z75" s="124"/>
      <c r="AA75" s="125">
        <f t="shared" si="132"/>
        <v>0</v>
      </c>
      <c r="AB75" s="124"/>
      <c r="AC75" s="125">
        <f t="shared" si="133"/>
        <v>0</v>
      </c>
      <c r="AD75" s="124"/>
      <c r="AE75" s="125">
        <f t="shared" si="134"/>
        <v>0</v>
      </c>
      <c r="AF75" s="124"/>
      <c r="AG75" s="125">
        <f t="shared" si="135"/>
        <v>0</v>
      </c>
      <c r="AH75" s="124"/>
      <c r="AI75" s="125">
        <f t="shared" si="136"/>
        <v>0</v>
      </c>
      <c r="AJ75" s="124">
        <v>1</v>
      </c>
      <c r="AK75" s="125">
        <f t="shared" si="137"/>
        <v>185</v>
      </c>
      <c r="AL75" s="124"/>
      <c r="AM75" s="125">
        <f t="shared" si="138"/>
        <v>0</v>
      </c>
      <c r="AN75" s="124"/>
      <c r="AO75" s="125">
        <f t="shared" si="139"/>
        <v>0</v>
      </c>
      <c r="AP75" s="124"/>
      <c r="AQ75" s="125">
        <f t="shared" si="140"/>
        <v>0</v>
      </c>
      <c r="AR75" s="124"/>
      <c r="AS75" s="125">
        <f t="shared" si="141"/>
        <v>0</v>
      </c>
      <c r="AT75" s="124"/>
      <c r="AU75" s="125">
        <f t="shared" si="142"/>
        <v>0</v>
      </c>
      <c r="AV75" s="124"/>
      <c r="AW75" s="125">
        <f t="shared" si="143"/>
        <v>0</v>
      </c>
      <c r="AX75" s="124"/>
      <c r="AY75" s="125">
        <f t="shared" si="144"/>
        <v>0</v>
      </c>
      <c r="AZ75" s="124"/>
      <c r="BA75" s="125">
        <f t="shared" si="145"/>
        <v>0</v>
      </c>
      <c r="BB75" s="124"/>
      <c r="BC75" s="125">
        <f t="shared" si="146"/>
        <v>0</v>
      </c>
      <c r="BD75" s="124"/>
      <c r="BE75" s="125">
        <f t="shared" si="147"/>
        <v>0</v>
      </c>
      <c r="BF75" s="124"/>
      <c r="BG75" s="125">
        <f t="shared" si="148"/>
        <v>0</v>
      </c>
      <c r="BH75" s="124"/>
      <c r="BI75" s="125">
        <f t="shared" si="149"/>
        <v>0</v>
      </c>
      <c r="BJ75" s="124"/>
      <c r="BK75" s="125">
        <f t="shared" si="150"/>
        <v>0</v>
      </c>
      <c r="BL75" s="124"/>
      <c r="BM75" s="125">
        <f t="shared" si="151"/>
        <v>0</v>
      </c>
      <c r="BN75" s="124"/>
      <c r="BO75" s="125">
        <f t="shared" si="152"/>
        <v>0</v>
      </c>
      <c r="BP75" s="124"/>
      <c r="BQ75" s="125">
        <f t="shared" si="153"/>
        <v>0</v>
      </c>
      <c r="BR75" s="124"/>
      <c r="BS75" s="125">
        <f t="shared" si="154"/>
        <v>0</v>
      </c>
      <c r="BT75" s="124"/>
      <c r="BU75" s="125">
        <f t="shared" si="155"/>
        <v>0</v>
      </c>
      <c r="BV75" s="124"/>
      <c r="BW75" s="125">
        <f t="shared" si="156"/>
        <v>0</v>
      </c>
      <c r="BX75" s="124"/>
      <c r="BY75" s="125">
        <f t="shared" si="157"/>
        <v>0</v>
      </c>
      <c r="BZ75" s="124"/>
      <c r="CA75" s="125">
        <f t="shared" si="158"/>
        <v>0</v>
      </c>
      <c r="CB75" s="124"/>
      <c r="CC75" s="125">
        <f t="shared" si="159"/>
        <v>0</v>
      </c>
      <c r="CD75" s="124"/>
      <c r="CE75" s="125">
        <f t="shared" si="160"/>
        <v>0</v>
      </c>
      <c r="CF75" s="124">
        <v>1</v>
      </c>
      <c r="CG75" s="125">
        <f t="shared" si="161"/>
        <v>185</v>
      </c>
      <c r="CH75" s="124"/>
      <c r="CI75" s="125">
        <f t="shared" si="162"/>
        <v>0</v>
      </c>
      <c r="CJ75" s="124"/>
      <c r="CK75" s="125">
        <f t="shared" si="163"/>
        <v>0</v>
      </c>
      <c r="CL75" s="124"/>
      <c r="CM75" s="125">
        <f t="shared" si="164"/>
        <v>0</v>
      </c>
      <c r="CN75" s="124"/>
      <c r="CO75" s="125">
        <f t="shared" si="165"/>
        <v>0</v>
      </c>
      <c r="CP75" s="124"/>
      <c r="CQ75" s="125">
        <f t="shared" si="166"/>
        <v>0</v>
      </c>
      <c r="CR75" s="124"/>
      <c r="CS75" s="125">
        <f t="shared" si="167"/>
        <v>0</v>
      </c>
      <c r="CT75" s="124"/>
      <c r="CU75" s="125">
        <f t="shared" si="168"/>
        <v>0</v>
      </c>
      <c r="CV75" s="124"/>
      <c r="CW75" s="125">
        <f t="shared" si="169"/>
        <v>0</v>
      </c>
      <c r="CX75" s="124"/>
      <c r="CY75" s="125">
        <f t="shared" si="170"/>
        <v>0</v>
      </c>
      <c r="CZ75" s="124"/>
      <c r="DA75" s="125">
        <f t="shared" si="171"/>
        <v>0</v>
      </c>
      <c r="DB75" s="124"/>
      <c r="DC75" s="125">
        <f t="shared" si="172"/>
        <v>0</v>
      </c>
      <c r="DD75" s="124"/>
      <c r="DE75" s="125">
        <f t="shared" si="173"/>
        <v>0</v>
      </c>
      <c r="DF75" s="124"/>
      <c r="DG75" s="125">
        <f t="shared" si="174"/>
        <v>0</v>
      </c>
      <c r="DH75" s="124"/>
      <c r="DI75" s="125">
        <f t="shared" si="175"/>
        <v>0</v>
      </c>
      <c r="DJ75" s="124"/>
      <c r="DK75" s="125">
        <f t="shared" si="176"/>
        <v>0</v>
      </c>
      <c r="DL75" s="124"/>
      <c r="DM75" s="125">
        <f t="shared" si="177"/>
        <v>0</v>
      </c>
      <c r="DN75" s="124"/>
      <c r="DO75" s="125">
        <f t="shared" si="178"/>
        <v>0</v>
      </c>
      <c r="DP75" s="124"/>
      <c r="DQ75" s="125">
        <f t="shared" si="179"/>
        <v>0</v>
      </c>
      <c r="DR75" s="124"/>
      <c r="DS75" s="125">
        <f t="shared" si="180"/>
        <v>0</v>
      </c>
      <c r="DT75" s="124"/>
      <c r="DU75" s="125">
        <f t="shared" si="181"/>
        <v>0</v>
      </c>
      <c r="DV75" s="124">
        <v>1</v>
      </c>
      <c r="DW75" s="125">
        <f t="shared" si="182"/>
        <v>185</v>
      </c>
    </row>
    <row r="76" spans="1:127" ht="36">
      <c r="A76" s="154" t="s">
        <v>107</v>
      </c>
      <c r="B76" s="154" t="s">
        <v>131</v>
      </c>
      <c r="C76" s="121" t="s">
        <v>132</v>
      </c>
      <c r="D76" s="122" t="s">
        <v>836</v>
      </c>
      <c r="E76" s="123" t="s">
        <v>837</v>
      </c>
      <c r="F76" s="123">
        <f t="shared" si="62"/>
        <v>3</v>
      </c>
      <c r="G76" s="455">
        <v>185</v>
      </c>
      <c r="H76" s="124"/>
      <c r="I76" s="125">
        <f t="shared" si="123"/>
        <v>0</v>
      </c>
      <c r="J76" s="124"/>
      <c r="K76" s="125">
        <f t="shared" si="124"/>
        <v>0</v>
      </c>
      <c r="L76" s="124"/>
      <c r="M76" s="125">
        <f t="shared" si="125"/>
        <v>0</v>
      </c>
      <c r="N76" s="124"/>
      <c r="O76" s="125">
        <f t="shared" si="126"/>
        <v>0</v>
      </c>
      <c r="P76" s="124"/>
      <c r="Q76" s="125">
        <f t="shared" si="127"/>
        <v>0</v>
      </c>
      <c r="R76" s="124"/>
      <c r="S76" s="125">
        <f t="shared" si="128"/>
        <v>0</v>
      </c>
      <c r="T76" s="124"/>
      <c r="U76" s="125">
        <f t="shared" si="129"/>
        <v>0</v>
      </c>
      <c r="V76" s="124"/>
      <c r="W76" s="125">
        <f t="shared" si="130"/>
        <v>0</v>
      </c>
      <c r="X76" s="124"/>
      <c r="Y76" s="125">
        <f t="shared" si="131"/>
        <v>0</v>
      </c>
      <c r="Z76" s="124"/>
      <c r="AA76" s="125">
        <f t="shared" si="132"/>
        <v>0</v>
      </c>
      <c r="AB76" s="124"/>
      <c r="AC76" s="125">
        <f t="shared" si="133"/>
        <v>0</v>
      </c>
      <c r="AD76" s="124"/>
      <c r="AE76" s="125">
        <f t="shared" si="134"/>
        <v>0</v>
      </c>
      <c r="AF76" s="124"/>
      <c r="AG76" s="125">
        <f t="shared" si="135"/>
        <v>0</v>
      </c>
      <c r="AH76" s="124"/>
      <c r="AI76" s="125">
        <f t="shared" si="136"/>
        <v>0</v>
      </c>
      <c r="AJ76" s="124">
        <v>1</v>
      </c>
      <c r="AK76" s="125">
        <f t="shared" si="137"/>
        <v>185</v>
      </c>
      <c r="AL76" s="124"/>
      <c r="AM76" s="125">
        <f t="shared" si="138"/>
        <v>0</v>
      </c>
      <c r="AN76" s="124"/>
      <c r="AO76" s="125">
        <f t="shared" si="139"/>
        <v>0</v>
      </c>
      <c r="AP76" s="124"/>
      <c r="AQ76" s="125">
        <f t="shared" si="140"/>
        <v>0</v>
      </c>
      <c r="AR76" s="124"/>
      <c r="AS76" s="125">
        <f t="shared" si="141"/>
        <v>0</v>
      </c>
      <c r="AT76" s="124"/>
      <c r="AU76" s="125">
        <f t="shared" si="142"/>
        <v>0</v>
      </c>
      <c r="AV76" s="124"/>
      <c r="AW76" s="125">
        <f t="shared" si="143"/>
        <v>0</v>
      </c>
      <c r="AX76" s="124"/>
      <c r="AY76" s="125">
        <f t="shared" si="144"/>
        <v>0</v>
      </c>
      <c r="AZ76" s="124"/>
      <c r="BA76" s="125">
        <f t="shared" si="145"/>
        <v>0</v>
      </c>
      <c r="BB76" s="124"/>
      <c r="BC76" s="125">
        <f t="shared" si="146"/>
        <v>0</v>
      </c>
      <c r="BD76" s="124"/>
      <c r="BE76" s="125">
        <f t="shared" si="147"/>
        <v>0</v>
      </c>
      <c r="BF76" s="124"/>
      <c r="BG76" s="125">
        <f t="shared" si="148"/>
        <v>0</v>
      </c>
      <c r="BH76" s="124"/>
      <c r="BI76" s="125">
        <f t="shared" si="149"/>
        <v>0</v>
      </c>
      <c r="BJ76" s="124"/>
      <c r="BK76" s="125">
        <f t="shared" si="150"/>
        <v>0</v>
      </c>
      <c r="BL76" s="124"/>
      <c r="BM76" s="125">
        <f t="shared" si="151"/>
        <v>0</v>
      </c>
      <c r="BN76" s="124"/>
      <c r="BO76" s="125">
        <f t="shared" si="152"/>
        <v>0</v>
      </c>
      <c r="BP76" s="124"/>
      <c r="BQ76" s="125">
        <f t="shared" si="153"/>
        <v>0</v>
      </c>
      <c r="BR76" s="124"/>
      <c r="BS76" s="125">
        <f t="shared" si="154"/>
        <v>0</v>
      </c>
      <c r="BT76" s="124"/>
      <c r="BU76" s="125">
        <f t="shared" si="155"/>
        <v>0</v>
      </c>
      <c r="BV76" s="124"/>
      <c r="BW76" s="125">
        <f t="shared" si="156"/>
        <v>0</v>
      </c>
      <c r="BX76" s="124"/>
      <c r="BY76" s="125">
        <f t="shared" si="157"/>
        <v>0</v>
      </c>
      <c r="BZ76" s="124"/>
      <c r="CA76" s="125">
        <f t="shared" si="158"/>
        <v>0</v>
      </c>
      <c r="CB76" s="124"/>
      <c r="CC76" s="125">
        <f t="shared" si="159"/>
        <v>0</v>
      </c>
      <c r="CD76" s="124"/>
      <c r="CE76" s="125">
        <f t="shared" si="160"/>
        <v>0</v>
      </c>
      <c r="CF76" s="124">
        <v>1</v>
      </c>
      <c r="CG76" s="125">
        <f t="shared" si="161"/>
        <v>185</v>
      </c>
      <c r="CH76" s="124"/>
      <c r="CI76" s="125">
        <f t="shared" si="162"/>
        <v>0</v>
      </c>
      <c r="CJ76" s="124"/>
      <c r="CK76" s="125">
        <f t="shared" si="163"/>
        <v>0</v>
      </c>
      <c r="CL76" s="124"/>
      <c r="CM76" s="125">
        <f t="shared" si="164"/>
        <v>0</v>
      </c>
      <c r="CN76" s="124"/>
      <c r="CO76" s="125">
        <f t="shared" si="165"/>
        <v>0</v>
      </c>
      <c r="CP76" s="124"/>
      <c r="CQ76" s="125">
        <f t="shared" si="166"/>
        <v>0</v>
      </c>
      <c r="CR76" s="124"/>
      <c r="CS76" s="125">
        <f t="shared" si="167"/>
        <v>0</v>
      </c>
      <c r="CT76" s="124"/>
      <c r="CU76" s="125">
        <f t="shared" si="168"/>
        <v>0</v>
      </c>
      <c r="CV76" s="124"/>
      <c r="CW76" s="125">
        <f t="shared" si="169"/>
        <v>0</v>
      </c>
      <c r="CX76" s="124"/>
      <c r="CY76" s="125">
        <f t="shared" si="170"/>
        <v>0</v>
      </c>
      <c r="CZ76" s="124"/>
      <c r="DA76" s="125">
        <f t="shared" si="171"/>
        <v>0</v>
      </c>
      <c r="DB76" s="124"/>
      <c r="DC76" s="125">
        <f t="shared" si="172"/>
        <v>0</v>
      </c>
      <c r="DD76" s="124"/>
      <c r="DE76" s="125">
        <f t="shared" si="173"/>
        <v>0</v>
      </c>
      <c r="DF76" s="124"/>
      <c r="DG76" s="125">
        <f t="shared" si="174"/>
        <v>0</v>
      </c>
      <c r="DH76" s="124"/>
      <c r="DI76" s="125">
        <f t="shared" si="175"/>
        <v>0</v>
      </c>
      <c r="DJ76" s="124"/>
      <c r="DK76" s="125">
        <f t="shared" si="176"/>
        <v>0</v>
      </c>
      <c r="DL76" s="124"/>
      <c r="DM76" s="125">
        <f t="shared" si="177"/>
        <v>0</v>
      </c>
      <c r="DN76" s="124"/>
      <c r="DO76" s="125">
        <f t="shared" si="178"/>
        <v>0</v>
      </c>
      <c r="DP76" s="124"/>
      <c r="DQ76" s="125">
        <f t="shared" si="179"/>
        <v>0</v>
      </c>
      <c r="DR76" s="124"/>
      <c r="DS76" s="125">
        <f t="shared" si="180"/>
        <v>0</v>
      </c>
      <c r="DT76" s="124"/>
      <c r="DU76" s="125">
        <f t="shared" si="181"/>
        <v>0</v>
      </c>
      <c r="DV76" s="124">
        <v>1</v>
      </c>
      <c r="DW76" s="125">
        <f t="shared" si="182"/>
        <v>185</v>
      </c>
    </row>
    <row r="77" spans="1:127" ht="36">
      <c r="A77" s="154" t="s">
        <v>107</v>
      </c>
      <c r="B77" s="154" t="s">
        <v>131</v>
      </c>
      <c r="C77" s="121" t="s">
        <v>132</v>
      </c>
      <c r="D77" s="122" t="s">
        <v>838</v>
      </c>
      <c r="E77" s="123" t="s">
        <v>839</v>
      </c>
      <c r="F77" s="123">
        <f t="shared" si="62"/>
        <v>3</v>
      </c>
      <c r="G77" s="455">
        <v>185</v>
      </c>
      <c r="H77" s="124"/>
      <c r="I77" s="125">
        <f t="shared" si="123"/>
        <v>0</v>
      </c>
      <c r="J77" s="124"/>
      <c r="K77" s="125">
        <f t="shared" si="124"/>
        <v>0</v>
      </c>
      <c r="L77" s="124"/>
      <c r="M77" s="125">
        <f t="shared" si="125"/>
        <v>0</v>
      </c>
      <c r="N77" s="124"/>
      <c r="O77" s="125">
        <f t="shared" si="126"/>
        <v>0</v>
      </c>
      <c r="P77" s="124"/>
      <c r="Q77" s="125">
        <f t="shared" si="127"/>
        <v>0</v>
      </c>
      <c r="R77" s="124"/>
      <c r="S77" s="125">
        <f t="shared" si="128"/>
        <v>0</v>
      </c>
      <c r="T77" s="124"/>
      <c r="U77" s="125">
        <f t="shared" si="129"/>
        <v>0</v>
      </c>
      <c r="V77" s="124"/>
      <c r="W77" s="125">
        <f t="shared" si="130"/>
        <v>0</v>
      </c>
      <c r="X77" s="124"/>
      <c r="Y77" s="125">
        <f t="shared" si="131"/>
        <v>0</v>
      </c>
      <c r="Z77" s="124"/>
      <c r="AA77" s="125">
        <f t="shared" si="132"/>
        <v>0</v>
      </c>
      <c r="AB77" s="124"/>
      <c r="AC77" s="125">
        <f t="shared" si="133"/>
        <v>0</v>
      </c>
      <c r="AD77" s="124"/>
      <c r="AE77" s="125">
        <f t="shared" si="134"/>
        <v>0</v>
      </c>
      <c r="AF77" s="124"/>
      <c r="AG77" s="125">
        <f t="shared" si="135"/>
        <v>0</v>
      </c>
      <c r="AH77" s="124"/>
      <c r="AI77" s="125">
        <f t="shared" si="136"/>
        <v>0</v>
      </c>
      <c r="AJ77" s="124">
        <v>1</v>
      </c>
      <c r="AK77" s="125">
        <f t="shared" si="137"/>
        <v>185</v>
      </c>
      <c r="AL77" s="124"/>
      <c r="AM77" s="125">
        <f t="shared" si="138"/>
        <v>0</v>
      </c>
      <c r="AN77" s="124"/>
      <c r="AO77" s="125">
        <f t="shared" si="139"/>
        <v>0</v>
      </c>
      <c r="AP77" s="124"/>
      <c r="AQ77" s="125">
        <f t="shared" si="140"/>
        <v>0</v>
      </c>
      <c r="AR77" s="124"/>
      <c r="AS77" s="125">
        <f t="shared" si="141"/>
        <v>0</v>
      </c>
      <c r="AT77" s="124"/>
      <c r="AU77" s="125">
        <f t="shared" si="142"/>
        <v>0</v>
      </c>
      <c r="AV77" s="124"/>
      <c r="AW77" s="125">
        <f t="shared" si="143"/>
        <v>0</v>
      </c>
      <c r="AX77" s="124"/>
      <c r="AY77" s="125">
        <f t="shared" si="144"/>
        <v>0</v>
      </c>
      <c r="AZ77" s="124"/>
      <c r="BA77" s="125">
        <f t="shared" si="145"/>
        <v>0</v>
      </c>
      <c r="BB77" s="124"/>
      <c r="BC77" s="125">
        <f t="shared" si="146"/>
        <v>0</v>
      </c>
      <c r="BD77" s="124"/>
      <c r="BE77" s="125">
        <f t="shared" si="147"/>
        <v>0</v>
      </c>
      <c r="BF77" s="124"/>
      <c r="BG77" s="125">
        <f t="shared" si="148"/>
        <v>0</v>
      </c>
      <c r="BH77" s="124"/>
      <c r="BI77" s="125">
        <f t="shared" si="149"/>
        <v>0</v>
      </c>
      <c r="BJ77" s="124"/>
      <c r="BK77" s="125">
        <f t="shared" si="150"/>
        <v>0</v>
      </c>
      <c r="BL77" s="124"/>
      <c r="BM77" s="125">
        <f t="shared" si="151"/>
        <v>0</v>
      </c>
      <c r="BN77" s="124"/>
      <c r="BO77" s="125">
        <f t="shared" si="152"/>
        <v>0</v>
      </c>
      <c r="BP77" s="124"/>
      <c r="BQ77" s="125">
        <f t="shared" si="153"/>
        <v>0</v>
      </c>
      <c r="BR77" s="124"/>
      <c r="BS77" s="125">
        <f t="shared" si="154"/>
        <v>0</v>
      </c>
      <c r="BT77" s="124"/>
      <c r="BU77" s="125">
        <f t="shared" si="155"/>
        <v>0</v>
      </c>
      <c r="BV77" s="124"/>
      <c r="BW77" s="125">
        <f t="shared" si="156"/>
        <v>0</v>
      </c>
      <c r="BX77" s="124"/>
      <c r="BY77" s="125">
        <f t="shared" si="157"/>
        <v>0</v>
      </c>
      <c r="BZ77" s="124"/>
      <c r="CA77" s="125">
        <f t="shared" si="158"/>
        <v>0</v>
      </c>
      <c r="CB77" s="124"/>
      <c r="CC77" s="125">
        <f t="shared" si="159"/>
        <v>0</v>
      </c>
      <c r="CD77" s="124"/>
      <c r="CE77" s="125">
        <f t="shared" si="160"/>
        <v>0</v>
      </c>
      <c r="CF77" s="124">
        <v>1</v>
      </c>
      <c r="CG77" s="125">
        <f t="shared" si="161"/>
        <v>185</v>
      </c>
      <c r="CH77" s="124"/>
      <c r="CI77" s="125">
        <f t="shared" si="162"/>
        <v>0</v>
      </c>
      <c r="CJ77" s="124"/>
      <c r="CK77" s="125">
        <f t="shared" si="163"/>
        <v>0</v>
      </c>
      <c r="CL77" s="124"/>
      <c r="CM77" s="125">
        <f t="shared" si="164"/>
        <v>0</v>
      </c>
      <c r="CN77" s="124"/>
      <c r="CO77" s="125">
        <f t="shared" si="165"/>
        <v>0</v>
      </c>
      <c r="CP77" s="124"/>
      <c r="CQ77" s="125">
        <f t="shared" si="166"/>
        <v>0</v>
      </c>
      <c r="CR77" s="124"/>
      <c r="CS77" s="125">
        <f t="shared" si="167"/>
        <v>0</v>
      </c>
      <c r="CT77" s="124"/>
      <c r="CU77" s="125">
        <f t="shared" si="168"/>
        <v>0</v>
      </c>
      <c r="CV77" s="124"/>
      <c r="CW77" s="125">
        <f t="shared" si="169"/>
        <v>0</v>
      </c>
      <c r="CX77" s="124"/>
      <c r="CY77" s="125">
        <f t="shared" si="170"/>
        <v>0</v>
      </c>
      <c r="CZ77" s="124"/>
      <c r="DA77" s="125">
        <f t="shared" si="171"/>
        <v>0</v>
      </c>
      <c r="DB77" s="124"/>
      <c r="DC77" s="125">
        <f t="shared" si="172"/>
        <v>0</v>
      </c>
      <c r="DD77" s="124"/>
      <c r="DE77" s="125">
        <f t="shared" si="173"/>
        <v>0</v>
      </c>
      <c r="DF77" s="124"/>
      <c r="DG77" s="125">
        <f t="shared" si="174"/>
        <v>0</v>
      </c>
      <c r="DH77" s="124"/>
      <c r="DI77" s="125">
        <f t="shared" si="175"/>
        <v>0</v>
      </c>
      <c r="DJ77" s="124"/>
      <c r="DK77" s="125">
        <f t="shared" si="176"/>
        <v>0</v>
      </c>
      <c r="DL77" s="124"/>
      <c r="DM77" s="125">
        <f t="shared" si="177"/>
        <v>0</v>
      </c>
      <c r="DN77" s="124"/>
      <c r="DO77" s="125">
        <f t="shared" si="178"/>
        <v>0</v>
      </c>
      <c r="DP77" s="124"/>
      <c r="DQ77" s="125">
        <f t="shared" si="179"/>
        <v>0</v>
      </c>
      <c r="DR77" s="124"/>
      <c r="DS77" s="125">
        <f t="shared" si="180"/>
        <v>0</v>
      </c>
      <c r="DT77" s="124"/>
      <c r="DU77" s="125">
        <f t="shared" si="181"/>
        <v>0</v>
      </c>
      <c r="DV77" s="124">
        <v>1</v>
      </c>
      <c r="DW77" s="125">
        <f t="shared" si="182"/>
        <v>185</v>
      </c>
    </row>
    <row r="78" spans="1:127" ht="36">
      <c r="A78" s="154" t="s">
        <v>107</v>
      </c>
      <c r="B78" s="154" t="s">
        <v>131</v>
      </c>
      <c r="C78" s="121" t="s">
        <v>132</v>
      </c>
      <c r="D78" s="122" t="s">
        <v>840</v>
      </c>
      <c r="E78" s="123" t="s">
        <v>841</v>
      </c>
      <c r="F78" s="123">
        <f t="shared" si="62"/>
        <v>3</v>
      </c>
      <c r="G78" s="455">
        <v>185</v>
      </c>
      <c r="H78" s="124"/>
      <c r="I78" s="125">
        <f t="shared" si="123"/>
        <v>0</v>
      </c>
      <c r="J78" s="124"/>
      <c r="K78" s="125">
        <f t="shared" si="124"/>
        <v>0</v>
      </c>
      <c r="L78" s="124"/>
      <c r="M78" s="125">
        <f t="shared" si="125"/>
        <v>0</v>
      </c>
      <c r="N78" s="124"/>
      <c r="O78" s="125">
        <f t="shared" si="126"/>
        <v>0</v>
      </c>
      <c r="P78" s="124"/>
      <c r="Q78" s="125">
        <f t="shared" si="127"/>
        <v>0</v>
      </c>
      <c r="R78" s="124"/>
      <c r="S78" s="125">
        <f t="shared" si="128"/>
        <v>0</v>
      </c>
      <c r="T78" s="124"/>
      <c r="U78" s="125">
        <f t="shared" si="129"/>
        <v>0</v>
      </c>
      <c r="V78" s="124"/>
      <c r="W78" s="125">
        <f t="shared" si="130"/>
        <v>0</v>
      </c>
      <c r="X78" s="124"/>
      <c r="Y78" s="125">
        <f t="shared" si="131"/>
        <v>0</v>
      </c>
      <c r="Z78" s="124"/>
      <c r="AA78" s="125">
        <f t="shared" si="132"/>
        <v>0</v>
      </c>
      <c r="AB78" s="124"/>
      <c r="AC78" s="125">
        <f t="shared" si="133"/>
        <v>0</v>
      </c>
      <c r="AD78" s="124"/>
      <c r="AE78" s="125">
        <f t="shared" si="134"/>
        <v>0</v>
      </c>
      <c r="AF78" s="124"/>
      <c r="AG78" s="125">
        <f t="shared" si="135"/>
        <v>0</v>
      </c>
      <c r="AH78" s="124"/>
      <c r="AI78" s="125">
        <f t="shared" si="136"/>
        <v>0</v>
      </c>
      <c r="AJ78" s="124">
        <v>1</v>
      </c>
      <c r="AK78" s="125">
        <f t="shared" si="137"/>
        <v>185</v>
      </c>
      <c r="AL78" s="124"/>
      <c r="AM78" s="125">
        <f t="shared" si="138"/>
        <v>0</v>
      </c>
      <c r="AN78" s="124"/>
      <c r="AO78" s="125">
        <f t="shared" si="139"/>
        <v>0</v>
      </c>
      <c r="AP78" s="124"/>
      <c r="AQ78" s="125">
        <f t="shared" si="140"/>
        <v>0</v>
      </c>
      <c r="AR78" s="124"/>
      <c r="AS78" s="125">
        <f t="shared" si="141"/>
        <v>0</v>
      </c>
      <c r="AT78" s="124"/>
      <c r="AU78" s="125">
        <f t="shared" si="142"/>
        <v>0</v>
      </c>
      <c r="AV78" s="124"/>
      <c r="AW78" s="125">
        <f t="shared" si="143"/>
        <v>0</v>
      </c>
      <c r="AX78" s="124"/>
      <c r="AY78" s="125">
        <f t="shared" si="144"/>
        <v>0</v>
      </c>
      <c r="AZ78" s="124"/>
      <c r="BA78" s="125">
        <f t="shared" si="145"/>
        <v>0</v>
      </c>
      <c r="BB78" s="124"/>
      <c r="BC78" s="125">
        <f t="shared" si="146"/>
        <v>0</v>
      </c>
      <c r="BD78" s="124"/>
      <c r="BE78" s="125">
        <f t="shared" si="147"/>
        <v>0</v>
      </c>
      <c r="BF78" s="124"/>
      <c r="BG78" s="125">
        <f t="shared" si="148"/>
        <v>0</v>
      </c>
      <c r="BH78" s="124"/>
      <c r="BI78" s="125">
        <f t="shared" si="149"/>
        <v>0</v>
      </c>
      <c r="BJ78" s="124"/>
      <c r="BK78" s="125">
        <f t="shared" si="150"/>
        <v>0</v>
      </c>
      <c r="BL78" s="124"/>
      <c r="BM78" s="125">
        <f t="shared" si="151"/>
        <v>0</v>
      </c>
      <c r="BN78" s="124"/>
      <c r="BO78" s="125">
        <f t="shared" si="152"/>
        <v>0</v>
      </c>
      <c r="BP78" s="124"/>
      <c r="BQ78" s="125">
        <f t="shared" si="153"/>
        <v>0</v>
      </c>
      <c r="BR78" s="124"/>
      <c r="BS78" s="125">
        <f t="shared" si="154"/>
        <v>0</v>
      </c>
      <c r="BT78" s="124"/>
      <c r="BU78" s="125">
        <f t="shared" si="155"/>
        <v>0</v>
      </c>
      <c r="BV78" s="124"/>
      <c r="BW78" s="125">
        <f t="shared" si="156"/>
        <v>0</v>
      </c>
      <c r="BX78" s="124"/>
      <c r="BY78" s="125">
        <f t="shared" si="157"/>
        <v>0</v>
      </c>
      <c r="BZ78" s="124"/>
      <c r="CA78" s="125">
        <f t="shared" si="158"/>
        <v>0</v>
      </c>
      <c r="CB78" s="124"/>
      <c r="CC78" s="125">
        <f t="shared" si="159"/>
        <v>0</v>
      </c>
      <c r="CD78" s="124"/>
      <c r="CE78" s="125">
        <f t="shared" si="160"/>
        <v>0</v>
      </c>
      <c r="CF78" s="124">
        <v>1</v>
      </c>
      <c r="CG78" s="125">
        <f t="shared" si="161"/>
        <v>185</v>
      </c>
      <c r="CH78" s="124"/>
      <c r="CI78" s="125">
        <f t="shared" si="162"/>
        <v>0</v>
      </c>
      <c r="CJ78" s="124"/>
      <c r="CK78" s="125">
        <f t="shared" si="163"/>
        <v>0</v>
      </c>
      <c r="CL78" s="124"/>
      <c r="CM78" s="125">
        <f t="shared" si="164"/>
        <v>0</v>
      </c>
      <c r="CN78" s="124"/>
      <c r="CO78" s="125">
        <f t="shared" si="165"/>
        <v>0</v>
      </c>
      <c r="CP78" s="124"/>
      <c r="CQ78" s="125">
        <f t="shared" si="166"/>
        <v>0</v>
      </c>
      <c r="CR78" s="124"/>
      <c r="CS78" s="125">
        <f t="shared" si="167"/>
        <v>0</v>
      </c>
      <c r="CT78" s="124"/>
      <c r="CU78" s="125">
        <f t="shared" si="168"/>
        <v>0</v>
      </c>
      <c r="CV78" s="124"/>
      <c r="CW78" s="125">
        <f t="shared" si="169"/>
        <v>0</v>
      </c>
      <c r="CX78" s="124"/>
      <c r="CY78" s="125">
        <f t="shared" si="170"/>
        <v>0</v>
      </c>
      <c r="CZ78" s="124"/>
      <c r="DA78" s="125">
        <f t="shared" si="171"/>
        <v>0</v>
      </c>
      <c r="DB78" s="124"/>
      <c r="DC78" s="125">
        <f t="shared" si="172"/>
        <v>0</v>
      </c>
      <c r="DD78" s="124"/>
      <c r="DE78" s="125">
        <f t="shared" si="173"/>
        <v>0</v>
      </c>
      <c r="DF78" s="124"/>
      <c r="DG78" s="125">
        <f t="shared" si="174"/>
        <v>0</v>
      </c>
      <c r="DH78" s="124"/>
      <c r="DI78" s="125">
        <f t="shared" si="175"/>
        <v>0</v>
      </c>
      <c r="DJ78" s="124"/>
      <c r="DK78" s="125">
        <f t="shared" si="176"/>
        <v>0</v>
      </c>
      <c r="DL78" s="124"/>
      <c r="DM78" s="125">
        <f t="shared" si="177"/>
        <v>0</v>
      </c>
      <c r="DN78" s="124"/>
      <c r="DO78" s="125">
        <f t="shared" si="178"/>
        <v>0</v>
      </c>
      <c r="DP78" s="124"/>
      <c r="DQ78" s="125">
        <f t="shared" si="179"/>
        <v>0</v>
      </c>
      <c r="DR78" s="124"/>
      <c r="DS78" s="125">
        <f t="shared" si="180"/>
        <v>0</v>
      </c>
      <c r="DT78" s="124"/>
      <c r="DU78" s="125">
        <f t="shared" si="181"/>
        <v>0</v>
      </c>
      <c r="DV78" s="124">
        <v>1</v>
      </c>
      <c r="DW78" s="125">
        <f t="shared" si="182"/>
        <v>185</v>
      </c>
    </row>
    <row r="79" spans="1:127" ht="36">
      <c r="A79" s="154" t="s">
        <v>107</v>
      </c>
      <c r="B79" s="154" t="s">
        <v>131</v>
      </c>
      <c r="C79" s="121" t="s">
        <v>132</v>
      </c>
      <c r="D79" s="122" t="s">
        <v>842</v>
      </c>
      <c r="E79" s="123" t="s">
        <v>843</v>
      </c>
      <c r="F79" s="123">
        <f t="shared" si="62"/>
        <v>3</v>
      </c>
      <c r="G79" s="455">
        <v>185</v>
      </c>
      <c r="H79" s="124"/>
      <c r="I79" s="125">
        <f t="shared" si="123"/>
        <v>0</v>
      </c>
      <c r="J79" s="124"/>
      <c r="K79" s="125">
        <f t="shared" si="124"/>
        <v>0</v>
      </c>
      <c r="L79" s="124"/>
      <c r="M79" s="125">
        <f t="shared" si="125"/>
        <v>0</v>
      </c>
      <c r="N79" s="124"/>
      <c r="O79" s="125">
        <f t="shared" si="126"/>
        <v>0</v>
      </c>
      <c r="P79" s="124"/>
      <c r="Q79" s="125">
        <f t="shared" si="127"/>
        <v>0</v>
      </c>
      <c r="R79" s="124"/>
      <c r="S79" s="125">
        <f t="shared" si="128"/>
        <v>0</v>
      </c>
      <c r="T79" s="124"/>
      <c r="U79" s="125">
        <f t="shared" si="129"/>
        <v>0</v>
      </c>
      <c r="V79" s="124"/>
      <c r="W79" s="125">
        <f t="shared" si="130"/>
        <v>0</v>
      </c>
      <c r="X79" s="124"/>
      <c r="Y79" s="125">
        <f t="shared" si="131"/>
        <v>0</v>
      </c>
      <c r="Z79" s="124"/>
      <c r="AA79" s="125">
        <f t="shared" si="132"/>
        <v>0</v>
      </c>
      <c r="AB79" s="124"/>
      <c r="AC79" s="125">
        <f t="shared" si="133"/>
        <v>0</v>
      </c>
      <c r="AD79" s="124"/>
      <c r="AE79" s="125">
        <f t="shared" si="134"/>
        <v>0</v>
      </c>
      <c r="AF79" s="124"/>
      <c r="AG79" s="125">
        <f t="shared" si="135"/>
        <v>0</v>
      </c>
      <c r="AH79" s="124"/>
      <c r="AI79" s="125">
        <f t="shared" si="136"/>
        <v>0</v>
      </c>
      <c r="AJ79" s="124">
        <v>1</v>
      </c>
      <c r="AK79" s="125">
        <f t="shared" si="137"/>
        <v>185</v>
      </c>
      <c r="AL79" s="124"/>
      <c r="AM79" s="125">
        <f t="shared" si="138"/>
        <v>0</v>
      </c>
      <c r="AN79" s="124"/>
      <c r="AO79" s="125">
        <f t="shared" si="139"/>
        <v>0</v>
      </c>
      <c r="AP79" s="124"/>
      <c r="AQ79" s="125">
        <f t="shared" si="140"/>
        <v>0</v>
      </c>
      <c r="AR79" s="124"/>
      <c r="AS79" s="125">
        <f t="shared" si="141"/>
        <v>0</v>
      </c>
      <c r="AT79" s="124"/>
      <c r="AU79" s="125">
        <f t="shared" si="142"/>
        <v>0</v>
      </c>
      <c r="AV79" s="124"/>
      <c r="AW79" s="125">
        <f t="shared" si="143"/>
        <v>0</v>
      </c>
      <c r="AX79" s="124"/>
      <c r="AY79" s="125">
        <f t="shared" si="144"/>
        <v>0</v>
      </c>
      <c r="AZ79" s="124"/>
      <c r="BA79" s="125">
        <f t="shared" si="145"/>
        <v>0</v>
      </c>
      <c r="BB79" s="124"/>
      <c r="BC79" s="125">
        <f t="shared" si="146"/>
        <v>0</v>
      </c>
      <c r="BD79" s="124"/>
      <c r="BE79" s="125">
        <f t="shared" si="147"/>
        <v>0</v>
      </c>
      <c r="BF79" s="124"/>
      <c r="BG79" s="125">
        <f t="shared" si="148"/>
        <v>0</v>
      </c>
      <c r="BH79" s="124"/>
      <c r="BI79" s="125">
        <f t="shared" si="149"/>
        <v>0</v>
      </c>
      <c r="BJ79" s="124"/>
      <c r="BK79" s="125">
        <f t="shared" si="150"/>
        <v>0</v>
      </c>
      <c r="BL79" s="124"/>
      <c r="BM79" s="125">
        <f t="shared" si="151"/>
        <v>0</v>
      </c>
      <c r="BN79" s="124"/>
      <c r="BO79" s="125">
        <f t="shared" si="152"/>
        <v>0</v>
      </c>
      <c r="BP79" s="124"/>
      <c r="BQ79" s="125">
        <f t="shared" si="153"/>
        <v>0</v>
      </c>
      <c r="BR79" s="124"/>
      <c r="BS79" s="125">
        <f t="shared" si="154"/>
        <v>0</v>
      </c>
      <c r="BT79" s="124"/>
      <c r="BU79" s="125">
        <f t="shared" si="155"/>
        <v>0</v>
      </c>
      <c r="BV79" s="124"/>
      <c r="BW79" s="125">
        <f t="shared" si="156"/>
        <v>0</v>
      </c>
      <c r="BX79" s="124"/>
      <c r="BY79" s="125">
        <f t="shared" si="157"/>
        <v>0</v>
      </c>
      <c r="BZ79" s="124"/>
      <c r="CA79" s="125">
        <f t="shared" si="158"/>
        <v>0</v>
      </c>
      <c r="CB79" s="124"/>
      <c r="CC79" s="125">
        <f t="shared" si="159"/>
        <v>0</v>
      </c>
      <c r="CD79" s="124"/>
      <c r="CE79" s="125">
        <f t="shared" si="160"/>
        <v>0</v>
      </c>
      <c r="CF79" s="124">
        <v>1</v>
      </c>
      <c r="CG79" s="125">
        <f t="shared" si="161"/>
        <v>185</v>
      </c>
      <c r="CH79" s="124"/>
      <c r="CI79" s="125">
        <f t="shared" si="162"/>
        <v>0</v>
      </c>
      <c r="CJ79" s="124"/>
      <c r="CK79" s="125">
        <f t="shared" si="163"/>
        <v>0</v>
      </c>
      <c r="CL79" s="124"/>
      <c r="CM79" s="125">
        <f t="shared" si="164"/>
        <v>0</v>
      </c>
      <c r="CN79" s="124"/>
      <c r="CO79" s="125">
        <f t="shared" si="165"/>
        <v>0</v>
      </c>
      <c r="CP79" s="124"/>
      <c r="CQ79" s="125">
        <f t="shared" si="166"/>
        <v>0</v>
      </c>
      <c r="CR79" s="124"/>
      <c r="CS79" s="125">
        <f t="shared" si="167"/>
        <v>0</v>
      </c>
      <c r="CT79" s="124"/>
      <c r="CU79" s="125">
        <f t="shared" si="168"/>
        <v>0</v>
      </c>
      <c r="CV79" s="124"/>
      <c r="CW79" s="125">
        <f t="shared" si="169"/>
        <v>0</v>
      </c>
      <c r="CX79" s="124"/>
      <c r="CY79" s="125">
        <f t="shared" si="170"/>
        <v>0</v>
      </c>
      <c r="CZ79" s="124"/>
      <c r="DA79" s="125">
        <f t="shared" si="171"/>
        <v>0</v>
      </c>
      <c r="DB79" s="124"/>
      <c r="DC79" s="125">
        <f t="shared" si="172"/>
        <v>0</v>
      </c>
      <c r="DD79" s="124"/>
      <c r="DE79" s="125">
        <f t="shared" si="173"/>
        <v>0</v>
      </c>
      <c r="DF79" s="124"/>
      <c r="DG79" s="125">
        <f t="shared" si="174"/>
        <v>0</v>
      </c>
      <c r="DH79" s="124"/>
      <c r="DI79" s="125">
        <f t="shared" si="175"/>
        <v>0</v>
      </c>
      <c r="DJ79" s="124"/>
      <c r="DK79" s="125">
        <f t="shared" si="176"/>
        <v>0</v>
      </c>
      <c r="DL79" s="124"/>
      <c r="DM79" s="125">
        <f t="shared" si="177"/>
        <v>0</v>
      </c>
      <c r="DN79" s="124"/>
      <c r="DO79" s="125">
        <f t="shared" si="178"/>
        <v>0</v>
      </c>
      <c r="DP79" s="124"/>
      <c r="DQ79" s="125">
        <f t="shared" si="179"/>
        <v>0</v>
      </c>
      <c r="DR79" s="124"/>
      <c r="DS79" s="125">
        <f t="shared" si="180"/>
        <v>0</v>
      </c>
      <c r="DT79" s="124"/>
      <c r="DU79" s="125">
        <f t="shared" si="181"/>
        <v>0</v>
      </c>
      <c r="DV79" s="124">
        <v>1</v>
      </c>
      <c r="DW79" s="125">
        <f t="shared" si="182"/>
        <v>185</v>
      </c>
    </row>
    <row r="80" spans="1:127" ht="36">
      <c r="A80" s="154" t="s">
        <v>107</v>
      </c>
      <c r="B80" s="154" t="s">
        <v>131</v>
      </c>
      <c r="C80" s="121" t="s">
        <v>132</v>
      </c>
      <c r="D80" s="122" t="s">
        <v>844</v>
      </c>
      <c r="E80" s="123" t="s">
        <v>845</v>
      </c>
      <c r="F80" s="123">
        <f t="shared" si="62"/>
        <v>3</v>
      </c>
      <c r="G80" s="455">
        <v>185</v>
      </c>
      <c r="H80" s="124"/>
      <c r="I80" s="125">
        <f t="shared" si="123"/>
        <v>0</v>
      </c>
      <c r="J80" s="124"/>
      <c r="K80" s="125">
        <f t="shared" si="124"/>
        <v>0</v>
      </c>
      <c r="L80" s="124"/>
      <c r="M80" s="125">
        <f t="shared" si="125"/>
        <v>0</v>
      </c>
      <c r="N80" s="124"/>
      <c r="O80" s="125">
        <f t="shared" si="126"/>
        <v>0</v>
      </c>
      <c r="P80" s="124"/>
      <c r="Q80" s="125">
        <f t="shared" si="127"/>
        <v>0</v>
      </c>
      <c r="R80" s="124"/>
      <c r="S80" s="125">
        <f t="shared" si="128"/>
        <v>0</v>
      </c>
      <c r="T80" s="124"/>
      <c r="U80" s="125">
        <f t="shared" si="129"/>
        <v>0</v>
      </c>
      <c r="V80" s="124"/>
      <c r="W80" s="125">
        <f t="shared" si="130"/>
        <v>0</v>
      </c>
      <c r="X80" s="124"/>
      <c r="Y80" s="125">
        <f t="shared" si="131"/>
        <v>0</v>
      </c>
      <c r="Z80" s="124"/>
      <c r="AA80" s="125">
        <f t="shared" si="132"/>
        <v>0</v>
      </c>
      <c r="AB80" s="124"/>
      <c r="AC80" s="125">
        <f t="shared" si="133"/>
        <v>0</v>
      </c>
      <c r="AD80" s="124"/>
      <c r="AE80" s="125">
        <f t="shared" si="134"/>
        <v>0</v>
      </c>
      <c r="AF80" s="124"/>
      <c r="AG80" s="125">
        <f t="shared" si="135"/>
        <v>0</v>
      </c>
      <c r="AH80" s="124"/>
      <c r="AI80" s="125">
        <f t="shared" si="136"/>
        <v>0</v>
      </c>
      <c r="AJ80" s="124">
        <v>1</v>
      </c>
      <c r="AK80" s="125">
        <f t="shared" si="137"/>
        <v>185</v>
      </c>
      <c r="AL80" s="124"/>
      <c r="AM80" s="125">
        <f t="shared" si="138"/>
        <v>0</v>
      </c>
      <c r="AN80" s="124"/>
      <c r="AO80" s="125">
        <f t="shared" si="139"/>
        <v>0</v>
      </c>
      <c r="AP80" s="124"/>
      <c r="AQ80" s="125">
        <f t="shared" si="140"/>
        <v>0</v>
      </c>
      <c r="AR80" s="124"/>
      <c r="AS80" s="125">
        <f t="shared" si="141"/>
        <v>0</v>
      </c>
      <c r="AT80" s="124"/>
      <c r="AU80" s="125">
        <f t="shared" si="142"/>
        <v>0</v>
      </c>
      <c r="AV80" s="124"/>
      <c r="AW80" s="125">
        <f t="shared" si="143"/>
        <v>0</v>
      </c>
      <c r="AX80" s="124"/>
      <c r="AY80" s="125">
        <f t="shared" si="144"/>
        <v>0</v>
      </c>
      <c r="AZ80" s="124"/>
      <c r="BA80" s="125">
        <f t="shared" si="145"/>
        <v>0</v>
      </c>
      <c r="BB80" s="124"/>
      <c r="BC80" s="125">
        <f t="shared" si="146"/>
        <v>0</v>
      </c>
      <c r="BD80" s="124"/>
      <c r="BE80" s="125">
        <f t="shared" si="147"/>
        <v>0</v>
      </c>
      <c r="BF80" s="124"/>
      <c r="BG80" s="125">
        <f t="shared" si="148"/>
        <v>0</v>
      </c>
      <c r="BH80" s="124"/>
      <c r="BI80" s="125">
        <f t="shared" si="149"/>
        <v>0</v>
      </c>
      <c r="BJ80" s="124"/>
      <c r="BK80" s="125">
        <f t="shared" si="150"/>
        <v>0</v>
      </c>
      <c r="BL80" s="124"/>
      <c r="BM80" s="125">
        <f t="shared" si="151"/>
        <v>0</v>
      </c>
      <c r="BN80" s="124"/>
      <c r="BO80" s="125">
        <f t="shared" si="152"/>
        <v>0</v>
      </c>
      <c r="BP80" s="124"/>
      <c r="BQ80" s="125">
        <f t="shared" si="153"/>
        <v>0</v>
      </c>
      <c r="BR80" s="124"/>
      <c r="BS80" s="125">
        <f t="shared" si="154"/>
        <v>0</v>
      </c>
      <c r="BT80" s="124"/>
      <c r="BU80" s="125">
        <f t="shared" si="155"/>
        <v>0</v>
      </c>
      <c r="BV80" s="124"/>
      <c r="BW80" s="125">
        <f t="shared" si="156"/>
        <v>0</v>
      </c>
      <c r="BX80" s="124"/>
      <c r="BY80" s="125">
        <f t="shared" si="157"/>
        <v>0</v>
      </c>
      <c r="BZ80" s="124"/>
      <c r="CA80" s="125">
        <f t="shared" si="158"/>
        <v>0</v>
      </c>
      <c r="CB80" s="124"/>
      <c r="CC80" s="125">
        <f t="shared" si="159"/>
        <v>0</v>
      </c>
      <c r="CD80" s="124"/>
      <c r="CE80" s="125">
        <f t="shared" si="160"/>
        <v>0</v>
      </c>
      <c r="CF80" s="124">
        <v>1</v>
      </c>
      <c r="CG80" s="125">
        <f t="shared" si="161"/>
        <v>185</v>
      </c>
      <c r="CH80" s="124"/>
      <c r="CI80" s="125">
        <f t="shared" si="162"/>
        <v>0</v>
      </c>
      <c r="CJ80" s="124"/>
      <c r="CK80" s="125">
        <f t="shared" si="163"/>
        <v>0</v>
      </c>
      <c r="CL80" s="124"/>
      <c r="CM80" s="125">
        <f t="shared" si="164"/>
        <v>0</v>
      </c>
      <c r="CN80" s="124"/>
      <c r="CO80" s="125">
        <f t="shared" si="165"/>
        <v>0</v>
      </c>
      <c r="CP80" s="124"/>
      <c r="CQ80" s="125">
        <f t="shared" si="166"/>
        <v>0</v>
      </c>
      <c r="CR80" s="124"/>
      <c r="CS80" s="125">
        <f t="shared" si="167"/>
        <v>0</v>
      </c>
      <c r="CT80" s="124"/>
      <c r="CU80" s="125">
        <f t="shared" si="168"/>
        <v>0</v>
      </c>
      <c r="CV80" s="124"/>
      <c r="CW80" s="125">
        <f t="shared" si="169"/>
        <v>0</v>
      </c>
      <c r="CX80" s="124"/>
      <c r="CY80" s="125">
        <f t="shared" si="170"/>
        <v>0</v>
      </c>
      <c r="CZ80" s="124"/>
      <c r="DA80" s="125">
        <f t="shared" si="171"/>
        <v>0</v>
      </c>
      <c r="DB80" s="124"/>
      <c r="DC80" s="125">
        <f t="shared" si="172"/>
        <v>0</v>
      </c>
      <c r="DD80" s="124"/>
      <c r="DE80" s="125">
        <f t="shared" si="173"/>
        <v>0</v>
      </c>
      <c r="DF80" s="124"/>
      <c r="DG80" s="125">
        <f t="shared" si="174"/>
        <v>0</v>
      </c>
      <c r="DH80" s="124"/>
      <c r="DI80" s="125">
        <f t="shared" si="175"/>
        <v>0</v>
      </c>
      <c r="DJ80" s="124"/>
      <c r="DK80" s="125">
        <f t="shared" si="176"/>
        <v>0</v>
      </c>
      <c r="DL80" s="124"/>
      <c r="DM80" s="125">
        <f t="shared" si="177"/>
        <v>0</v>
      </c>
      <c r="DN80" s="124"/>
      <c r="DO80" s="125">
        <f t="shared" si="178"/>
        <v>0</v>
      </c>
      <c r="DP80" s="124"/>
      <c r="DQ80" s="125">
        <f t="shared" si="179"/>
        <v>0</v>
      </c>
      <c r="DR80" s="124"/>
      <c r="DS80" s="125">
        <f t="shared" si="180"/>
        <v>0</v>
      </c>
      <c r="DT80" s="124"/>
      <c r="DU80" s="125">
        <f t="shared" si="181"/>
        <v>0</v>
      </c>
      <c r="DV80" s="124">
        <v>1</v>
      </c>
      <c r="DW80" s="125">
        <f t="shared" si="182"/>
        <v>185</v>
      </c>
    </row>
    <row r="81" spans="1:127" ht="36">
      <c r="A81" s="154" t="s">
        <v>107</v>
      </c>
      <c r="B81" s="154" t="s">
        <v>131</v>
      </c>
      <c r="C81" s="121" t="s">
        <v>132</v>
      </c>
      <c r="D81" s="122" t="s">
        <v>846</v>
      </c>
      <c r="E81" s="123" t="s">
        <v>847</v>
      </c>
      <c r="F81" s="123">
        <f t="shared" si="62"/>
        <v>3</v>
      </c>
      <c r="G81" s="455">
        <v>185</v>
      </c>
      <c r="H81" s="124"/>
      <c r="I81" s="125">
        <f t="shared" si="123"/>
        <v>0</v>
      </c>
      <c r="J81" s="124"/>
      <c r="K81" s="125">
        <f t="shared" si="124"/>
        <v>0</v>
      </c>
      <c r="L81" s="124"/>
      <c r="M81" s="125">
        <f t="shared" si="125"/>
        <v>0</v>
      </c>
      <c r="N81" s="124"/>
      <c r="O81" s="125">
        <f t="shared" si="126"/>
        <v>0</v>
      </c>
      <c r="P81" s="124"/>
      <c r="Q81" s="125">
        <f t="shared" si="127"/>
        <v>0</v>
      </c>
      <c r="R81" s="124"/>
      <c r="S81" s="125">
        <f t="shared" si="128"/>
        <v>0</v>
      </c>
      <c r="T81" s="124"/>
      <c r="U81" s="125">
        <f t="shared" si="129"/>
        <v>0</v>
      </c>
      <c r="V81" s="124"/>
      <c r="W81" s="125">
        <f t="shared" si="130"/>
        <v>0</v>
      </c>
      <c r="X81" s="124"/>
      <c r="Y81" s="125">
        <f t="shared" si="131"/>
        <v>0</v>
      </c>
      <c r="Z81" s="124"/>
      <c r="AA81" s="125">
        <f t="shared" si="132"/>
        <v>0</v>
      </c>
      <c r="AB81" s="124"/>
      <c r="AC81" s="125">
        <f t="shared" si="133"/>
        <v>0</v>
      </c>
      <c r="AD81" s="124"/>
      <c r="AE81" s="125">
        <f t="shared" si="134"/>
        <v>0</v>
      </c>
      <c r="AF81" s="124"/>
      <c r="AG81" s="125">
        <f t="shared" si="135"/>
        <v>0</v>
      </c>
      <c r="AH81" s="124"/>
      <c r="AI81" s="125">
        <f t="shared" si="136"/>
        <v>0</v>
      </c>
      <c r="AJ81" s="124">
        <v>1</v>
      </c>
      <c r="AK81" s="125">
        <f t="shared" si="137"/>
        <v>185</v>
      </c>
      <c r="AL81" s="124"/>
      <c r="AM81" s="125">
        <f t="shared" si="138"/>
        <v>0</v>
      </c>
      <c r="AN81" s="124"/>
      <c r="AO81" s="125">
        <f t="shared" si="139"/>
        <v>0</v>
      </c>
      <c r="AP81" s="124"/>
      <c r="AQ81" s="125">
        <f t="shared" si="140"/>
        <v>0</v>
      </c>
      <c r="AR81" s="124"/>
      <c r="AS81" s="125">
        <f t="shared" si="141"/>
        <v>0</v>
      </c>
      <c r="AT81" s="124"/>
      <c r="AU81" s="125">
        <f t="shared" si="142"/>
        <v>0</v>
      </c>
      <c r="AV81" s="124"/>
      <c r="AW81" s="125">
        <f t="shared" si="143"/>
        <v>0</v>
      </c>
      <c r="AX81" s="124"/>
      <c r="AY81" s="125">
        <f t="shared" si="144"/>
        <v>0</v>
      </c>
      <c r="AZ81" s="124"/>
      <c r="BA81" s="125">
        <f t="shared" si="145"/>
        <v>0</v>
      </c>
      <c r="BB81" s="124"/>
      <c r="BC81" s="125">
        <f t="shared" si="146"/>
        <v>0</v>
      </c>
      <c r="BD81" s="124"/>
      <c r="BE81" s="125">
        <f t="shared" si="147"/>
        <v>0</v>
      </c>
      <c r="BF81" s="124"/>
      <c r="BG81" s="125">
        <f t="shared" si="148"/>
        <v>0</v>
      </c>
      <c r="BH81" s="124"/>
      <c r="BI81" s="125">
        <f t="shared" si="149"/>
        <v>0</v>
      </c>
      <c r="BJ81" s="124"/>
      <c r="BK81" s="125">
        <f t="shared" si="150"/>
        <v>0</v>
      </c>
      <c r="BL81" s="124"/>
      <c r="BM81" s="125">
        <f t="shared" si="151"/>
        <v>0</v>
      </c>
      <c r="BN81" s="124"/>
      <c r="BO81" s="125">
        <f t="shared" si="152"/>
        <v>0</v>
      </c>
      <c r="BP81" s="124"/>
      <c r="BQ81" s="125">
        <f t="shared" si="153"/>
        <v>0</v>
      </c>
      <c r="BR81" s="124"/>
      <c r="BS81" s="125">
        <f t="shared" si="154"/>
        <v>0</v>
      </c>
      <c r="BT81" s="124"/>
      <c r="BU81" s="125">
        <f t="shared" si="155"/>
        <v>0</v>
      </c>
      <c r="BV81" s="124"/>
      <c r="BW81" s="125">
        <f t="shared" si="156"/>
        <v>0</v>
      </c>
      <c r="BX81" s="124"/>
      <c r="BY81" s="125">
        <f t="shared" si="157"/>
        <v>0</v>
      </c>
      <c r="BZ81" s="124"/>
      <c r="CA81" s="125">
        <f t="shared" si="158"/>
        <v>0</v>
      </c>
      <c r="CB81" s="124"/>
      <c r="CC81" s="125">
        <f t="shared" si="159"/>
        <v>0</v>
      </c>
      <c r="CD81" s="124"/>
      <c r="CE81" s="125">
        <f t="shared" si="160"/>
        <v>0</v>
      </c>
      <c r="CF81" s="124">
        <v>1</v>
      </c>
      <c r="CG81" s="125">
        <f t="shared" si="161"/>
        <v>185</v>
      </c>
      <c r="CH81" s="124"/>
      <c r="CI81" s="125">
        <f t="shared" si="162"/>
        <v>0</v>
      </c>
      <c r="CJ81" s="124"/>
      <c r="CK81" s="125">
        <f t="shared" si="163"/>
        <v>0</v>
      </c>
      <c r="CL81" s="124"/>
      <c r="CM81" s="125">
        <f t="shared" si="164"/>
        <v>0</v>
      </c>
      <c r="CN81" s="124"/>
      <c r="CO81" s="125">
        <f t="shared" si="165"/>
        <v>0</v>
      </c>
      <c r="CP81" s="124"/>
      <c r="CQ81" s="125">
        <f t="shared" si="166"/>
        <v>0</v>
      </c>
      <c r="CR81" s="124"/>
      <c r="CS81" s="125">
        <f t="shared" si="167"/>
        <v>0</v>
      </c>
      <c r="CT81" s="124"/>
      <c r="CU81" s="125">
        <f t="shared" si="168"/>
        <v>0</v>
      </c>
      <c r="CV81" s="124"/>
      <c r="CW81" s="125">
        <f t="shared" si="169"/>
        <v>0</v>
      </c>
      <c r="CX81" s="124"/>
      <c r="CY81" s="125">
        <f t="shared" si="170"/>
        <v>0</v>
      </c>
      <c r="CZ81" s="124"/>
      <c r="DA81" s="125">
        <f t="shared" si="171"/>
        <v>0</v>
      </c>
      <c r="DB81" s="124"/>
      <c r="DC81" s="125">
        <f t="shared" si="172"/>
        <v>0</v>
      </c>
      <c r="DD81" s="124"/>
      <c r="DE81" s="125">
        <f t="shared" si="173"/>
        <v>0</v>
      </c>
      <c r="DF81" s="124"/>
      <c r="DG81" s="125">
        <f t="shared" si="174"/>
        <v>0</v>
      </c>
      <c r="DH81" s="124"/>
      <c r="DI81" s="125">
        <f t="shared" si="175"/>
        <v>0</v>
      </c>
      <c r="DJ81" s="124"/>
      <c r="DK81" s="125">
        <f t="shared" si="176"/>
        <v>0</v>
      </c>
      <c r="DL81" s="124"/>
      <c r="DM81" s="125">
        <f t="shared" si="177"/>
        <v>0</v>
      </c>
      <c r="DN81" s="124"/>
      <c r="DO81" s="125">
        <f t="shared" si="178"/>
        <v>0</v>
      </c>
      <c r="DP81" s="124"/>
      <c r="DQ81" s="125">
        <f t="shared" si="179"/>
        <v>0</v>
      </c>
      <c r="DR81" s="124"/>
      <c r="DS81" s="125">
        <f t="shared" si="180"/>
        <v>0</v>
      </c>
      <c r="DT81" s="124"/>
      <c r="DU81" s="125">
        <f t="shared" si="181"/>
        <v>0</v>
      </c>
      <c r="DV81" s="124">
        <v>1</v>
      </c>
      <c r="DW81" s="125">
        <f t="shared" si="182"/>
        <v>185</v>
      </c>
    </row>
    <row r="82" spans="1:127" ht="36">
      <c r="A82" s="154" t="s">
        <v>107</v>
      </c>
      <c r="B82" s="154" t="s">
        <v>131</v>
      </c>
      <c r="C82" s="121" t="s">
        <v>132</v>
      </c>
      <c r="D82" s="122" t="s">
        <v>848</v>
      </c>
      <c r="E82" s="123" t="s">
        <v>849</v>
      </c>
      <c r="F82" s="123">
        <f t="shared" si="62"/>
        <v>3</v>
      </c>
      <c r="G82" s="455">
        <v>185</v>
      </c>
      <c r="H82" s="124"/>
      <c r="I82" s="125">
        <f t="shared" si="123"/>
        <v>0</v>
      </c>
      <c r="J82" s="124"/>
      <c r="K82" s="125">
        <f t="shared" si="124"/>
        <v>0</v>
      </c>
      <c r="L82" s="124"/>
      <c r="M82" s="125">
        <f t="shared" si="125"/>
        <v>0</v>
      </c>
      <c r="N82" s="124"/>
      <c r="O82" s="125">
        <f t="shared" si="126"/>
        <v>0</v>
      </c>
      <c r="P82" s="124"/>
      <c r="Q82" s="125">
        <f t="shared" si="127"/>
        <v>0</v>
      </c>
      <c r="R82" s="124"/>
      <c r="S82" s="125">
        <f t="shared" si="128"/>
        <v>0</v>
      </c>
      <c r="T82" s="124"/>
      <c r="U82" s="125">
        <f t="shared" si="129"/>
        <v>0</v>
      </c>
      <c r="V82" s="124"/>
      <c r="W82" s="125">
        <f t="shared" si="130"/>
        <v>0</v>
      </c>
      <c r="X82" s="124"/>
      <c r="Y82" s="125">
        <f t="shared" si="131"/>
        <v>0</v>
      </c>
      <c r="Z82" s="124"/>
      <c r="AA82" s="125">
        <f t="shared" si="132"/>
        <v>0</v>
      </c>
      <c r="AB82" s="124"/>
      <c r="AC82" s="125">
        <f t="shared" si="133"/>
        <v>0</v>
      </c>
      <c r="AD82" s="124"/>
      <c r="AE82" s="125">
        <f t="shared" si="134"/>
        <v>0</v>
      </c>
      <c r="AF82" s="124"/>
      <c r="AG82" s="125">
        <f t="shared" si="135"/>
        <v>0</v>
      </c>
      <c r="AH82" s="124"/>
      <c r="AI82" s="125">
        <f t="shared" si="136"/>
        <v>0</v>
      </c>
      <c r="AJ82" s="124">
        <v>1</v>
      </c>
      <c r="AK82" s="125">
        <f t="shared" si="137"/>
        <v>185</v>
      </c>
      <c r="AL82" s="124"/>
      <c r="AM82" s="125">
        <f t="shared" si="138"/>
        <v>0</v>
      </c>
      <c r="AN82" s="124"/>
      <c r="AO82" s="125">
        <f t="shared" si="139"/>
        <v>0</v>
      </c>
      <c r="AP82" s="124"/>
      <c r="AQ82" s="125">
        <f t="shared" si="140"/>
        <v>0</v>
      </c>
      <c r="AR82" s="124"/>
      <c r="AS82" s="125">
        <f t="shared" si="141"/>
        <v>0</v>
      </c>
      <c r="AT82" s="124"/>
      <c r="AU82" s="125">
        <f t="shared" si="142"/>
        <v>0</v>
      </c>
      <c r="AV82" s="124"/>
      <c r="AW82" s="125">
        <f t="shared" si="143"/>
        <v>0</v>
      </c>
      <c r="AX82" s="124"/>
      <c r="AY82" s="125">
        <f t="shared" si="144"/>
        <v>0</v>
      </c>
      <c r="AZ82" s="124"/>
      <c r="BA82" s="125">
        <f t="shared" si="145"/>
        <v>0</v>
      </c>
      <c r="BB82" s="124"/>
      <c r="BC82" s="125">
        <f t="shared" si="146"/>
        <v>0</v>
      </c>
      <c r="BD82" s="124"/>
      <c r="BE82" s="125">
        <f t="shared" si="147"/>
        <v>0</v>
      </c>
      <c r="BF82" s="124"/>
      <c r="BG82" s="125">
        <f t="shared" si="148"/>
        <v>0</v>
      </c>
      <c r="BH82" s="124"/>
      <c r="BI82" s="125">
        <f t="shared" si="149"/>
        <v>0</v>
      </c>
      <c r="BJ82" s="124"/>
      <c r="BK82" s="125">
        <f t="shared" si="150"/>
        <v>0</v>
      </c>
      <c r="BL82" s="124"/>
      <c r="BM82" s="125">
        <f t="shared" si="151"/>
        <v>0</v>
      </c>
      <c r="BN82" s="124"/>
      <c r="BO82" s="125">
        <f t="shared" si="152"/>
        <v>0</v>
      </c>
      <c r="BP82" s="124"/>
      <c r="BQ82" s="125">
        <f t="shared" si="153"/>
        <v>0</v>
      </c>
      <c r="BR82" s="124"/>
      <c r="BS82" s="125">
        <f t="shared" si="154"/>
        <v>0</v>
      </c>
      <c r="BT82" s="124"/>
      <c r="BU82" s="125">
        <f t="shared" si="155"/>
        <v>0</v>
      </c>
      <c r="BV82" s="124"/>
      <c r="BW82" s="125">
        <f t="shared" si="156"/>
        <v>0</v>
      </c>
      <c r="BX82" s="124"/>
      <c r="BY82" s="125">
        <f t="shared" si="157"/>
        <v>0</v>
      </c>
      <c r="BZ82" s="124"/>
      <c r="CA82" s="125">
        <f t="shared" si="158"/>
        <v>0</v>
      </c>
      <c r="CB82" s="124"/>
      <c r="CC82" s="125">
        <f t="shared" si="159"/>
        <v>0</v>
      </c>
      <c r="CD82" s="124"/>
      <c r="CE82" s="125">
        <f t="shared" si="160"/>
        <v>0</v>
      </c>
      <c r="CF82" s="124">
        <v>1</v>
      </c>
      <c r="CG82" s="125">
        <f t="shared" si="161"/>
        <v>185</v>
      </c>
      <c r="CH82" s="124"/>
      <c r="CI82" s="125">
        <f t="shared" si="162"/>
        <v>0</v>
      </c>
      <c r="CJ82" s="124"/>
      <c r="CK82" s="125">
        <f t="shared" si="163"/>
        <v>0</v>
      </c>
      <c r="CL82" s="124"/>
      <c r="CM82" s="125">
        <f t="shared" si="164"/>
        <v>0</v>
      </c>
      <c r="CN82" s="124"/>
      <c r="CO82" s="125">
        <f t="shared" si="165"/>
        <v>0</v>
      </c>
      <c r="CP82" s="124"/>
      <c r="CQ82" s="125">
        <f t="shared" si="166"/>
        <v>0</v>
      </c>
      <c r="CR82" s="124"/>
      <c r="CS82" s="125">
        <f t="shared" si="167"/>
        <v>0</v>
      </c>
      <c r="CT82" s="124"/>
      <c r="CU82" s="125">
        <f t="shared" si="168"/>
        <v>0</v>
      </c>
      <c r="CV82" s="124"/>
      <c r="CW82" s="125">
        <f t="shared" si="169"/>
        <v>0</v>
      </c>
      <c r="CX82" s="124"/>
      <c r="CY82" s="125">
        <f t="shared" si="170"/>
        <v>0</v>
      </c>
      <c r="CZ82" s="124"/>
      <c r="DA82" s="125">
        <f t="shared" si="171"/>
        <v>0</v>
      </c>
      <c r="DB82" s="124"/>
      <c r="DC82" s="125">
        <f t="shared" si="172"/>
        <v>0</v>
      </c>
      <c r="DD82" s="124"/>
      <c r="DE82" s="125">
        <f t="shared" si="173"/>
        <v>0</v>
      </c>
      <c r="DF82" s="124"/>
      <c r="DG82" s="125">
        <f t="shared" si="174"/>
        <v>0</v>
      </c>
      <c r="DH82" s="124"/>
      <c r="DI82" s="125">
        <f t="shared" si="175"/>
        <v>0</v>
      </c>
      <c r="DJ82" s="124"/>
      <c r="DK82" s="125">
        <f t="shared" si="176"/>
        <v>0</v>
      </c>
      <c r="DL82" s="124"/>
      <c r="DM82" s="125">
        <f t="shared" si="177"/>
        <v>0</v>
      </c>
      <c r="DN82" s="124"/>
      <c r="DO82" s="125">
        <f t="shared" si="178"/>
        <v>0</v>
      </c>
      <c r="DP82" s="124"/>
      <c r="DQ82" s="125">
        <f t="shared" si="179"/>
        <v>0</v>
      </c>
      <c r="DR82" s="124"/>
      <c r="DS82" s="125">
        <f t="shared" si="180"/>
        <v>0</v>
      </c>
      <c r="DT82" s="124"/>
      <c r="DU82" s="125">
        <f t="shared" si="181"/>
        <v>0</v>
      </c>
      <c r="DV82" s="124">
        <v>1</v>
      </c>
      <c r="DW82" s="125">
        <f t="shared" si="182"/>
        <v>185</v>
      </c>
    </row>
    <row r="83" spans="1:127" ht="36">
      <c r="A83" s="154" t="s">
        <v>107</v>
      </c>
      <c r="B83" s="154" t="s">
        <v>131</v>
      </c>
      <c r="C83" s="121" t="s">
        <v>132</v>
      </c>
      <c r="D83" s="122" t="s">
        <v>850</v>
      </c>
      <c r="E83" s="123" t="s">
        <v>851</v>
      </c>
      <c r="F83" s="123">
        <f t="shared" si="62"/>
        <v>3</v>
      </c>
      <c r="G83" s="455">
        <v>185</v>
      </c>
      <c r="H83" s="124"/>
      <c r="I83" s="125">
        <f t="shared" si="0"/>
        <v>0</v>
      </c>
      <c r="J83" s="124"/>
      <c r="K83" s="125">
        <f t="shared" si="0"/>
        <v>0</v>
      </c>
      <c r="L83" s="124"/>
      <c r="M83" s="125">
        <f t="shared" si="1"/>
        <v>0</v>
      </c>
      <c r="N83" s="124"/>
      <c r="O83" s="125">
        <f t="shared" si="2"/>
        <v>0</v>
      </c>
      <c r="P83" s="124"/>
      <c r="Q83" s="125">
        <f t="shared" si="3"/>
        <v>0</v>
      </c>
      <c r="R83" s="124"/>
      <c r="S83" s="125">
        <f t="shared" si="4"/>
        <v>0</v>
      </c>
      <c r="T83" s="124"/>
      <c r="U83" s="125">
        <f t="shared" si="5"/>
        <v>0</v>
      </c>
      <c r="V83" s="124"/>
      <c r="W83" s="125">
        <f t="shared" si="6"/>
        <v>0</v>
      </c>
      <c r="X83" s="124">
        <v>1</v>
      </c>
      <c r="Y83" s="125">
        <f t="shared" si="7"/>
        <v>185</v>
      </c>
      <c r="Z83" s="124"/>
      <c r="AA83" s="125">
        <f t="shared" si="8"/>
        <v>0</v>
      </c>
      <c r="AB83" s="124"/>
      <c r="AC83" s="125">
        <f t="shared" si="9"/>
        <v>0</v>
      </c>
      <c r="AD83" s="124"/>
      <c r="AE83" s="125">
        <f t="shared" si="10"/>
        <v>0</v>
      </c>
      <c r="AF83" s="124"/>
      <c r="AG83" s="125">
        <f t="shared" si="11"/>
        <v>0</v>
      </c>
      <c r="AH83" s="124"/>
      <c r="AI83" s="125">
        <f t="shared" si="12"/>
        <v>0</v>
      </c>
      <c r="AJ83" s="124"/>
      <c r="AK83" s="125">
        <f t="shared" si="13"/>
        <v>0</v>
      </c>
      <c r="AL83" s="124"/>
      <c r="AM83" s="125">
        <f t="shared" si="14"/>
        <v>0</v>
      </c>
      <c r="AN83" s="124"/>
      <c r="AO83" s="125">
        <f t="shared" si="15"/>
        <v>0</v>
      </c>
      <c r="AP83" s="124"/>
      <c r="AQ83" s="125">
        <f t="shared" si="16"/>
        <v>0</v>
      </c>
      <c r="AR83" s="124"/>
      <c r="AS83" s="125">
        <f t="shared" si="17"/>
        <v>0</v>
      </c>
      <c r="AT83" s="124"/>
      <c r="AU83" s="125">
        <f t="shared" si="18"/>
        <v>0</v>
      </c>
      <c r="AV83" s="124"/>
      <c r="AW83" s="125">
        <f t="shared" si="19"/>
        <v>0</v>
      </c>
      <c r="AX83" s="124"/>
      <c r="AY83" s="125">
        <f t="shared" si="20"/>
        <v>0</v>
      </c>
      <c r="AZ83" s="124"/>
      <c r="BA83" s="125">
        <f t="shared" si="21"/>
        <v>0</v>
      </c>
      <c r="BB83" s="124"/>
      <c r="BC83" s="125">
        <f t="shared" si="22"/>
        <v>0</v>
      </c>
      <c r="BD83" s="124"/>
      <c r="BE83" s="125">
        <f t="shared" si="23"/>
        <v>0</v>
      </c>
      <c r="BF83" s="124"/>
      <c r="BG83" s="125">
        <f t="shared" si="24"/>
        <v>0</v>
      </c>
      <c r="BH83" s="124"/>
      <c r="BI83" s="125">
        <f t="shared" si="25"/>
        <v>0</v>
      </c>
      <c r="BJ83" s="124"/>
      <c r="BK83" s="125">
        <f t="shared" si="26"/>
        <v>0</v>
      </c>
      <c r="BL83" s="124"/>
      <c r="BM83" s="125">
        <f t="shared" si="27"/>
        <v>0</v>
      </c>
      <c r="BN83" s="124"/>
      <c r="BO83" s="125">
        <f t="shared" si="28"/>
        <v>0</v>
      </c>
      <c r="BP83" s="124"/>
      <c r="BQ83" s="125">
        <f t="shared" si="29"/>
        <v>0</v>
      </c>
      <c r="BR83" s="124"/>
      <c r="BS83" s="125">
        <f t="shared" si="30"/>
        <v>0</v>
      </c>
      <c r="BT83" s="124">
        <v>1</v>
      </c>
      <c r="BU83" s="125">
        <f t="shared" si="31"/>
        <v>185</v>
      </c>
      <c r="BV83" s="124"/>
      <c r="BW83" s="125">
        <f t="shared" si="32"/>
        <v>0</v>
      </c>
      <c r="BX83" s="124"/>
      <c r="BY83" s="125">
        <f t="shared" si="33"/>
        <v>0</v>
      </c>
      <c r="BZ83" s="124"/>
      <c r="CA83" s="125">
        <f t="shared" si="34"/>
        <v>0</v>
      </c>
      <c r="CB83" s="124"/>
      <c r="CC83" s="125">
        <f t="shared" si="35"/>
        <v>0</v>
      </c>
      <c r="CD83" s="124"/>
      <c r="CE83" s="125">
        <f t="shared" si="36"/>
        <v>0</v>
      </c>
      <c r="CF83" s="124"/>
      <c r="CG83" s="125">
        <f t="shared" si="61"/>
        <v>0</v>
      </c>
      <c r="CH83" s="124"/>
      <c r="CI83" s="125">
        <f t="shared" si="61"/>
        <v>0</v>
      </c>
      <c r="CJ83" s="124"/>
      <c r="CK83" s="125">
        <f t="shared" si="38"/>
        <v>0</v>
      </c>
      <c r="CL83" s="124"/>
      <c r="CM83" s="125">
        <f t="shared" si="39"/>
        <v>0</v>
      </c>
      <c r="CN83" s="124"/>
      <c r="CO83" s="125">
        <f t="shared" si="40"/>
        <v>0</v>
      </c>
      <c r="CP83" s="124"/>
      <c r="CQ83" s="125">
        <f t="shared" si="41"/>
        <v>0</v>
      </c>
      <c r="CR83" s="124"/>
      <c r="CS83" s="125">
        <f t="shared" si="42"/>
        <v>0</v>
      </c>
      <c r="CT83" s="124"/>
      <c r="CU83" s="125">
        <f t="shared" si="43"/>
        <v>0</v>
      </c>
      <c r="CV83" s="124"/>
      <c r="CW83" s="125">
        <f t="shared" si="44"/>
        <v>0</v>
      </c>
      <c r="CX83" s="124"/>
      <c r="CY83" s="125">
        <f t="shared" si="45"/>
        <v>0</v>
      </c>
      <c r="CZ83" s="124"/>
      <c r="DA83" s="125">
        <f t="shared" si="46"/>
        <v>0</v>
      </c>
      <c r="DB83" s="124"/>
      <c r="DC83" s="125">
        <f t="shared" si="47"/>
        <v>0</v>
      </c>
      <c r="DD83" s="124"/>
      <c r="DE83" s="125">
        <f t="shared" si="48"/>
        <v>0</v>
      </c>
      <c r="DF83" s="124"/>
      <c r="DG83" s="125">
        <f t="shared" si="49"/>
        <v>0</v>
      </c>
      <c r="DH83" s="124"/>
      <c r="DI83" s="125">
        <f t="shared" si="50"/>
        <v>0</v>
      </c>
      <c r="DJ83" s="124"/>
      <c r="DK83" s="125">
        <f t="shared" si="51"/>
        <v>0</v>
      </c>
      <c r="DL83" s="124"/>
      <c r="DM83" s="125">
        <f t="shared" si="52"/>
        <v>0</v>
      </c>
      <c r="DN83" s="124"/>
      <c r="DO83" s="125">
        <f t="shared" si="53"/>
        <v>0</v>
      </c>
      <c r="DP83" s="124">
        <v>1</v>
      </c>
      <c r="DQ83" s="125">
        <f t="shared" si="54"/>
        <v>185</v>
      </c>
      <c r="DR83" s="124"/>
      <c r="DS83" s="125">
        <f t="shared" si="55"/>
        <v>0</v>
      </c>
      <c r="DT83" s="124"/>
      <c r="DU83" s="125">
        <f t="shared" si="56"/>
        <v>0</v>
      </c>
      <c r="DV83" s="124"/>
      <c r="DW83" s="125">
        <f t="shared" si="57"/>
        <v>0</v>
      </c>
    </row>
    <row r="84" spans="1:127" ht="36">
      <c r="A84" s="154" t="s">
        <v>107</v>
      </c>
      <c r="B84" s="154" t="s">
        <v>131</v>
      </c>
      <c r="C84" s="121" t="s">
        <v>132</v>
      </c>
      <c r="D84" s="122" t="s">
        <v>852</v>
      </c>
      <c r="E84" s="123" t="s">
        <v>853</v>
      </c>
      <c r="F84" s="123">
        <f t="shared" si="62"/>
        <v>3</v>
      </c>
      <c r="G84" s="455">
        <v>185</v>
      </c>
      <c r="H84" s="124"/>
      <c r="I84" s="125">
        <f t="shared" si="0"/>
        <v>0</v>
      </c>
      <c r="J84" s="124"/>
      <c r="K84" s="125">
        <f t="shared" si="0"/>
        <v>0</v>
      </c>
      <c r="L84" s="124"/>
      <c r="M84" s="125">
        <f t="shared" si="1"/>
        <v>0</v>
      </c>
      <c r="N84" s="124"/>
      <c r="O84" s="125">
        <f t="shared" si="2"/>
        <v>0</v>
      </c>
      <c r="P84" s="124"/>
      <c r="Q84" s="125">
        <f t="shared" si="3"/>
        <v>0</v>
      </c>
      <c r="R84" s="124"/>
      <c r="S84" s="125">
        <f t="shared" si="4"/>
        <v>0</v>
      </c>
      <c r="T84" s="124"/>
      <c r="U84" s="125">
        <f t="shared" si="5"/>
        <v>0</v>
      </c>
      <c r="V84" s="124"/>
      <c r="W84" s="125">
        <f t="shared" si="6"/>
        <v>0</v>
      </c>
      <c r="X84" s="124">
        <v>1</v>
      </c>
      <c r="Y84" s="125">
        <f t="shared" si="7"/>
        <v>185</v>
      </c>
      <c r="Z84" s="124"/>
      <c r="AA84" s="125">
        <f t="shared" si="8"/>
        <v>0</v>
      </c>
      <c r="AB84" s="124"/>
      <c r="AC84" s="125">
        <f t="shared" si="9"/>
        <v>0</v>
      </c>
      <c r="AD84" s="124"/>
      <c r="AE84" s="125">
        <f t="shared" si="10"/>
        <v>0</v>
      </c>
      <c r="AF84" s="124"/>
      <c r="AG84" s="125">
        <f t="shared" si="11"/>
        <v>0</v>
      </c>
      <c r="AH84" s="124"/>
      <c r="AI84" s="125">
        <f t="shared" si="12"/>
        <v>0</v>
      </c>
      <c r="AJ84" s="124"/>
      <c r="AK84" s="125">
        <f t="shared" si="13"/>
        <v>0</v>
      </c>
      <c r="AL84" s="124"/>
      <c r="AM84" s="125">
        <f t="shared" si="14"/>
        <v>0</v>
      </c>
      <c r="AN84" s="124"/>
      <c r="AO84" s="125">
        <f t="shared" si="15"/>
        <v>0</v>
      </c>
      <c r="AP84" s="124"/>
      <c r="AQ84" s="125">
        <f t="shared" si="16"/>
        <v>0</v>
      </c>
      <c r="AR84" s="124"/>
      <c r="AS84" s="125">
        <f t="shared" si="17"/>
        <v>0</v>
      </c>
      <c r="AT84" s="124"/>
      <c r="AU84" s="125">
        <f t="shared" si="18"/>
        <v>0</v>
      </c>
      <c r="AV84" s="124"/>
      <c r="AW84" s="125">
        <f t="shared" si="19"/>
        <v>0</v>
      </c>
      <c r="AX84" s="124"/>
      <c r="AY84" s="125">
        <f t="shared" si="20"/>
        <v>0</v>
      </c>
      <c r="AZ84" s="124"/>
      <c r="BA84" s="125">
        <f t="shared" si="21"/>
        <v>0</v>
      </c>
      <c r="BB84" s="124"/>
      <c r="BC84" s="125">
        <f t="shared" si="22"/>
        <v>0</v>
      </c>
      <c r="BD84" s="124"/>
      <c r="BE84" s="125">
        <f t="shared" si="23"/>
        <v>0</v>
      </c>
      <c r="BF84" s="124"/>
      <c r="BG84" s="125">
        <f t="shared" si="24"/>
        <v>0</v>
      </c>
      <c r="BH84" s="124"/>
      <c r="BI84" s="125">
        <f t="shared" si="25"/>
        <v>0</v>
      </c>
      <c r="BJ84" s="124"/>
      <c r="BK84" s="125">
        <f t="shared" si="26"/>
        <v>0</v>
      </c>
      <c r="BL84" s="124"/>
      <c r="BM84" s="125">
        <f t="shared" si="27"/>
        <v>0</v>
      </c>
      <c r="BN84" s="124"/>
      <c r="BO84" s="125">
        <f t="shared" si="28"/>
        <v>0</v>
      </c>
      <c r="BP84" s="124"/>
      <c r="BQ84" s="125">
        <f t="shared" si="29"/>
        <v>0</v>
      </c>
      <c r="BR84" s="124"/>
      <c r="BS84" s="125">
        <f t="shared" si="30"/>
        <v>0</v>
      </c>
      <c r="BT84" s="124">
        <v>1</v>
      </c>
      <c r="BU84" s="125">
        <f t="shared" si="31"/>
        <v>185</v>
      </c>
      <c r="BV84" s="124"/>
      <c r="BW84" s="125">
        <f t="shared" si="32"/>
        <v>0</v>
      </c>
      <c r="BX84" s="124"/>
      <c r="BY84" s="125">
        <f t="shared" si="33"/>
        <v>0</v>
      </c>
      <c r="BZ84" s="124"/>
      <c r="CA84" s="125">
        <f t="shared" si="34"/>
        <v>0</v>
      </c>
      <c r="CB84" s="124"/>
      <c r="CC84" s="125">
        <f t="shared" si="35"/>
        <v>0</v>
      </c>
      <c r="CD84" s="124"/>
      <c r="CE84" s="125">
        <f t="shared" si="36"/>
        <v>0</v>
      </c>
      <c r="CF84" s="124"/>
      <c r="CG84" s="125">
        <f t="shared" si="61"/>
        <v>0</v>
      </c>
      <c r="CH84" s="124"/>
      <c r="CI84" s="125">
        <f t="shared" si="61"/>
        <v>0</v>
      </c>
      <c r="CJ84" s="124"/>
      <c r="CK84" s="125">
        <f t="shared" si="38"/>
        <v>0</v>
      </c>
      <c r="CL84" s="124"/>
      <c r="CM84" s="125">
        <f t="shared" si="39"/>
        <v>0</v>
      </c>
      <c r="CN84" s="124"/>
      <c r="CO84" s="125">
        <f t="shared" si="40"/>
        <v>0</v>
      </c>
      <c r="CP84" s="124"/>
      <c r="CQ84" s="125">
        <f t="shared" si="41"/>
        <v>0</v>
      </c>
      <c r="CR84" s="124"/>
      <c r="CS84" s="125">
        <f t="shared" si="42"/>
        <v>0</v>
      </c>
      <c r="CT84" s="124"/>
      <c r="CU84" s="125">
        <f t="shared" si="43"/>
        <v>0</v>
      </c>
      <c r="CV84" s="124"/>
      <c r="CW84" s="125">
        <f t="shared" si="44"/>
        <v>0</v>
      </c>
      <c r="CX84" s="124"/>
      <c r="CY84" s="125">
        <f t="shared" si="45"/>
        <v>0</v>
      </c>
      <c r="CZ84" s="124"/>
      <c r="DA84" s="125">
        <f t="shared" si="46"/>
        <v>0</v>
      </c>
      <c r="DB84" s="124"/>
      <c r="DC84" s="125">
        <f t="shared" si="47"/>
        <v>0</v>
      </c>
      <c r="DD84" s="124"/>
      <c r="DE84" s="125">
        <f t="shared" si="48"/>
        <v>0</v>
      </c>
      <c r="DF84" s="124"/>
      <c r="DG84" s="125">
        <f t="shared" si="49"/>
        <v>0</v>
      </c>
      <c r="DH84" s="124"/>
      <c r="DI84" s="125">
        <f t="shared" si="50"/>
        <v>0</v>
      </c>
      <c r="DJ84" s="124"/>
      <c r="DK84" s="125">
        <f t="shared" si="51"/>
        <v>0</v>
      </c>
      <c r="DL84" s="124"/>
      <c r="DM84" s="125">
        <f t="shared" si="52"/>
        <v>0</v>
      </c>
      <c r="DN84" s="124"/>
      <c r="DO84" s="125">
        <f t="shared" si="53"/>
        <v>0</v>
      </c>
      <c r="DP84" s="124">
        <v>1</v>
      </c>
      <c r="DQ84" s="125">
        <f t="shared" si="54"/>
        <v>185</v>
      </c>
      <c r="DR84" s="124"/>
      <c r="DS84" s="125">
        <f t="shared" si="55"/>
        <v>0</v>
      </c>
      <c r="DT84" s="124"/>
      <c r="DU84" s="125">
        <f t="shared" si="56"/>
        <v>0</v>
      </c>
      <c r="DV84" s="124"/>
      <c r="DW84" s="125">
        <f t="shared" si="57"/>
        <v>0</v>
      </c>
    </row>
    <row r="85" spans="1:127" ht="36">
      <c r="A85" s="154" t="s">
        <v>107</v>
      </c>
      <c r="B85" s="154" t="s">
        <v>131</v>
      </c>
      <c r="C85" s="121" t="s">
        <v>132</v>
      </c>
      <c r="D85" s="122" t="s">
        <v>854</v>
      </c>
      <c r="E85" s="123" t="s">
        <v>855</v>
      </c>
      <c r="F85" s="123">
        <f t="shared" si="62"/>
        <v>3</v>
      </c>
      <c r="G85" s="455">
        <v>185</v>
      </c>
      <c r="H85" s="124"/>
      <c r="I85" s="125">
        <f t="shared" si="0"/>
        <v>0</v>
      </c>
      <c r="J85" s="124"/>
      <c r="K85" s="125">
        <f t="shared" si="0"/>
        <v>0</v>
      </c>
      <c r="L85" s="124"/>
      <c r="M85" s="125">
        <f t="shared" si="1"/>
        <v>0</v>
      </c>
      <c r="N85" s="124"/>
      <c r="O85" s="125">
        <f t="shared" si="2"/>
        <v>0</v>
      </c>
      <c r="P85" s="124"/>
      <c r="Q85" s="125">
        <f t="shared" si="3"/>
        <v>0</v>
      </c>
      <c r="R85" s="124"/>
      <c r="S85" s="125">
        <f t="shared" si="4"/>
        <v>0</v>
      </c>
      <c r="T85" s="124"/>
      <c r="U85" s="125">
        <f t="shared" si="5"/>
        <v>0</v>
      </c>
      <c r="V85" s="124"/>
      <c r="W85" s="125">
        <f t="shared" si="6"/>
        <v>0</v>
      </c>
      <c r="X85" s="124">
        <v>1</v>
      </c>
      <c r="Y85" s="125">
        <f t="shared" si="7"/>
        <v>185</v>
      </c>
      <c r="Z85" s="124"/>
      <c r="AA85" s="125">
        <f t="shared" si="8"/>
        <v>0</v>
      </c>
      <c r="AB85" s="124"/>
      <c r="AC85" s="125">
        <f t="shared" si="9"/>
        <v>0</v>
      </c>
      <c r="AD85" s="124"/>
      <c r="AE85" s="125">
        <f t="shared" si="10"/>
        <v>0</v>
      </c>
      <c r="AF85" s="124"/>
      <c r="AG85" s="125">
        <f t="shared" si="11"/>
        <v>0</v>
      </c>
      <c r="AH85" s="124"/>
      <c r="AI85" s="125">
        <f t="shared" si="12"/>
        <v>0</v>
      </c>
      <c r="AJ85" s="124"/>
      <c r="AK85" s="125">
        <f t="shared" si="13"/>
        <v>0</v>
      </c>
      <c r="AL85" s="124"/>
      <c r="AM85" s="125">
        <f t="shared" si="14"/>
        <v>0</v>
      </c>
      <c r="AN85" s="124"/>
      <c r="AO85" s="125">
        <f t="shared" si="15"/>
        <v>0</v>
      </c>
      <c r="AP85" s="124"/>
      <c r="AQ85" s="125">
        <f t="shared" si="16"/>
        <v>0</v>
      </c>
      <c r="AR85" s="124"/>
      <c r="AS85" s="125">
        <f t="shared" si="17"/>
        <v>0</v>
      </c>
      <c r="AT85" s="124"/>
      <c r="AU85" s="125">
        <f t="shared" si="18"/>
        <v>0</v>
      </c>
      <c r="AV85" s="124"/>
      <c r="AW85" s="125">
        <f t="shared" si="19"/>
        <v>0</v>
      </c>
      <c r="AX85" s="124"/>
      <c r="AY85" s="125">
        <f t="shared" si="20"/>
        <v>0</v>
      </c>
      <c r="AZ85" s="124"/>
      <c r="BA85" s="125">
        <f t="shared" si="21"/>
        <v>0</v>
      </c>
      <c r="BB85" s="124"/>
      <c r="BC85" s="125">
        <f t="shared" si="22"/>
        <v>0</v>
      </c>
      <c r="BD85" s="124"/>
      <c r="BE85" s="125">
        <f t="shared" si="23"/>
        <v>0</v>
      </c>
      <c r="BF85" s="124"/>
      <c r="BG85" s="125">
        <f t="shared" si="24"/>
        <v>0</v>
      </c>
      <c r="BH85" s="124"/>
      <c r="BI85" s="125">
        <f t="shared" si="25"/>
        <v>0</v>
      </c>
      <c r="BJ85" s="124"/>
      <c r="BK85" s="125">
        <f t="shared" si="26"/>
        <v>0</v>
      </c>
      <c r="BL85" s="124"/>
      <c r="BM85" s="125">
        <f t="shared" si="27"/>
        <v>0</v>
      </c>
      <c r="BN85" s="124"/>
      <c r="BO85" s="125">
        <f t="shared" si="28"/>
        <v>0</v>
      </c>
      <c r="BP85" s="124"/>
      <c r="BQ85" s="125">
        <f t="shared" si="29"/>
        <v>0</v>
      </c>
      <c r="BR85" s="124"/>
      <c r="BS85" s="125">
        <f t="shared" si="30"/>
        <v>0</v>
      </c>
      <c r="BT85" s="124">
        <v>1</v>
      </c>
      <c r="BU85" s="125">
        <f t="shared" si="31"/>
        <v>185</v>
      </c>
      <c r="BV85" s="124"/>
      <c r="BW85" s="125">
        <f t="shared" si="32"/>
        <v>0</v>
      </c>
      <c r="BX85" s="124"/>
      <c r="BY85" s="125">
        <f t="shared" si="33"/>
        <v>0</v>
      </c>
      <c r="BZ85" s="124"/>
      <c r="CA85" s="125">
        <f t="shared" si="34"/>
        <v>0</v>
      </c>
      <c r="CB85" s="124"/>
      <c r="CC85" s="125">
        <f t="shared" si="35"/>
        <v>0</v>
      </c>
      <c r="CD85" s="124"/>
      <c r="CE85" s="125">
        <f t="shared" si="36"/>
        <v>0</v>
      </c>
      <c r="CF85" s="124"/>
      <c r="CG85" s="125">
        <f t="shared" si="61"/>
        <v>0</v>
      </c>
      <c r="CH85" s="124"/>
      <c r="CI85" s="125">
        <f t="shared" si="61"/>
        <v>0</v>
      </c>
      <c r="CJ85" s="124"/>
      <c r="CK85" s="125">
        <f t="shared" si="38"/>
        <v>0</v>
      </c>
      <c r="CL85" s="124"/>
      <c r="CM85" s="125">
        <f t="shared" si="39"/>
        <v>0</v>
      </c>
      <c r="CN85" s="124"/>
      <c r="CO85" s="125">
        <f t="shared" si="40"/>
        <v>0</v>
      </c>
      <c r="CP85" s="124"/>
      <c r="CQ85" s="125">
        <f t="shared" si="41"/>
        <v>0</v>
      </c>
      <c r="CR85" s="124"/>
      <c r="CS85" s="125">
        <f t="shared" si="42"/>
        <v>0</v>
      </c>
      <c r="CT85" s="124"/>
      <c r="CU85" s="125">
        <f t="shared" si="43"/>
        <v>0</v>
      </c>
      <c r="CV85" s="124"/>
      <c r="CW85" s="125">
        <f t="shared" si="44"/>
        <v>0</v>
      </c>
      <c r="CX85" s="124"/>
      <c r="CY85" s="125">
        <f t="shared" si="45"/>
        <v>0</v>
      </c>
      <c r="CZ85" s="124"/>
      <c r="DA85" s="125">
        <f t="shared" si="46"/>
        <v>0</v>
      </c>
      <c r="DB85" s="124"/>
      <c r="DC85" s="125">
        <f t="shared" si="47"/>
        <v>0</v>
      </c>
      <c r="DD85" s="124"/>
      <c r="DE85" s="125">
        <f t="shared" si="48"/>
        <v>0</v>
      </c>
      <c r="DF85" s="124"/>
      <c r="DG85" s="125">
        <f t="shared" si="49"/>
        <v>0</v>
      </c>
      <c r="DH85" s="124"/>
      <c r="DI85" s="125">
        <f t="shared" si="50"/>
        <v>0</v>
      </c>
      <c r="DJ85" s="124"/>
      <c r="DK85" s="125">
        <f t="shared" si="51"/>
        <v>0</v>
      </c>
      <c r="DL85" s="124"/>
      <c r="DM85" s="125">
        <f t="shared" si="52"/>
        <v>0</v>
      </c>
      <c r="DN85" s="124"/>
      <c r="DO85" s="125">
        <f t="shared" si="53"/>
        <v>0</v>
      </c>
      <c r="DP85" s="124">
        <v>1</v>
      </c>
      <c r="DQ85" s="125">
        <f t="shared" si="54"/>
        <v>185</v>
      </c>
      <c r="DR85" s="124"/>
      <c r="DS85" s="125">
        <f t="shared" si="55"/>
        <v>0</v>
      </c>
      <c r="DT85" s="124"/>
      <c r="DU85" s="125">
        <f t="shared" si="56"/>
        <v>0</v>
      </c>
      <c r="DV85" s="124"/>
      <c r="DW85" s="125">
        <f t="shared" si="57"/>
        <v>0</v>
      </c>
    </row>
    <row r="86" spans="1:127" ht="36">
      <c r="A86" s="154" t="s">
        <v>107</v>
      </c>
      <c r="B86" s="154" t="s">
        <v>131</v>
      </c>
      <c r="C86" s="121" t="s">
        <v>132</v>
      </c>
      <c r="D86" s="122" t="s">
        <v>856</v>
      </c>
      <c r="E86" s="123" t="s">
        <v>857</v>
      </c>
      <c r="F86" s="123">
        <f t="shared" si="62"/>
        <v>3</v>
      </c>
      <c r="G86" s="455">
        <v>185</v>
      </c>
      <c r="H86" s="124"/>
      <c r="I86" s="125">
        <f t="shared" ref="I86:K180" si="183">+$G86*H86</f>
        <v>0</v>
      </c>
      <c r="J86" s="124"/>
      <c r="K86" s="125">
        <f t="shared" si="183"/>
        <v>0</v>
      </c>
      <c r="L86" s="124"/>
      <c r="M86" s="125">
        <f t="shared" ref="M86:M180" si="184">+$G86*L86</f>
        <v>0</v>
      </c>
      <c r="N86" s="124"/>
      <c r="O86" s="125">
        <f t="shared" ref="O86:O180" si="185">+$G86*N86</f>
        <v>0</v>
      </c>
      <c r="P86" s="124"/>
      <c r="Q86" s="125">
        <f t="shared" ref="Q86:Q180" si="186">+$G86*P86</f>
        <v>0</v>
      </c>
      <c r="R86" s="124"/>
      <c r="S86" s="125">
        <f t="shared" ref="S86:S180" si="187">+$G86*R86</f>
        <v>0</v>
      </c>
      <c r="T86" s="124"/>
      <c r="U86" s="125">
        <f t="shared" ref="U86:U180" si="188">+$G86*T86</f>
        <v>0</v>
      </c>
      <c r="V86" s="124"/>
      <c r="W86" s="125">
        <f t="shared" ref="W86:W180" si="189">+$G86*V86</f>
        <v>0</v>
      </c>
      <c r="X86" s="124">
        <v>1</v>
      </c>
      <c r="Y86" s="125">
        <f t="shared" ref="Y86:Y180" si="190">+$G86*X86</f>
        <v>185</v>
      </c>
      <c r="Z86" s="124"/>
      <c r="AA86" s="125">
        <f t="shared" ref="AA86:AA180" si="191">+$G86*Z86</f>
        <v>0</v>
      </c>
      <c r="AB86" s="124"/>
      <c r="AC86" s="125">
        <f t="shared" ref="AC86:AC180" si="192">+$G86*AB86</f>
        <v>0</v>
      </c>
      <c r="AD86" s="124"/>
      <c r="AE86" s="125">
        <f t="shared" ref="AE86:AE180" si="193">+$G86*AD86</f>
        <v>0</v>
      </c>
      <c r="AF86" s="124"/>
      <c r="AG86" s="125">
        <f t="shared" ref="AG86:AG180" si="194">+$G86*AF86</f>
        <v>0</v>
      </c>
      <c r="AH86" s="124"/>
      <c r="AI86" s="125">
        <f t="shared" ref="AI86:AI180" si="195">+$G86*AH86</f>
        <v>0</v>
      </c>
      <c r="AJ86" s="124"/>
      <c r="AK86" s="125">
        <f t="shared" ref="AK86:AK180" si="196">+$G86*AJ86</f>
        <v>0</v>
      </c>
      <c r="AL86" s="124"/>
      <c r="AM86" s="125">
        <f t="shared" ref="AM86:AM180" si="197">+$G86*AL86</f>
        <v>0</v>
      </c>
      <c r="AN86" s="124"/>
      <c r="AO86" s="125">
        <f t="shared" ref="AO86:AO180" si="198">+$G86*AN86</f>
        <v>0</v>
      </c>
      <c r="AP86" s="124"/>
      <c r="AQ86" s="125">
        <f t="shared" ref="AQ86:AQ180" si="199">+$G86*AP86</f>
        <v>0</v>
      </c>
      <c r="AR86" s="124"/>
      <c r="AS86" s="125">
        <f t="shared" ref="AS86:AS180" si="200">+$G86*AR86</f>
        <v>0</v>
      </c>
      <c r="AT86" s="124"/>
      <c r="AU86" s="125">
        <f t="shared" ref="AU86:AU180" si="201">+$G86*AT86</f>
        <v>0</v>
      </c>
      <c r="AV86" s="124"/>
      <c r="AW86" s="125">
        <f t="shared" ref="AW86:AW180" si="202">+$G86*AV86</f>
        <v>0</v>
      </c>
      <c r="AX86" s="124"/>
      <c r="AY86" s="125">
        <f t="shared" ref="AY86:AY180" si="203">+$G86*AX86</f>
        <v>0</v>
      </c>
      <c r="AZ86" s="124"/>
      <c r="BA86" s="125">
        <f t="shared" ref="BA86:BA180" si="204">+$G86*AZ86</f>
        <v>0</v>
      </c>
      <c r="BB86" s="124"/>
      <c r="BC86" s="125">
        <f t="shared" ref="BC86:BC180" si="205">+$G86*BB86</f>
        <v>0</v>
      </c>
      <c r="BD86" s="124"/>
      <c r="BE86" s="125">
        <f t="shared" ref="BE86:BE180" si="206">+$G86*BD86</f>
        <v>0</v>
      </c>
      <c r="BF86" s="124"/>
      <c r="BG86" s="125">
        <f t="shared" ref="BG86:BG180" si="207">+$G86*BF86</f>
        <v>0</v>
      </c>
      <c r="BH86" s="124"/>
      <c r="BI86" s="125">
        <f t="shared" ref="BI86:BI180" si="208">+$G86*BH86</f>
        <v>0</v>
      </c>
      <c r="BJ86" s="124"/>
      <c r="BK86" s="125">
        <f t="shared" ref="BK86:BK180" si="209">+$G86*BJ86</f>
        <v>0</v>
      </c>
      <c r="BL86" s="124"/>
      <c r="BM86" s="125">
        <f t="shared" ref="BM86:BM180" si="210">+$G86*BL86</f>
        <v>0</v>
      </c>
      <c r="BN86" s="124"/>
      <c r="BO86" s="125">
        <f t="shared" ref="BO86:BO180" si="211">+$G86*BN86</f>
        <v>0</v>
      </c>
      <c r="BP86" s="124"/>
      <c r="BQ86" s="125">
        <f t="shared" ref="BQ86:BQ180" si="212">+$G86*BP86</f>
        <v>0</v>
      </c>
      <c r="BR86" s="124"/>
      <c r="BS86" s="125">
        <f t="shared" ref="BS86:BS180" si="213">+$G86*BR86</f>
        <v>0</v>
      </c>
      <c r="BT86" s="124">
        <v>1</v>
      </c>
      <c r="BU86" s="125">
        <f t="shared" ref="BU86:BU180" si="214">+$G86*BT86</f>
        <v>185</v>
      </c>
      <c r="BV86" s="124"/>
      <c r="BW86" s="125">
        <f t="shared" ref="BW86:BW180" si="215">+$G86*BV86</f>
        <v>0</v>
      </c>
      <c r="BX86" s="124"/>
      <c r="BY86" s="125">
        <f t="shared" ref="BY86:BY180" si="216">+$G86*BX86</f>
        <v>0</v>
      </c>
      <c r="BZ86" s="124"/>
      <c r="CA86" s="125">
        <f t="shared" ref="CA86:CA180" si="217">+$G86*BZ86</f>
        <v>0</v>
      </c>
      <c r="CB86" s="124"/>
      <c r="CC86" s="125">
        <f t="shared" ref="CC86:CC180" si="218">+$G86*CB86</f>
        <v>0</v>
      </c>
      <c r="CD86" s="124"/>
      <c r="CE86" s="125">
        <f t="shared" ref="CE86:CE180" si="219">+$G86*CD86</f>
        <v>0</v>
      </c>
      <c r="CF86" s="124"/>
      <c r="CG86" s="125">
        <f t="shared" si="61"/>
        <v>0</v>
      </c>
      <c r="CH86" s="124"/>
      <c r="CI86" s="125">
        <f t="shared" si="61"/>
        <v>0</v>
      </c>
      <c r="CJ86" s="124"/>
      <c r="CK86" s="125">
        <f t="shared" ref="CK86:CK180" si="220">+$G86*CJ86</f>
        <v>0</v>
      </c>
      <c r="CL86" s="124"/>
      <c r="CM86" s="125">
        <f t="shared" ref="CM86:CM180" si="221">+$G86*CL86</f>
        <v>0</v>
      </c>
      <c r="CN86" s="124"/>
      <c r="CO86" s="125">
        <f t="shared" ref="CO86:CO180" si="222">+$G86*CN86</f>
        <v>0</v>
      </c>
      <c r="CP86" s="124"/>
      <c r="CQ86" s="125">
        <f t="shared" ref="CQ86:CQ180" si="223">+$G86*CP86</f>
        <v>0</v>
      </c>
      <c r="CR86" s="124"/>
      <c r="CS86" s="125">
        <f t="shared" ref="CS86:CS180" si="224">+$G86*CR86</f>
        <v>0</v>
      </c>
      <c r="CT86" s="124"/>
      <c r="CU86" s="125">
        <f t="shared" ref="CU86:CU180" si="225">+$G86*CT86</f>
        <v>0</v>
      </c>
      <c r="CV86" s="124"/>
      <c r="CW86" s="125">
        <f t="shared" ref="CW86:CW180" si="226">+$G86*CV86</f>
        <v>0</v>
      </c>
      <c r="CX86" s="124"/>
      <c r="CY86" s="125">
        <f t="shared" ref="CY86:CY180" si="227">+$G86*CX86</f>
        <v>0</v>
      </c>
      <c r="CZ86" s="124"/>
      <c r="DA86" s="125">
        <f t="shared" ref="DA86:DA180" si="228">+$G86*CZ86</f>
        <v>0</v>
      </c>
      <c r="DB86" s="124"/>
      <c r="DC86" s="125">
        <f t="shared" ref="DC86:DC180" si="229">+$G86*DB86</f>
        <v>0</v>
      </c>
      <c r="DD86" s="124"/>
      <c r="DE86" s="125">
        <f t="shared" ref="DE86:DE180" si="230">+$G86*DD86</f>
        <v>0</v>
      </c>
      <c r="DF86" s="124"/>
      <c r="DG86" s="125">
        <f t="shared" ref="DG86:DG180" si="231">+$G86*DF86</f>
        <v>0</v>
      </c>
      <c r="DH86" s="124"/>
      <c r="DI86" s="125">
        <f t="shared" ref="DI86:DI180" si="232">+$G86*DH86</f>
        <v>0</v>
      </c>
      <c r="DJ86" s="124"/>
      <c r="DK86" s="125">
        <f t="shared" ref="DK86:DK180" si="233">+$G86*DJ86</f>
        <v>0</v>
      </c>
      <c r="DL86" s="124"/>
      <c r="DM86" s="125">
        <f t="shared" ref="DM86:DM180" si="234">+$G86*DL86</f>
        <v>0</v>
      </c>
      <c r="DN86" s="124"/>
      <c r="DO86" s="125">
        <f t="shared" ref="DO86:DO180" si="235">+$G86*DN86</f>
        <v>0</v>
      </c>
      <c r="DP86" s="124">
        <v>1</v>
      </c>
      <c r="DQ86" s="125">
        <f t="shared" ref="DQ86:DQ180" si="236">+$G86*DP86</f>
        <v>185</v>
      </c>
      <c r="DR86" s="124"/>
      <c r="DS86" s="125">
        <f t="shared" ref="DS86:DS180" si="237">+$G86*DR86</f>
        <v>0</v>
      </c>
      <c r="DT86" s="124"/>
      <c r="DU86" s="125">
        <f t="shared" ref="DU86:DU180" si="238">+$G86*DT86</f>
        <v>0</v>
      </c>
      <c r="DV86" s="124"/>
      <c r="DW86" s="125">
        <f t="shared" ref="DW86:DW180" si="239">+$G86*DV86</f>
        <v>0</v>
      </c>
    </row>
    <row r="87" spans="1:127" ht="36">
      <c r="A87" s="154" t="s">
        <v>107</v>
      </c>
      <c r="B87" s="154" t="s">
        <v>131</v>
      </c>
      <c r="C87" s="121" t="s">
        <v>132</v>
      </c>
      <c r="D87" s="122" t="s">
        <v>858</v>
      </c>
      <c r="E87" s="123" t="s">
        <v>859</v>
      </c>
      <c r="F87" s="123">
        <f t="shared" si="62"/>
        <v>3</v>
      </c>
      <c r="G87" s="455">
        <v>185</v>
      </c>
      <c r="H87" s="124"/>
      <c r="I87" s="125">
        <f t="shared" si="183"/>
        <v>0</v>
      </c>
      <c r="J87" s="124"/>
      <c r="K87" s="125">
        <f t="shared" si="183"/>
        <v>0</v>
      </c>
      <c r="L87" s="124"/>
      <c r="M87" s="125">
        <f t="shared" si="184"/>
        <v>0</v>
      </c>
      <c r="N87" s="124"/>
      <c r="O87" s="125">
        <f t="shared" si="185"/>
        <v>0</v>
      </c>
      <c r="P87" s="124"/>
      <c r="Q87" s="125">
        <f t="shared" si="186"/>
        <v>0</v>
      </c>
      <c r="R87" s="124"/>
      <c r="S87" s="125">
        <f t="shared" si="187"/>
        <v>0</v>
      </c>
      <c r="T87" s="124"/>
      <c r="U87" s="125">
        <f t="shared" si="188"/>
        <v>0</v>
      </c>
      <c r="V87" s="124"/>
      <c r="W87" s="125">
        <f t="shared" si="189"/>
        <v>0</v>
      </c>
      <c r="X87" s="124">
        <v>1</v>
      </c>
      <c r="Y87" s="125">
        <f t="shared" si="190"/>
        <v>185</v>
      </c>
      <c r="Z87" s="124"/>
      <c r="AA87" s="125">
        <f t="shared" si="191"/>
        <v>0</v>
      </c>
      <c r="AB87" s="124"/>
      <c r="AC87" s="125">
        <f t="shared" si="192"/>
        <v>0</v>
      </c>
      <c r="AD87" s="124"/>
      <c r="AE87" s="125">
        <f t="shared" si="193"/>
        <v>0</v>
      </c>
      <c r="AF87" s="124"/>
      <c r="AG87" s="125">
        <f t="shared" si="194"/>
        <v>0</v>
      </c>
      <c r="AH87" s="124"/>
      <c r="AI87" s="125">
        <f t="shared" si="195"/>
        <v>0</v>
      </c>
      <c r="AJ87" s="124"/>
      <c r="AK87" s="125">
        <f t="shared" si="196"/>
        <v>0</v>
      </c>
      <c r="AL87" s="124"/>
      <c r="AM87" s="125">
        <f t="shared" si="197"/>
        <v>0</v>
      </c>
      <c r="AN87" s="124"/>
      <c r="AO87" s="125">
        <f t="shared" si="198"/>
        <v>0</v>
      </c>
      <c r="AP87" s="124"/>
      <c r="AQ87" s="125">
        <f t="shared" si="199"/>
        <v>0</v>
      </c>
      <c r="AR87" s="124"/>
      <c r="AS87" s="125">
        <f t="shared" si="200"/>
        <v>0</v>
      </c>
      <c r="AT87" s="124"/>
      <c r="AU87" s="125">
        <f t="shared" si="201"/>
        <v>0</v>
      </c>
      <c r="AV87" s="124"/>
      <c r="AW87" s="125">
        <f t="shared" si="202"/>
        <v>0</v>
      </c>
      <c r="AX87" s="124"/>
      <c r="AY87" s="125">
        <f t="shared" si="203"/>
        <v>0</v>
      </c>
      <c r="AZ87" s="124"/>
      <c r="BA87" s="125">
        <f t="shared" si="204"/>
        <v>0</v>
      </c>
      <c r="BB87" s="124"/>
      <c r="BC87" s="125">
        <f t="shared" si="205"/>
        <v>0</v>
      </c>
      <c r="BD87" s="124"/>
      <c r="BE87" s="125">
        <f t="shared" si="206"/>
        <v>0</v>
      </c>
      <c r="BF87" s="124"/>
      <c r="BG87" s="125">
        <f t="shared" si="207"/>
        <v>0</v>
      </c>
      <c r="BH87" s="124"/>
      <c r="BI87" s="125">
        <f t="shared" si="208"/>
        <v>0</v>
      </c>
      <c r="BJ87" s="124"/>
      <c r="BK87" s="125">
        <f t="shared" si="209"/>
        <v>0</v>
      </c>
      <c r="BL87" s="124"/>
      <c r="BM87" s="125">
        <f t="shared" si="210"/>
        <v>0</v>
      </c>
      <c r="BN87" s="124"/>
      <c r="BO87" s="125">
        <f t="shared" si="211"/>
        <v>0</v>
      </c>
      <c r="BP87" s="124"/>
      <c r="BQ87" s="125">
        <f t="shared" si="212"/>
        <v>0</v>
      </c>
      <c r="BR87" s="124"/>
      <c r="BS87" s="125">
        <f t="shared" si="213"/>
        <v>0</v>
      </c>
      <c r="BT87" s="124">
        <v>1</v>
      </c>
      <c r="BU87" s="125">
        <f t="shared" si="214"/>
        <v>185</v>
      </c>
      <c r="BV87" s="124"/>
      <c r="BW87" s="125">
        <f t="shared" si="215"/>
        <v>0</v>
      </c>
      <c r="BX87" s="124"/>
      <c r="BY87" s="125">
        <f t="shared" si="216"/>
        <v>0</v>
      </c>
      <c r="BZ87" s="124"/>
      <c r="CA87" s="125">
        <f t="shared" si="217"/>
        <v>0</v>
      </c>
      <c r="CB87" s="124"/>
      <c r="CC87" s="125">
        <f t="shared" si="218"/>
        <v>0</v>
      </c>
      <c r="CD87" s="124"/>
      <c r="CE87" s="125">
        <f t="shared" si="219"/>
        <v>0</v>
      </c>
      <c r="CF87" s="124"/>
      <c r="CG87" s="125">
        <f t="shared" ref="CG87:CI100" si="240">+$G87*CF87</f>
        <v>0</v>
      </c>
      <c r="CH87" s="124"/>
      <c r="CI87" s="125">
        <f t="shared" si="240"/>
        <v>0</v>
      </c>
      <c r="CJ87" s="124"/>
      <c r="CK87" s="125">
        <f t="shared" si="220"/>
        <v>0</v>
      </c>
      <c r="CL87" s="124"/>
      <c r="CM87" s="125">
        <f t="shared" si="221"/>
        <v>0</v>
      </c>
      <c r="CN87" s="124"/>
      <c r="CO87" s="125">
        <f t="shared" si="222"/>
        <v>0</v>
      </c>
      <c r="CP87" s="124"/>
      <c r="CQ87" s="125">
        <f t="shared" si="223"/>
        <v>0</v>
      </c>
      <c r="CR87" s="124"/>
      <c r="CS87" s="125">
        <f t="shared" si="224"/>
        <v>0</v>
      </c>
      <c r="CT87" s="124"/>
      <c r="CU87" s="125">
        <f t="shared" si="225"/>
        <v>0</v>
      </c>
      <c r="CV87" s="124"/>
      <c r="CW87" s="125">
        <f t="shared" si="226"/>
        <v>0</v>
      </c>
      <c r="CX87" s="124"/>
      <c r="CY87" s="125">
        <f t="shared" si="227"/>
        <v>0</v>
      </c>
      <c r="CZ87" s="124"/>
      <c r="DA87" s="125">
        <f t="shared" si="228"/>
        <v>0</v>
      </c>
      <c r="DB87" s="124"/>
      <c r="DC87" s="125">
        <f t="shared" si="229"/>
        <v>0</v>
      </c>
      <c r="DD87" s="124"/>
      <c r="DE87" s="125">
        <f t="shared" si="230"/>
        <v>0</v>
      </c>
      <c r="DF87" s="124"/>
      <c r="DG87" s="125">
        <f t="shared" si="231"/>
        <v>0</v>
      </c>
      <c r="DH87" s="124"/>
      <c r="DI87" s="125">
        <f t="shared" si="232"/>
        <v>0</v>
      </c>
      <c r="DJ87" s="124"/>
      <c r="DK87" s="125">
        <f t="shared" si="233"/>
        <v>0</v>
      </c>
      <c r="DL87" s="124"/>
      <c r="DM87" s="125">
        <f t="shared" si="234"/>
        <v>0</v>
      </c>
      <c r="DN87" s="124"/>
      <c r="DO87" s="125">
        <f t="shared" si="235"/>
        <v>0</v>
      </c>
      <c r="DP87" s="124">
        <v>1</v>
      </c>
      <c r="DQ87" s="125">
        <f t="shared" si="236"/>
        <v>185</v>
      </c>
      <c r="DR87" s="124"/>
      <c r="DS87" s="125">
        <f t="shared" si="237"/>
        <v>0</v>
      </c>
      <c r="DT87" s="124"/>
      <c r="DU87" s="125">
        <f t="shared" si="238"/>
        <v>0</v>
      </c>
      <c r="DV87" s="124"/>
      <c r="DW87" s="125">
        <f t="shared" si="239"/>
        <v>0</v>
      </c>
    </row>
    <row r="88" spans="1:127" ht="36">
      <c r="A88" s="154" t="s">
        <v>107</v>
      </c>
      <c r="B88" s="154" t="s">
        <v>131</v>
      </c>
      <c r="C88" s="121" t="s">
        <v>132</v>
      </c>
      <c r="D88" s="122" t="s">
        <v>860</v>
      </c>
      <c r="E88" s="123" t="s">
        <v>861</v>
      </c>
      <c r="F88" s="123">
        <f t="shared" si="62"/>
        <v>3</v>
      </c>
      <c r="G88" s="455">
        <v>185</v>
      </c>
      <c r="H88" s="124"/>
      <c r="I88" s="125">
        <f t="shared" si="183"/>
        <v>0</v>
      </c>
      <c r="J88" s="124"/>
      <c r="K88" s="125">
        <f t="shared" si="183"/>
        <v>0</v>
      </c>
      <c r="L88" s="124"/>
      <c r="M88" s="125">
        <f t="shared" si="184"/>
        <v>0</v>
      </c>
      <c r="N88" s="124"/>
      <c r="O88" s="125">
        <f t="shared" si="185"/>
        <v>0</v>
      </c>
      <c r="P88" s="124"/>
      <c r="Q88" s="125">
        <f t="shared" si="186"/>
        <v>0</v>
      </c>
      <c r="R88" s="124"/>
      <c r="S88" s="125">
        <f t="shared" si="187"/>
        <v>0</v>
      </c>
      <c r="T88" s="124"/>
      <c r="U88" s="125">
        <f t="shared" si="188"/>
        <v>0</v>
      </c>
      <c r="V88" s="124"/>
      <c r="W88" s="125">
        <f t="shared" si="189"/>
        <v>0</v>
      </c>
      <c r="X88" s="124">
        <v>1</v>
      </c>
      <c r="Y88" s="125">
        <f t="shared" si="190"/>
        <v>185</v>
      </c>
      <c r="Z88" s="124"/>
      <c r="AA88" s="125">
        <f t="shared" si="191"/>
        <v>0</v>
      </c>
      <c r="AB88" s="124"/>
      <c r="AC88" s="125">
        <f t="shared" si="192"/>
        <v>0</v>
      </c>
      <c r="AD88" s="124"/>
      <c r="AE88" s="125">
        <f t="shared" si="193"/>
        <v>0</v>
      </c>
      <c r="AF88" s="124"/>
      <c r="AG88" s="125">
        <f t="shared" si="194"/>
        <v>0</v>
      </c>
      <c r="AH88" s="124"/>
      <c r="AI88" s="125">
        <f t="shared" si="195"/>
        <v>0</v>
      </c>
      <c r="AJ88" s="124"/>
      <c r="AK88" s="125">
        <f t="shared" si="196"/>
        <v>0</v>
      </c>
      <c r="AL88" s="124"/>
      <c r="AM88" s="125">
        <f t="shared" si="197"/>
        <v>0</v>
      </c>
      <c r="AN88" s="124"/>
      <c r="AO88" s="125">
        <f t="shared" si="198"/>
        <v>0</v>
      </c>
      <c r="AP88" s="124"/>
      <c r="AQ88" s="125">
        <f t="shared" si="199"/>
        <v>0</v>
      </c>
      <c r="AR88" s="124"/>
      <c r="AS88" s="125">
        <f t="shared" si="200"/>
        <v>0</v>
      </c>
      <c r="AT88" s="124"/>
      <c r="AU88" s="125">
        <f t="shared" si="201"/>
        <v>0</v>
      </c>
      <c r="AV88" s="124"/>
      <c r="AW88" s="125">
        <f t="shared" si="202"/>
        <v>0</v>
      </c>
      <c r="AX88" s="124"/>
      <c r="AY88" s="125">
        <f t="shared" si="203"/>
        <v>0</v>
      </c>
      <c r="AZ88" s="124"/>
      <c r="BA88" s="125">
        <f t="shared" si="204"/>
        <v>0</v>
      </c>
      <c r="BB88" s="124"/>
      <c r="BC88" s="125">
        <f t="shared" si="205"/>
        <v>0</v>
      </c>
      <c r="BD88" s="124"/>
      <c r="BE88" s="125">
        <f t="shared" si="206"/>
        <v>0</v>
      </c>
      <c r="BF88" s="124"/>
      <c r="BG88" s="125">
        <f t="shared" si="207"/>
        <v>0</v>
      </c>
      <c r="BH88" s="124"/>
      <c r="BI88" s="125">
        <f t="shared" si="208"/>
        <v>0</v>
      </c>
      <c r="BJ88" s="124"/>
      <c r="BK88" s="125">
        <f t="shared" si="209"/>
        <v>0</v>
      </c>
      <c r="BL88" s="124"/>
      <c r="BM88" s="125">
        <f t="shared" si="210"/>
        <v>0</v>
      </c>
      <c r="BN88" s="124"/>
      <c r="BO88" s="125">
        <f t="shared" si="211"/>
        <v>0</v>
      </c>
      <c r="BP88" s="124"/>
      <c r="BQ88" s="125">
        <f t="shared" si="212"/>
        <v>0</v>
      </c>
      <c r="BR88" s="124"/>
      <c r="BS88" s="125">
        <f t="shared" si="213"/>
        <v>0</v>
      </c>
      <c r="BT88" s="124">
        <v>1</v>
      </c>
      <c r="BU88" s="125">
        <f t="shared" si="214"/>
        <v>185</v>
      </c>
      <c r="BV88" s="124"/>
      <c r="BW88" s="125">
        <f t="shared" si="215"/>
        <v>0</v>
      </c>
      <c r="BX88" s="124"/>
      <c r="BY88" s="125">
        <f t="shared" si="216"/>
        <v>0</v>
      </c>
      <c r="BZ88" s="124"/>
      <c r="CA88" s="125">
        <f t="shared" si="217"/>
        <v>0</v>
      </c>
      <c r="CB88" s="124"/>
      <c r="CC88" s="125">
        <f t="shared" si="218"/>
        <v>0</v>
      </c>
      <c r="CD88" s="124"/>
      <c r="CE88" s="125">
        <f t="shared" si="219"/>
        <v>0</v>
      </c>
      <c r="CF88" s="124"/>
      <c r="CG88" s="125">
        <f t="shared" si="240"/>
        <v>0</v>
      </c>
      <c r="CH88" s="124"/>
      <c r="CI88" s="125">
        <f t="shared" si="240"/>
        <v>0</v>
      </c>
      <c r="CJ88" s="124"/>
      <c r="CK88" s="125">
        <f t="shared" si="220"/>
        <v>0</v>
      </c>
      <c r="CL88" s="124"/>
      <c r="CM88" s="125">
        <f t="shared" si="221"/>
        <v>0</v>
      </c>
      <c r="CN88" s="124"/>
      <c r="CO88" s="125">
        <f t="shared" si="222"/>
        <v>0</v>
      </c>
      <c r="CP88" s="124"/>
      <c r="CQ88" s="125">
        <f t="shared" si="223"/>
        <v>0</v>
      </c>
      <c r="CR88" s="124"/>
      <c r="CS88" s="125">
        <f t="shared" si="224"/>
        <v>0</v>
      </c>
      <c r="CT88" s="124"/>
      <c r="CU88" s="125">
        <f t="shared" si="225"/>
        <v>0</v>
      </c>
      <c r="CV88" s="124"/>
      <c r="CW88" s="125">
        <f t="shared" si="226"/>
        <v>0</v>
      </c>
      <c r="CX88" s="124"/>
      <c r="CY88" s="125">
        <f t="shared" si="227"/>
        <v>0</v>
      </c>
      <c r="CZ88" s="124"/>
      <c r="DA88" s="125">
        <f t="shared" si="228"/>
        <v>0</v>
      </c>
      <c r="DB88" s="124"/>
      <c r="DC88" s="125">
        <f t="shared" si="229"/>
        <v>0</v>
      </c>
      <c r="DD88" s="124"/>
      <c r="DE88" s="125">
        <f t="shared" si="230"/>
        <v>0</v>
      </c>
      <c r="DF88" s="124"/>
      <c r="DG88" s="125">
        <f t="shared" si="231"/>
        <v>0</v>
      </c>
      <c r="DH88" s="124"/>
      <c r="DI88" s="125">
        <f t="shared" si="232"/>
        <v>0</v>
      </c>
      <c r="DJ88" s="124"/>
      <c r="DK88" s="125">
        <f t="shared" si="233"/>
        <v>0</v>
      </c>
      <c r="DL88" s="124"/>
      <c r="DM88" s="125">
        <f t="shared" si="234"/>
        <v>0</v>
      </c>
      <c r="DN88" s="124"/>
      <c r="DO88" s="125">
        <f t="shared" si="235"/>
        <v>0</v>
      </c>
      <c r="DP88" s="124">
        <v>1</v>
      </c>
      <c r="DQ88" s="125">
        <f t="shared" si="236"/>
        <v>185</v>
      </c>
      <c r="DR88" s="124"/>
      <c r="DS88" s="125">
        <f t="shared" si="237"/>
        <v>0</v>
      </c>
      <c r="DT88" s="124"/>
      <c r="DU88" s="125">
        <f t="shared" si="238"/>
        <v>0</v>
      </c>
      <c r="DV88" s="124"/>
      <c r="DW88" s="125">
        <f t="shared" si="239"/>
        <v>0</v>
      </c>
    </row>
    <row r="89" spans="1:127" ht="36">
      <c r="A89" s="154" t="s">
        <v>107</v>
      </c>
      <c r="B89" s="154" t="s">
        <v>131</v>
      </c>
      <c r="C89" s="121" t="s">
        <v>132</v>
      </c>
      <c r="D89" s="122" t="s">
        <v>862</v>
      </c>
      <c r="E89" s="123" t="s">
        <v>863</v>
      </c>
      <c r="F89" s="123">
        <f t="shared" si="62"/>
        <v>3</v>
      </c>
      <c r="G89" s="455">
        <v>185</v>
      </c>
      <c r="H89" s="124"/>
      <c r="I89" s="125">
        <f t="shared" si="183"/>
        <v>0</v>
      </c>
      <c r="J89" s="124"/>
      <c r="K89" s="125">
        <f t="shared" si="183"/>
        <v>0</v>
      </c>
      <c r="L89" s="124"/>
      <c r="M89" s="125">
        <f t="shared" si="184"/>
        <v>0</v>
      </c>
      <c r="N89" s="124"/>
      <c r="O89" s="125">
        <f t="shared" si="185"/>
        <v>0</v>
      </c>
      <c r="P89" s="124"/>
      <c r="Q89" s="125">
        <f t="shared" si="186"/>
        <v>0</v>
      </c>
      <c r="R89" s="124"/>
      <c r="S89" s="125">
        <f t="shared" si="187"/>
        <v>0</v>
      </c>
      <c r="T89" s="124"/>
      <c r="U89" s="125">
        <f t="shared" si="188"/>
        <v>0</v>
      </c>
      <c r="V89" s="124"/>
      <c r="W89" s="125">
        <f t="shared" si="189"/>
        <v>0</v>
      </c>
      <c r="X89" s="124">
        <v>1</v>
      </c>
      <c r="Y89" s="125">
        <f t="shared" si="190"/>
        <v>185</v>
      </c>
      <c r="Z89" s="124"/>
      <c r="AA89" s="125">
        <f t="shared" si="191"/>
        <v>0</v>
      </c>
      <c r="AB89" s="124"/>
      <c r="AC89" s="125">
        <f t="shared" si="192"/>
        <v>0</v>
      </c>
      <c r="AD89" s="124"/>
      <c r="AE89" s="125">
        <f t="shared" si="193"/>
        <v>0</v>
      </c>
      <c r="AF89" s="124"/>
      <c r="AG89" s="125">
        <f t="shared" si="194"/>
        <v>0</v>
      </c>
      <c r="AH89" s="124"/>
      <c r="AI89" s="125">
        <f t="shared" si="195"/>
        <v>0</v>
      </c>
      <c r="AJ89" s="124"/>
      <c r="AK89" s="125">
        <f t="shared" si="196"/>
        <v>0</v>
      </c>
      <c r="AL89" s="124"/>
      <c r="AM89" s="125">
        <f t="shared" si="197"/>
        <v>0</v>
      </c>
      <c r="AN89" s="124"/>
      <c r="AO89" s="125">
        <f t="shared" si="198"/>
        <v>0</v>
      </c>
      <c r="AP89" s="124"/>
      <c r="AQ89" s="125">
        <f t="shared" si="199"/>
        <v>0</v>
      </c>
      <c r="AR89" s="124"/>
      <c r="AS89" s="125">
        <f t="shared" si="200"/>
        <v>0</v>
      </c>
      <c r="AT89" s="124"/>
      <c r="AU89" s="125">
        <f t="shared" si="201"/>
        <v>0</v>
      </c>
      <c r="AV89" s="124"/>
      <c r="AW89" s="125">
        <f t="shared" si="202"/>
        <v>0</v>
      </c>
      <c r="AX89" s="124"/>
      <c r="AY89" s="125">
        <f t="shared" si="203"/>
        <v>0</v>
      </c>
      <c r="AZ89" s="124"/>
      <c r="BA89" s="125">
        <f t="shared" si="204"/>
        <v>0</v>
      </c>
      <c r="BB89" s="124"/>
      <c r="BC89" s="125">
        <f t="shared" si="205"/>
        <v>0</v>
      </c>
      <c r="BD89" s="124"/>
      <c r="BE89" s="125">
        <f t="shared" si="206"/>
        <v>0</v>
      </c>
      <c r="BF89" s="124"/>
      <c r="BG89" s="125">
        <f t="shared" si="207"/>
        <v>0</v>
      </c>
      <c r="BH89" s="124"/>
      <c r="BI89" s="125">
        <f t="shared" si="208"/>
        <v>0</v>
      </c>
      <c r="BJ89" s="124"/>
      <c r="BK89" s="125">
        <f t="shared" si="209"/>
        <v>0</v>
      </c>
      <c r="BL89" s="124"/>
      <c r="BM89" s="125">
        <f t="shared" si="210"/>
        <v>0</v>
      </c>
      <c r="BN89" s="124"/>
      <c r="BO89" s="125">
        <f t="shared" si="211"/>
        <v>0</v>
      </c>
      <c r="BP89" s="124"/>
      <c r="BQ89" s="125">
        <f t="shared" si="212"/>
        <v>0</v>
      </c>
      <c r="BR89" s="124"/>
      <c r="BS89" s="125">
        <f t="shared" si="213"/>
        <v>0</v>
      </c>
      <c r="BT89" s="124">
        <v>1</v>
      </c>
      <c r="BU89" s="125">
        <f t="shared" si="214"/>
        <v>185</v>
      </c>
      <c r="BV89" s="124"/>
      <c r="BW89" s="125">
        <f t="shared" si="215"/>
        <v>0</v>
      </c>
      <c r="BX89" s="124"/>
      <c r="BY89" s="125">
        <f t="shared" si="216"/>
        <v>0</v>
      </c>
      <c r="BZ89" s="124"/>
      <c r="CA89" s="125">
        <f t="shared" si="217"/>
        <v>0</v>
      </c>
      <c r="CB89" s="124"/>
      <c r="CC89" s="125">
        <f t="shared" si="218"/>
        <v>0</v>
      </c>
      <c r="CD89" s="124"/>
      <c r="CE89" s="125">
        <f t="shared" si="219"/>
        <v>0</v>
      </c>
      <c r="CF89" s="124"/>
      <c r="CG89" s="125">
        <f t="shared" si="240"/>
        <v>0</v>
      </c>
      <c r="CH89" s="124"/>
      <c r="CI89" s="125">
        <f t="shared" si="240"/>
        <v>0</v>
      </c>
      <c r="CJ89" s="124"/>
      <c r="CK89" s="125">
        <f t="shared" si="220"/>
        <v>0</v>
      </c>
      <c r="CL89" s="124"/>
      <c r="CM89" s="125">
        <f t="shared" si="221"/>
        <v>0</v>
      </c>
      <c r="CN89" s="124"/>
      <c r="CO89" s="125">
        <f t="shared" si="222"/>
        <v>0</v>
      </c>
      <c r="CP89" s="124"/>
      <c r="CQ89" s="125">
        <f t="shared" si="223"/>
        <v>0</v>
      </c>
      <c r="CR89" s="124"/>
      <c r="CS89" s="125">
        <f t="shared" si="224"/>
        <v>0</v>
      </c>
      <c r="CT89" s="124"/>
      <c r="CU89" s="125">
        <f t="shared" si="225"/>
        <v>0</v>
      </c>
      <c r="CV89" s="124"/>
      <c r="CW89" s="125">
        <f t="shared" si="226"/>
        <v>0</v>
      </c>
      <c r="CX89" s="124"/>
      <c r="CY89" s="125">
        <f t="shared" si="227"/>
        <v>0</v>
      </c>
      <c r="CZ89" s="124"/>
      <c r="DA89" s="125">
        <f t="shared" si="228"/>
        <v>0</v>
      </c>
      <c r="DB89" s="124"/>
      <c r="DC89" s="125">
        <f t="shared" si="229"/>
        <v>0</v>
      </c>
      <c r="DD89" s="124"/>
      <c r="DE89" s="125">
        <f t="shared" si="230"/>
        <v>0</v>
      </c>
      <c r="DF89" s="124"/>
      <c r="DG89" s="125">
        <f t="shared" si="231"/>
        <v>0</v>
      </c>
      <c r="DH89" s="124"/>
      <c r="DI89" s="125">
        <f t="shared" si="232"/>
        <v>0</v>
      </c>
      <c r="DJ89" s="124"/>
      <c r="DK89" s="125">
        <f t="shared" si="233"/>
        <v>0</v>
      </c>
      <c r="DL89" s="124"/>
      <c r="DM89" s="125">
        <f t="shared" si="234"/>
        <v>0</v>
      </c>
      <c r="DN89" s="124"/>
      <c r="DO89" s="125">
        <f t="shared" si="235"/>
        <v>0</v>
      </c>
      <c r="DP89" s="124">
        <v>1</v>
      </c>
      <c r="DQ89" s="125">
        <f t="shared" si="236"/>
        <v>185</v>
      </c>
      <c r="DR89" s="124"/>
      <c r="DS89" s="125">
        <f t="shared" si="237"/>
        <v>0</v>
      </c>
      <c r="DT89" s="124"/>
      <c r="DU89" s="125">
        <f t="shared" si="238"/>
        <v>0</v>
      </c>
      <c r="DV89" s="124"/>
      <c r="DW89" s="125">
        <f t="shared" si="239"/>
        <v>0</v>
      </c>
    </row>
    <row r="90" spans="1:127" ht="36">
      <c r="A90" s="154" t="s">
        <v>107</v>
      </c>
      <c r="B90" s="154" t="s">
        <v>131</v>
      </c>
      <c r="C90" s="121" t="s">
        <v>132</v>
      </c>
      <c r="D90" s="122" t="s">
        <v>864</v>
      </c>
      <c r="E90" s="123" t="s">
        <v>865</v>
      </c>
      <c r="F90" s="123">
        <f t="shared" si="62"/>
        <v>3</v>
      </c>
      <c r="G90" s="455">
        <v>185</v>
      </c>
      <c r="H90" s="124"/>
      <c r="I90" s="125">
        <f t="shared" si="183"/>
        <v>0</v>
      </c>
      <c r="J90" s="124"/>
      <c r="K90" s="125">
        <f t="shared" si="183"/>
        <v>0</v>
      </c>
      <c r="L90" s="124"/>
      <c r="M90" s="125">
        <f t="shared" si="184"/>
        <v>0</v>
      </c>
      <c r="N90" s="124"/>
      <c r="O90" s="125">
        <f t="shared" si="185"/>
        <v>0</v>
      </c>
      <c r="P90" s="124"/>
      <c r="Q90" s="125">
        <f t="shared" si="186"/>
        <v>0</v>
      </c>
      <c r="R90" s="124"/>
      <c r="S90" s="125">
        <f t="shared" si="187"/>
        <v>0</v>
      </c>
      <c r="T90" s="124"/>
      <c r="U90" s="125">
        <f t="shared" si="188"/>
        <v>0</v>
      </c>
      <c r="V90" s="124"/>
      <c r="W90" s="125">
        <f t="shared" si="189"/>
        <v>0</v>
      </c>
      <c r="X90" s="124">
        <v>1</v>
      </c>
      <c r="Y90" s="125">
        <f t="shared" si="190"/>
        <v>185</v>
      </c>
      <c r="Z90" s="124"/>
      <c r="AA90" s="125">
        <f t="shared" si="191"/>
        <v>0</v>
      </c>
      <c r="AB90" s="124"/>
      <c r="AC90" s="125">
        <f t="shared" si="192"/>
        <v>0</v>
      </c>
      <c r="AD90" s="124"/>
      <c r="AE90" s="125">
        <f t="shared" si="193"/>
        <v>0</v>
      </c>
      <c r="AF90" s="124"/>
      <c r="AG90" s="125">
        <f t="shared" si="194"/>
        <v>0</v>
      </c>
      <c r="AH90" s="124"/>
      <c r="AI90" s="125">
        <f t="shared" si="195"/>
        <v>0</v>
      </c>
      <c r="AJ90" s="124"/>
      <c r="AK90" s="125">
        <f t="shared" si="196"/>
        <v>0</v>
      </c>
      <c r="AL90" s="124"/>
      <c r="AM90" s="125">
        <f t="shared" si="197"/>
        <v>0</v>
      </c>
      <c r="AN90" s="124"/>
      <c r="AO90" s="125">
        <f t="shared" si="198"/>
        <v>0</v>
      </c>
      <c r="AP90" s="124"/>
      <c r="AQ90" s="125">
        <f t="shared" si="199"/>
        <v>0</v>
      </c>
      <c r="AR90" s="124"/>
      <c r="AS90" s="125">
        <f t="shared" si="200"/>
        <v>0</v>
      </c>
      <c r="AT90" s="124"/>
      <c r="AU90" s="125">
        <f t="shared" si="201"/>
        <v>0</v>
      </c>
      <c r="AV90" s="124"/>
      <c r="AW90" s="125">
        <f t="shared" si="202"/>
        <v>0</v>
      </c>
      <c r="AX90" s="124"/>
      <c r="AY90" s="125">
        <f t="shared" si="203"/>
        <v>0</v>
      </c>
      <c r="AZ90" s="124"/>
      <c r="BA90" s="125">
        <f t="shared" si="204"/>
        <v>0</v>
      </c>
      <c r="BB90" s="124"/>
      <c r="BC90" s="125">
        <f t="shared" si="205"/>
        <v>0</v>
      </c>
      <c r="BD90" s="124"/>
      <c r="BE90" s="125">
        <f t="shared" si="206"/>
        <v>0</v>
      </c>
      <c r="BF90" s="124"/>
      <c r="BG90" s="125">
        <f t="shared" si="207"/>
        <v>0</v>
      </c>
      <c r="BH90" s="124"/>
      <c r="BI90" s="125">
        <f t="shared" si="208"/>
        <v>0</v>
      </c>
      <c r="BJ90" s="124"/>
      <c r="BK90" s="125">
        <f t="shared" si="209"/>
        <v>0</v>
      </c>
      <c r="BL90" s="124"/>
      <c r="BM90" s="125">
        <f t="shared" si="210"/>
        <v>0</v>
      </c>
      <c r="BN90" s="124"/>
      <c r="BO90" s="125">
        <f t="shared" si="211"/>
        <v>0</v>
      </c>
      <c r="BP90" s="124"/>
      <c r="BQ90" s="125">
        <f t="shared" si="212"/>
        <v>0</v>
      </c>
      <c r="BR90" s="124"/>
      <c r="BS90" s="125">
        <f t="shared" si="213"/>
        <v>0</v>
      </c>
      <c r="BT90" s="124">
        <v>1</v>
      </c>
      <c r="BU90" s="125">
        <f t="shared" si="214"/>
        <v>185</v>
      </c>
      <c r="BV90" s="124"/>
      <c r="BW90" s="125">
        <f t="shared" si="215"/>
        <v>0</v>
      </c>
      <c r="BX90" s="124"/>
      <c r="BY90" s="125">
        <f t="shared" si="216"/>
        <v>0</v>
      </c>
      <c r="BZ90" s="124"/>
      <c r="CA90" s="125">
        <f t="shared" si="217"/>
        <v>0</v>
      </c>
      <c r="CB90" s="124"/>
      <c r="CC90" s="125">
        <f t="shared" si="218"/>
        <v>0</v>
      </c>
      <c r="CD90" s="124"/>
      <c r="CE90" s="125">
        <f t="shared" si="219"/>
        <v>0</v>
      </c>
      <c r="CF90" s="124"/>
      <c r="CG90" s="125">
        <f t="shared" si="240"/>
        <v>0</v>
      </c>
      <c r="CH90" s="124"/>
      <c r="CI90" s="125">
        <f t="shared" si="240"/>
        <v>0</v>
      </c>
      <c r="CJ90" s="124"/>
      <c r="CK90" s="125">
        <f t="shared" si="220"/>
        <v>0</v>
      </c>
      <c r="CL90" s="124"/>
      <c r="CM90" s="125">
        <f t="shared" si="221"/>
        <v>0</v>
      </c>
      <c r="CN90" s="124"/>
      <c r="CO90" s="125">
        <f t="shared" si="222"/>
        <v>0</v>
      </c>
      <c r="CP90" s="124"/>
      <c r="CQ90" s="125">
        <f t="shared" si="223"/>
        <v>0</v>
      </c>
      <c r="CR90" s="124"/>
      <c r="CS90" s="125">
        <f t="shared" si="224"/>
        <v>0</v>
      </c>
      <c r="CT90" s="124"/>
      <c r="CU90" s="125">
        <f t="shared" si="225"/>
        <v>0</v>
      </c>
      <c r="CV90" s="124"/>
      <c r="CW90" s="125">
        <f t="shared" si="226"/>
        <v>0</v>
      </c>
      <c r="CX90" s="124"/>
      <c r="CY90" s="125">
        <f t="shared" si="227"/>
        <v>0</v>
      </c>
      <c r="CZ90" s="124"/>
      <c r="DA90" s="125">
        <f t="shared" si="228"/>
        <v>0</v>
      </c>
      <c r="DB90" s="124"/>
      <c r="DC90" s="125">
        <f t="shared" si="229"/>
        <v>0</v>
      </c>
      <c r="DD90" s="124"/>
      <c r="DE90" s="125">
        <f t="shared" si="230"/>
        <v>0</v>
      </c>
      <c r="DF90" s="124"/>
      <c r="DG90" s="125">
        <f t="shared" si="231"/>
        <v>0</v>
      </c>
      <c r="DH90" s="124"/>
      <c r="DI90" s="125">
        <f t="shared" si="232"/>
        <v>0</v>
      </c>
      <c r="DJ90" s="124"/>
      <c r="DK90" s="125">
        <f t="shared" si="233"/>
        <v>0</v>
      </c>
      <c r="DL90" s="124"/>
      <c r="DM90" s="125">
        <f t="shared" si="234"/>
        <v>0</v>
      </c>
      <c r="DN90" s="124"/>
      <c r="DO90" s="125">
        <f t="shared" si="235"/>
        <v>0</v>
      </c>
      <c r="DP90" s="124">
        <v>1</v>
      </c>
      <c r="DQ90" s="125">
        <f t="shared" si="236"/>
        <v>185</v>
      </c>
      <c r="DR90" s="124"/>
      <c r="DS90" s="125">
        <f t="shared" si="237"/>
        <v>0</v>
      </c>
      <c r="DT90" s="124"/>
      <c r="DU90" s="125">
        <f t="shared" si="238"/>
        <v>0</v>
      </c>
      <c r="DV90" s="124"/>
      <c r="DW90" s="125">
        <f t="shared" si="239"/>
        <v>0</v>
      </c>
    </row>
    <row r="91" spans="1:127" ht="36">
      <c r="A91" s="154" t="s">
        <v>107</v>
      </c>
      <c r="B91" s="154" t="s">
        <v>131</v>
      </c>
      <c r="C91" s="121" t="s">
        <v>132</v>
      </c>
      <c r="D91" s="122" t="s">
        <v>866</v>
      </c>
      <c r="E91" s="123" t="s">
        <v>867</v>
      </c>
      <c r="F91" s="123">
        <f t="shared" si="62"/>
        <v>3</v>
      </c>
      <c r="G91" s="455">
        <v>185</v>
      </c>
      <c r="H91" s="124"/>
      <c r="I91" s="125">
        <f t="shared" si="183"/>
        <v>0</v>
      </c>
      <c r="J91" s="124"/>
      <c r="K91" s="125">
        <f t="shared" si="183"/>
        <v>0</v>
      </c>
      <c r="L91" s="124"/>
      <c r="M91" s="125">
        <f t="shared" si="184"/>
        <v>0</v>
      </c>
      <c r="N91" s="124"/>
      <c r="O91" s="125">
        <f t="shared" si="185"/>
        <v>0</v>
      </c>
      <c r="P91" s="124"/>
      <c r="Q91" s="125">
        <f t="shared" si="186"/>
        <v>0</v>
      </c>
      <c r="R91" s="124"/>
      <c r="S91" s="125">
        <f t="shared" si="187"/>
        <v>0</v>
      </c>
      <c r="T91" s="124"/>
      <c r="U91" s="125">
        <f t="shared" si="188"/>
        <v>0</v>
      </c>
      <c r="V91" s="124"/>
      <c r="W91" s="125">
        <f t="shared" si="189"/>
        <v>0</v>
      </c>
      <c r="X91" s="124">
        <v>1</v>
      </c>
      <c r="Y91" s="125">
        <f t="shared" si="190"/>
        <v>185</v>
      </c>
      <c r="Z91" s="124"/>
      <c r="AA91" s="125">
        <f t="shared" si="191"/>
        <v>0</v>
      </c>
      <c r="AB91" s="124"/>
      <c r="AC91" s="125">
        <f t="shared" si="192"/>
        <v>0</v>
      </c>
      <c r="AD91" s="124"/>
      <c r="AE91" s="125">
        <f t="shared" si="193"/>
        <v>0</v>
      </c>
      <c r="AF91" s="124"/>
      <c r="AG91" s="125">
        <f t="shared" si="194"/>
        <v>0</v>
      </c>
      <c r="AH91" s="124"/>
      <c r="AI91" s="125">
        <f t="shared" si="195"/>
        <v>0</v>
      </c>
      <c r="AJ91" s="124"/>
      <c r="AK91" s="125">
        <f t="shared" si="196"/>
        <v>0</v>
      </c>
      <c r="AL91" s="124"/>
      <c r="AM91" s="125">
        <f t="shared" si="197"/>
        <v>0</v>
      </c>
      <c r="AN91" s="124"/>
      <c r="AO91" s="125">
        <f t="shared" si="198"/>
        <v>0</v>
      </c>
      <c r="AP91" s="124"/>
      <c r="AQ91" s="125">
        <f t="shared" si="199"/>
        <v>0</v>
      </c>
      <c r="AR91" s="124"/>
      <c r="AS91" s="125">
        <f t="shared" si="200"/>
        <v>0</v>
      </c>
      <c r="AT91" s="124"/>
      <c r="AU91" s="125">
        <f t="shared" si="201"/>
        <v>0</v>
      </c>
      <c r="AV91" s="124"/>
      <c r="AW91" s="125">
        <f t="shared" si="202"/>
        <v>0</v>
      </c>
      <c r="AX91" s="124"/>
      <c r="AY91" s="125">
        <f t="shared" si="203"/>
        <v>0</v>
      </c>
      <c r="AZ91" s="124"/>
      <c r="BA91" s="125">
        <f t="shared" si="204"/>
        <v>0</v>
      </c>
      <c r="BB91" s="124"/>
      <c r="BC91" s="125">
        <f t="shared" si="205"/>
        <v>0</v>
      </c>
      <c r="BD91" s="124"/>
      <c r="BE91" s="125">
        <f t="shared" si="206"/>
        <v>0</v>
      </c>
      <c r="BF91" s="124"/>
      <c r="BG91" s="125">
        <f t="shared" si="207"/>
        <v>0</v>
      </c>
      <c r="BH91" s="124"/>
      <c r="BI91" s="125">
        <f t="shared" si="208"/>
        <v>0</v>
      </c>
      <c r="BJ91" s="124"/>
      <c r="BK91" s="125">
        <f t="shared" si="209"/>
        <v>0</v>
      </c>
      <c r="BL91" s="124"/>
      <c r="BM91" s="125">
        <f t="shared" si="210"/>
        <v>0</v>
      </c>
      <c r="BN91" s="124"/>
      <c r="BO91" s="125">
        <f t="shared" si="211"/>
        <v>0</v>
      </c>
      <c r="BP91" s="124"/>
      <c r="BQ91" s="125">
        <f t="shared" si="212"/>
        <v>0</v>
      </c>
      <c r="BR91" s="124"/>
      <c r="BS91" s="125">
        <f t="shared" si="213"/>
        <v>0</v>
      </c>
      <c r="BT91" s="124">
        <v>1</v>
      </c>
      <c r="BU91" s="125">
        <f t="shared" si="214"/>
        <v>185</v>
      </c>
      <c r="BV91" s="124"/>
      <c r="BW91" s="125">
        <f t="shared" si="215"/>
        <v>0</v>
      </c>
      <c r="BX91" s="124"/>
      <c r="BY91" s="125">
        <f t="shared" si="216"/>
        <v>0</v>
      </c>
      <c r="BZ91" s="124"/>
      <c r="CA91" s="125">
        <f t="shared" si="217"/>
        <v>0</v>
      </c>
      <c r="CB91" s="124"/>
      <c r="CC91" s="125">
        <f t="shared" si="218"/>
        <v>0</v>
      </c>
      <c r="CD91" s="124"/>
      <c r="CE91" s="125">
        <f t="shared" si="219"/>
        <v>0</v>
      </c>
      <c r="CF91" s="124"/>
      <c r="CG91" s="125">
        <f t="shared" si="240"/>
        <v>0</v>
      </c>
      <c r="CH91" s="124"/>
      <c r="CI91" s="125">
        <f t="shared" si="240"/>
        <v>0</v>
      </c>
      <c r="CJ91" s="124"/>
      <c r="CK91" s="125">
        <f t="shared" si="220"/>
        <v>0</v>
      </c>
      <c r="CL91" s="124"/>
      <c r="CM91" s="125">
        <f t="shared" si="221"/>
        <v>0</v>
      </c>
      <c r="CN91" s="124"/>
      <c r="CO91" s="125">
        <f t="shared" si="222"/>
        <v>0</v>
      </c>
      <c r="CP91" s="124"/>
      <c r="CQ91" s="125">
        <f t="shared" si="223"/>
        <v>0</v>
      </c>
      <c r="CR91" s="124"/>
      <c r="CS91" s="125">
        <f t="shared" si="224"/>
        <v>0</v>
      </c>
      <c r="CT91" s="124"/>
      <c r="CU91" s="125">
        <f t="shared" si="225"/>
        <v>0</v>
      </c>
      <c r="CV91" s="124"/>
      <c r="CW91" s="125">
        <f t="shared" si="226"/>
        <v>0</v>
      </c>
      <c r="CX91" s="124"/>
      <c r="CY91" s="125">
        <f t="shared" si="227"/>
        <v>0</v>
      </c>
      <c r="CZ91" s="124"/>
      <c r="DA91" s="125">
        <f t="shared" si="228"/>
        <v>0</v>
      </c>
      <c r="DB91" s="124"/>
      <c r="DC91" s="125">
        <f t="shared" si="229"/>
        <v>0</v>
      </c>
      <c r="DD91" s="124"/>
      <c r="DE91" s="125">
        <f t="shared" si="230"/>
        <v>0</v>
      </c>
      <c r="DF91" s="124"/>
      <c r="DG91" s="125">
        <f t="shared" si="231"/>
        <v>0</v>
      </c>
      <c r="DH91" s="124"/>
      <c r="DI91" s="125">
        <f t="shared" si="232"/>
        <v>0</v>
      </c>
      <c r="DJ91" s="124"/>
      <c r="DK91" s="125">
        <f t="shared" si="233"/>
        <v>0</v>
      </c>
      <c r="DL91" s="124"/>
      <c r="DM91" s="125">
        <f t="shared" si="234"/>
        <v>0</v>
      </c>
      <c r="DN91" s="124"/>
      <c r="DO91" s="125">
        <f t="shared" si="235"/>
        <v>0</v>
      </c>
      <c r="DP91" s="124">
        <v>1</v>
      </c>
      <c r="DQ91" s="125">
        <f t="shared" si="236"/>
        <v>185</v>
      </c>
      <c r="DR91" s="124"/>
      <c r="DS91" s="125">
        <f t="shared" si="237"/>
        <v>0</v>
      </c>
      <c r="DT91" s="124"/>
      <c r="DU91" s="125">
        <f t="shared" si="238"/>
        <v>0</v>
      </c>
      <c r="DV91" s="124"/>
      <c r="DW91" s="125">
        <f t="shared" si="239"/>
        <v>0</v>
      </c>
    </row>
    <row r="92" spans="1:127" ht="36">
      <c r="A92" s="154" t="s">
        <v>107</v>
      </c>
      <c r="B92" s="154" t="s">
        <v>131</v>
      </c>
      <c r="C92" s="121" t="s">
        <v>132</v>
      </c>
      <c r="D92" s="122" t="s">
        <v>868</v>
      </c>
      <c r="E92" s="123" t="s">
        <v>869</v>
      </c>
      <c r="F92" s="123">
        <f t="shared" si="62"/>
        <v>3</v>
      </c>
      <c r="G92" s="455">
        <v>185</v>
      </c>
      <c r="H92" s="124"/>
      <c r="I92" s="125">
        <f t="shared" si="183"/>
        <v>0</v>
      </c>
      <c r="J92" s="124"/>
      <c r="K92" s="125">
        <f t="shared" si="183"/>
        <v>0</v>
      </c>
      <c r="L92" s="124"/>
      <c r="M92" s="125">
        <f t="shared" si="184"/>
        <v>0</v>
      </c>
      <c r="N92" s="124"/>
      <c r="O92" s="125">
        <f t="shared" si="185"/>
        <v>0</v>
      </c>
      <c r="P92" s="124"/>
      <c r="Q92" s="125">
        <f t="shared" si="186"/>
        <v>0</v>
      </c>
      <c r="R92" s="124"/>
      <c r="S92" s="125">
        <f t="shared" si="187"/>
        <v>0</v>
      </c>
      <c r="T92" s="124"/>
      <c r="U92" s="125">
        <f t="shared" si="188"/>
        <v>0</v>
      </c>
      <c r="V92" s="124"/>
      <c r="W92" s="125">
        <f t="shared" si="189"/>
        <v>0</v>
      </c>
      <c r="X92" s="124">
        <v>1</v>
      </c>
      <c r="Y92" s="125">
        <f t="shared" si="190"/>
        <v>185</v>
      </c>
      <c r="Z92" s="124"/>
      <c r="AA92" s="125">
        <f t="shared" si="191"/>
        <v>0</v>
      </c>
      <c r="AB92" s="124"/>
      <c r="AC92" s="125">
        <f t="shared" si="192"/>
        <v>0</v>
      </c>
      <c r="AD92" s="124"/>
      <c r="AE92" s="125">
        <f t="shared" si="193"/>
        <v>0</v>
      </c>
      <c r="AF92" s="124"/>
      <c r="AG92" s="125">
        <f t="shared" si="194"/>
        <v>0</v>
      </c>
      <c r="AH92" s="124"/>
      <c r="AI92" s="125">
        <f t="shared" si="195"/>
        <v>0</v>
      </c>
      <c r="AJ92" s="124"/>
      <c r="AK92" s="125">
        <f t="shared" si="196"/>
        <v>0</v>
      </c>
      <c r="AL92" s="124"/>
      <c r="AM92" s="125">
        <f t="shared" si="197"/>
        <v>0</v>
      </c>
      <c r="AN92" s="124"/>
      <c r="AO92" s="125">
        <f t="shared" si="198"/>
        <v>0</v>
      </c>
      <c r="AP92" s="124"/>
      <c r="AQ92" s="125">
        <f t="shared" si="199"/>
        <v>0</v>
      </c>
      <c r="AR92" s="124"/>
      <c r="AS92" s="125">
        <f t="shared" si="200"/>
        <v>0</v>
      </c>
      <c r="AT92" s="124"/>
      <c r="AU92" s="125">
        <f t="shared" si="201"/>
        <v>0</v>
      </c>
      <c r="AV92" s="124"/>
      <c r="AW92" s="125">
        <f t="shared" si="202"/>
        <v>0</v>
      </c>
      <c r="AX92" s="124"/>
      <c r="AY92" s="125">
        <f t="shared" si="203"/>
        <v>0</v>
      </c>
      <c r="AZ92" s="124"/>
      <c r="BA92" s="125">
        <f t="shared" si="204"/>
        <v>0</v>
      </c>
      <c r="BB92" s="124"/>
      <c r="BC92" s="125">
        <f t="shared" si="205"/>
        <v>0</v>
      </c>
      <c r="BD92" s="124"/>
      <c r="BE92" s="125">
        <f t="shared" si="206"/>
        <v>0</v>
      </c>
      <c r="BF92" s="124"/>
      <c r="BG92" s="125">
        <f t="shared" si="207"/>
        <v>0</v>
      </c>
      <c r="BH92" s="124"/>
      <c r="BI92" s="125">
        <f t="shared" si="208"/>
        <v>0</v>
      </c>
      <c r="BJ92" s="124"/>
      <c r="BK92" s="125">
        <f t="shared" si="209"/>
        <v>0</v>
      </c>
      <c r="BL92" s="124"/>
      <c r="BM92" s="125">
        <f t="shared" si="210"/>
        <v>0</v>
      </c>
      <c r="BN92" s="124"/>
      <c r="BO92" s="125">
        <f t="shared" si="211"/>
        <v>0</v>
      </c>
      <c r="BP92" s="124"/>
      <c r="BQ92" s="125">
        <f t="shared" si="212"/>
        <v>0</v>
      </c>
      <c r="BR92" s="124"/>
      <c r="BS92" s="125">
        <f t="shared" si="213"/>
        <v>0</v>
      </c>
      <c r="BT92" s="124">
        <v>1</v>
      </c>
      <c r="BU92" s="125">
        <f t="shared" si="214"/>
        <v>185</v>
      </c>
      <c r="BV92" s="124"/>
      <c r="BW92" s="125">
        <f t="shared" si="215"/>
        <v>0</v>
      </c>
      <c r="BX92" s="124"/>
      <c r="BY92" s="125">
        <f t="shared" si="216"/>
        <v>0</v>
      </c>
      <c r="BZ92" s="124"/>
      <c r="CA92" s="125">
        <f t="shared" si="217"/>
        <v>0</v>
      </c>
      <c r="CB92" s="124"/>
      <c r="CC92" s="125">
        <f t="shared" si="218"/>
        <v>0</v>
      </c>
      <c r="CD92" s="124"/>
      <c r="CE92" s="125">
        <f t="shared" si="219"/>
        <v>0</v>
      </c>
      <c r="CF92" s="124"/>
      <c r="CG92" s="125">
        <f t="shared" si="240"/>
        <v>0</v>
      </c>
      <c r="CH92" s="124"/>
      <c r="CI92" s="125">
        <f t="shared" si="240"/>
        <v>0</v>
      </c>
      <c r="CJ92" s="124"/>
      <c r="CK92" s="125">
        <f t="shared" si="220"/>
        <v>0</v>
      </c>
      <c r="CL92" s="124"/>
      <c r="CM92" s="125">
        <f t="shared" si="221"/>
        <v>0</v>
      </c>
      <c r="CN92" s="124"/>
      <c r="CO92" s="125">
        <f t="shared" si="222"/>
        <v>0</v>
      </c>
      <c r="CP92" s="124"/>
      <c r="CQ92" s="125">
        <f t="shared" si="223"/>
        <v>0</v>
      </c>
      <c r="CR92" s="124"/>
      <c r="CS92" s="125">
        <f t="shared" si="224"/>
        <v>0</v>
      </c>
      <c r="CT92" s="124"/>
      <c r="CU92" s="125">
        <f t="shared" si="225"/>
        <v>0</v>
      </c>
      <c r="CV92" s="124"/>
      <c r="CW92" s="125">
        <f t="shared" si="226"/>
        <v>0</v>
      </c>
      <c r="CX92" s="124"/>
      <c r="CY92" s="125">
        <f t="shared" si="227"/>
        <v>0</v>
      </c>
      <c r="CZ92" s="124"/>
      <c r="DA92" s="125">
        <f t="shared" si="228"/>
        <v>0</v>
      </c>
      <c r="DB92" s="124"/>
      <c r="DC92" s="125">
        <f t="shared" si="229"/>
        <v>0</v>
      </c>
      <c r="DD92" s="124"/>
      <c r="DE92" s="125">
        <f t="shared" si="230"/>
        <v>0</v>
      </c>
      <c r="DF92" s="124"/>
      <c r="DG92" s="125">
        <f t="shared" si="231"/>
        <v>0</v>
      </c>
      <c r="DH92" s="124"/>
      <c r="DI92" s="125">
        <f t="shared" si="232"/>
        <v>0</v>
      </c>
      <c r="DJ92" s="124"/>
      <c r="DK92" s="125">
        <f t="shared" si="233"/>
        <v>0</v>
      </c>
      <c r="DL92" s="124"/>
      <c r="DM92" s="125">
        <f t="shared" si="234"/>
        <v>0</v>
      </c>
      <c r="DN92" s="124"/>
      <c r="DO92" s="125">
        <f t="shared" si="235"/>
        <v>0</v>
      </c>
      <c r="DP92" s="124">
        <v>1</v>
      </c>
      <c r="DQ92" s="125">
        <f t="shared" si="236"/>
        <v>185</v>
      </c>
      <c r="DR92" s="124"/>
      <c r="DS92" s="125">
        <f t="shared" si="237"/>
        <v>0</v>
      </c>
      <c r="DT92" s="124"/>
      <c r="DU92" s="125">
        <f t="shared" si="238"/>
        <v>0</v>
      </c>
      <c r="DV92" s="124"/>
      <c r="DW92" s="125">
        <f t="shared" si="239"/>
        <v>0</v>
      </c>
    </row>
    <row r="93" spans="1:127" ht="36">
      <c r="A93" s="154" t="s">
        <v>107</v>
      </c>
      <c r="B93" s="154" t="s">
        <v>131</v>
      </c>
      <c r="C93" s="121" t="s">
        <v>132</v>
      </c>
      <c r="D93" s="122" t="s">
        <v>870</v>
      </c>
      <c r="E93" s="123" t="s">
        <v>871</v>
      </c>
      <c r="F93" s="123">
        <f t="shared" si="62"/>
        <v>3</v>
      </c>
      <c r="G93" s="455">
        <v>185</v>
      </c>
      <c r="H93" s="124"/>
      <c r="I93" s="125">
        <f t="shared" si="183"/>
        <v>0</v>
      </c>
      <c r="J93" s="124"/>
      <c r="K93" s="125">
        <f t="shared" si="183"/>
        <v>0</v>
      </c>
      <c r="L93" s="124"/>
      <c r="M93" s="125">
        <f t="shared" si="184"/>
        <v>0</v>
      </c>
      <c r="N93" s="124"/>
      <c r="O93" s="125">
        <f t="shared" si="185"/>
        <v>0</v>
      </c>
      <c r="P93" s="124"/>
      <c r="Q93" s="125">
        <f t="shared" si="186"/>
        <v>0</v>
      </c>
      <c r="R93" s="124"/>
      <c r="S93" s="125">
        <f t="shared" si="187"/>
        <v>0</v>
      </c>
      <c r="T93" s="124"/>
      <c r="U93" s="125">
        <f t="shared" si="188"/>
        <v>0</v>
      </c>
      <c r="V93" s="124"/>
      <c r="W93" s="125">
        <f t="shared" si="189"/>
        <v>0</v>
      </c>
      <c r="X93" s="124">
        <v>1</v>
      </c>
      <c r="Y93" s="125">
        <f t="shared" si="190"/>
        <v>185</v>
      </c>
      <c r="Z93" s="124"/>
      <c r="AA93" s="125">
        <f t="shared" si="191"/>
        <v>0</v>
      </c>
      <c r="AB93" s="124"/>
      <c r="AC93" s="125">
        <f t="shared" si="192"/>
        <v>0</v>
      </c>
      <c r="AD93" s="124"/>
      <c r="AE93" s="125">
        <f t="shared" si="193"/>
        <v>0</v>
      </c>
      <c r="AF93" s="124"/>
      <c r="AG93" s="125">
        <f t="shared" si="194"/>
        <v>0</v>
      </c>
      <c r="AH93" s="124"/>
      <c r="AI93" s="125">
        <f t="shared" si="195"/>
        <v>0</v>
      </c>
      <c r="AJ93" s="124"/>
      <c r="AK93" s="125">
        <f t="shared" si="196"/>
        <v>0</v>
      </c>
      <c r="AL93" s="124"/>
      <c r="AM93" s="125">
        <f t="shared" si="197"/>
        <v>0</v>
      </c>
      <c r="AN93" s="124"/>
      <c r="AO93" s="125">
        <f t="shared" si="198"/>
        <v>0</v>
      </c>
      <c r="AP93" s="124"/>
      <c r="AQ93" s="125">
        <f t="shared" si="199"/>
        <v>0</v>
      </c>
      <c r="AR93" s="124"/>
      <c r="AS93" s="125">
        <f t="shared" si="200"/>
        <v>0</v>
      </c>
      <c r="AT93" s="124"/>
      <c r="AU93" s="125">
        <f t="shared" si="201"/>
        <v>0</v>
      </c>
      <c r="AV93" s="124"/>
      <c r="AW93" s="125">
        <f t="shared" si="202"/>
        <v>0</v>
      </c>
      <c r="AX93" s="124"/>
      <c r="AY93" s="125">
        <f t="shared" si="203"/>
        <v>0</v>
      </c>
      <c r="AZ93" s="124"/>
      <c r="BA93" s="125">
        <f t="shared" si="204"/>
        <v>0</v>
      </c>
      <c r="BB93" s="124"/>
      <c r="BC93" s="125">
        <f t="shared" si="205"/>
        <v>0</v>
      </c>
      <c r="BD93" s="124"/>
      <c r="BE93" s="125">
        <f t="shared" si="206"/>
        <v>0</v>
      </c>
      <c r="BF93" s="124"/>
      <c r="BG93" s="125">
        <f t="shared" si="207"/>
        <v>0</v>
      </c>
      <c r="BH93" s="124"/>
      <c r="BI93" s="125">
        <f t="shared" si="208"/>
        <v>0</v>
      </c>
      <c r="BJ93" s="124"/>
      <c r="BK93" s="125">
        <f t="shared" si="209"/>
        <v>0</v>
      </c>
      <c r="BL93" s="124"/>
      <c r="BM93" s="125">
        <f t="shared" si="210"/>
        <v>0</v>
      </c>
      <c r="BN93" s="124"/>
      <c r="BO93" s="125">
        <f t="shared" si="211"/>
        <v>0</v>
      </c>
      <c r="BP93" s="124"/>
      <c r="BQ93" s="125">
        <f t="shared" si="212"/>
        <v>0</v>
      </c>
      <c r="BR93" s="124"/>
      <c r="BS93" s="125">
        <f t="shared" si="213"/>
        <v>0</v>
      </c>
      <c r="BT93" s="124">
        <v>1</v>
      </c>
      <c r="BU93" s="125">
        <f t="shared" si="214"/>
        <v>185</v>
      </c>
      <c r="BV93" s="124"/>
      <c r="BW93" s="125">
        <f t="shared" si="215"/>
        <v>0</v>
      </c>
      <c r="BX93" s="124"/>
      <c r="BY93" s="125">
        <f t="shared" si="216"/>
        <v>0</v>
      </c>
      <c r="BZ93" s="124"/>
      <c r="CA93" s="125">
        <f t="shared" si="217"/>
        <v>0</v>
      </c>
      <c r="CB93" s="124"/>
      <c r="CC93" s="125">
        <f t="shared" si="218"/>
        <v>0</v>
      </c>
      <c r="CD93" s="124"/>
      <c r="CE93" s="125">
        <f t="shared" si="219"/>
        <v>0</v>
      </c>
      <c r="CF93" s="124"/>
      <c r="CG93" s="125">
        <f t="shared" si="240"/>
        <v>0</v>
      </c>
      <c r="CH93" s="124"/>
      <c r="CI93" s="125">
        <f t="shared" si="240"/>
        <v>0</v>
      </c>
      <c r="CJ93" s="124"/>
      <c r="CK93" s="125">
        <f t="shared" si="220"/>
        <v>0</v>
      </c>
      <c r="CL93" s="124"/>
      <c r="CM93" s="125">
        <f t="shared" si="221"/>
        <v>0</v>
      </c>
      <c r="CN93" s="124"/>
      <c r="CO93" s="125">
        <f t="shared" si="222"/>
        <v>0</v>
      </c>
      <c r="CP93" s="124"/>
      <c r="CQ93" s="125">
        <f t="shared" si="223"/>
        <v>0</v>
      </c>
      <c r="CR93" s="124"/>
      <c r="CS93" s="125">
        <f t="shared" si="224"/>
        <v>0</v>
      </c>
      <c r="CT93" s="124"/>
      <c r="CU93" s="125">
        <f t="shared" si="225"/>
        <v>0</v>
      </c>
      <c r="CV93" s="124"/>
      <c r="CW93" s="125">
        <f t="shared" si="226"/>
        <v>0</v>
      </c>
      <c r="CX93" s="124"/>
      <c r="CY93" s="125">
        <f t="shared" si="227"/>
        <v>0</v>
      </c>
      <c r="CZ93" s="124"/>
      <c r="DA93" s="125">
        <f t="shared" si="228"/>
        <v>0</v>
      </c>
      <c r="DB93" s="124"/>
      <c r="DC93" s="125">
        <f t="shared" si="229"/>
        <v>0</v>
      </c>
      <c r="DD93" s="124"/>
      <c r="DE93" s="125">
        <f t="shared" si="230"/>
        <v>0</v>
      </c>
      <c r="DF93" s="124"/>
      <c r="DG93" s="125">
        <f t="shared" si="231"/>
        <v>0</v>
      </c>
      <c r="DH93" s="124"/>
      <c r="DI93" s="125">
        <f t="shared" si="232"/>
        <v>0</v>
      </c>
      <c r="DJ93" s="124"/>
      <c r="DK93" s="125">
        <f t="shared" si="233"/>
        <v>0</v>
      </c>
      <c r="DL93" s="124"/>
      <c r="DM93" s="125">
        <f t="shared" si="234"/>
        <v>0</v>
      </c>
      <c r="DN93" s="124"/>
      <c r="DO93" s="125">
        <f t="shared" si="235"/>
        <v>0</v>
      </c>
      <c r="DP93" s="124">
        <v>1</v>
      </c>
      <c r="DQ93" s="125">
        <f t="shared" si="236"/>
        <v>185</v>
      </c>
      <c r="DR93" s="124"/>
      <c r="DS93" s="125">
        <f t="shared" si="237"/>
        <v>0</v>
      </c>
      <c r="DT93" s="124"/>
      <c r="DU93" s="125">
        <f t="shared" si="238"/>
        <v>0</v>
      </c>
      <c r="DV93" s="124"/>
      <c r="DW93" s="125">
        <f t="shared" si="239"/>
        <v>0</v>
      </c>
    </row>
    <row r="94" spans="1:127" ht="36">
      <c r="A94" s="154" t="s">
        <v>107</v>
      </c>
      <c r="B94" s="154" t="s">
        <v>131</v>
      </c>
      <c r="C94" s="121" t="s">
        <v>132</v>
      </c>
      <c r="D94" s="122" t="s">
        <v>872</v>
      </c>
      <c r="E94" s="123" t="s">
        <v>873</v>
      </c>
      <c r="F94" s="123">
        <f t="shared" si="62"/>
        <v>3</v>
      </c>
      <c r="G94" s="455">
        <v>185</v>
      </c>
      <c r="H94" s="124"/>
      <c r="I94" s="125">
        <f t="shared" si="183"/>
        <v>0</v>
      </c>
      <c r="J94" s="124"/>
      <c r="K94" s="125">
        <f t="shared" si="183"/>
        <v>0</v>
      </c>
      <c r="L94" s="124"/>
      <c r="M94" s="125">
        <f t="shared" si="184"/>
        <v>0</v>
      </c>
      <c r="N94" s="124"/>
      <c r="O94" s="125">
        <f t="shared" si="185"/>
        <v>0</v>
      </c>
      <c r="P94" s="124"/>
      <c r="Q94" s="125">
        <f t="shared" si="186"/>
        <v>0</v>
      </c>
      <c r="R94" s="124"/>
      <c r="S94" s="125">
        <f t="shared" si="187"/>
        <v>0</v>
      </c>
      <c r="T94" s="124"/>
      <c r="U94" s="125">
        <f t="shared" si="188"/>
        <v>0</v>
      </c>
      <c r="V94" s="124"/>
      <c r="W94" s="125">
        <f t="shared" si="189"/>
        <v>0</v>
      </c>
      <c r="X94" s="124">
        <v>1</v>
      </c>
      <c r="Y94" s="125">
        <f t="shared" si="190"/>
        <v>185</v>
      </c>
      <c r="Z94" s="124"/>
      <c r="AA94" s="125">
        <f t="shared" si="191"/>
        <v>0</v>
      </c>
      <c r="AB94" s="124"/>
      <c r="AC94" s="125">
        <f t="shared" si="192"/>
        <v>0</v>
      </c>
      <c r="AD94" s="124"/>
      <c r="AE94" s="125">
        <f t="shared" si="193"/>
        <v>0</v>
      </c>
      <c r="AF94" s="124"/>
      <c r="AG94" s="125">
        <f t="shared" si="194"/>
        <v>0</v>
      </c>
      <c r="AH94" s="124"/>
      <c r="AI94" s="125">
        <f t="shared" si="195"/>
        <v>0</v>
      </c>
      <c r="AJ94" s="124"/>
      <c r="AK94" s="125">
        <f t="shared" si="196"/>
        <v>0</v>
      </c>
      <c r="AL94" s="124"/>
      <c r="AM94" s="125">
        <f t="shared" si="197"/>
        <v>0</v>
      </c>
      <c r="AN94" s="124"/>
      <c r="AO94" s="125">
        <f t="shared" si="198"/>
        <v>0</v>
      </c>
      <c r="AP94" s="124"/>
      <c r="AQ94" s="125">
        <f t="shared" si="199"/>
        <v>0</v>
      </c>
      <c r="AR94" s="124"/>
      <c r="AS94" s="125">
        <f t="shared" si="200"/>
        <v>0</v>
      </c>
      <c r="AT94" s="124"/>
      <c r="AU94" s="125">
        <f t="shared" si="201"/>
        <v>0</v>
      </c>
      <c r="AV94" s="124"/>
      <c r="AW94" s="125">
        <f t="shared" si="202"/>
        <v>0</v>
      </c>
      <c r="AX94" s="124"/>
      <c r="AY94" s="125">
        <f t="shared" si="203"/>
        <v>0</v>
      </c>
      <c r="AZ94" s="124"/>
      <c r="BA94" s="125">
        <f t="shared" si="204"/>
        <v>0</v>
      </c>
      <c r="BB94" s="124"/>
      <c r="BC94" s="125">
        <f t="shared" si="205"/>
        <v>0</v>
      </c>
      <c r="BD94" s="124"/>
      <c r="BE94" s="125">
        <f t="shared" si="206"/>
        <v>0</v>
      </c>
      <c r="BF94" s="124"/>
      <c r="BG94" s="125">
        <f t="shared" si="207"/>
        <v>0</v>
      </c>
      <c r="BH94" s="124"/>
      <c r="BI94" s="125">
        <f t="shared" si="208"/>
        <v>0</v>
      </c>
      <c r="BJ94" s="124"/>
      <c r="BK94" s="125">
        <f t="shared" si="209"/>
        <v>0</v>
      </c>
      <c r="BL94" s="124"/>
      <c r="BM94" s="125">
        <f t="shared" si="210"/>
        <v>0</v>
      </c>
      <c r="BN94" s="124"/>
      <c r="BO94" s="125">
        <f t="shared" si="211"/>
        <v>0</v>
      </c>
      <c r="BP94" s="124"/>
      <c r="BQ94" s="125">
        <f t="shared" si="212"/>
        <v>0</v>
      </c>
      <c r="BR94" s="124"/>
      <c r="BS94" s="125">
        <f t="shared" si="213"/>
        <v>0</v>
      </c>
      <c r="BT94" s="124">
        <v>1</v>
      </c>
      <c r="BU94" s="125">
        <f t="shared" si="214"/>
        <v>185</v>
      </c>
      <c r="BV94" s="124"/>
      <c r="BW94" s="125">
        <f t="shared" si="215"/>
        <v>0</v>
      </c>
      <c r="BX94" s="124"/>
      <c r="BY94" s="125">
        <f t="shared" si="216"/>
        <v>0</v>
      </c>
      <c r="BZ94" s="124"/>
      <c r="CA94" s="125">
        <f t="shared" si="217"/>
        <v>0</v>
      </c>
      <c r="CB94" s="124"/>
      <c r="CC94" s="125">
        <f t="shared" si="218"/>
        <v>0</v>
      </c>
      <c r="CD94" s="124"/>
      <c r="CE94" s="125">
        <f t="shared" si="219"/>
        <v>0</v>
      </c>
      <c r="CF94" s="124"/>
      <c r="CG94" s="125">
        <f t="shared" si="240"/>
        <v>0</v>
      </c>
      <c r="CH94" s="124"/>
      <c r="CI94" s="125">
        <f t="shared" si="240"/>
        <v>0</v>
      </c>
      <c r="CJ94" s="124"/>
      <c r="CK94" s="125">
        <f t="shared" si="220"/>
        <v>0</v>
      </c>
      <c r="CL94" s="124"/>
      <c r="CM94" s="125">
        <f t="shared" si="221"/>
        <v>0</v>
      </c>
      <c r="CN94" s="124"/>
      <c r="CO94" s="125">
        <f t="shared" si="222"/>
        <v>0</v>
      </c>
      <c r="CP94" s="124"/>
      <c r="CQ94" s="125">
        <f t="shared" si="223"/>
        <v>0</v>
      </c>
      <c r="CR94" s="124"/>
      <c r="CS94" s="125">
        <f t="shared" si="224"/>
        <v>0</v>
      </c>
      <c r="CT94" s="124"/>
      <c r="CU94" s="125">
        <f t="shared" si="225"/>
        <v>0</v>
      </c>
      <c r="CV94" s="124"/>
      <c r="CW94" s="125">
        <f t="shared" si="226"/>
        <v>0</v>
      </c>
      <c r="CX94" s="124"/>
      <c r="CY94" s="125">
        <f t="shared" si="227"/>
        <v>0</v>
      </c>
      <c r="CZ94" s="124"/>
      <c r="DA94" s="125">
        <f t="shared" si="228"/>
        <v>0</v>
      </c>
      <c r="DB94" s="124"/>
      <c r="DC94" s="125">
        <f t="shared" si="229"/>
        <v>0</v>
      </c>
      <c r="DD94" s="124"/>
      <c r="DE94" s="125">
        <f t="shared" si="230"/>
        <v>0</v>
      </c>
      <c r="DF94" s="124"/>
      <c r="DG94" s="125">
        <f t="shared" si="231"/>
        <v>0</v>
      </c>
      <c r="DH94" s="124"/>
      <c r="DI94" s="125">
        <f t="shared" si="232"/>
        <v>0</v>
      </c>
      <c r="DJ94" s="124"/>
      <c r="DK94" s="125">
        <f t="shared" si="233"/>
        <v>0</v>
      </c>
      <c r="DL94" s="124"/>
      <c r="DM94" s="125">
        <f t="shared" si="234"/>
        <v>0</v>
      </c>
      <c r="DN94" s="124"/>
      <c r="DO94" s="125">
        <f t="shared" si="235"/>
        <v>0</v>
      </c>
      <c r="DP94" s="124">
        <v>1</v>
      </c>
      <c r="DQ94" s="125">
        <f t="shared" si="236"/>
        <v>185</v>
      </c>
      <c r="DR94" s="124"/>
      <c r="DS94" s="125">
        <f t="shared" si="237"/>
        <v>0</v>
      </c>
      <c r="DT94" s="124"/>
      <c r="DU94" s="125">
        <f t="shared" si="238"/>
        <v>0</v>
      </c>
      <c r="DV94" s="124"/>
      <c r="DW94" s="125">
        <f t="shared" si="239"/>
        <v>0</v>
      </c>
    </row>
    <row r="95" spans="1:127" ht="36">
      <c r="A95" s="154" t="s">
        <v>107</v>
      </c>
      <c r="B95" s="154" t="s">
        <v>131</v>
      </c>
      <c r="C95" s="121" t="s">
        <v>132</v>
      </c>
      <c r="D95" s="122" t="s">
        <v>874</v>
      </c>
      <c r="E95" s="123" t="s">
        <v>875</v>
      </c>
      <c r="F95" s="123">
        <f t="shared" si="62"/>
        <v>3</v>
      </c>
      <c r="G95" s="455">
        <v>185</v>
      </c>
      <c r="H95" s="124"/>
      <c r="I95" s="125">
        <f t="shared" si="183"/>
        <v>0</v>
      </c>
      <c r="J95" s="124"/>
      <c r="K95" s="125">
        <f t="shared" si="183"/>
        <v>0</v>
      </c>
      <c r="L95" s="124"/>
      <c r="M95" s="125">
        <f t="shared" si="184"/>
        <v>0</v>
      </c>
      <c r="N95" s="124"/>
      <c r="O95" s="125">
        <f t="shared" si="185"/>
        <v>0</v>
      </c>
      <c r="P95" s="124"/>
      <c r="Q95" s="125">
        <f t="shared" si="186"/>
        <v>0</v>
      </c>
      <c r="R95" s="124"/>
      <c r="S95" s="125">
        <f t="shared" si="187"/>
        <v>0</v>
      </c>
      <c r="T95" s="124"/>
      <c r="U95" s="125">
        <f t="shared" si="188"/>
        <v>0</v>
      </c>
      <c r="V95" s="124"/>
      <c r="W95" s="125">
        <f t="shared" si="189"/>
        <v>0</v>
      </c>
      <c r="X95" s="124">
        <v>1</v>
      </c>
      <c r="Y95" s="125">
        <f t="shared" si="190"/>
        <v>185</v>
      </c>
      <c r="Z95" s="124"/>
      <c r="AA95" s="125">
        <f t="shared" si="191"/>
        <v>0</v>
      </c>
      <c r="AB95" s="124"/>
      <c r="AC95" s="125">
        <f t="shared" si="192"/>
        <v>0</v>
      </c>
      <c r="AD95" s="124"/>
      <c r="AE95" s="125">
        <f t="shared" si="193"/>
        <v>0</v>
      </c>
      <c r="AF95" s="124"/>
      <c r="AG95" s="125">
        <f t="shared" si="194"/>
        <v>0</v>
      </c>
      <c r="AH95" s="124"/>
      <c r="AI95" s="125">
        <f t="shared" si="195"/>
        <v>0</v>
      </c>
      <c r="AJ95" s="124"/>
      <c r="AK95" s="125">
        <f t="shared" si="196"/>
        <v>0</v>
      </c>
      <c r="AL95" s="124"/>
      <c r="AM95" s="125">
        <f t="shared" si="197"/>
        <v>0</v>
      </c>
      <c r="AN95" s="124"/>
      <c r="AO95" s="125">
        <f t="shared" si="198"/>
        <v>0</v>
      </c>
      <c r="AP95" s="124"/>
      <c r="AQ95" s="125">
        <f t="shared" si="199"/>
        <v>0</v>
      </c>
      <c r="AR95" s="124"/>
      <c r="AS95" s="125">
        <f t="shared" si="200"/>
        <v>0</v>
      </c>
      <c r="AT95" s="124"/>
      <c r="AU95" s="125">
        <f t="shared" si="201"/>
        <v>0</v>
      </c>
      <c r="AV95" s="124"/>
      <c r="AW95" s="125">
        <f t="shared" si="202"/>
        <v>0</v>
      </c>
      <c r="AX95" s="124"/>
      <c r="AY95" s="125">
        <f t="shared" si="203"/>
        <v>0</v>
      </c>
      <c r="AZ95" s="124"/>
      <c r="BA95" s="125">
        <f t="shared" si="204"/>
        <v>0</v>
      </c>
      <c r="BB95" s="124"/>
      <c r="BC95" s="125">
        <f t="shared" si="205"/>
        <v>0</v>
      </c>
      <c r="BD95" s="124"/>
      <c r="BE95" s="125">
        <f t="shared" si="206"/>
        <v>0</v>
      </c>
      <c r="BF95" s="124"/>
      <c r="BG95" s="125">
        <f t="shared" si="207"/>
        <v>0</v>
      </c>
      <c r="BH95" s="124"/>
      <c r="BI95" s="125">
        <f t="shared" si="208"/>
        <v>0</v>
      </c>
      <c r="BJ95" s="124"/>
      <c r="BK95" s="125">
        <f t="shared" si="209"/>
        <v>0</v>
      </c>
      <c r="BL95" s="124"/>
      <c r="BM95" s="125">
        <f t="shared" si="210"/>
        <v>0</v>
      </c>
      <c r="BN95" s="124"/>
      <c r="BO95" s="125">
        <f t="shared" si="211"/>
        <v>0</v>
      </c>
      <c r="BP95" s="124"/>
      <c r="BQ95" s="125">
        <f t="shared" si="212"/>
        <v>0</v>
      </c>
      <c r="BR95" s="124"/>
      <c r="BS95" s="125">
        <f t="shared" si="213"/>
        <v>0</v>
      </c>
      <c r="BT95" s="124">
        <v>1</v>
      </c>
      <c r="BU95" s="125">
        <f t="shared" si="214"/>
        <v>185</v>
      </c>
      <c r="BV95" s="124"/>
      <c r="BW95" s="125">
        <f t="shared" si="215"/>
        <v>0</v>
      </c>
      <c r="BX95" s="124"/>
      <c r="BY95" s="125">
        <f t="shared" si="216"/>
        <v>0</v>
      </c>
      <c r="BZ95" s="124"/>
      <c r="CA95" s="125">
        <f t="shared" si="217"/>
        <v>0</v>
      </c>
      <c r="CB95" s="124"/>
      <c r="CC95" s="125">
        <f t="shared" si="218"/>
        <v>0</v>
      </c>
      <c r="CD95" s="124"/>
      <c r="CE95" s="125">
        <f t="shared" si="219"/>
        <v>0</v>
      </c>
      <c r="CF95" s="124"/>
      <c r="CG95" s="125">
        <f t="shared" si="240"/>
        <v>0</v>
      </c>
      <c r="CH95" s="124"/>
      <c r="CI95" s="125">
        <f t="shared" si="240"/>
        <v>0</v>
      </c>
      <c r="CJ95" s="124"/>
      <c r="CK95" s="125">
        <f t="shared" si="220"/>
        <v>0</v>
      </c>
      <c r="CL95" s="124"/>
      <c r="CM95" s="125">
        <f t="shared" si="221"/>
        <v>0</v>
      </c>
      <c r="CN95" s="124"/>
      <c r="CO95" s="125">
        <f t="shared" si="222"/>
        <v>0</v>
      </c>
      <c r="CP95" s="124"/>
      <c r="CQ95" s="125">
        <f t="shared" si="223"/>
        <v>0</v>
      </c>
      <c r="CR95" s="124"/>
      <c r="CS95" s="125">
        <f t="shared" si="224"/>
        <v>0</v>
      </c>
      <c r="CT95" s="124"/>
      <c r="CU95" s="125">
        <f t="shared" si="225"/>
        <v>0</v>
      </c>
      <c r="CV95" s="124"/>
      <c r="CW95" s="125">
        <f t="shared" si="226"/>
        <v>0</v>
      </c>
      <c r="CX95" s="124"/>
      <c r="CY95" s="125">
        <f t="shared" si="227"/>
        <v>0</v>
      </c>
      <c r="CZ95" s="124"/>
      <c r="DA95" s="125">
        <f t="shared" si="228"/>
        <v>0</v>
      </c>
      <c r="DB95" s="124"/>
      <c r="DC95" s="125">
        <f t="shared" si="229"/>
        <v>0</v>
      </c>
      <c r="DD95" s="124"/>
      <c r="DE95" s="125">
        <f t="shared" si="230"/>
        <v>0</v>
      </c>
      <c r="DF95" s="124"/>
      <c r="DG95" s="125">
        <f t="shared" si="231"/>
        <v>0</v>
      </c>
      <c r="DH95" s="124"/>
      <c r="DI95" s="125">
        <f t="shared" si="232"/>
        <v>0</v>
      </c>
      <c r="DJ95" s="124"/>
      <c r="DK95" s="125">
        <f t="shared" si="233"/>
        <v>0</v>
      </c>
      <c r="DL95" s="124"/>
      <c r="DM95" s="125">
        <f t="shared" si="234"/>
        <v>0</v>
      </c>
      <c r="DN95" s="124"/>
      <c r="DO95" s="125">
        <f t="shared" si="235"/>
        <v>0</v>
      </c>
      <c r="DP95" s="124">
        <v>1</v>
      </c>
      <c r="DQ95" s="125">
        <f t="shared" si="236"/>
        <v>185</v>
      </c>
      <c r="DR95" s="124"/>
      <c r="DS95" s="125">
        <f t="shared" si="237"/>
        <v>0</v>
      </c>
      <c r="DT95" s="124"/>
      <c r="DU95" s="125">
        <f t="shared" si="238"/>
        <v>0</v>
      </c>
      <c r="DV95" s="124"/>
      <c r="DW95" s="125">
        <f t="shared" si="239"/>
        <v>0</v>
      </c>
    </row>
    <row r="96" spans="1:127" ht="36">
      <c r="A96" s="154" t="s">
        <v>107</v>
      </c>
      <c r="B96" s="154" t="s">
        <v>131</v>
      </c>
      <c r="C96" s="121" t="s">
        <v>132</v>
      </c>
      <c r="D96" s="122" t="s">
        <v>876</v>
      </c>
      <c r="E96" s="123" t="s">
        <v>877</v>
      </c>
      <c r="F96" s="123">
        <f t="shared" si="62"/>
        <v>3</v>
      </c>
      <c r="G96" s="455">
        <v>185</v>
      </c>
      <c r="H96" s="124"/>
      <c r="I96" s="125">
        <f t="shared" si="183"/>
        <v>0</v>
      </c>
      <c r="J96" s="124"/>
      <c r="K96" s="125">
        <f t="shared" si="183"/>
        <v>0</v>
      </c>
      <c r="L96" s="124"/>
      <c r="M96" s="125">
        <f t="shared" si="184"/>
        <v>0</v>
      </c>
      <c r="N96" s="124"/>
      <c r="O96" s="125">
        <f t="shared" si="185"/>
        <v>0</v>
      </c>
      <c r="P96" s="124"/>
      <c r="Q96" s="125">
        <f t="shared" si="186"/>
        <v>0</v>
      </c>
      <c r="R96" s="124"/>
      <c r="S96" s="125">
        <f t="shared" si="187"/>
        <v>0</v>
      </c>
      <c r="T96" s="124"/>
      <c r="U96" s="125">
        <f t="shared" si="188"/>
        <v>0</v>
      </c>
      <c r="V96" s="124"/>
      <c r="W96" s="125">
        <f t="shared" si="189"/>
        <v>0</v>
      </c>
      <c r="X96" s="124">
        <v>1</v>
      </c>
      <c r="Y96" s="125">
        <f t="shared" si="190"/>
        <v>185</v>
      </c>
      <c r="Z96" s="124"/>
      <c r="AA96" s="125">
        <f t="shared" si="191"/>
        <v>0</v>
      </c>
      <c r="AB96" s="124"/>
      <c r="AC96" s="125">
        <f t="shared" si="192"/>
        <v>0</v>
      </c>
      <c r="AD96" s="124"/>
      <c r="AE96" s="125">
        <f t="shared" si="193"/>
        <v>0</v>
      </c>
      <c r="AF96" s="124"/>
      <c r="AG96" s="125">
        <f t="shared" si="194"/>
        <v>0</v>
      </c>
      <c r="AH96" s="124"/>
      <c r="AI96" s="125">
        <f t="shared" si="195"/>
        <v>0</v>
      </c>
      <c r="AJ96" s="124"/>
      <c r="AK96" s="125">
        <f t="shared" si="196"/>
        <v>0</v>
      </c>
      <c r="AL96" s="124"/>
      <c r="AM96" s="125">
        <f t="shared" si="197"/>
        <v>0</v>
      </c>
      <c r="AN96" s="124"/>
      <c r="AO96" s="125">
        <f t="shared" si="198"/>
        <v>0</v>
      </c>
      <c r="AP96" s="124"/>
      <c r="AQ96" s="125">
        <f t="shared" si="199"/>
        <v>0</v>
      </c>
      <c r="AR96" s="124"/>
      <c r="AS96" s="125">
        <f t="shared" si="200"/>
        <v>0</v>
      </c>
      <c r="AT96" s="124"/>
      <c r="AU96" s="125">
        <f t="shared" si="201"/>
        <v>0</v>
      </c>
      <c r="AV96" s="124"/>
      <c r="AW96" s="125">
        <f t="shared" si="202"/>
        <v>0</v>
      </c>
      <c r="AX96" s="124"/>
      <c r="AY96" s="125">
        <f t="shared" si="203"/>
        <v>0</v>
      </c>
      <c r="AZ96" s="124"/>
      <c r="BA96" s="125">
        <f t="shared" si="204"/>
        <v>0</v>
      </c>
      <c r="BB96" s="124"/>
      <c r="BC96" s="125">
        <f t="shared" si="205"/>
        <v>0</v>
      </c>
      <c r="BD96" s="124"/>
      <c r="BE96" s="125">
        <f t="shared" si="206"/>
        <v>0</v>
      </c>
      <c r="BF96" s="124"/>
      <c r="BG96" s="125">
        <f t="shared" si="207"/>
        <v>0</v>
      </c>
      <c r="BH96" s="124"/>
      <c r="BI96" s="125">
        <f t="shared" si="208"/>
        <v>0</v>
      </c>
      <c r="BJ96" s="124"/>
      <c r="BK96" s="125">
        <f t="shared" si="209"/>
        <v>0</v>
      </c>
      <c r="BL96" s="124"/>
      <c r="BM96" s="125">
        <f t="shared" si="210"/>
        <v>0</v>
      </c>
      <c r="BN96" s="124"/>
      <c r="BO96" s="125">
        <f t="shared" si="211"/>
        <v>0</v>
      </c>
      <c r="BP96" s="124"/>
      <c r="BQ96" s="125">
        <f t="shared" si="212"/>
        <v>0</v>
      </c>
      <c r="BR96" s="124"/>
      <c r="BS96" s="125">
        <f t="shared" si="213"/>
        <v>0</v>
      </c>
      <c r="BT96" s="124">
        <v>1</v>
      </c>
      <c r="BU96" s="125">
        <f t="shared" si="214"/>
        <v>185</v>
      </c>
      <c r="BV96" s="124"/>
      <c r="BW96" s="125">
        <f t="shared" si="215"/>
        <v>0</v>
      </c>
      <c r="BX96" s="124"/>
      <c r="BY96" s="125">
        <f t="shared" si="216"/>
        <v>0</v>
      </c>
      <c r="BZ96" s="124"/>
      <c r="CA96" s="125">
        <f t="shared" si="217"/>
        <v>0</v>
      </c>
      <c r="CB96" s="124"/>
      <c r="CC96" s="125">
        <f t="shared" si="218"/>
        <v>0</v>
      </c>
      <c r="CD96" s="124"/>
      <c r="CE96" s="125">
        <f t="shared" si="219"/>
        <v>0</v>
      </c>
      <c r="CF96" s="124"/>
      <c r="CG96" s="125">
        <f t="shared" si="240"/>
        <v>0</v>
      </c>
      <c r="CH96" s="124"/>
      <c r="CI96" s="125">
        <f t="shared" si="240"/>
        <v>0</v>
      </c>
      <c r="CJ96" s="124"/>
      <c r="CK96" s="125">
        <f t="shared" si="220"/>
        <v>0</v>
      </c>
      <c r="CL96" s="124"/>
      <c r="CM96" s="125">
        <f t="shared" si="221"/>
        <v>0</v>
      </c>
      <c r="CN96" s="124"/>
      <c r="CO96" s="125">
        <f t="shared" si="222"/>
        <v>0</v>
      </c>
      <c r="CP96" s="124"/>
      <c r="CQ96" s="125">
        <f t="shared" si="223"/>
        <v>0</v>
      </c>
      <c r="CR96" s="124"/>
      <c r="CS96" s="125">
        <f t="shared" si="224"/>
        <v>0</v>
      </c>
      <c r="CT96" s="124"/>
      <c r="CU96" s="125">
        <f t="shared" si="225"/>
        <v>0</v>
      </c>
      <c r="CV96" s="124"/>
      <c r="CW96" s="125">
        <f t="shared" si="226"/>
        <v>0</v>
      </c>
      <c r="CX96" s="124"/>
      <c r="CY96" s="125">
        <f t="shared" si="227"/>
        <v>0</v>
      </c>
      <c r="CZ96" s="124"/>
      <c r="DA96" s="125">
        <f t="shared" si="228"/>
        <v>0</v>
      </c>
      <c r="DB96" s="124"/>
      <c r="DC96" s="125">
        <f t="shared" si="229"/>
        <v>0</v>
      </c>
      <c r="DD96" s="124"/>
      <c r="DE96" s="125">
        <f t="shared" si="230"/>
        <v>0</v>
      </c>
      <c r="DF96" s="124"/>
      <c r="DG96" s="125">
        <f t="shared" si="231"/>
        <v>0</v>
      </c>
      <c r="DH96" s="124"/>
      <c r="DI96" s="125">
        <f t="shared" si="232"/>
        <v>0</v>
      </c>
      <c r="DJ96" s="124"/>
      <c r="DK96" s="125">
        <f t="shared" si="233"/>
        <v>0</v>
      </c>
      <c r="DL96" s="124"/>
      <c r="DM96" s="125">
        <f t="shared" si="234"/>
        <v>0</v>
      </c>
      <c r="DN96" s="124"/>
      <c r="DO96" s="125">
        <f t="shared" si="235"/>
        <v>0</v>
      </c>
      <c r="DP96" s="124">
        <v>1</v>
      </c>
      <c r="DQ96" s="125">
        <f t="shared" si="236"/>
        <v>185</v>
      </c>
      <c r="DR96" s="124"/>
      <c r="DS96" s="125">
        <f t="shared" si="237"/>
        <v>0</v>
      </c>
      <c r="DT96" s="124"/>
      <c r="DU96" s="125">
        <f t="shared" si="238"/>
        <v>0</v>
      </c>
      <c r="DV96" s="124"/>
      <c r="DW96" s="125">
        <f t="shared" si="239"/>
        <v>0</v>
      </c>
    </row>
    <row r="97" spans="1:127" ht="36">
      <c r="A97" s="154" t="s">
        <v>107</v>
      </c>
      <c r="B97" s="154" t="s">
        <v>131</v>
      </c>
      <c r="C97" s="121" t="s">
        <v>132</v>
      </c>
      <c r="D97" s="122" t="s">
        <v>878</v>
      </c>
      <c r="E97" s="123" t="s">
        <v>879</v>
      </c>
      <c r="F97" s="123">
        <f t="shared" si="62"/>
        <v>3</v>
      </c>
      <c r="G97" s="455">
        <v>185</v>
      </c>
      <c r="H97" s="124"/>
      <c r="I97" s="125">
        <f t="shared" si="183"/>
        <v>0</v>
      </c>
      <c r="J97" s="124"/>
      <c r="K97" s="125">
        <f t="shared" si="183"/>
        <v>0</v>
      </c>
      <c r="L97" s="124"/>
      <c r="M97" s="125">
        <f t="shared" si="184"/>
        <v>0</v>
      </c>
      <c r="N97" s="124"/>
      <c r="O97" s="125">
        <f t="shared" si="185"/>
        <v>0</v>
      </c>
      <c r="P97" s="124"/>
      <c r="Q97" s="125">
        <f t="shared" si="186"/>
        <v>0</v>
      </c>
      <c r="R97" s="124"/>
      <c r="S97" s="125">
        <f t="shared" si="187"/>
        <v>0</v>
      </c>
      <c r="T97" s="124"/>
      <c r="U97" s="125">
        <f t="shared" si="188"/>
        <v>0</v>
      </c>
      <c r="V97" s="124"/>
      <c r="W97" s="125">
        <f t="shared" si="189"/>
        <v>0</v>
      </c>
      <c r="X97" s="124">
        <v>1</v>
      </c>
      <c r="Y97" s="125">
        <f t="shared" si="190"/>
        <v>185</v>
      </c>
      <c r="Z97" s="124"/>
      <c r="AA97" s="125">
        <f t="shared" si="191"/>
        <v>0</v>
      </c>
      <c r="AB97" s="124"/>
      <c r="AC97" s="125">
        <f t="shared" si="192"/>
        <v>0</v>
      </c>
      <c r="AD97" s="124"/>
      <c r="AE97" s="125">
        <f t="shared" si="193"/>
        <v>0</v>
      </c>
      <c r="AF97" s="124"/>
      <c r="AG97" s="125">
        <f t="shared" si="194"/>
        <v>0</v>
      </c>
      <c r="AH97" s="124"/>
      <c r="AI97" s="125">
        <f t="shared" si="195"/>
        <v>0</v>
      </c>
      <c r="AJ97" s="124"/>
      <c r="AK97" s="125">
        <f t="shared" si="196"/>
        <v>0</v>
      </c>
      <c r="AL97" s="124"/>
      <c r="AM97" s="125">
        <f t="shared" si="197"/>
        <v>0</v>
      </c>
      <c r="AN97" s="124"/>
      <c r="AO97" s="125">
        <f t="shared" si="198"/>
        <v>0</v>
      </c>
      <c r="AP97" s="124"/>
      <c r="AQ97" s="125">
        <f t="shared" si="199"/>
        <v>0</v>
      </c>
      <c r="AR97" s="124"/>
      <c r="AS97" s="125">
        <f t="shared" si="200"/>
        <v>0</v>
      </c>
      <c r="AT97" s="124"/>
      <c r="AU97" s="125">
        <f t="shared" si="201"/>
        <v>0</v>
      </c>
      <c r="AV97" s="124"/>
      <c r="AW97" s="125">
        <f t="shared" si="202"/>
        <v>0</v>
      </c>
      <c r="AX97" s="124"/>
      <c r="AY97" s="125">
        <f t="shared" si="203"/>
        <v>0</v>
      </c>
      <c r="AZ97" s="124"/>
      <c r="BA97" s="125">
        <f t="shared" si="204"/>
        <v>0</v>
      </c>
      <c r="BB97" s="124"/>
      <c r="BC97" s="125">
        <f t="shared" si="205"/>
        <v>0</v>
      </c>
      <c r="BD97" s="124"/>
      <c r="BE97" s="125">
        <f t="shared" si="206"/>
        <v>0</v>
      </c>
      <c r="BF97" s="124"/>
      <c r="BG97" s="125">
        <f t="shared" si="207"/>
        <v>0</v>
      </c>
      <c r="BH97" s="124"/>
      <c r="BI97" s="125">
        <f t="shared" si="208"/>
        <v>0</v>
      </c>
      <c r="BJ97" s="124"/>
      <c r="BK97" s="125">
        <f t="shared" si="209"/>
        <v>0</v>
      </c>
      <c r="BL97" s="124"/>
      <c r="BM97" s="125">
        <f t="shared" si="210"/>
        <v>0</v>
      </c>
      <c r="BN97" s="124"/>
      <c r="BO97" s="125">
        <f t="shared" si="211"/>
        <v>0</v>
      </c>
      <c r="BP97" s="124"/>
      <c r="BQ97" s="125">
        <f t="shared" si="212"/>
        <v>0</v>
      </c>
      <c r="BR97" s="124"/>
      <c r="BS97" s="125">
        <f t="shared" si="213"/>
        <v>0</v>
      </c>
      <c r="BT97" s="124">
        <v>1</v>
      </c>
      <c r="BU97" s="125">
        <f t="shared" si="214"/>
        <v>185</v>
      </c>
      <c r="BV97" s="124"/>
      <c r="BW97" s="125">
        <f t="shared" si="215"/>
        <v>0</v>
      </c>
      <c r="BX97" s="124"/>
      <c r="BY97" s="125">
        <f t="shared" si="216"/>
        <v>0</v>
      </c>
      <c r="BZ97" s="124"/>
      <c r="CA97" s="125">
        <f t="shared" si="217"/>
        <v>0</v>
      </c>
      <c r="CB97" s="124"/>
      <c r="CC97" s="125">
        <f t="shared" si="218"/>
        <v>0</v>
      </c>
      <c r="CD97" s="124"/>
      <c r="CE97" s="125">
        <f t="shared" si="219"/>
        <v>0</v>
      </c>
      <c r="CF97" s="124"/>
      <c r="CG97" s="125">
        <f t="shared" si="240"/>
        <v>0</v>
      </c>
      <c r="CH97" s="124"/>
      <c r="CI97" s="125">
        <f t="shared" si="240"/>
        <v>0</v>
      </c>
      <c r="CJ97" s="124"/>
      <c r="CK97" s="125">
        <f t="shared" si="220"/>
        <v>0</v>
      </c>
      <c r="CL97" s="124"/>
      <c r="CM97" s="125">
        <f t="shared" si="221"/>
        <v>0</v>
      </c>
      <c r="CN97" s="124"/>
      <c r="CO97" s="125">
        <f t="shared" si="222"/>
        <v>0</v>
      </c>
      <c r="CP97" s="124"/>
      <c r="CQ97" s="125">
        <f t="shared" si="223"/>
        <v>0</v>
      </c>
      <c r="CR97" s="124"/>
      <c r="CS97" s="125">
        <f t="shared" si="224"/>
        <v>0</v>
      </c>
      <c r="CT97" s="124"/>
      <c r="CU97" s="125">
        <f t="shared" si="225"/>
        <v>0</v>
      </c>
      <c r="CV97" s="124"/>
      <c r="CW97" s="125">
        <f t="shared" si="226"/>
        <v>0</v>
      </c>
      <c r="CX97" s="124"/>
      <c r="CY97" s="125">
        <f t="shared" si="227"/>
        <v>0</v>
      </c>
      <c r="CZ97" s="124"/>
      <c r="DA97" s="125">
        <f t="shared" si="228"/>
        <v>0</v>
      </c>
      <c r="DB97" s="124"/>
      <c r="DC97" s="125">
        <f t="shared" si="229"/>
        <v>0</v>
      </c>
      <c r="DD97" s="124"/>
      <c r="DE97" s="125">
        <f t="shared" si="230"/>
        <v>0</v>
      </c>
      <c r="DF97" s="124"/>
      <c r="DG97" s="125">
        <f t="shared" si="231"/>
        <v>0</v>
      </c>
      <c r="DH97" s="124"/>
      <c r="DI97" s="125">
        <f t="shared" si="232"/>
        <v>0</v>
      </c>
      <c r="DJ97" s="124"/>
      <c r="DK97" s="125">
        <f t="shared" si="233"/>
        <v>0</v>
      </c>
      <c r="DL97" s="124"/>
      <c r="DM97" s="125">
        <f t="shared" si="234"/>
        <v>0</v>
      </c>
      <c r="DN97" s="124"/>
      <c r="DO97" s="125">
        <f t="shared" si="235"/>
        <v>0</v>
      </c>
      <c r="DP97" s="124">
        <v>1</v>
      </c>
      <c r="DQ97" s="125">
        <f t="shared" si="236"/>
        <v>185</v>
      </c>
      <c r="DR97" s="124"/>
      <c r="DS97" s="125">
        <f t="shared" si="237"/>
        <v>0</v>
      </c>
      <c r="DT97" s="124"/>
      <c r="DU97" s="125">
        <f t="shared" si="238"/>
        <v>0</v>
      </c>
      <c r="DV97" s="124"/>
      <c r="DW97" s="125">
        <f t="shared" si="239"/>
        <v>0</v>
      </c>
    </row>
    <row r="98" spans="1:127" ht="36">
      <c r="A98" s="154" t="s">
        <v>107</v>
      </c>
      <c r="B98" s="154" t="s">
        <v>131</v>
      </c>
      <c r="C98" s="121" t="s">
        <v>132</v>
      </c>
      <c r="D98" s="122" t="s">
        <v>880</v>
      </c>
      <c r="E98" s="123" t="s">
        <v>881</v>
      </c>
      <c r="F98" s="123">
        <f t="shared" si="62"/>
        <v>3</v>
      </c>
      <c r="G98" s="455">
        <v>185</v>
      </c>
      <c r="H98" s="124"/>
      <c r="I98" s="125">
        <f t="shared" si="183"/>
        <v>0</v>
      </c>
      <c r="J98" s="124"/>
      <c r="K98" s="125">
        <f t="shared" si="183"/>
        <v>0</v>
      </c>
      <c r="L98" s="124"/>
      <c r="M98" s="125">
        <f t="shared" si="184"/>
        <v>0</v>
      </c>
      <c r="N98" s="124"/>
      <c r="O98" s="125">
        <f t="shared" si="185"/>
        <v>0</v>
      </c>
      <c r="P98" s="124"/>
      <c r="Q98" s="125">
        <f t="shared" si="186"/>
        <v>0</v>
      </c>
      <c r="R98" s="124"/>
      <c r="S98" s="125">
        <f t="shared" si="187"/>
        <v>0</v>
      </c>
      <c r="T98" s="124"/>
      <c r="U98" s="125">
        <f t="shared" si="188"/>
        <v>0</v>
      </c>
      <c r="V98" s="124"/>
      <c r="W98" s="125">
        <f t="shared" si="189"/>
        <v>0</v>
      </c>
      <c r="X98" s="124">
        <v>1</v>
      </c>
      <c r="Y98" s="125">
        <f t="shared" si="190"/>
        <v>185</v>
      </c>
      <c r="Z98" s="124"/>
      <c r="AA98" s="125">
        <f t="shared" si="191"/>
        <v>0</v>
      </c>
      <c r="AB98" s="124"/>
      <c r="AC98" s="125">
        <f t="shared" si="192"/>
        <v>0</v>
      </c>
      <c r="AD98" s="124"/>
      <c r="AE98" s="125">
        <f t="shared" si="193"/>
        <v>0</v>
      </c>
      <c r="AF98" s="124"/>
      <c r="AG98" s="125">
        <f t="shared" si="194"/>
        <v>0</v>
      </c>
      <c r="AH98" s="124"/>
      <c r="AI98" s="125">
        <f t="shared" si="195"/>
        <v>0</v>
      </c>
      <c r="AJ98" s="124"/>
      <c r="AK98" s="125">
        <f t="shared" si="196"/>
        <v>0</v>
      </c>
      <c r="AL98" s="124"/>
      <c r="AM98" s="125">
        <f t="shared" si="197"/>
        <v>0</v>
      </c>
      <c r="AN98" s="124"/>
      <c r="AO98" s="125">
        <f t="shared" si="198"/>
        <v>0</v>
      </c>
      <c r="AP98" s="124"/>
      <c r="AQ98" s="125">
        <f t="shared" si="199"/>
        <v>0</v>
      </c>
      <c r="AR98" s="124"/>
      <c r="AS98" s="125">
        <f t="shared" si="200"/>
        <v>0</v>
      </c>
      <c r="AT98" s="124"/>
      <c r="AU98" s="125">
        <f t="shared" si="201"/>
        <v>0</v>
      </c>
      <c r="AV98" s="124"/>
      <c r="AW98" s="125">
        <f t="shared" si="202"/>
        <v>0</v>
      </c>
      <c r="AX98" s="124"/>
      <c r="AY98" s="125">
        <f t="shared" si="203"/>
        <v>0</v>
      </c>
      <c r="AZ98" s="124"/>
      <c r="BA98" s="125">
        <f t="shared" si="204"/>
        <v>0</v>
      </c>
      <c r="BB98" s="124"/>
      <c r="BC98" s="125">
        <f t="shared" si="205"/>
        <v>0</v>
      </c>
      <c r="BD98" s="124"/>
      <c r="BE98" s="125">
        <f t="shared" si="206"/>
        <v>0</v>
      </c>
      <c r="BF98" s="124"/>
      <c r="BG98" s="125">
        <f t="shared" si="207"/>
        <v>0</v>
      </c>
      <c r="BH98" s="124"/>
      <c r="BI98" s="125">
        <f t="shared" si="208"/>
        <v>0</v>
      </c>
      <c r="BJ98" s="124"/>
      <c r="BK98" s="125">
        <f t="shared" si="209"/>
        <v>0</v>
      </c>
      <c r="BL98" s="124"/>
      <c r="BM98" s="125">
        <f t="shared" si="210"/>
        <v>0</v>
      </c>
      <c r="BN98" s="124"/>
      <c r="BO98" s="125">
        <f t="shared" si="211"/>
        <v>0</v>
      </c>
      <c r="BP98" s="124"/>
      <c r="BQ98" s="125">
        <f t="shared" si="212"/>
        <v>0</v>
      </c>
      <c r="BR98" s="124"/>
      <c r="BS98" s="125">
        <f t="shared" si="213"/>
        <v>0</v>
      </c>
      <c r="BT98" s="124">
        <v>1</v>
      </c>
      <c r="BU98" s="125">
        <f t="shared" si="214"/>
        <v>185</v>
      </c>
      <c r="BV98" s="124"/>
      <c r="BW98" s="125">
        <f t="shared" si="215"/>
        <v>0</v>
      </c>
      <c r="BX98" s="124"/>
      <c r="BY98" s="125">
        <f t="shared" si="216"/>
        <v>0</v>
      </c>
      <c r="BZ98" s="124"/>
      <c r="CA98" s="125">
        <f t="shared" si="217"/>
        <v>0</v>
      </c>
      <c r="CB98" s="124"/>
      <c r="CC98" s="125">
        <f t="shared" si="218"/>
        <v>0</v>
      </c>
      <c r="CD98" s="124"/>
      <c r="CE98" s="125">
        <f t="shared" si="219"/>
        <v>0</v>
      </c>
      <c r="CF98" s="124"/>
      <c r="CG98" s="125">
        <f t="shared" si="240"/>
        <v>0</v>
      </c>
      <c r="CH98" s="124"/>
      <c r="CI98" s="125">
        <f t="shared" si="240"/>
        <v>0</v>
      </c>
      <c r="CJ98" s="124"/>
      <c r="CK98" s="125">
        <f t="shared" si="220"/>
        <v>0</v>
      </c>
      <c r="CL98" s="124"/>
      <c r="CM98" s="125">
        <f t="shared" si="221"/>
        <v>0</v>
      </c>
      <c r="CN98" s="124"/>
      <c r="CO98" s="125">
        <f t="shared" si="222"/>
        <v>0</v>
      </c>
      <c r="CP98" s="124"/>
      <c r="CQ98" s="125">
        <f t="shared" si="223"/>
        <v>0</v>
      </c>
      <c r="CR98" s="124"/>
      <c r="CS98" s="125">
        <f t="shared" si="224"/>
        <v>0</v>
      </c>
      <c r="CT98" s="124"/>
      <c r="CU98" s="125">
        <f t="shared" si="225"/>
        <v>0</v>
      </c>
      <c r="CV98" s="124"/>
      <c r="CW98" s="125">
        <f t="shared" si="226"/>
        <v>0</v>
      </c>
      <c r="CX98" s="124"/>
      <c r="CY98" s="125">
        <f t="shared" si="227"/>
        <v>0</v>
      </c>
      <c r="CZ98" s="124"/>
      <c r="DA98" s="125">
        <f t="shared" si="228"/>
        <v>0</v>
      </c>
      <c r="DB98" s="124"/>
      <c r="DC98" s="125">
        <f t="shared" si="229"/>
        <v>0</v>
      </c>
      <c r="DD98" s="124"/>
      <c r="DE98" s="125">
        <f t="shared" si="230"/>
        <v>0</v>
      </c>
      <c r="DF98" s="124"/>
      <c r="DG98" s="125">
        <f t="shared" si="231"/>
        <v>0</v>
      </c>
      <c r="DH98" s="124"/>
      <c r="DI98" s="125">
        <f t="shared" si="232"/>
        <v>0</v>
      </c>
      <c r="DJ98" s="124"/>
      <c r="DK98" s="125">
        <f t="shared" si="233"/>
        <v>0</v>
      </c>
      <c r="DL98" s="124"/>
      <c r="DM98" s="125">
        <f t="shared" si="234"/>
        <v>0</v>
      </c>
      <c r="DN98" s="124"/>
      <c r="DO98" s="125">
        <f t="shared" si="235"/>
        <v>0</v>
      </c>
      <c r="DP98" s="124">
        <v>1</v>
      </c>
      <c r="DQ98" s="125">
        <f t="shared" si="236"/>
        <v>185</v>
      </c>
      <c r="DR98" s="124"/>
      <c r="DS98" s="125">
        <f t="shared" si="237"/>
        <v>0</v>
      </c>
      <c r="DT98" s="124"/>
      <c r="DU98" s="125">
        <f t="shared" si="238"/>
        <v>0</v>
      </c>
      <c r="DV98" s="124"/>
      <c r="DW98" s="125">
        <f t="shared" si="239"/>
        <v>0</v>
      </c>
    </row>
    <row r="99" spans="1:127" ht="36">
      <c r="A99" s="154" t="s">
        <v>107</v>
      </c>
      <c r="B99" s="154" t="s">
        <v>131</v>
      </c>
      <c r="C99" s="121" t="s">
        <v>132</v>
      </c>
      <c r="D99" s="122" t="s">
        <v>882</v>
      </c>
      <c r="E99" s="123" t="s">
        <v>883</v>
      </c>
      <c r="F99" s="123">
        <f t="shared" si="62"/>
        <v>3</v>
      </c>
      <c r="G99" s="455">
        <v>185</v>
      </c>
      <c r="H99" s="124"/>
      <c r="I99" s="125">
        <f t="shared" si="183"/>
        <v>0</v>
      </c>
      <c r="J99" s="124"/>
      <c r="K99" s="125">
        <f t="shared" si="183"/>
        <v>0</v>
      </c>
      <c r="L99" s="124"/>
      <c r="M99" s="125">
        <f t="shared" si="184"/>
        <v>0</v>
      </c>
      <c r="N99" s="124"/>
      <c r="O99" s="125">
        <f t="shared" si="185"/>
        <v>0</v>
      </c>
      <c r="P99" s="124"/>
      <c r="Q99" s="125">
        <f t="shared" si="186"/>
        <v>0</v>
      </c>
      <c r="R99" s="124"/>
      <c r="S99" s="125">
        <f t="shared" si="187"/>
        <v>0</v>
      </c>
      <c r="T99" s="124"/>
      <c r="U99" s="125">
        <f t="shared" si="188"/>
        <v>0</v>
      </c>
      <c r="V99" s="124"/>
      <c r="W99" s="125">
        <f t="shared" si="189"/>
        <v>0</v>
      </c>
      <c r="X99" s="124">
        <v>1</v>
      </c>
      <c r="Y99" s="125">
        <f t="shared" si="190"/>
        <v>185</v>
      </c>
      <c r="Z99" s="124"/>
      <c r="AA99" s="125">
        <f t="shared" si="191"/>
        <v>0</v>
      </c>
      <c r="AB99" s="124"/>
      <c r="AC99" s="125">
        <f t="shared" si="192"/>
        <v>0</v>
      </c>
      <c r="AD99" s="124"/>
      <c r="AE99" s="125">
        <f t="shared" si="193"/>
        <v>0</v>
      </c>
      <c r="AF99" s="124"/>
      <c r="AG99" s="125">
        <f t="shared" si="194"/>
        <v>0</v>
      </c>
      <c r="AH99" s="124"/>
      <c r="AI99" s="125">
        <f t="shared" si="195"/>
        <v>0</v>
      </c>
      <c r="AJ99" s="124"/>
      <c r="AK99" s="125">
        <f t="shared" si="196"/>
        <v>0</v>
      </c>
      <c r="AL99" s="124"/>
      <c r="AM99" s="125">
        <f t="shared" si="197"/>
        <v>0</v>
      </c>
      <c r="AN99" s="124"/>
      <c r="AO99" s="125">
        <f t="shared" si="198"/>
        <v>0</v>
      </c>
      <c r="AP99" s="124"/>
      <c r="AQ99" s="125">
        <f t="shared" si="199"/>
        <v>0</v>
      </c>
      <c r="AR99" s="124"/>
      <c r="AS99" s="125">
        <f t="shared" si="200"/>
        <v>0</v>
      </c>
      <c r="AT99" s="124"/>
      <c r="AU99" s="125">
        <f t="shared" si="201"/>
        <v>0</v>
      </c>
      <c r="AV99" s="124"/>
      <c r="AW99" s="125">
        <f t="shared" si="202"/>
        <v>0</v>
      </c>
      <c r="AX99" s="124"/>
      <c r="AY99" s="125">
        <f t="shared" si="203"/>
        <v>0</v>
      </c>
      <c r="AZ99" s="124"/>
      <c r="BA99" s="125">
        <f t="shared" si="204"/>
        <v>0</v>
      </c>
      <c r="BB99" s="124"/>
      <c r="BC99" s="125">
        <f t="shared" si="205"/>
        <v>0</v>
      </c>
      <c r="BD99" s="124"/>
      <c r="BE99" s="125">
        <f t="shared" si="206"/>
        <v>0</v>
      </c>
      <c r="BF99" s="124"/>
      <c r="BG99" s="125">
        <f t="shared" si="207"/>
        <v>0</v>
      </c>
      <c r="BH99" s="124"/>
      <c r="BI99" s="125">
        <f t="shared" si="208"/>
        <v>0</v>
      </c>
      <c r="BJ99" s="124"/>
      <c r="BK99" s="125">
        <f t="shared" si="209"/>
        <v>0</v>
      </c>
      <c r="BL99" s="124"/>
      <c r="BM99" s="125">
        <f t="shared" si="210"/>
        <v>0</v>
      </c>
      <c r="BN99" s="124"/>
      <c r="BO99" s="125">
        <f t="shared" si="211"/>
        <v>0</v>
      </c>
      <c r="BP99" s="124"/>
      <c r="BQ99" s="125">
        <f t="shared" si="212"/>
        <v>0</v>
      </c>
      <c r="BR99" s="124"/>
      <c r="BS99" s="125">
        <f t="shared" si="213"/>
        <v>0</v>
      </c>
      <c r="BT99" s="124">
        <v>1</v>
      </c>
      <c r="BU99" s="125">
        <f t="shared" si="214"/>
        <v>185</v>
      </c>
      <c r="BV99" s="124"/>
      <c r="BW99" s="125">
        <f t="shared" si="215"/>
        <v>0</v>
      </c>
      <c r="BX99" s="124"/>
      <c r="BY99" s="125">
        <f t="shared" si="216"/>
        <v>0</v>
      </c>
      <c r="BZ99" s="124"/>
      <c r="CA99" s="125">
        <f t="shared" si="217"/>
        <v>0</v>
      </c>
      <c r="CB99" s="124"/>
      <c r="CC99" s="125">
        <f t="shared" si="218"/>
        <v>0</v>
      </c>
      <c r="CD99" s="124"/>
      <c r="CE99" s="125">
        <f t="shared" si="219"/>
        <v>0</v>
      </c>
      <c r="CF99" s="124"/>
      <c r="CG99" s="125">
        <f t="shared" si="240"/>
        <v>0</v>
      </c>
      <c r="CH99" s="124"/>
      <c r="CI99" s="125">
        <f t="shared" si="240"/>
        <v>0</v>
      </c>
      <c r="CJ99" s="124"/>
      <c r="CK99" s="125">
        <f t="shared" si="220"/>
        <v>0</v>
      </c>
      <c r="CL99" s="124"/>
      <c r="CM99" s="125">
        <f t="shared" si="221"/>
        <v>0</v>
      </c>
      <c r="CN99" s="124"/>
      <c r="CO99" s="125">
        <f t="shared" si="222"/>
        <v>0</v>
      </c>
      <c r="CP99" s="124"/>
      <c r="CQ99" s="125">
        <f t="shared" si="223"/>
        <v>0</v>
      </c>
      <c r="CR99" s="124"/>
      <c r="CS99" s="125">
        <f t="shared" si="224"/>
        <v>0</v>
      </c>
      <c r="CT99" s="124"/>
      <c r="CU99" s="125">
        <f t="shared" si="225"/>
        <v>0</v>
      </c>
      <c r="CV99" s="124"/>
      <c r="CW99" s="125">
        <f t="shared" si="226"/>
        <v>0</v>
      </c>
      <c r="CX99" s="124"/>
      <c r="CY99" s="125">
        <f t="shared" si="227"/>
        <v>0</v>
      </c>
      <c r="CZ99" s="124"/>
      <c r="DA99" s="125">
        <f t="shared" si="228"/>
        <v>0</v>
      </c>
      <c r="DB99" s="124"/>
      <c r="DC99" s="125">
        <f t="shared" si="229"/>
        <v>0</v>
      </c>
      <c r="DD99" s="124"/>
      <c r="DE99" s="125">
        <f t="shared" si="230"/>
        <v>0</v>
      </c>
      <c r="DF99" s="124"/>
      <c r="DG99" s="125">
        <f t="shared" si="231"/>
        <v>0</v>
      </c>
      <c r="DH99" s="124"/>
      <c r="DI99" s="125">
        <f t="shared" si="232"/>
        <v>0</v>
      </c>
      <c r="DJ99" s="124"/>
      <c r="DK99" s="125">
        <f t="shared" si="233"/>
        <v>0</v>
      </c>
      <c r="DL99" s="124"/>
      <c r="DM99" s="125">
        <f t="shared" si="234"/>
        <v>0</v>
      </c>
      <c r="DN99" s="124"/>
      <c r="DO99" s="125">
        <f t="shared" si="235"/>
        <v>0</v>
      </c>
      <c r="DP99" s="124">
        <v>1</v>
      </c>
      <c r="DQ99" s="125">
        <f t="shared" si="236"/>
        <v>185</v>
      </c>
      <c r="DR99" s="124"/>
      <c r="DS99" s="125">
        <f t="shared" si="237"/>
        <v>0</v>
      </c>
      <c r="DT99" s="124"/>
      <c r="DU99" s="125">
        <f t="shared" si="238"/>
        <v>0</v>
      </c>
      <c r="DV99" s="124"/>
      <c r="DW99" s="125">
        <f t="shared" si="239"/>
        <v>0</v>
      </c>
    </row>
    <row r="100" spans="1:127" ht="36">
      <c r="A100" s="154" t="s">
        <v>107</v>
      </c>
      <c r="B100" s="154" t="s">
        <v>131</v>
      </c>
      <c r="C100" s="121" t="s">
        <v>132</v>
      </c>
      <c r="D100" s="122" t="s">
        <v>884</v>
      </c>
      <c r="E100" s="123" t="s">
        <v>885</v>
      </c>
      <c r="F100" s="123">
        <f t="shared" si="62"/>
        <v>3</v>
      </c>
      <c r="G100" s="455">
        <v>185</v>
      </c>
      <c r="H100" s="124"/>
      <c r="I100" s="125">
        <f t="shared" si="183"/>
        <v>0</v>
      </c>
      <c r="J100" s="124"/>
      <c r="K100" s="125">
        <f t="shared" si="183"/>
        <v>0</v>
      </c>
      <c r="L100" s="124"/>
      <c r="M100" s="125">
        <f t="shared" si="184"/>
        <v>0</v>
      </c>
      <c r="N100" s="124"/>
      <c r="O100" s="125">
        <f t="shared" si="185"/>
        <v>0</v>
      </c>
      <c r="P100" s="124"/>
      <c r="Q100" s="125">
        <f t="shared" si="186"/>
        <v>0</v>
      </c>
      <c r="R100" s="124"/>
      <c r="S100" s="125">
        <f t="shared" si="187"/>
        <v>0</v>
      </c>
      <c r="T100" s="124"/>
      <c r="U100" s="125">
        <f t="shared" si="188"/>
        <v>0</v>
      </c>
      <c r="V100" s="124"/>
      <c r="W100" s="125">
        <f t="shared" si="189"/>
        <v>0</v>
      </c>
      <c r="X100" s="124"/>
      <c r="Y100" s="125">
        <f t="shared" si="190"/>
        <v>0</v>
      </c>
      <c r="Z100" s="124"/>
      <c r="AA100" s="125">
        <f t="shared" si="191"/>
        <v>0</v>
      </c>
      <c r="AB100" s="124"/>
      <c r="AC100" s="125">
        <f t="shared" si="192"/>
        <v>0</v>
      </c>
      <c r="AD100" s="124"/>
      <c r="AE100" s="125">
        <f t="shared" si="193"/>
        <v>0</v>
      </c>
      <c r="AF100" s="124"/>
      <c r="AG100" s="125">
        <f t="shared" si="194"/>
        <v>0</v>
      </c>
      <c r="AH100" s="124">
        <v>1</v>
      </c>
      <c r="AI100" s="125">
        <f t="shared" si="195"/>
        <v>185</v>
      </c>
      <c r="AJ100" s="124"/>
      <c r="AK100" s="125">
        <f t="shared" si="196"/>
        <v>0</v>
      </c>
      <c r="AL100" s="124"/>
      <c r="AM100" s="125">
        <f t="shared" si="197"/>
        <v>0</v>
      </c>
      <c r="AN100" s="124"/>
      <c r="AO100" s="125">
        <f t="shared" si="198"/>
        <v>0</v>
      </c>
      <c r="AP100" s="124"/>
      <c r="AQ100" s="125">
        <f t="shared" si="199"/>
        <v>0</v>
      </c>
      <c r="AR100" s="124"/>
      <c r="AS100" s="125">
        <f t="shared" si="200"/>
        <v>0</v>
      </c>
      <c r="AT100" s="124"/>
      <c r="AU100" s="125">
        <f t="shared" si="201"/>
        <v>0</v>
      </c>
      <c r="AV100" s="124"/>
      <c r="AW100" s="125">
        <f t="shared" si="202"/>
        <v>0</v>
      </c>
      <c r="AX100" s="124"/>
      <c r="AY100" s="125">
        <f t="shared" si="203"/>
        <v>0</v>
      </c>
      <c r="AZ100" s="124"/>
      <c r="BA100" s="125">
        <f t="shared" si="204"/>
        <v>0</v>
      </c>
      <c r="BB100" s="124"/>
      <c r="BC100" s="125">
        <f t="shared" si="205"/>
        <v>0</v>
      </c>
      <c r="BD100" s="124"/>
      <c r="BE100" s="125">
        <f t="shared" si="206"/>
        <v>0</v>
      </c>
      <c r="BF100" s="124"/>
      <c r="BG100" s="125">
        <f t="shared" si="207"/>
        <v>0</v>
      </c>
      <c r="BH100" s="124"/>
      <c r="BI100" s="125">
        <f t="shared" si="208"/>
        <v>0</v>
      </c>
      <c r="BJ100" s="124"/>
      <c r="BK100" s="125">
        <f t="shared" si="209"/>
        <v>0</v>
      </c>
      <c r="BL100" s="124"/>
      <c r="BM100" s="125">
        <f t="shared" si="210"/>
        <v>0</v>
      </c>
      <c r="BN100" s="124"/>
      <c r="BO100" s="125">
        <f t="shared" si="211"/>
        <v>0</v>
      </c>
      <c r="BP100" s="124"/>
      <c r="BQ100" s="125">
        <f t="shared" si="212"/>
        <v>0</v>
      </c>
      <c r="BR100" s="124"/>
      <c r="BS100" s="125">
        <f t="shared" si="213"/>
        <v>0</v>
      </c>
      <c r="BT100" s="124"/>
      <c r="BU100" s="125">
        <f t="shared" si="214"/>
        <v>0</v>
      </c>
      <c r="BV100" s="124"/>
      <c r="BW100" s="125">
        <f t="shared" si="215"/>
        <v>0</v>
      </c>
      <c r="BX100" s="124"/>
      <c r="BY100" s="125">
        <f t="shared" si="216"/>
        <v>0</v>
      </c>
      <c r="BZ100" s="124"/>
      <c r="CA100" s="125">
        <f t="shared" si="217"/>
        <v>0</v>
      </c>
      <c r="CB100" s="124"/>
      <c r="CC100" s="125">
        <f t="shared" si="218"/>
        <v>0</v>
      </c>
      <c r="CD100" s="124">
        <v>1</v>
      </c>
      <c r="CE100" s="125">
        <f t="shared" si="219"/>
        <v>185</v>
      </c>
      <c r="CF100" s="124"/>
      <c r="CG100" s="125">
        <f t="shared" si="240"/>
        <v>0</v>
      </c>
      <c r="CH100" s="124"/>
      <c r="CI100" s="125">
        <f t="shared" si="240"/>
        <v>0</v>
      </c>
      <c r="CJ100" s="124"/>
      <c r="CK100" s="125">
        <f t="shared" si="220"/>
        <v>0</v>
      </c>
      <c r="CL100" s="124"/>
      <c r="CM100" s="125">
        <f t="shared" si="221"/>
        <v>0</v>
      </c>
      <c r="CN100" s="124"/>
      <c r="CO100" s="125">
        <f t="shared" si="222"/>
        <v>0</v>
      </c>
      <c r="CP100" s="124"/>
      <c r="CQ100" s="125">
        <f t="shared" si="223"/>
        <v>0</v>
      </c>
      <c r="CR100" s="124"/>
      <c r="CS100" s="125">
        <f t="shared" si="224"/>
        <v>0</v>
      </c>
      <c r="CT100" s="124"/>
      <c r="CU100" s="125">
        <f t="shared" si="225"/>
        <v>0</v>
      </c>
      <c r="CV100" s="124"/>
      <c r="CW100" s="125">
        <f t="shared" si="226"/>
        <v>0</v>
      </c>
      <c r="CX100" s="124"/>
      <c r="CY100" s="125">
        <f t="shared" si="227"/>
        <v>0</v>
      </c>
      <c r="CZ100" s="124"/>
      <c r="DA100" s="125">
        <f t="shared" si="228"/>
        <v>0</v>
      </c>
      <c r="DB100" s="124"/>
      <c r="DC100" s="125">
        <f t="shared" si="229"/>
        <v>0</v>
      </c>
      <c r="DD100" s="124"/>
      <c r="DE100" s="125">
        <f t="shared" si="230"/>
        <v>0</v>
      </c>
      <c r="DF100" s="124"/>
      <c r="DG100" s="125">
        <f t="shared" si="231"/>
        <v>0</v>
      </c>
      <c r="DH100" s="124"/>
      <c r="DI100" s="125">
        <f t="shared" si="232"/>
        <v>0</v>
      </c>
      <c r="DJ100" s="124"/>
      <c r="DK100" s="125">
        <f t="shared" si="233"/>
        <v>0</v>
      </c>
      <c r="DL100" s="124"/>
      <c r="DM100" s="125">
        <f t="shared" si="234"/>
        <v>0</v>
      </c>
      <c r="DN100" s="124"/>
      <c r="DO100" s="125">
        <f t="shared" si="235"/>
        <v>0</v>
      </c>
      <c r="DP100" s="124"/>
      <c r="DQ100" s="125">
        <f t="shared" si="236"/>
        <v>0</v>
      </c>
      <c r="DR100" s="124"/>
      <c r="DS100" s="125">
        <f t="shared" si="237"/>
        <v>0</v>
      </c>
      <c r="DT100" s="124"/>
      <c r="DU100" s="125">
        <f t="shared" si="238"/>
        <v>0</v>
      </c>
      <c r="DV100" s="124">
        <v>1</v>
      </c>
      <c r="DW100" s="125">
        <f t="shared" si="239"/>
        <v>185</v>
      </c>
    </row>
    <row r="101" spans="1:127" ht="36">
      <c r="A101" s="154" t="s">
        <v>107</v>
      </c>
      <c r="B101" s="154" t="s">
        <v>131</v>
      </c>
      <c r="C101" s="121" t="s">
        <v>132</v>
      </c>
      <c r="D101" s="122" t="s">
        <v>886</v>
      </c>
      <c r="E101" s="123" t="s">
        <v>887</v>
      </c>
      <c r="F101" s="123">
        <f t="shared" si="62"/>
        <v>3</v>
      </c>
      <c r="G101" s="455">
        <v>185</v>
      </c>
      <c r="H101" s="124"/>
      <c r="I101" s="125">
        <f t="shared" si="183"/>
        <v>0</v>
      </c>
      <c r="J101" s="124"/>
      <c r="K101" s="125">
        <f t="shared" si="183"/>
        <v>0</v>
      </c>
      <c r="L101" s="124"/>
      <c r="M101" s="125">
        <f t="shared" si="184"/>
        <v>0</v>
      </c>
      <c r="N101" s="124"/>
      <c r="O101" s="125">
        <f t="shared" si="185"/>
        <v>0</v>
      </c>
      <c r="P101" s="124"/>
      <c r="Q101" s="125">
        <f t="shared" si="186"/>
        <v>0</v>
      </c>
      <c r="R101" s="124"/>
      <c r="S101" s="125">
        <f t="shared" si="187"/>
        <v>0</v>
      </c>
      <c r="T101" s="124"/>
      <c r="U101" s="125">
        <f t="shared" si="188"/>
        <v>0</v>
      </c>
      <c r="V101" s="124"/>
      <c r="W101" s="125">
        <f t="shared" si="189"/>
        <v>0</v>
      </c>
      <c r="X101" s="124"/>
      <c r="Y101" s="125">
        <f t="shared" si="190"/>
        <v>0</v>
      </c>
      <c r="Z101" s="124"/>
      <c r="AA101" s="125">
        <f t="shared" si="191"/>
        <v>0</v>
      </c>
      <c r="AB101" s="124"/>
      <c r="AC101" s="125">
        <f t="shared" si="192"/>
        <v>0</v>
      </c>
      <c r="AD101" s="124"/>
      <c r="AE101" s="125">
        <f t="shared" si="193"/>
        <v>0</v>
      </c>
      <c r="AF101" s="124"/>
      <c r="AG101" s="125">
        <f t="shared" si="194"/>
        <v>0</v>
      </c>
      <c r="AH101" s="124">
        <v>1</v>
      </c>
      <c r="AI101" s="125">
        <f t="shared" si="195"/>
        <v>185</v>
      </c>
      <c r="AJ101" s="124"/>
      <c r="AK101" s="125">
        <f t="shared" si="196"/>
        <v>0</v>
      </c>
      <c r="AL101" s="124"/>
      <c r="AM101" s="125">
        <f t="shared" si="197"/>
        <v>0</v>
      </c>
      <c r="AN101" s="124"/>
      <c r="AO101" s="125">
        <f t="shared" si="198"/>
        <v>0</v>
      </c>
      <c r="AP101" s="124"/>
      <c r="AQ101" s="125">
        <f t="shared" si="199"/>
        <v>0</v>
      </c>
      <c r="AR101" s="124"/>
      <c r="AS101" s="125">
        <f t="shared" si="200"/>
        <v>0</v>
      </c>
      <c r="AT101" s="124"/>
      <c r="AU101" s="125">
        <f t="shared" si="201"/>
        <v>0</v>
      </c>
      <c r="AV101" s="124"/>
      <c r="AW101" s="125">
        <f t="shared" si="202"/>
        <v>0</v>
      </c>
      <c r="AX101" s="124"/>
      <c r="AY101" s="125">
        <f t="shared" si="203"/>
        <v>0</v>
      </c>
      <c r="AZ101" s="124"/>
      <c r="BA101" s="125">
        <f t="shared" si="204"/>
        <v>0</v>
      </c>
      <c r="BB101" s="124"/>
      <c r="BC101" s="125">
        <f t="shared" si="205"/>
        <v>0</v>
      </c>
      <c r="BD101" s="124"/>
      <c r="BE101" s="125">
        <f t="shared" si="206"/>
        <v>0</v>
      </c>
      <c r="BF101" s="124"/>
      <c r="BG101" s="125">
        <f t="shared" si="207"/>
        <v>0</v>
      </c>
      <c r="BH101" s="124"/>
      <c r="BI101" s="125">
        <f t="shared" si="208"/>
        <v>0</v>
      </c>
      <c r="BJ101" s="124"/>
      <c r="BK101" s="125">
        <f t="shared" si="209"/>
        <v>0</v>
      </c>
      <c r="BL101" s="124"/>
      <c r="BM101" s="125">
        <f t="shared" si="210"/>
        <v>0</v>
      </c>
      <c r="BN101" s="124"/>
      <c r="BO101" s="125">
        <f t="shared" si="211"/>
        <v>0</v>
      </c>
      <c r="BP101" s="124"/>
      <c r="BQ101" s="125">
        <f t="shared" si="212"/>
        <v>0</v>
      </c>
      <c r="BR101" s="124"/>
      <c r="BS101" s="125">
        <f t="shared" si="213"/>
        <v>0</v>
      </c>
      <c r="BT101" s="124"/>
      <c r="BU101" s="125">
        <f t="shared" si="214"/>
        <v>0</v>
      </c>
      <c r="BV101" s="124"/>
      <c r="BW101" s="125">
        <f t="shared" si="215"/>
        <v>0</v>
      </c>
      <c r="BX101" s="124"/>
      <c r="BY101" s="125">
        <f t="shared" si="216"/>
        <v>0</v>
      </c>
      <c r="BZ101" s="124"/>
      <c r="CA101" s="125">
        <f t="shared" si="217"/>
        <v>0</v>
      </c>
      <c r="CB101" s="124"/>
      <c r="CC101" s="125">
        <f t="shared" si="218"/>
        <v>0</v>
      </c>
      <c r="CD101" s="124">
        <v>1</v>
      </c>
      <c r="CE101" s="125">
        <f t="shared" si="219"/>
        <v>185</v>
      </c>
      <c r="CF101" s="124"/>
      <c r="CG101" s="125">
        <f t="shared" ref="CG101:CI126" si="241">+$G101*CF101</f>
        <v>0</v>
      </c>
      <c r="CH101" s="124"/>
      <c r="CI101" s="125">
        <f t="shared" si="241"/>
        <v>0</v>
      </c>
      <c r="CJ101" s="124"/>
      <c r="CK101" s="125">
        <f t="shared" si="220"/>
        <v>0</v>
      </c>
      <c r="CL101" s="124"/>
      <c r="CM101" s="125">
        <f t="shared" si="221"/>
        <v>0</v>
      </c>
      <c r="CN101" s="124"/>
      <c r="CO101" s="125">
        <f t="shared" si="222"/>
        <v>0</v>
      </c>
      <c r="CP101" s="124"/>
      <c r="CQ101" s="125">
        <f t="shared" si="223"/>
        <v>0</v>
      </c>
      <c r="CR101" s="124"/>
      <c r="CS101" s="125">
        <f t="shared" si="224"/>
        <v>0</v>
      </c>
      <c r="CT101" s="124"/>
      <c r="CU101" s="125">
        <f t="shared" si="225"/>
        <v>0</v>
      </c>
      <c r="CV101" s="124"/>
      <c r="CW101" s="125">
        <f t="shared" si="226"/>
        <v>0</v>
      </c>
      <c r="CX101" s="124"/>
      <c r="CY101" s="125">
        <f t="shared" si="227"/>
        <v>0</v>
      </c>
      <c r="CZ101" s="124"/>
      <c r="DA101" s="125">
        <f t="shared" si="228"/>
        <v>0</v>
      </c>
      <c r="DB101" s="124"/>
      <c r="DC101" s="125">
        <f t="shared" si="229"/>
        <v>0</v>
      </c>
      <c r="DD101" s="124"/>
      <c r="DE101" s="125">
        <f t="shared" si="230"/>
        <v>0</v>
      </c>
      <c r="DF101" s="124"/>
      <c r="DG101" s="125">
        <f t="shared" si="231"/>
        <v>0</v>
      </c>
      <c r="DH101" s="124"/>
      <c r="DI101" s="125">
        <f t="shared" si="232"/>
        <v>0</v>
      </c>
      <c r="DJ101" s="124"/>
      <c r="DK101" s="125">
        <f t="shared" si="233"/>
        <v>0</v>
      </c>
      <c r="DL101" s="124"/>
      <c r="DM101" s="125">
        <f t="shared" si="234"/>
        <v>0</v>
      </c>
      <c r="DN101" s="124"/>
      <c r="DO101" s="125">
        <f t="shared" si="235"/>
        <v>0</v>
      </c>
      <c r="DP101" s="124"/>
      <c r="DQ101" s="125">
        <f t="shared" si="236"/>
        <v>0</v>
      </c>
      <c r="DR101" s="124"/>
      <c r="DS101" s="125">
        <f t="shared" si="237"/>
        <v>0</v>
      </c>
      <c r="DT101" s="124"/>
      <c r="DU101" s="125">
        <f t="shared" si="238"/>
        <v>0</v>
      </c>
      <c r="DV101" s="124">
        <v>1</v>
      </c>
      <c r="DW101" s="125">
        <f t="shared" si="239"/>
        <v>185</v>
      </c>
    </row>
    <row r="102" spans="1:127" ht="36">
      <c r="A102" s="154" t="s">
        <v>107</v>
      </c>
      <c r="B102" s="154" t="s">
        <v>131</v>
      </c>
      <c r="C102" s="121" t="s">
        <v>132</v>
      </c>
      <c r="D102" s="122" t="s">
        <v>888</v>
      </c>
      <c r="E102" s="123" t="s">
        <v>889</v>
      </c>
      <c r="F102" s="123">
        <f t="shared" si="62"/>
        <v>3</v>
      </c>
      <c r="G102" s="455">
        <v>185</v>
      </c>
      <c r="H102" s="124"/>
      <c r="I102" s="125">
        <f t="shared" si="183"/>
        <v>0</v>
      </c>
      <c r="J102" s="124"/>
      <c r="K102" s="125">
        <f t="shared" si="183"/>
        <v>0</v>
      </c>
      <c r="L102" s="124"/>
      <c r="M102" s="125">
        <f t="shared" si="184"/>
        <v>0</v>
      </c>
      <c r="N102" s="124"/>
      <c r="O102" s="125">
        <f t="shared" si="185"/>
        <v>0</v>
      </c>
      <c r="P102" s="124"/>
      <c r="Q102" s="125">
        <f t="shared" si="186"/>
        <v>0</v>
      </c>
      <c r="R102" s="124"/>
      <c r="S102" s="125">
        <f t="shared" si="187"/>
        <v>0</v>
      </c>
      <c r="T102" s="124"/>
      <c r="U102" s="125">
        <f t="shared" si="188"/>
        <v>0</v>
      </c>
      <c r="V102" s="124"/>
      <c r="W102" s="125">
        <f t="shared" si="189"/>
        <v>0</v>
      </c>
      <c r="X102" s="124"/>
      <c r="Y102" s="125">
        <f t="shared" si="190"/>
        <v>0</v>
      </c>
      <c r="Z102" s="124"/>
      <c r="AA102" s="125">
        <f t="shared" si="191"/>
        <v>0</v>
      </c>
      <c r="AB102" s="124"/>
      <c r="AC102" s="125">
        <f t="shared" si="192"/>
        <v>0</v>
      </c>
      <c r="AD102" s="124"/>
      <c r="AE102" s="125">
        <f t="shared" si="193"/>
        <v>0</v>
      </c>
      <c r="AF102" s="124"/>
      <c r="AG102" s="125">
        <f t="shared" si="194"/>
        <v>0</v>
      </c>
      <c r="AH102" s="124">
        <v>1</v>
      </c>
      <c r="AI102" s="125">
        <f t="shared" si="195"/>
        <v>185</v>
      </c>
      <c r="AJ102" s="124"/>
      <c r="AK102" s="125">
        <f t="shared" si="196"/>
        <v>0</v>
      </c>
      <c r="AL102" s="124"/>
      <c r="AM102" s="125">
        <f t="shared" si="197"/>
        <v>0</v>
      </c>
      <c r="AN102" s="124"/>
      <c r="AO102" s="125">
        <f t="shared" si="198"/>
        <v>0</v>
      </c>
      <c r="AP102" s="124"/>
      <c r="AQ102" s="125">
        <f t="shared" si="199"/>
        <v>0</v>
      </c>
      <c r="AR102" s="124"/>
      <c r="AS102" s="125">
        <f t="shared" si="200"/>
        <v>0</v>
      </c>
      <c r="AT102" s="124"/>
      <c r="AU102" s="125">
        <f t="shared" si="201"/>
        <v>0</v>
      </c>
      <c r="AV102" s="124"/>
      <c r="AW102" s="125">
        <f t="shared" si="202"/>
        <v>0</v>
      </c>
      <c r="AX102" s="124"/>
      <c r="AY102" s="125">
        <f t="shared" si="203"/>
        <v>0</v>
      </c>
      <c r="AZ102" s="124"/>
      <c r="BA102" s="125">
        <f t="shared" si="204"/>
        <v>0</v>
      </c>
      <c r="BB102" s="124"/>
      <c r="BC102" s="125">
        <f t="shared" si="205"/>
        <v>0</v>
      </c>
      <c r="BD102" s="124"/>
      <c r="BE102" s="125">
        <f t="shared" si="206"/>
        <v>0</v>
      </c>
      <c r="BF102" s="124"/>
      <c r="BG102" s="125">
        <f t="shared" si="207"/>
        <v>0</v>
      </c>
      <c r="BH102" s="124"/>
      <c r="BI102" s="125">
        <f t="shared" si="208"/>
        <v>0</v>
      </c>
      <c r="BJ102" s="124"/>
      <c r="BK102" s="125">
        <f t="shared" si="209"/>
        <v>0</v>
      </c>
      <c r="BL102" s="124"/>
      <c r="BM102" s="125">
        <f t="shared" si="210"/>
        <v>0</v>
      </c>
      <c r="BN102" s="124"/>
      <c r="BO102" s="125">
        <f t="shared" si="211"/>
        <v>0</v>
      </c>
      <c r="BP102" s="124"/>
      <c r="BQ102" s="125">
        <f t="shared" si="212"/>
        <v>0</v>
      </c>
      <c r="BR102" s="124"/>
      <c r="BS102" s="125">
        <f t="shared" si="213"/>
        <v>0</v>
      </c>
      <c r="BT102" s="124"/>
      <c r="BU102" s="125">
        <f t="shared" si="214"/>
        <v>0</v>
      </c>
      <c r="BV102" s="124"/>
      <c r="BW102" s="125">
        <f t="shared" si="215"/>
        <v>0</v>
      </c>
      <c r="BX102" s="124"/>
      <c r="BY102" s="125">
        <f t="shared" si="216"/>
        <v>0</v>
      </c>
      <c r="BZ102" s="124"/>
      <c r="CA102" s="125">
        <f t="shared" si="217"/>
        <v>0</v>
      </c>
      <c r="CB102" s="124"/>
      <c r="CC102" s="125">
        <f t="shared" si="218"/>
        <v>0</v>
      </c>
      <c r="CD102" s="124">
        <v>1</v>
      </c>
      <c r="CE102" s="125">
        <f t="shared" si="219"/>
        <v>185</v>
      </c>
      <c r="CF102" s="124"/>
      <c r="CG102" s="125">
        <f t="shared" si="241"/>
        <v>0</v>
      </c>
      <c r="CH102" s="124"/>
      <c r="CI102" s="125">
        <f t="shared" si="241"/>
        <v>0</v>
      </c>
      <c r="CJ102" s="124"/>
      <c r="CK102" s="125">
        <f t="shared" si="220"/>
        <v>0</v>
      </c>
      <c r="CL102" s="124"/>
      <c r="CM102" s="125">
        <f t="shared" si="221"/>
        <v>0</v>
      </c>
      <c r="CN102" s="124"/>
      <c r="CO102" s="125">
        <f t="shared" si="222"/>
        <v>0</v>
      </c>
      <c r="CP102" s="124"/>
      <c r="CQ102" s="125">
        <f t="shared" si="223"/>
        <v>0</v>
      </c>
      <c r="CR102" s="124"/>
      <c r="CS102" s="125">
        <f t="shared" si="224"/>
        <v>0</v>
      </c>
      <c r="CT102" s="124"/>
      <c r="CU102" s="125">
        <f t="shared" si="225"/>
        <v>0</v>
      </c>
      <c r="CV102" s="124"/>
      <c r="CW102" s="125">
        <f t="shared" si="226"/>
        <v>0</v>
      </c>
      <c r="CX102" s="124"/>
      <c r="CY102" s="125">
        <f t="shared" si="227"/>
        <v>0</v>
      </c>
      <c r="CZ102" s="124"/>
      <c r="DA102" s="125">
        <f t="shared" si="228"/>
        <v>0</v>
      </c>
      <c r="DB102" s="124"/>
      <c r="DC102" s="125">
        <f t="shared" si="229"/>
        <v>0</v>
      </c>
      <c r="DD102" s="124"/>
      <c r="DE102" s="125">
        <f t="shared" si="230"/>
        <v>0</v>
      </c>
      <c r="DF102" s="124"/>
      <c r="DG102" s="125">
        <f t="shared" si="231"/>
        <v>0</v>
      </c>
      <c r="DH102" s="124"/>
      <c r="DI102" s="125">
        <f t="shared" si="232"/>
        <v>0</v>
      </c>
      <c r="DJ102" s="124"/>
      <c r="DK102" s="125">
        <f t="shared" si="233"/>
        <v>0</v>
      </c>
      <c r="DL102" s="124"/>
      <c r="DM102" s="125">
        <f t="shared" si="234"/>
        <v>0</v>
      </c>
      <c r="DN102" s="124"/>
      <c r="DO102" s="125">
        <f t="shared" si="235"/>
        <v>0</v>
      </c>
      <c r="DP102" s="124"/>
      <c r="DQ102" s="125">
        <f t="shared" si="236"/>
        <v>0</v>
      </c>
      <c r="DR102" s="124"/>
      <c r="DS102" s="125">
        <f t="shared" si="237"/>
        <v>0</v>
      </c>
      <c r="DT102" s="124"/>
      <c r="DU102" s="125">
        <f t="shared" si="238"/>
        <v>0</v>
      </c>
      <c r="DV102" s="124">
        <v>1</v>
      </c>
      <c r="DW102" s="125">
        <f t="shared" si="239"/>
        <v>185</v>
      </c>
    </row>
    <row r="103" spans="1:127" ht="36">
      <c r="A103" s="154" t="s">
        <v>107</v>
      </c>
      <c r="B103" s="154" t="s">
        <v>131</v>
      </c>
      <c r="C103" s="121" t="s">
        <v>132</v>
      </c>
      <c r="D103" s="122" t="s">
        <v>890</v>
      </c>
      <c r="E103" s="123" t="s">
        <v>891</v>
      </c>
      <c r="F103" s="123">
        <f t="shared" si="62"/>
        <v>3</v>
      </c>
      <c r="G103" s="455">
        <v>185</v>
      </c>
      <c r="H103" s="124"/>
      <c r="I103" s="125">
        <f t="shared" si="183"/>
        <v>0</v>
      </c>
      <c r="J103" s="124"/>
      <c r="K103" s="125">
        <f t="shared" si="183"/>
        <v>0</v>
      </c>
      <c r="L103" s="124"/>
      <c r="M103" s="125">
        <f t="shared" si="184"/>
        <v>0</v>
      </c>
      <c r="N103" s="124"/>
      <c r="O103" s="125">
        <f t="shared" si="185"/>
        <v>0</v>
      </c>
      <c r="P103" s="124"/>
      <c r="Q103" s="125">
        <f t="shared" si="186"/>
        <v>0</v>
      </c>
      <c r="R103" s="124"/>
      <c r="S103" s="125">
        <f t="shared" si="187"/>
        <v>0</v>
      </c>
      <c r="T103" s="124"/>
      <c r="U103" s="125">
        <f t="shared" si="188"/>
        <v>0</v>
      </c>
      <c r="V103" s="124"/>
      <c r="W103" s="125">
        <f t="shared" si="189"/>
        <v>0</v>
      </c>
      <c r="X103" s="124"/>
      <c r="Y103" s="125">
        <f t="shared" si="190"/>
        <v>0</v>
      </c>
      <c r="Z103" s="124"/>
      <c r="AA103" s="125">
        <f t="shared" si="191"/>
        <v>0</v>
      </c>
      <c r="AB103" s="124"/>
      <c r="AC103" s="125">
        <f t="shared" si="192"/>
        <v>0</v>
      </c>
      <c r="AD103" s="124"/>
      <c r="AE103" s="125">
        <f t="shared" si="193"/>
        <v>0</v>
      </c>
      <c r="AF103" s="124"/>
      <c r="AG103" s="125">
        <f t="shared" si="194"/>
        <v>0</v>
      </c>
      <c r="AH103" s="124">
        <v>1</v>
      </c>
      <c r="AI103" s="125">
        <f t="shared" si="195"/>
        <v>185</v>
      </c>
      <c r="AJ103" s="124"/>
      <c r="AK103" s="125">
        <f t="shared" si="196"/>
        <v>0</v>
      </c>
      <c r="AL103" s="124"/>
      <c r="AM103" s="125">
        <f t="shared" si="197"/>
        <v>0</v>
      </c>
      <c r="AN103" s="124"/>
      <c r="AO103" s="125">
        <f t="shared" si="198"/>
        <v>0</v>
      </c>
      <c r="AP103" s="124"/>
      <c r="AQ103" s="125">
        <f t="shared" si="199"/>
        <v>0</v>
      </c>
      <c r="AR103" s="124"/>
      <c r="AS103" s="125">
        <f t="shared" si="200"/>
        <v>0</v>
      </c>
      <c r="AT103" s="124"/>
      <c r="AU103" s="125">
        <f t="shared" si="201"/>
        <v>0</v>
      </c>
      <c r="AV103" s="124"/>
      <c r="AW103" s="125">
        <f t="shared" si="202"/>
        <v>0</v>
      </c>
      <c r="AX103" s="124"/>
      <c r="AY103" s="125">
        <f t="shared" si="203"/>
        <v>0</v>
      </c>
      <c r="AZ103" s="124"/>
      <c r="BA103" s="125">
        <f t="shared" si="204"/>
        <v>0</v>
      </c>
      <c r="BB103" s="124"/>
      <c r="BC103" s="125">
        <f t="shared" si="205"/>
        <v>0</v>
      </c>
      <c r="BD103" s="124"/>
      <c r="BE103" s="125">
        <f t="shared" si="206"/>
        <v>0</v>
      </c>
      <c r="BF103" s="124"/>
      <c r="BG103" s="125">
        <f t="shared" si="207"/>
        <v>0</v>
      </c>
      <c r="BH103" s="124"/>
      <c r="BI103" s="125">
        <f t="shared" si="208"/>
        <v>0</v>
      </c>
      <c r="BJ103" s="124"/>
      <c r="BK103" s="125">
        <f t="shared" si="209"/>
        <v>0</v>
      </c>
      <c r="BL103" s="124"/>
      <c r="BM103" s="125">
        <f t="shared" si="210"/>
        <v>0</v>
      </c>
      <c r="BN103" s="124"/>
      <c r="BO103" s="125">
        <f t="shared" si="211"/>
        <v>0</v>
      </c>
      <c r="BP103" s="124"/>
      <c r="BQ103" s="125">
        <f t="shared" si="212"/>
        <v>0</v>
      </c>
      <c r="BR103" s="124"/>
      <c r="BS103" s="125">
        <f t="shared" si="213"/>
        <v>0</v>
      </c>
      <c r="BT103" s="124"/>
      <c r="BU103" s="125">
        <f t="shared" si="214"/>
        <v>0</v>
      </c>
      <c r="BV103" s="124"/>
      <c r="BW103" s="125">
        <f t="shared" si="215"/>
        <v>0</v>
      </c>
      <c r="BX103" s="124"/>
      <c r="BY103" s="125">
        <f t="shared" si="216"/>
        <v>0</v>
      </c>
      <c r="BZ103" s="124"/>
      <c r="CA103" s="125">
        <f t="shared" si="217"/>
        <v>0</v>
      </c>
      <c r="CB103" s="124"/>
      <c r="CC103" s="125">
        <f t="shared" si="218"/>
        <v>0</v>
      </c>
      <c r="CD103" s="124">
        <v>1</v>
      </c>
      <c r="CE103" s="125">
        <f t="shared" si="219"/>
        <v>185</v>
      </c>
      <c r="CF103" s="124"/>
      <c r="CG103" s="125">
        <f t="shared" si="241"/>
        <v>0</v>
      </c>
      <c r="CH103" s="124"/>
      <c r="CI103" s="125">
        <f t="shared" si="241"/>
        <v>0</v>
      </c>
      <c r="CJ103" s="124"/>
      <c r="CK103" s="125">
        <f t="shared" si="220"/>
        <v>0</v>
      </c>
      <c r="CL103" s="124"/>
      <c r="CM103" s="125">
        <f t="shared" si="221"/>
        <v>0</v>
      </c>
      <c r="CN103" s="124"/>
      <c r="CO103" s="125">
        <f t="shared" si="222"/>
        <v>0</v>
      </c>
      <c r="CP103" s="124"/>
      <c r="CQ103" s="125">
        <f t="shared" si="223"/>
        <v>0</v>
      </c>
      <c r="CR103" s="124"/>
      <c r="CS103" s="125">
        <f t="shared" si="224"/>
        <v>0</v>
      </c>
      <c r="CT103" s="124"/>
      <c r="CU103" s="125">
        <f t="shared" si="225"/>
        <v>0</v>
      </c>
      <c r="CV103" s="124"/>
      <c r="CW103" s="125">
        <f t="shared" si="226"/>
        <v>0</v>
      </c>
      <c r="CX103" s="124"/>
      <c r="CY103" s="125">
        <f t="shared" si="227"/>
        <v>0</v>
      </c>
      <c r="CZ103" s="124"/>
      <c r="DA103" s="125">
        <f t="shared" si="228"/>
        <v>0</v>
      </c>
      <c r="DB103" s="124"/>
      <c r="DC103" s="125">
        <f t="shared" si="229"/>
        <v>0</v>
      </c>
      <c r="DD103" s="124"/>
      <c r="DE103" s="125">
        <f t="shared" si="230"/>
        <v>0</v>
      </c>
      <c r="DF103" s="124"/>
      <c r="DG103" s="125">
        <f t="shared" si="231"/>
        <v>0</v>
      </c>
      <c r="DH103" s="124"/>
      <c r="DI103" s="125">
        <f t="shared" si="232"/>
        <v>0</v>
      </c>
      <c r="DJ103" s="124"/>
      <c r="DK103" s="125">
        <f t="shared" si="233"/>
        <v>0</v>
      </c>
      <c r="DL103" s="124"/>
      <c r="DM103" s="125">
        <f t="shared" si="234"/>
        <v>0</v>
      </c>
      <c r="DN103" s="124"/>
      <c r="DO103" s="125">
        <f t="shared" si="235"/>
        <v>0</v>
      </c>
      <c r="DP103" s="124"/>
      <c r="DQ103" s="125">
        <f t="shared" si="236"/>
        <v>0</v>
      </c>
      <c r="DR103" s="124"/>
      <c r="DS103" s="125">
        <f t="shared" si="237"/>
        <v>0</v>
      </c>
      <c r="DT103" s="124"/>
      <c r="DU103" s="125">
        <f t="shared" si="238"/>
        <v>0</v>
      </c>
      <c r="DV103" s="124">
        <v>1</v>
      </c>
      <c r="DW103" s="125">
        <f t="shared" si="239"/>
        <v>185</v>
      </c>
    </row>
    <row r="104" spans="1:127" ht="36">
      <c r="A104" s="154" t="s">
        <v>107</v>
      </c>
      <c r="B104" s="154" t="s">
        <v>131</v>
      </c>
      <c r="C104" s="121" t="s">
        <v>132</v>
      </c>
      <c r="D104" s="122" t="s">
        <v>892</v>
      </c>
      <c r="E104" s="123" t="s">
        <v>893</v>
      </c>
      <c r="F104" s="123">
        <f t="shared" si="62"/>
        <v>3</v>
      </c>
      <c r="G104" s="455">
        <v>185</v>
      </c>
      <c r="H104" s="124"/>
      <c r="I104" s="125">
        <f t="shared" si="183"/>
        <v>0</v>
      </c>
      <c r="J104" s="124"/>
      <c r="K104" s="125">
        <f t="shared" si="183"/>
        <v>0</v>
      </c>
      <c r="L104" s="124"/>
      <c r="M104" s="125">
        <f t="shared" si="184"/>
        <v>0</v>
      </c>
      <c r="N104" s="124"/>
      <c r="O104" s="125">
        <f t="shared" si="185"/>
        <v>0</v>
      </c>
      <c r="P104" s="124"/>
      <c r="Q104" s="125">
        <f t="shared" si="186"/>
        <v>0</v>
      </c>
      <c r="R104" s="124"/>
      <c r="S104" s="125">
        <f t="shared" si="187"/>
        <v>0</v>
      </c>
      <c r="T104" s="124"/>
      <c r="U104" s="125">
        <f t="shared" si="188"/>
        <v>0</v>
      </c>
      <c r="V104" s="124"/>
      <c r="W104" s="125">
        <f t="shared" si="189"/>
        <v>0</v>
      </c>
      <c r="X104" s="124"/>
      <c r="Y104" s="125">
        <f t="shared" si="190"/>
        <v>0</v>
      </c>
      <c r="Z104" s="124"/>
      <c r="AA104" s="125">
        <f t="shared" si="191"/>
        <v>0</v>
      </c>
      <c r="AB104" s="124"/>
      <c r="AC104" s="125">
        <f t="shared" si="192"/>
        <v>0</v>
      </c>
      <c r="AD104" s="124"/>
      <c r="AE104" s="125">
        <f t="shared" si="193"/>
        <v>0</v>
      </c>
      <c r="AF104" s="124"/>
      <c r="AG104" s="125">
        <f t="shared" si="194"/>
        <v>0</v>
      </c>
      <c r="AH104" s="124">
        <v>1</v>
      </c>
      <c r="AI104" s="125">
        <f t="shared" si="195"/>
        <v>185</v>
      </c>
      <c r="AJ104" s="124"/>
      <c r="AK104" s="125">
        <f t="shared" si="196"/>
        <v>0</v>
      </c>
      <c r="AL104" s="124"/>
      <c r="AM104" s="125">
        <f t="shared" si="197"/>
        <v>0</v>
      </c>
      <c r="AN104" s="124"/>
      <c r="AO104" s="125">
        <f t="shared" si="198"/>
        <v>0</v>
      </c>
      <c r="AP104" s="124"/>
      <c r="AQ104" s="125">
        <f t="shared" si="199"/>
        <v>0</v>
      </c>
      <c r="AR104" s="124"/>
      <c r="AS104" s="125">
        <f t="shared" si="200"/>
        <v>0</v>
      </c>
      <c r="AT104" s="124"/>
      <c r="AU104" s="125">
        <f t="shared" si="201"/>
        <v>0</v>
      </c>
      <c r="AV104" s="124"/>
      <c r="AW104" s="125">
        <f t="shared" si="202"/>
        <v>0</v>
      </c>
      <c r="AX104" s="124"/>
      <c r="AY104" s="125">
        <f t="shared" si="203"/>
        <v>0</v>
      </c>
      <c r="AZ104" s="124"/>
      <c r="BA104" s="125">
        <f t="shared" si="204"/>
        <v>0</v>
      </c>
      <c r="BB104" s="124"/>
      <c r="BC104" s="125">
        <f t="shared" si="205"/>
        <v>0</v>
      </c>
      <c r="BD104" s="124"/>
      <c r="BE104" s="125">
        <f t="shared" si="206"/>
        <v>0</v>
      </c>
      <c r="BF104" s="124"/>
      <c r="BG104" s="125">
        <f t="shared" si="207"/>
        <v>0</v>
      </c>
      <c r="BH104" s="124"/>
      <c r="BI104" s="125">
        <f t="shared" si="208"/>
        <v>0</v>
      </c>
      <c r="BJ104" s="124"/>
      <c r="BK104" s="125">
        <f t="shared" si="209"/>
        <v>0</v>
      </c>
      <c r="BL104" s="124"/>
      <c r="BM104" s="125">
        <f t="shared" si="210"/>
        <v>0</v>
      </c>
      <c r="BN104" s="124"/>
      <c r="BO104" s="125">
        <f t="shared" si="211"/>
        <v>0</v>
      </c>
      <c r="BP104" s="124"/>
      <c r="BQ104" s="125">
        <f t="shared" si="212"/>
        <v>0</v>
      </c>
      <c r="BR104" s="124"/>
      <c r="BS104" s="125">
        <f t="shared" si="213"/>
        <v>0</v>
      </c>
      <c r="BT104" s="124"/>
      <c r="BU104" s="125">
        <f t="shared" si="214"/>
        <v>0</v>
      </c>
      <c r="BV104" s="124"/>
      <c r="BW104" s="125">
        <f t="shared" si="215"/>
        <v>0</v>
      </c>
      <c r="BX104" s="124"/>
      <c r="BY104" s="125">
        <f t="shared" si="216"/>
        <v>0</v>
      </c>
      <c r="BZ104" s="124"/>
      <c r="CA104" s="125">
        <f t="shared" si="217"/>
        <v>0</v>
      </c>
      <c r="CB104" s="124"/>
      <c r="CC104" s="125">
        <f t="shared" si="218"/>
        <v>0</v>
      </c>
      <c r="CD104" s="124">
        <v>1</v>
      </c>
      <c r="CE104" s="125">
        <f t="shared" si="219"/>
        <v>185</v>
      </c>
      <c r="CF104" s="124"/>
      <c r="CG104" s="125">
        <f t="shared" si="241"/>
        <v>0</v>
      </c>
      <c r="CH104" s="124"/>
      <c r="CI104" s="125">
        <f t="shared" si="241"/>
        <v>0</v>
      </c>
      <c r="CJ104" s="124"/>
      <c r="CK104" s="125">
        <f t="shared" si="220"/>
        <v>0</v>
      </c>
      <c r="CL104" s="124"/>
      <c r="CM104" s="125">
        <f t="shared" si="221"/>
        <v>0</v>
      </c>
      <c r="CN104" s="124"/>
      <c r="CO104" s="125">
        <f t="shared" si="222"/>
        <v>0</v>
      </c>
      <c r="CP104" s="124"/>
      <c r="CQ104" s="125">
        <f t="shared" si="223"/>
        <v>0</v>
      </c>
      <c r="CR104" s="124"/>
      <c r="CS104" s="125">
        <f t="shared" si="224"/>
        <v>0</v>
      </c>
      <c r="CT104" s="124"/>
      <c r="CU104" s="125">
        <f t="shared" si="225"/>
        <v>0</v>
      </c>
      <c r="CV104" s="124"/>
      <c r="CW104" s="125">
        <f t="shared" si="226"/>
        <v>0</v>
      </c>
      <c r="CX104" s="124"/>
      <c r="CY104" s="125">
        <f t="shared" si="227"/>
        <v>0</v>
      </c>
      <c r="CZ104" s="124"/>
      <c r="DA104" s="125">
        <f t="shared" si="228"/>
        <v>0</v>
      </c>
      <c r="DB104" s="124"/>
      <c r="DC104" s="125">
        <f t="shared" si="229"/>
        <v>0</v>
      </c>
      <c r="DD104" s="124"/>
      <c r="DE104" s="125">
        <f t="shared" si="230"/>
        <v>0</v>
      </c>
      <c r="DF104" s="124"/>
      <c r="DG104" s="125">
        <f t="shared" si="231"/>
        <v>0</v>
      </c>
      <c r="DH104" s="124"/>
      <c r="DI104" s="125">
        <f t="shared" si="232"/>
        <v>0</v>
      </c>
      <c r="DJ104" s="124"/>
      <c r="DK104" s="125">
        <f t="shared" si="233"/>
        <v>0</v>
      </c>
      <c r="DL104" s="124"/>
      <c r="DM104" s="125">
        <f t="shared" si="234"/>
        <v>0</v>
      </c>
      <c r="DN104" s="124"/>
      <c r="DO104" s="125">
        <f t="shared" si="235"/>
        <v>0</v>
      </c>
      <c r="DP104" s="124"/>
      <c r="DQ104" s="125">
        <f t="shared" si="236"/>
        <v>0</v>
      </c>
      <c r="DR104" s="124"/>
      <c r="DS104" s="125">
        <f t="shared" si="237"/>
        <v>0</v>
      </c>
      <c r="DT104" s="124"/>
      <c r="DU104" s="125">
        <f t="shared" si="238"/>
        <v>0</v>
      </c>
      <c r="DV104" s="124">
        <v>1</v>
      </c>
      <c r="DW104" s="125">
        <f t="shared" si="239"/>
        <v>185</v>
      </c>
    </row>
    <row r="105" spans="1:127" ht="36">
      <c r="A105" s="154" t="s">
        <v>107</v>
      </c>
      <c r="B105" s="154" t="s">
        <v>131</v>
      </c>
      <c r="C105" s="121" t="s">
        <v>132</v>
      </c>
      <c r="D105" s="122" t="s">
        <v>894</v>
      </c>
      <c r="E105" s="123" t="s">
        <v>895</v>
      </c>
      <c r="F105" s="123">
        <f t="shared" si="62"/>
        <v>3</v>
      </c>
      <c r="G105" s="455">
        <v>185</v>
      </c>
      <c r="H105" s="124"/>
      <c r="I105" s="125">
        <f t="shared" si="183"/>
        <v>0</v>
      </c>
      <c r="J105" s="124"/>
      <c r="K105" s="125">
        <f t="shared" si="183"/>
        <v>0</v>
      </c>
      <c r="L105" s="124"/>
      <c r="M105" s="125">
        <f t="shared" si="184"/>
        <v>0</v>
      </c>
      <c r="N105" s="124"/>
      <c r="O105" s="125">
        <f t="shared" si="185"/>
        <v>0</v>
      </c>
      <c r="P105" s="124"/>
      <c r="Q105" s="125">
        <f t="shared" si="186"/>
        <v>0</v>
      </c>
      <c r="R105" s="124"/>
      <c r="S105" s="125">
        <f t="shared" si="187"/>
        <v>0</v>
      </c>
      <c r="T105" s="124"/>
      <c r="U105" s="125">
        <f t="shared" si="188"/>
        <v>0</v>
      </c>
      <c r="V105" s="124"/>
      <c r="W105" s="125">
        <f t="shared" si="189"/>
        <v>0</v>
      </c>
      <c r="X105" s="124"/>
      <c r="Y105" s="125">
        <f t="shared" si="190"/>
        <v>0</v>
      </c>
      <c r="Z105" s="124"/>
      <c r="AA105" s="125">
        <f t="shared" si="191"/>
        <v>0</v>
      </c>
      <c r="AB105" s="124"/>
      <c r="AC105" s="125">
        <f t="shared" si="192"/>
        <v>0</v>
      </c>
      <c r="AD105" s="124"/>
      <c r="AE105" s="125">
        <f t="shared" si="193"/>
        <v>0</v>
      </c>
      <c r="AF105" s="124"/>
      <c r="AG105" s="125">
        <f t="shared" si="194"/>
        <v>0</v>
      </c>
      <c r="AH105" s="124">
        <v>1</v>
      </c>
      <c r="AI105" s="125">
        <f t="shared" si="195"/>
        <v>185</v>
      </c>
      <c r="AJ105" s="124"/>
      <c r="AK105" s="125">
        <f t="shared" si="196"/>
        <v>0</v>
      </c>
      <c r="AL105" s="124"/>
      <c r="AM105" s="125">
        <f t="shared" si="197"/>
        <v>0</v>
      </c>
      <c r="AN105" s="124"/>
      <c r="AO105" s="125">
        <f t="shared" si="198"/>
        <v>0</v>
      </c>
      <c r="AP105" s="124"/>
      <c r="AQ105" s="125">
        <f t="shared" si="199"/>
        <v>0</v>
      </c>
      <c r="AR105" s="124"/>
      <c r="AS105" s="125">
        <f t="shared" si="200"/>
        <v>0</v>
      </c>
      <c r="AT105" s="124"/>
      <c r="AU105" s="125">
        <f t="shared" si="201"/>
        <v>0</v>
      </c>
      <c r="AV105" s="124"/>
      <c r="AW105" s="125">
        <f t="shared" si="202"/>
        <v>0</v>
      </c>
      <c r="AX105" s="124"/>
      <c r="AY105" s="125">
        <f t="shared" si="203"/>
        <v>0</v>
      </c>
      <c r="AZ105" s="124"/>
      <c r="BA105" s="125">
        <f t="shared" si="204"/>
        <v>0</v>
      </c>
      <c r="BB105" s="124"/>
      <c r="BC105" s="125">
        <f t="shared" si="205"/>
        <v>0</v>
      </c>
      <c r="BD105" s="124"/>
      <c r="BE105" s="125">
        <f t="shared" si="206"/>
        <v>0</v>
      </c>
      <c r="BF105" s="124"/>
      <c r="BG105" s="125">
        <f t="shared" si="207"/>
        <v>0</v>
      </c>
      <c r="BH105" s="124"/>
      <c r="BI105" s="125">
        <f t="shared" si="208"/>
        <v>0</v>
      </c>
      <c r="BJ105" s="124"/>
      <c r="BK105" s="125">
        <f t="shared" si="209"/>
        <v>0</v>
      </c>
      <c r="BL105" s="124"/>
      <c r="BM105" s="125">
        <f t="shared" si="210"/>
        <v>0</v>
      </c>
      <c r="BN105" s="124"/>
      <c r="BO105" s="125">
        <f t="shared" si="211"/>
        <v>0</v>
      </c>
      <c r="BP105" s="124"/>
      <c r="BQ105" s="125">
        <f t="shared" si="212"/>
        <v>0</v>
      </c>
      <c r="BR105" s="124"/>
      <c r="BS105" s="125">
        <f t="shared" si="213"/>
        <v>0</v>
      </c>
      <c r="BT105" s="124"/>
      <c r="BU105" s="125">
        <f t="shared" si="214"/>
        <v>0</v>
      </c>
      <c r="BV105" s="124"/>
      <c r="BW105" s="125">
        <f t="shared" si="215"/>
        <v>0</v>
      </c>
      <c r="BX105" s="124"/>
      <c r="BY105" s="125">
        <f t="shared" si="216"/>
        <v>0</v>
      </c>
      <c r="BZ105" s="124"/>
      <c r="CA105" s="125">
        <f t="shared" si="217"/>
        <v>0</v>
      </c>
      <c r="CB105" s="124"/>
      <c r="CC105" s="125">
        <f t="shared" si="218"/>
        <v>0</v>
      </c>
      <c r="CD105" s="124">
        <v>1</v>
      </c>
      <c r="CE105" s="125">
        <f t="shared" si="219"/>
        <v>185</v>
      </c>
      <c r="CF105" s="124"/>
      <c r="CG105" s="125">
        <f t="shared" si="241"/>
        <v>0</v>
      </c>
      <c r="CH105" s="124"/>
      <c r="CI105" s="125">
        <f t="shared" si="241"/>
        <v>0</v>
      </c>
      <c r="CJ105" s="124"/>
      <c r="CK105" s="125">
        <f t="shared" si="220"/>
        <v>0</v>
      </c>
      <c r="CL105" s="124"/>
      <c r="CM105" s="125">
        <f t="shared" si="221"/>
        <v>0</v>
      </c>
      <c r="CN105" s="124"/>
      <c r="CO105" s="125">
        <f t="shared" si="222"/>
        <v>0</v>
      </c>
      <c r="CP105" s="124"/>
      <c r="CQ105" s="125">
        <f t="shared" si="223"/>
        <v>0</v>
      </c>
      <c r="CR105" s="124"/>
      <c r="CS105" s="125">
        <f t="shared" si="224"/>
        <v>0</v>
      </c>
      <c r="CT105" s="124"/>
      <c r="CU105" s="125">
        <f t="shared" si="225"/>
        <v>0</v>
      </c>
      <c r="CV105" s="124"/>
      <c r="CW105" s="125">
        <f t="shared" si="226"/>
        <v>0</v>
      </c>
      <c r="CX105" s="124"/>
      <c r="CY105" s="125">
        <f t="shared" si="227"/>
        <v>0</v>
      </c>
      <c r="CZ105" s="124"/>
      <c r="DA105" s="125">
        <f t="shared" si="228"/>
        <v>0</v>
      </c>
      <c r="DB105" s="124"/>
      <c r="DC105" s="125">
        <f t="shared" si="229"/>
        <v>0</v>
      </c>
      <c r="DD105" s="124"/>
      <c r="DE105" s="125">
        <f t="shared" si="230"/>
        <v>0</v>
      </c>
      <c r="DF105" s="124"/>
      <c r="DG105" s="125">
        <f t="shared" si="231"/>
        <v>0</v>
      </c>
      <c r="DH105" s="124"/>
      <c r="DI105" s="125">
        <f t="shared" si="232"/>
        <v>0</v>
      </c>
      <c r="DJ105" s="124"/>
      <c r="DK105" s="125">
        <f t="shared" si="233"/>
        <v>0</v>
      </c>
      <c r="DL105" s="124"/>
      <c r="DM105" s="125">
        <f t="shared" si="234"/>
        <v>0</v>
      </c>
      <c r="DN105" s="124"/>
      <c r="DO105" s="125">
        <f t="shared" si="235"/>
        <v>0</v>
      </c>
      <c r="DP105" s="124"/>
      <c r="DQ105" s="125">
        <f t="shared" si="236"/>
        <v>0</v>
      </c>
      <c r="DR105" s="124"/>
      <c r="DS105" s="125">
        <f t="shared" si="237"/>
        <v>0</v>
      </c>
      <c r="DT105" s="124"/>
      <c r="DU105" s="125">
        <f t="shared" si="238"/>
        <v>0</v>
      </c>
      <c r="DV105" s="124">
        <v>1</v>
      </c>
      <c r="DW105" s="125">
        <f t="shared" si="239"/>
        <v>185</v>
      </c>
    </row>
    <row r="106" spans="1:127" ht="36">
      <c r="A106" s="154" t="s">
        <v>107</v>
      </c>
      <c r="B106" s="154" t="s">
        <v>131</v>
      </c>
      <c r="C106" s="121" t="s">
        <v>132</v>
      </c>
      <c r="D106" s="122" t="s">
        <v>896</v>
      </c>
      <c r="E106" s="123" t="s">
        <v>897</v>
      </c>
      <c r="F106" s="123">
        <f t="shared" si="62"/>
        <v>3</v>
      </c>
      <c r="G106" s="455">
        <v>185</v>
      </c>
      <c r="H106" s="124"/>
      <c r="I106" s="125">
        <f t="shared" si="183"/>
        <v>0</v>
      </c>
      <c r="J106" s="124"/>
      <c r="K106" s="125">
        <f t="shared" si="183"/>
        <v>0</v>
      </c>
      <c r="L106" s="124"/>
      <c r="M106" s="125">
        <f t="shared" si="184"/>
        <v>0</v>
      </c>
      <c r="N106" s="124"/>
      <c r="O106" s="125">
        <f t="shared" si="185"/>
        <v>0</v>
      </c>
      <c r="P106" s="124"/>
      <c r="Q106" s="125">
        <f t="shared" si="186"/>
        <v>0</v>
      </c>
      <c r="R106" s="124"/>
      <c r="S106" s="125">
        <f t="shared" si="187"/>
        <v>0</v>
      </c>
      <c r="T106" s="124"/>
      <c r="U106" s="125">
        <f t="shared" si="188"/>
        <v>0</v>
      </c>
      <c r="V106" s="124"/>
      <c r="W106" s="125">
        <f t="shared" si="189"/>
        <v>0</v>
      </c>
      <c r="X106" s="124"/>
      <c r="Y106" s="125">
        <f t="shared" si="190"/>
        <v>0</v>
      </c>
      <c r="Z106" s="124"/>
      <c r="AA106" s="125">
        <f t="shared" si="191"/>
        <v>0</v>
      </c>
      <c r="AB106" s="124"/>
      <c r="AC106" s="125">
        <f t="shared" si="192"/>
        <v>0</v>
      </c>
      <c r="AD106" s="124"/>
      <c r="AE106" s="125">
        <f t="shared" si="193"/>
        <v>0</v>
      </c>
      <c r="AF106" s="124"/>
      <c r="AG106" s="125">
        <f t="shared" si="194"/>
        <v>0</v>
      </c>
      <c r="AH106" s="124">
        <v>1</v>
      </c>
      <c r="AI106" s="125">
        <f t="shared" si="195"/>
        <v>185</v>
      </c>
      <c r="AJ106" s="124"/>
      <c r="AK106" s="125">
        <f t="shared" si="196"/>
        <v>0</v>
      </c>
      <c r="AL106" s="124"/>
      <c r="AM106" s="125">
        <f t="shared" si="197"/>
        <v>0</v>
      </c>
      <c r="AN106" s="124"/>
      <c r="AO106" s="125">
        <f t="shared" si="198"/>
        <v>0</v>
      </c>
      <c r="AP106" s="124"/>
      <c r="AQ106" s="125">
        <f t="shared" si="199"/>
        <v>0</v>
      </c>
      <c r="AR106" s="124"/>
      <c r="AS106" s="125">
        <f t="shared" si="200"/>
        <v>0</v>
      </c>
      <c r="AT106" s="124"/>
      <c r="AU106" s="125">
        <f t="shared" si="201"/>
        <v>0</v>
      </c>
      <c r="AV106" s="124"/>
      <c r="AW106" s="125">
        <f t="shared" si="202"/>
        <v>0</v>
      </c>
      <c r="AX106" s="124"/>
      <c r="AY106" s="125">
        <f t="shared" si="203"/>
        <v>0</v>
      </c>
      <c r="AZ106" s="124"/>
      <c r="BA106" s="125">
        <f t="shared" si="204"/>
        <v>0</v>
      </c>
      <c r="BB106" s="124"/>
      <c r="BC106" s="125">
        <f t="shared" si="205"/>
        <v>0</v>
      </c>
      <c r="BD106" s="124"/>
      <c r="BE106" s="125">
        <f t="shared" si="206"/>
        <v>0</v>
      </c>
      <c r="BF106" s="124"/>
      <c r="BG106" s="125">
        <f t="shared" si="207"/>
        <v>0</v>
      </c>
      <c r="BH106" s="124"/>
      <c r="BI106" s="125">
        <f t="shared" si="208"/>
        <v>0</v>
      </c>
      <c r="BJ106" s="124"/>
      <c r="BK106" s="125">
        <f t="shared" si="209"/>
        <v>0</v>
      </c>
      <c r="BL106" s="124"/>
      <c r="BM106" s="125">
        <f t="shared" si="210"/>
        <v>0</v>
      </c>
      <c r="BN106" s="124"/>
      <c r="BO106" s="125">
        <f t="shared" si="211"/>
        <v>0</v>
      </c>
      <c r="BP106" s="124"/>
      <c r="BQ106" s="125">
        <f t="shared" si="212"/>
        <v>0</v>
      </c>
      <c r="BR106" s="124"/>
      <c r="BS106" s="125">
        <f t="shared" si="213"/>
        <v>0</v>
      </c>
      <c r="BT106" s="124"/>
      <c r="BU106" s="125">
        <f t="shared" si="214"/>
        <v>0</v>
      </c>
      <c r="BV106" s="124"/>
      <c r="BW106" s="125">
        <f t="shared" si="215"/>
        <v>0</v>
      </c>
      <c r="BX106" s="124"/>
      <c r="BY106" s="125">
        <f t="shared" si="216"/>
        <v>0</v>
      </c>
      <c r="BZ106" s="124"/>
      <c r="CA106" s="125">
        <f t="shared" si="217"/>
        <v>0</v>
      </c>
      <c r="CB106" s="124"/>
      <c r="CC106" s="125">
        <f t="shared" si="218"/>
        <v>0</v>
      </c>
      <c r="CD106" s="124">
        <v>1</v>
      </c>
      <c r="CE106" s="125">
        <f t="shared" si="219"/>
        <v>185</v>
      </c>
      <c r="CF106" s="124"/>
      <c r="CG106" s="125">
        <f t="shared" si="241"/>
        <v>0</v>
      </c>
      <c r="CH106" s="124"/>
      <c r="CI106" s="125">
        <f t="shared" si="241"/>
        <v>0</v>
      </c>
      <c r="CJ106" s="124"/>
      <c r="CK106" s="125">
        <f t="shared" si="220"/>
        <v>0</v>
      </c>
      <c r="CL106" s="124"/>
      <c r="CM106" s="125">
        <f t="shared" si="221"/>
        <v>0</v>
      </c>
      <c r="CN106" s="124"/>
      <c r="CO106" s="125">
        <f t="shared" si="222"/>
        <v>0</v>
      </c>
      <c r="CP106" s="124"/>
      <c r="CQ106" s="125">
        <f t="shared" si="223"/>
        <v>0</v>
      </c>
      <c r="CR106" s="124"/>
      <c r="CS106" s="125">
        <f t="shared" si="224"/>
        <v>0</v>
      </c>
      <c r="CT106" s="124"/>
      <c r="CU106" s="125">
        <f t="shared" si="225"/>
        <v>0</v>
      </c>
      <c r="CV106" s="124"/>
      <c r="CW106" s="125">
        <f t="shared" si="226"/>
        <v>0</v>
      </c>
      <c r="CX106" s="124"/>
      <c r="CY106" s="125">
        <f t="shared" si="227"/>
        <v>0</v>
      </c>
      <c r="CZ106" s="124"/>
      <c r="DA106" s="125">
        <f t="shared" si="228"/>
        <v>0</v>
      </c>
      <c r="DB106" s="124"/>
      <c r="DC106" s="125">
        <f t="shared" si="229"/>
        <v>0</v>
      </c>
      <c r="DD106" s="124"/>
      <c r="DE106" s="125">
        <f t="shared" si="230"/>
        <v>0</v>
      </c>
      <c r="DF106" s="124"/>
      <c r="DG106" s="125">
        <f t="shared" si="231"/>
        <v>0</v>
      </c>
      <c r="DH106" s="124"/>
      <c r="DI106" s="125">
        <f t="shared" si="232"/>
        <v>0</v>
      </c>
      <c r="DJ106" s="124"/>
      <c r="DK106" s="125">
        <f t="shared" si="233"/>
        <v>0</v>
      </c>
      <c r="DL106" s="124"/>
      <c r="DM106" s="125">
        <f t="shared" si="234"/>
        <v>0</v>
      </c>
      <c r="DN106" s="124"/>
      <c r="DO106" s="125">
        <f t="shared" si="235"/>
        <v>0</v>
      </c>
      <c r="DP106" s="124"/>
      <c r="DQ106" s="125">
        <f t="shared" si="236"/>
        <v>0</v>
      </c>
      <c r="DR106" s="124"/>
      <c r="DS106" s="125">
        <f t="shared" si="237"/>
        <v>0</v>
      </c>
      <c r="DT106" s="124"/>
      <c r="DU106" s="125">
        <f t="shared" si="238"/>
        <v>0</v>
      </c>
      <c r="DV106" s="124">
        <v>1</v>
      </c>
      <c r="DW106" s="125">
        <f t="shared" si="239"/>
        <v>185</v>
      </c>
    </row>
    <row r="107" spans="1:127" ht="36">
      <c r="A107" s="154" t="s">
        <v>107</v>
      </c>
      <c r="B107" s="154" t="s">
        <v>131</v>
      </c>
      <c r="C107" s="121" t="s">
        <v>132</v>
      </c>
      <c r="D107" s="122" t="s">
        <v>898</v>
      </c>
      <c r="E107" s="123" t="s">
        <v>899</v>
      </c>
      <c r="F107" s="123">
        <f t="shared" si="62"/>
        <v>3</v>
      </c>
      <c r="G107" s="455">
        <v>185</v>
      </c>
      <c r="H107" s="124"/>
      <c r="I107" s="125">
        <f t="shared" si="183"/>
        <v>0</v>
      </c>
      <c r="J107" s="124"/>
      <c r="K107" s="125">
        <f t="shared" si="183"/>
        <v>0</v>
      </c>
      <c r="L107" s="124"/>
      <c r="M107" s="125">
        <f t="shared" si="184"/>
        <v>0</v>
      </c>
      <c r="N107" s="124"/>
      <c r="O107" s="125">
        <f t="shared" si="185"/>
        <v>0</v>
      </c>
      <c r="P107" s="124"/>
      <c r="Q107" s="125">
        <f t="shared" si="186"/>
        <v>0</v>
      </c>
      <c r="R107" s="124"/>
      <c r="S107" s="125">
        <f t="shared" si="187"/>
        <v>0</v>
      </c>
      <c r="T107" s="124"/>
      <c r="U107" s="125">
        <f t="shared" si="188"/>
        <v>0</v>
      </c>
      <c r="V107" s="124"/>
      <c r="W107" s="125">
        <f t="shared" si="189"/>
        <v>0</v>
      </c>
      <c r="X107" s="124"/>
      <c r="Y107" s="125">
        <f t="shared" si="190"/>
        <v>0</v>
      </c>
      <c r="Z107" s="124"/>
      <c r="AA107" s="125">
        <f t="shared" si="191"/>
        <v>0</v>
      </c>
      <c r="AB107" s="124"/>
      <c r="AC107" s="125">
        <f t="shared" si="192"/>
        <v>0</v>
      </c>
      <c r="AD107" s="124"/>
      <c r="AE107" s="125">
        <f t="shared" si="193"/>
        <v>0</v>
      </c>
      <c r="AF107" s="124"/>
      <c r="AG107" s="125">
        <f t="shared" si="194"/>
        <v>0</v>
      </c>
      <c r="AH107" s="124">
        <v>1</v>
      </c>
      <c r="AI107" s="125">
        <f t="shared" si="195"/>
        <v>185</v>
      </c>
      <c r="AJ107" s="124"/>
      <c r="AK107" s="125">
        <f t="shared" si="196"/>
        <v>0</v>
      </c>
      <c r="AL107" s="124"/>
      <c r="AM107" s="125">
        <f t="shared" si="197"/>
        <v>0</v>
      </c>
      <c r="AN107" s="124"/>
      <c r="AO107" s="125">
        <f t="shared" si="198"/>
        <v>0</v>
      </c>
      <c r="AP107" s="124"/>
      <c r="AQ107" s="125">
        <f t="shared" si="199"/>
        <v>0</v>
      </c>
      <c r="AR107" s="124"/>
      <c r="AS107" s="125">
        <f t="shared" si="200"/>
        <v>0</v>
      </c>
      <c r="AT107" s="124"/>
      <c r="AU107" s="125">
        <f t="shared" si="201"/>
        <v>0</v>
      </c>
      <c r="AV107" s="124"/>
      <c r="AW107" s="125">
        <f t="shared" si="202"/>
        <v>0</v>
      </c>
      <c r="AX107" s="124"/>
      <c r="AY107" s="125">
        <f t="shared" si="203"/>
        <v>0</v>
      </c>
      <c r="AZ107" s="124"/>
      <c r="BA107" s="125">
        <f t="shared" si="204"/>
        <v>0</v>
      </c>
      <c r="BB107" s="124"/>
      <c r="BC107" s="125">
        <f t="shared" si="205"/>
        <v>0</v>
      </c>
      <c r="BD107" s="124"/>
      <c r="BE107" s="125">
        <f t="shared" si="206"/>
        <v>0</v>
      </c>
      <c r="BF107" s="124"/>
      <c r="BG107" s="125">
        <f t="shared" si="207"/>
        <v>0</v>
      </c>
      <c r="BH107" s="124"/>
      <c r="BI107" s="125">
        <f t="shared" si="208"/>
        <v>0</v>
      </c>
      <c r="BJ107" s="124"/>
      <c r="BK107" s="125">
        <f t="shared" si="209"/>
        <v>0</v>
      </c>
      <c r="BL107" s="124"/>
      <c r="BM107" s="125">
        <f t="shared" si="210"/>
        <v>0</v>
      </c>
      <c r="BN107" s="124"/>
      <c r="BO107" s="125">
        <f t="shared" si="211"/>
        <v>0</v>
      </c>
      <c r="BP107" s="124"/>
      <c r="BQ107" s="125">
        <f t="shared" si="212"/>
        <v>0</v>
      </c>
      <c r="BR107" s="124"/>
      <c r="BS107" s="125">
        <f t="shared" si="213"/>
        <v>0</v>
      </c>
      <c r="BT107" s="124"/>
      <c r="BU107" s="125">
        <f t="shared" si="214"/>
        <v>0</v>
      </c>
      <c r="BV107" s="124"/>
      <c r="BW107" s="125">
        <f t="shared" si="215"/>
        <v>0</v>
      </c>
      <c r="BX107" s="124"/>
      <c r="BY107" s="125">
        <f t="shared" si="216"/>
        <v>0</v>
      </c>
      <c r="BZ107" s="124"/>
      <c r="CA107" s="125">
        <f t="shared" si="217"/>
        <v>0</v>
      </c>
      <c r="CB107" s="124"/>
      <c r="CC107" s="125">
        <f t="shared" si="218"/>
        <v>0</v>
      </c>
      <c r="CD107" s="124">
        <v>1</v>
      </c>
      <c r="CE107" s="125">
        <f t="shared" si="219"/>
        <v>185</v>
      </c>
      <c r="CF107" s="124"/>
      <c r="CG107" s="125">
        <f t="shared" si="241"/>
        <v>0</v>
      </c>
      <c r="CH107" s="124"/>
      <c r="CI107" s="125">
        <f t="shared" si="241"/>
        <v>0</v>
      </c>
      <c r="CJ107" s="124"/>
      <c r="CK107" s="125">
        <f t="shared" si="220"/>
        <v>0</v>
      </c>
      <c r="CL107" s="124"/>
      <c r="CM107" s="125">
        <f t="shared" si="221"/>
        <v>0</v>
      </c>
      <c r="CN107" s="124"/>
      <c r="CO107" s="125">
        <f t="shared" si="222"/>
        <v>0</v>
      </c>
      <c r="CP107" s="124"/>
      <c r="CQ107" s="125">
        <f t="shared" si="223"/>
        <v>0</v>
      </c>
      <c r="CR107" s="124"/>
      <c r="CS107" s="125">
        <f t="shared" si="224"/>
        <v>0</v>
      </c>
      <c r="CT107" s="124"/>
      <c r="CU107" s="125">
        <f t="shared" si="225"/>
        <v>0</v>
      </c>
      <c r="CV107" s="124"/>
      <c r="CW107" s="125">
        <f t="shared" si="226"/>
        <v>0</v>
      </c>
      <c r="CX107" s="124"/>
      <c r="CY107" s="125">
        <f t="shared" si="227"/>
        <v>0</v>
      </c>
      <c r="CZ107" s="124"/>
      <c r="DA107" s="125">
        <f t="shared" si="228"/>
        <v>0</v>
      </c>
      <c r="DB107" s="124"/>
      <c r="DC107" s="125">
        <f t="shared" si="229"/>
        <v>0</v>
      </c>
      <c r="DD107" s="124"/>
      <c r="DE107" s="125">
        <f t="shared" si="230"/>
        <v>0</v>
      </c>
      <c r="DF107" s="124"/>
      <c r="DG107" s="125">
        <f t="shared" si="231"/>
        <v>0</v>
      </c>
      <c r="DH107" s="124"/>
      <c r="DI107" s="125">
        <f t="shared" si="232"/>
        <v>0</v>
      </c>
      <c r="DJ107" s="124"/>
      <c r="DK107" s="125">
        <f t="shared" si="233"/>
        <v>0</v>
      </c>
      <c r="DL107" s="124"/>
      <c r="DM107" s="125">
        <f t="shared" si="234"/>
        <v>0</v>
      </c>
      <c r="DN107" s="124"/>
      <c r="DO107" s="125">
        <f t="shared" si="235"/>
        <v>0</v>
      </c>
      <c r="DP107" s="124"/>
      <c r="DQ107" s="125">
        <f t="shared" si="236"/>
        <v>0</v>
      </c>
      <c r="DR107" s="124"/>
      <c r="DS107" s="125">
        <f t="shared" si="237"/>
        <v>0</v>
      </c>
      <c r="DT107" s="124"/>
      <c r="DU107" s="125">
        <f t="shared" si="238"/>
        <v>0</v>
      </c>
      <c r="DV107" s="124">
        <v>1</v>
      </c>
      <c r="DW107" s="125">
        <f t="shared" si="239"/>
        <v>185</v>
      </c>
    </row>
    <row r="108" spans="1:127" ht="36">
      <c r="A108" s="154" t="s">
        <v>107</v>
      </c>
      <c r="B108" s="154" t="s">
        <v>131</v>
      </c>
      <c r="C108" s="121" t="s">
        <v>132</v>
      </c>
      <c r="D108" s="122" t="s">
        <v>900</v>
      </c>
      <c r="E108" s="123" t="s">
        <v>901</v>
      </c>
      <c r="F108" s="123">
        <f t="shared" si="62"/>
        <v>3</v>
      </c>
      <c r="G108" s="455">
        <v>185</v>
      </c>
      <c r="H108" s="124"/>
      <c r="I108" s="125">
        <f t="shared" si="183"/>
        <v>0</v>
      </c>
      <c r="J108" s="124"/>
      <c r="K108" s="125">
        <f t="shared" si="183"/>
        <v>0</v>
      </c>
      <c r="L108" s="124"/>
      <c r="M108" s="125">
        <f t="shared" si="184"/>
        <v>0</v>
      </c>
      <c r="N108" s="124"/>
      <c r="O108" s="125">
        <f t="shared" si="185"/>
        <v>0</v>
      </c>
      <c r="P108" s="124"/>
      <c r="Q108" s="125">
        <f t="shared" si="186"/>
        <v>0</v>
      </c>
      <c r="R108" s="124"/>
      <c r="S108" s="125">
        <f t="shared" si="187"/>
        <v>0</v>
      </c>
      <c r="T108" s="124"/>
      <c r="U108" s="125">
        <f t="shared" si="188"/>
        <v>0</v>
      </c>
      <c r="V108" s="124"/>
      <c r="W108" s="125">
        <f t="shared" si="189"/>
        <v>0</v>
      </c>
      <c r="X108" s="124"/>
      <c r="Y108" s="125">
        <f t="shared" si="190"/>
        <v>0</v>
      </c>
      <c r="Z108" s="124"/>
      <c r="AA108" s="125">
        <f t="shared" si="191"/>
        <v>0</v>
      </c>
      <c r="AB108" s="124"/>
      <c r="AC108" s="125">
        <f t="shared" si="192"/>
        <v>0</v>
      </c>
      <c r="AD108" s="124"/>
      <c r="AE108" s="125">
        <f t="shared" si="193"/>
        <v>0</v>
      </c>
      <c r="AF108" s="124"/>
      <c r="AG108" s="125">
        <f t="shared" si="194"/>
        <v>0</v>
      </c>
      <c r="AH108" s="124"/>
      <c r="AI108" s="125">
        <f t="shared" si="195"/>
        <v>0</v>
      </c>
      <c r="AJ108" s="124">
        <v>1</v>
      </c>
      <c r="AK108" s="125">
        <f t="shared" si="196"/>
        <v>185</v>
      </c>
      <c r="AL108" s="124"/>
      <c r="AM108" s="125">
        <f t="shared" si="197"/>
        <v>0</v>
      </c>
      <c r="AN108" s="124"/>
      <c r="AO108" s="125">
        <f t="shared" si="198"/>
        <v>0</v>
      </c>
      <c r="AP108" s="124"/>
      <c r="AQ108" s="125">
        <f t="shared" si="199"/>
        <v>0</v>
      </c>
      <c r="AR108" s="124"/>
      <c r="AS108" s="125">
        <f t="shared" si="200"/>
        <v>0</v>
      </c>
      <c r="AT108" s="124"/>
      <c r="AU108" s="125">
        <f t="shared" si="201"/>
        <v>0</v>
      </c>
      <c r="AV108" s="124"/>
      <c r="AW108" s="125">
        <f t="shared" si="202"/>
        <v>0</v>
      </c>
      <c r="AX108" s="124"/>
      <c r="AY108" s="125">
        <f t="shared" si="203"/>
        <v>0</v>
      </c>
      <c r="AZ108" s="124"/>
      <c r="BA108" s="125">
        <f t="shared" si="204"/>
        <v>0</v>
      </c>
      <c r="BB108" s="124"/>
      <c r="BC108" s="125">
        <f t="shared" si="205"/>
        <v>0</v>
      </c>
      <c r="BD108" s="124"/>
      <c r="BE108" s="125">
        <f t="shared" si="206"/>
        <v>0</v>
      </c>
      <c r="BF108" s="124"/>
      <c r="BG108" s="125">
        <f t="shared" si="207"/>
        <v>0</v>
      </c>
      <c r="BH108" s="124"/>
      <c r="BI108" s="125">
        <f t="shared" si="208"/>
        <v>0</v>
      </c>
      <c r="BJ108" s="124"/>
      <c r="BK108" s="125">
        <f t="shared" si="209"/>
        <v>0</v>
      </c>
      <c r="BL108" s="124"/>
      <c r="BM108" s="125">
        <f t="shared" si="210"/>
        <v>0</v>
      </c>
      <c r="BN108" s="124"/>
      <c r="BO108" s="125">
        <f t="shared" si="211"/>
        <v>0</v>
      </c>
      <c r="BP108" s="124"/>
      <c r="BQ108" s="125">
        <f t="shared" si="212"/>
        <v>0</v>
      </c>
      <c r="BR108" s="124"/>
      <c r="BS108" s="125">
        <f t="shared" si="213"/>
        <v>0</v>
      </c>
      <c r="BT108" s="124"/>
      <c r="BU108" s="125">
        <f t="shared" si="214"/>
        <v>0</v>
      </c>
      <c r="BV108" s="124"/>
      <c r="BW108" s="125">
        <f t="shared" si="215"/>
        <v>0</v>
      </c>
      <c r="BX108" s="124"/>
      <c r="BY108" s="125">
        <f t="shared" si="216"/>
        <v>0</v>
      </c>
      <c r="BZ108" s="124"/>
      <c r="CA108" s="125">
        <f t="shared" si="217"/>
        <v>0</v>
      </c>
      <c r="CB108" s="124"/>
      <c r="CC108" s="125">
        <f t="shared" si="218"/>
        <v>0</v>
      </c>
      <c r="CD108" s="124"/>
      <c r="CE108" s="125">
        <f t="shared" si="219"/>
        <v>0</v>
      </c>
      <c r="CF108" s="124">
        <v>1</v>
      </c>
      <c r="CG108" s="125">
        <f t="shared" si="241"/>
        <v>185</v>
      </c>
      <c r="CH108" s="124"/>
      <c r="CI108" s="125">
        <f t="shared" si="241"/>
        <v>0</v>
      </c>
      <c r="CJ108" s="124"/>
      <c r="CK108" s="125">
        <f t="shared" si="220"/>
        <v>0</v>
      </c>
      <c r="CL108" s="124"/>
      <c r="CM108" s="125">
        <f t="shared" si="221"/>
        <v>0</v>
      </c>
      <c r="CN108" s="124"/>
      <c r="CO108" s="125">
        <f t="shared" si="222"/>
        <v>0</v>
      </c>
      <c r="CP108" s="124"/>
      <c r="CQ108" s="125">
        <f t="shared" si="223"/>
        <v>0</v>
      </c>
      <c r="CR108" s="124"/>
      <c r="CS108" s="125">
        <f t="shared" si="224"/>
        <v>0</v>
      </c>
      <c r="CT108" s="124"/>
      <c r="CU108" s="125">
        <f t="shared" si="225"/>
        <v>0</v>
      </c>
      <c r="CV108" s="124"/>
      <c r="CW108" s="125">
        <f t="shared" si="226"/>
        <v>0</v>
      </c>
      <c r="CX108" s="124"/>
      <c r="CY108" s="125">
        <f t="shared" si="227"/>
        <v>0</v>
      </c>
      <c r="CZ108" s="124"/>
      <c r="DA108" s="125">
        <f t="shared" si="228"/>
        <v>0</v>
      </c>
      <c r="DB108" s="124"/>
      <c r="DC108" s="125">
        <f t="shared" si="229"/>
        <v>0</v>
      </c>
      <c r="DD108" s="124"/>
      <c r="DE108" s="125">
        <f t="shared" si="230"/>
        <v>0</v>
      </c>
      <c r="DF108" s="124"/>
      <c r="DG108" s="125">
        <f t="shared" si="231"/>
        <v>0</v>
      </c>
      <c r="DH108" s="124"/>
      <c r="DI108" s="125">
        <f t="shared" si="232"/>
        <v>0</v>
      </c>
      <c r="DJ108" s="124"/>
      <c r="DK108" s="125">
        <f t="shared" si="233"/>
        <v>0</v>
      </c>
      <c r="DL108" s="124"/>
      <c r="DM108" s="125">
        <f t="shared" si="234"/>
        <v>0</v>
      </c>
      <c r="DN108" s="124"/>
      <c r="DO108" s="125">
        <f t="shared" si="235"/>
        <v>0</v>
      </c>
      <c r="DP108" s="124"/>
      <c r="DQ108" s="125">
        <f t="shared" si="236"/>
        <v>0</v>
      </c>
      <c r="DR108" s="124"/>
      <c r="DS108" s="125">
        <f t="shared" si="237"/>
        <v>0</v>
      </c>
      <c r="DT108" s="124"/>
      <c r="DU108" s="125">
        <f t="shared" si="238"/>
        <v>0</v>
      </c>
      <c r="DV108" s="124">
        <v>1</v>
      </c>
      <c r="DW108" s="125">
        <f t="shared" si="239"/>
        <v>185</v>
      </c>
    </row>
    <row r="109" spans="1:127" ht="36">
      <c r="A109" s="154" t="s">
        <v>107</v>
      </c>
      <c r="B109" s="154" t="s">
        <v>131</v>
      </c>
      <c r="C109" s="121" t="s">
        <v>132</v>
      </c>
      <c r="D109" s="122" t="s">
        <v>902</v>
      </c>
      <c r="E109" s="123" t="s">
        <v>903</v>
      </c>
      <c r="F109" s="123">
        <f t="shared" si="62"/>
        <v>3</v>
      </c>
      <c r="G109" s="455">
        <v>185</v>
      </c>
      <c r="H109" s="124"/>
      <c r="I109" s="125">
        <f t="shared" si="183"/>
        <v>0</v>
      </c>
      <c r="J109" s="124"/>
      <c r="K109" s="125">
        <f t="shared" si="183"/>
        <v>0</v>
      </c>
      <c r="L109" s="124"/>
      <c r="M109" s="125">
        <f t="shared" si="184"/>
        <v>0</v>
      </c>
      <c r="N109" s="124"/>
      <c r="O109" s="125">
        <f t="shared" si="185"/>
        <v>0</v>
      </c>
      <c r="P109" s="124"/>
      <c r="Q109" s="125">
        <f t="shared" si="186"/>
        <v>0</v>
      </c>
      <c r="R109" s="124"/>
      <c r="S109" s="125">
        <f t="shared" si="187"/>
        <v>0</v>
      </c>
      <c r="T109" s="124"/>
      <c r="U109" s="125">
        <f t="shared" si="188"/>
        <v>0</v>
      </c>
      <c r="V109" s="124"/>
      <c r="W109" s="125">
        <f t="shared" si="189"/>
        <v>0</v>
      </c>
      <c r="X109" s="124"/>
      <c r="Y109" s="125">
        <f t="shared" si="190"/>
        <v>0</v>
      </c>
      <c r="Z109" s="124"/>
      <c r="AA109" s="125">
        <f t="shared" si="191"/>
        <v>0</v>
      </c>
      <c r="AB109" s="124"/>
      <c r="AC109" s="125">
        <f t="shared" si="192"/>
        <v>0</v>
      </c>
      <c r="AD109" s="124"/>
      <c r="AE109" s="125">
        <f t="shared" si="193"/>
        <v>0</v>
      </c>
      <c r="AF109" s="124"/>
      <c r="AG109" s="125">
        <f t="shared" si="194"/>
        <v>0</v>
      </c>
      <c r="AH109" s="124"/>
      <c r="AI109" s="125">
        <f t="shared" si="195"/>
        <v>0</v>
      </c>
      <c r="AJ109" s="124">
        <v>1</v>
      </c>
      <c r="AK109" s="125">
        <f t="shared" si="196"/>
        <v>185</v>
      </c>
      <c r="AL109" s="124"/>
      <c r="AM109" s="125">
        <f t="shared" si="197"/>
        <v>0</v>
      </c>
      <c r="AN109" s="124"/>
      <c r="AO109" s="125">
        <f t="shared" si="198"/>
        <v>0</v>
      </c>
      <c r="AP109" s="124"/>
      <c r="AQ109" s="125">
        <f t="shared" si="199"/>
        <v>0</v>
      </c>
      <c r="AR109" s="124"/>
      <c r="AS109" s="125">
        <f t="shared" si="200"/>
        <v>0</v>
      </c>
      <c r="AT109" s="124"/>
      <c r="AU109" s="125">
        <f t="shared" si="201"/>
        <v>0</v>
      </c>
      <c r="AV109" s="124"/>
      <c r="AW109" s="125">
        <f t="shared" si="202"/>
        <v>0</v>
      </c>
      <c r="AX109" s="124"/>
      <c r="AY109" s="125">
        <f t="shared" si="203"/>
        <v>0</v>
      </c>
      <c r="AZ109" s="124"/>
      <c r="BA109" s="125">
        <f t="shared" si="204"/>
        <v>0</v>
      </c>
      <c r="BB109" s="124"/>
      <c r="BC109" s="125">
        <f t="shared" si="205"/>
        <v>0</v>
      </c>
      <c r="BD109" s="124"/>
      <c r="BE109" s="125">
        <f t="shared" si="206"/>
        <v>0</v>
      </c>
      <c r="BF109" s="124"/>
      <c r="BG109" s="125">
        <f t="shared" si="207"/>
        <v>0</v>
      </c>
      <c r="BH109" s="124"/>
      <c r="BI109" s="125">
        <f t="shared" si="208"/>
        <v>0</v>
      </c>
      <c r="BJ109" s="124"/>
      <c r="BK109" s="125">
        <f t="shared" si="209"/>
        <v>0</v>
      </c>
      <c r="BL109" s="124"/>
      <c r="BM109" s="125">
        <f t="shared" si="210"/>
        <v>0</v>
      </c>
      <c r="BN109" s="124"/>
      <c r="BO109" s="125">
        <f t="shared" si="211"/>
        <v>0</v>
      </c>
      <c r="BP109" s="124"/>
      <c r="BQ109" s="125">
        <f t="shared" si="212"/>
        <v>0</v>
      </c>
      <c r="BR109" s="124"/>
      <c r="BS109" s="125">
        <f t="shared" si="213"/>
        <v>0</v>
      </c>
      <c r="BT109" s="124"/>
      <c r="BU109" s="125">
        <f t="shared" si="214"/>
        <v>0</v>
      </c>
      <c r="BV109" s="124"/>
      <c r="BW109" s="125">
        <f t="shared" si="215"/>
        <v>0</v>
      </c>
      <c r="BX109" s="124"/>
      <c r="BY109" s="125">
        <f t="shared" si="216"/>
        <v>0</v>
      </c>
      <c r="BZ109" s="124"/>
      <c r="CA109" s="125">
        <f t="shared" si="217"/>
        <v>0</v>
      </c>
      <c r="CB109" s="124"/>
      <c r="CC109" s="125">
        <f t="shared" si="218"/>
        <v>0</v>
      </c>
      <c r="CD109" s="124"/>
      <c r="CE109" s="125">
        <f t="shared" si="219"/>
        <v>0</v>
      </c>
      <c r="CF109" s="124">
        <v>1</v>
      </c>
      <c r="CG109" s="125">
        <f t="shared" si="241"/>
        <v>185</v>
      </c>
      <c r="CH109" s="124"/>
      <c r="CI109" s="125">
        <f t="shared" si="241"/>
        <v>0</v>
      </c>
      <c r="CJ109" s="124"/>
      <c r="CK109" s="125">
        <f t="shared" si="220"/>
        <v>0</v>
      </c>
      <c r="CL109" s="124"/>
      <c r="CM109" s="125">
        <f t="shared" si="221"/>
        <v>0</v>
      </c>
      <c r="CN109" s="124"/>
      <c r="CO109" s="125">
        <f t="shared" si="222"/>
        <v>0</v>
      </c>
      <c r="CP109" s="124"/>
      <c r="CQ109" s="125">
        <f t="shared" si="223"/>
        <v>0</v>
      </c>
      <c r="CR109" s="124"/>
      <c r="CS109" s="125">
        <f t="shared" si="224"/>
        <v>0</v>
      </c>
      <c r="CT109" s="124"/>
      <c r="CU109" s="125">
        <f t="shared" si="225"/>
        <v>0</v>
      </c>
      <c r="CV109" s="124"/>
      <c r="CW109" s="125">
        <f t="shared" si="226"/>
        <v>0</v>
      </c>
      <c r="CX109" s="124"/>
      <c r="CY109" s="125">
        <f t="shared" si="227"/>
        <v>0</v>
      </c>
      <c r="CZ109" s="124"/>
      <c r="DA109" s="125">
        <f t="shared" si="228"/>
        <v>0</v>
      </c>
      <c r="DB109" s="124"/>
      <c r="DC109" s="125">
        <f t="shared" si="229"/>
        <v>0</v>
      </c>
      <c r="DD109" s="124"/>
      <c r="DE109" s="125">
        <f t="shared" si="230"/>
        <v>0</v>
      </c>
      <c r="DF109" s="124"/>
      <c r="DG109" s="125">
        <f t="shared" si="231"/>
        <v>0</v>
      </c>
      <c r="DH109" s="124"/>
      <c r="DI109" s="125">
        <f t="shared" si="232"/>
        <v>0</v>
      </c>
      <c r="DJ109" s="124"/>
      <c r="DK109" s="125">
        <f t="shared" si="233"/>
        <v>0</v>
      </c>
      <c r="DL109" s="124"/>
      <c r="DM109" s="125">
        <f t="shared" si="234"/>
        <v>0</v>
      </c>
      <c r="DN109" s="124"/>
      <c r="DO109" s="125">
        <f t="shared" si="235"/>
        <v>0</v>
      </c>
      <c r="DP109" s="124"/>
      <c r="DQ109" s="125">
        <f t="shared" si="236"/>
        <v>0</v>
      </c>
      <c r="DR109" s="124"/>
      <c r="DS109" s="125">
        <f t="shared" si="237"/>
        <v>0</v>
      </c>
      <c r="DT109" s="124"/>
      <c r="DU109" s="125">
        <f t="shared" si="238"/>
        <v>0</v>
      </c>
      <c r="DV109" s="124">
        <v>1</v>
      </c>
      <c r="DW109" s="125">
        <f t="shared" si="239"/>
        <v>185</v>
      </c>
    </row>
    <row r="110" spans="1:127" ht="36">
      <c r="A110" s="154" t="s">
        <v>107</v>
      </c>
      <c r="B110" s="154" t="s">
        <v>131</v>
      </c>
      <c r="C110" s="121" t="s">
        <v>132</v>
      </c>
      <c r="D110" s="122" t="s">
        <v>904</v>
      </c>
      <c r="E110" s="123" t="s">
        <v>905</v>
      </c>
      <c r="F110" s="123">
        <f t="shared" si="62"/>
        <v>3</v>
      </c>
      <c r="G110" s="455">
        <v>185</v>
      </c>
      <c r="H110" s="124">
        <v>1</v>
      </c>
      <c r="I110" s="125">
        <f t="shared" si="183"/>
        <v>185</v>
      </c>
      <c r="J110" s="124"/>
      <c r="K110" s="125">
        <f t="shared" si="183"/>
        <v>0</v>
      </c>
      <c r="L110" s="124"/>
      <c r="M110" s="125">
        <f t="shared" si="184"/>
        <v>0</v>
      </c>
      <c r="N110" s="124"/>
      <c r="O110" s="125">
        <f t="shared" si="185"/>
        <v>0</v>
      </c>
      <c r="P110" s="124"/>
      <c r="Q110" s="125">
        <f t="shared" si="186"/>
        <v>0</v>
      </c>
      <c r="R110" s="124"/>
      <c r="S110" s="125">
        <f t="shared" si="187"/>
        <v>0</v>
      </c>
      <c r="T110" s="124"/>
      <c r="U110" s="125">
        <f t="shared" si="188"/>
        <v>0</v>
      </c>
      <c r="V110" s="124"/>
      <c r="W110" s="125">
        <f t="shared" si="189"/>
        <v>0</v>
      </c>
      <c r="X110" s="124"/>
      <c r="Y110" s="125">
        <f t="shared" si="190"/>
        <v>0</v>
      </c>
      <c r="Z110" s="124"/>
      <c r="AA110" s="125">
        <f t="shared" si="191"/>
        <v>0</v>
      </c>
      <c r="AB110" s="124"/>
      <c r="AC110" s="125">
        <f t="shared" si="192"/>
        <v>0</v>
      </c>
      <c r="AD110" s="124"/>
      <c r="AE110" s="125">
        <f t="shared" si="193"/>
        <v>0</v>
      </c>
      <c r="AF110" s="124"/>
      <c r="AG110" s="125">
        <f t="shared" si="194"/>
        <v>0</v>
      </c>
      <c r="AH110" s="124"/>
      <c r="AI110" s="125">
        <f t="shared" si="195"/>
        <v>0</v>
      </c>
      <c r="AJ110" s="124"/>
      <c r="AK110" s="125">
        <f t="shared" si="196"/>
        <v>0</v>
      </c>
      <c r="AL110" s="124"/>
      <c r="AM110" s="125">
        <f t="shared" si="197"/>
        <v>0</v>
      </c>
      <c r="AN110" s="124"/>
      <c r="AO110" s="125">
        <f t="shared" si="198"/>
        <v>0</v>
      </c>
      <c r="AP110" s="124"/>
      <c r="AQ110" s="125">
        <f t="shared" si="199"/>
        <v>0</v>
      </c>
      <c r="AR110" s="124"/>
      <c r="AS110" s="125">
        <f t="shared" si="200"/>
        <v>0</v>
      </c>
      <c r="AT110" s="124"/>
      <c r="AU110" s="125">
        <f t="shared" si="201"/>
        <v>0</v>
      </c>
      <c r="AV110" s="124"/>
      <c r="AW110" s="125">
        <f t="shared" si="202"/>
        <v>0</v>
      </c>
      <c r="AX110" s="124"/>
      <c r="AY110" s="125">
        <f t="shared" si="203"/>
        <v>0</v>
      </c>
      <c r="AZ110" s="124"/>
      <c r="BA110" s="125">
        <f t="shared" si="204"/>
        <v>0</v>
      </c>
      <c r="BB110" s="124"/>
      <c r="BC110" s="125">
        <f t="shared" si="205"/>
        <v>0</v>
      </c>
      <c r="BD110" s="124">
        <v>1</v>
      </c>
      <c r="BE110" s="125">
        <f t="shared" si="206"/>
        <v>185</v>
      </c>
      <c r="BF110" s="124"/>
      <c r="BG110" s="125">
        <f t="shared" si="207"/>
        <v>0</v>
      </c>
      <c r="BH110" s="124"/>
      <c r="BI110" s="125">
        <f t="shared" si="208"/>
        <v>0</v>
      </c>
      <c r="BJ110" s="124"/>
      <c r="BK110" s="125">
        <f t="shared" si="209"/>
        <v>0</v>
      </c>
      <c r="BL110" s="124"/>
      <c r="BM110" s="125">
        <f t="shared" si="210"/>
        <v>0</v>
      </c>
      <c r="BN110" s="124"/>
      <c r="BO110" s="125">
        <f t="shared" si="211"/>
        <v>0</v>
      </c>
      <c r="BP110" s="124"/>
      <c r="BQ110" s="125">
        <f t="shared" si="212"/>
        <v>0</v>
      </c>
      <c r="BR110" s="124"/>
      <c r="BS110" s="125">
        <f t="shared" si="213"/>
        <v>0</v>
      </c>
      <c r="BT110" s="124"/>
      <c r="BU110" s="125">
        <f t="shared" si="214"/>
        <v>0</v>
      </c>
      <c r="BV110" s="124"/>
      <c r="BW110" s="125">
        <f t="shared" si="215"/>
        <v>0</v>
      </c>
      <c r="BX110" s="124"/>
      <c r="BY110" s="125">
        <f t="shared" si="216"/>
        <v>0</v>
      </c>
      <c r="BZ110" s="124"/>
      <c r="CA110" s="125">
        <f t="shared" si="217"/>
        <v>0</v>
      </c>
      <c r="CB110" s="124"/>
      <c r="CC110" s="125">
        <f t="shared" si="218"/>
        <v>0</v>
      </c>
      <c r="CD110" s="124"/>
      <c r="CE110" s="125">
        <f t="shared" si="219"/>
        <v>0</v>
      </c>
      <c r="CF110" s="124"/>
      <c r="CG110" s="125">
        <f t="shared" si="241"/>
        <v>0</v>
      </c>
      <c r="CH110" s="124"/>
      <c r="CI110" s="125">
        <f t="shared" si="241"/>
        <v>0</v>
      </c>
      <c r="CJ110" s="124"/>
      <c r="CK110" s="125">
        <f t="shared" si="220"/>
        <v>0</v>
      </c>
      <c r="CL110" s="124"/>
      <c r="CM110" s="125">
        <f t="shared" si="221"/>
        <v>0</v>
      </c>
      <c r="CN110" s="124"/>
      <c r="CO110" s="125">
        <f t="shared" si="222"/>
        <v>0</v>
      </c>
      <c r="CP110" s="124"/>
      <c r="CQ110" s="125">
        <f t="shared" si="223"/>
        <v>0</v>
      </c>
      <c r="CR110" s="124"/>
      <c r="CS110" s="125">
        <f t="shared" si="224"/>
        <v>0</v>
      </c>
      <c r="CT110" s="124"/>
      <c r="CU110" s="125">
        <f t="shared" si="225"/>
        <v>0</v>
      </c>
      <c r="CV110" s="124"/>
      <c r="CW110" s="125">
        <f t="shared" si="226"/>
        <v>0</v>
      </c>
      <c r="CX110" s="124"/>
      <c r="CY110" s="125">
        <f t="shared" si="227"/>
        <v>0</v>
      </c>
      <c r="CZ110" s="124">
        <v>1</v>
      </c>
      <c r="DA110" s="125">
        <f t="shared" si="228"/>
        <v>185</v>
      </c>
      <c r="DB110" s="124"/>
      <c r="DC110" s="125">
        <f t="shared" si="229"/>
        <v>0</v>
      </c>
      <c r="DD110" s="124"/>
      <c r="DE110" s="125">
        <f t="shared" si="230"/>
        <v>0</v>
      </c>
      <c r="DF110" s="124"/>
      <c r="DG110" s="125">
        <f t="shared" si="231"/>
        <v>0</v>
      </c>
      <c r="DH110" s="124"/>
      <c r="DI110" s="125">
        <f t="shared" si="232"/>
        <v>0</v>
      </c>
      <c r="DJ110" s="124"/>
      <c r="DK110" s="125">
        <f t="shared" si="233"/>
        <v>0</v>
      </c>
      <c r="DL110" s="124"/>
      <c r="DM110" s="125">
        <f t="shared" si="234"/>
        <v>0</v>
      </c>
      <c r="DN110" s="124"/>
      <c r="DO110" s="125">
        <f t="shared" si="235"/>
        <v>0</v>
      </c>
      <c r="DP110" s="124"/>
      <c r="DQ110" s="125">
        <f t="shared" si="236"/>
        <v>0</v>
      </c>
      <c r="DR110" s="124"/>
      <c r="DS110" s="125">
        <f t="shared" si="237"/>
        <v>0</v>
      </c>
      <c r="DT110" s="124"/>
      <c r="DU110" s="125">
        <f t="shared" si="238"/>
        <v>0</v>
      </c>
      <c r="DV110" s="124"/>
      <c r="DW110" s="125">
        <f t="shared" si="239"/>
        <v>0</v>
      </c>
    </row>
    <row r="111" spans="1:127" ht="36">
      <c r="A111" s="154" t="s">
        <v>107</v>
      </c>
      <c r="B111" s="154" t="s">
        <v>131</v>
      </c>
      <c r="C111" s="121" t="s">
        <v>132</v>
      </c>
      <c r="D111" s="122" t="s">
        <v>906</v>
      </c>
      <c r="E111" s="123" t="s">
        <v>907</v>
      </c>
      <c r="F111" s="123">
        <f t="shared" si="62"/>
        <v>3</v>
      </c>
      <c r="G111" s="455">
        <v>185</v>
      </c>
      <c r="H111" s="124">
        <v>1</v>
      </c>
      <c r="I111" s="125">
        <f t="shared" si="183"/>
        <v>185</v>
      </c>
      <c r="J111" s="124"/>
      <c r="K111" s="125">
        <f t="shared" si="183"/>
        <v>0</v>
      </c>
      <c r="L111" s="124"/>
      <c r="M111" s="125">
        <f t="shared" si="184"/>
        <v>0</v>
      </c>
      <c r="N111" s="124"/>
      <c r="O111" s="125">
        <f t="shared" si="185"/>
        <v>0</v>
      </c>
      <c r="P111" s="124"/>
      <c r="Q111" s="125">
        <f t="shared" si="186"/>
        <v>0</v>
      </c>
      <c r="R111" s="124"/>
      <c r="S111" s="125">
        <f t="shared" si="187"/>
        <v>0</v>
      </c>
      <c r="T111" s="124"/>
      <c r="U111" s="125">
        <f t="shared" si="188"/>
        <v>0</v>
      </c>
      <c r="V111" s="124"/>
      <c r="W111" s="125">
        <f t="shared" si="189"/>
        <v>0</v>
      </c>
      <c r="X111" s="124"/>
      <c r="Y111" s="125">
        <f t="shared" si="190"/>
        <v>0</v>
      </c>
      <c r="Z111" s="124"/>
      <c r="AA111" s="125">
        <f t="shared" si="191"/>
        <v>0</v>
      </c>
      <c r="AB111" s="124"/>
      <c r="AC111" s="125">
        <f t="shared" si="192"/>
        <v>0</v>
      </c>
      <c r="AD111" s="124"/>
      <c r="AE111" s="125">
        <f t="shared" si="193"/>
        <v>0</v>
      </c>
      <c r="AF111" s="124"/>
      <c r="AG111" s="125">
        <f t="shared" si="194"/>
        <v>0</v>
      </c>
      <c r="AH111" s="124"/>
      <c r="AI111" s="125">
        <f t="shared" si="195"/>
        <v>0</v>
      </c>
      <c r="AJ111" s="124"/>
      <c r="AK111" s="125">
        <f t="shared" si="196"/>
        <v>0</v>
      </c>
      <c r="AL111" s="124"/>
      <c r="AM111" s="125">
        <f t="shared" si="197"/>
        <v>0</v>
      </c>
      <c r="AN111" s="124"/>
      <c r="AO111" s="125">
        <f t="shared" si="198"/>
        <v>0</v>
      </c>
      <c r="AP111" s="124"/>
      <c r="AQ111" s="125">
        <f t="shared" si="199"/>
        <v>0</v>
      </c>
      <c r="AR111" s="124"/>
      <c r="AS111" s="125">
        <f t="shared" si="200"/>
        <v>0</v>
      </c>
      <c r="AT111" s="124"/>
      <c r="AU111" s="125">
        <f t="shared" si="201"/>
        <v>0</v>
      </c>
      <c r="AV111" s="124"/>
      <c r="AW111" s="125">
        <f t="shared" si="202"/>
        <v>0</v>
      </c>
      <c r="AX111" s="124"/>
      <c r="AY111" s="125">
        <f t="shared" si="203"/>
        <v>0</v>
      </c>
      <c r="AZ111" s="124"/>
      <c r="BA111" s="125">
        <f t="shared" si="204"/>
        <v>0</v>
      </c>
      <c r="BB111" s="124"/>
      <c r="BC111" s="125">
        <f t="shared" si="205"/>
        <v>0</v>
      </c>
      <c r="BD111" s="124">
        <v>1</v>
      </c>
      <c r="BE111" s="125">
        <f t="shared" si="206"/>
        <v>185</v>
      </c>
      <c r="BF111" s="124"/>
      <c r="BG111" s="125">
        <f t="shared" si="207"/>
        <v>0</v>
      </c>
      <c r="BH111" s="124"/>
      <c r="BI111" s="125">
        <f t="shared" si="208"/>
        <v>0</v>
      </c>
      <c r="BJ111" s="124"/>
      <c r="BK111" s="125">
        <f t="shared" si="209"/>
        <v>0</v>
      </c>
      <c r="BL111" s="124"/>
      <c r="BM111" s="125">
        <f t="shared" si="210"/>
        <v>0</v>
      </c>
      <c r="BN111" s="124"/>
      <c r="BO111" s="125">
        <f t="shared" si="211"/>
        <v>0</v>
      </c>
      <c r="BP111" s="124"/>
      <c r="BQ111" s="125">
        <f t="shared" si="212"/>
        <v>0</v>
      </c>
      <c r="BR111" s="124"/>
      <c r="BS111" s="125">
        <f t="shared" si="213"/>
        <v>0</v>
      </c>
      <c r="BT111" s="124"/>
      <c r="BU111" s="125">
        <f t="shared" si="214"/>
        <v>0</v>
      </c>
      <c r="BV111" s="124"/>
      <c r="BW111" s="125">
        <f t="shared" si="215"/>
        <v>0</v>
      </c>
      <c r="BX111" s="124"/>
      <c r="BY111" s="125">
        <f t="shared" si="216"/>
        <v>0</v>
      </c>
      <c r="BZ111" s="124"/>
      <c r="CA111" s="125">
        <f t="shared" si="217"/>
        <v>0</v>
      </c>
      <c r="CB111" s="124"/>
      <c r="CC111" s="125">
        <f t="shared" si="218"/>
        <v>0</v>
      </c>
      <c r="CD111" s="124"/>
      <c r="CE111" s="125">
        <f t="shared" si="219"/>
        <v>0</v>
      </c>
      <c r="CF111" s="124"/>
      <c r="CG111" s="125">
        <f t="shared" si="241"/>
        <v>0</v>
      </c>
      <c r="CH111" s="124"/>
      <c r="CI111" s="125">
        <f t="shared" si="241"/>
        <v>0</v>
      </c>
      <c r="CJ111" s="124"/>
      <c r="CK111" s="125">
        <f t="shared" si="220"/>
        <v>0</v>
      </c>
      <c r="CL111" s="124"/>
      <c r="CM111" s="125">
        <f t="shared" si="221"/>
        <v>0</v>
      </c>
      <c r="CN111" s="124"/>
      <c r="CO111" s="125">
        <f t="shared" si="222"/>
        <v>0</v>
      </c>
      <c r="CP111" s="124"/>
      <c r="CQ111" s="125">
        <f t="shared" si="223"/>
        <v>0</v>
      </c>
      <c r="CR111" s="124"/>
      <c r="CS111" s="125">
        <f t="shared" si="224"/>
        <v>0</v>
      </c>
      <c r="CT111" s="124"/>
      <c r="CU111" s="125">
        <f t="shared" si="225"/>
        <v>0</v>
      </c>
      <c r="CV111" s="124"/>
      <c r="CW111" s="125">
        <f t="shared" si="226"/>
        <v>0</v>
      </c>
      <c r="CX111" s="124"/>
      <c r="CY111" s="125">
        <f t="shared" si="227"/>
        <v>0</v>
      </c>
      <c r="CZ111" s="124">
        <v>1</v>
      </c>
      <c r="DA111" s="125">
        <f t="shared" si="228"/>
        <v>185</v>
      </c>
      <c r="DB111" s="124"/>
      <c r="DC111" s="125">
        <f t="shared" si="229"/>
        <v>0</v>
      </c>
      <c r="DD111" s="124"/>
      <c r="DE111" s="125">
        <f t="shared" si="230"/>
        <v>0</v>
      </c>
      <c r="DF111" s="124"/>
      <c r="DG111" s="125">
        <f t="shared" si="231"/>
        <v>0</v>
      </c>
      <c r="DH111" s="124"/>
      <c r="DI111" s="125">
        <f t="shared" si="232"/>
        <v>0</v>
      </c>
      <c r="DJ111" s="124"/>
      <c r="DK111" s="125">
        <f t="shared" si="233"/>
        <v>0</v>
      </c>
      <c r="DL111" s="124"/>
      <c r="DM111" s="125">
        <f t="shared" si="234"/>
        <v>0</v>
      </c>
      <c r="DN111" s="124"/>
      <c r="DO111" s="125">
        <f t="shared" si="235"/>
        <v>0</v>
      </c>
      <c r="DP111" s="124"/>
      <c r="DQ111" s="125">
        <f t="shared" si="236"/>
        <v>0</v>
      </c>
      <c r="DR111" s="124"/>
      <c r="DS111" s="125">
        <f t="shared" si="237"/>
        <v>0</v>
      </c>
      <c r="DT111" s="124"/>
      <c r="DU111" s="125">
        <f t="shared" si="238"/>
        <v>0</v>
      </c>
      <c r="DV111" s="124"/>
      <c r="DW111" s="125">
        <f t="shared" si="239"/>
        <v>0</v>
      </c>
    </row>
    <row r="112" spans="1:127" ht="36">
      <c r="A112" s="154" t="s">
        <v>107</v>
      </c>
      <c r="B112" s="154" t="s">
        <v>131</v>
      </c>
      <c r="C112" s="121" t="s">
        <v>132</v>
      </c>
      <c r="D112" s="122" t="s">
        <v>908</v>
      </c>
      <c r="E112" s="123" t="s">
        <v>909</v>
      </c>
      <c r="F112" s="123">
        <f t="shared" si="62"/>
        <v>3</v>
      </c>
      <c r="G112" s="455">
        <v>185</v>
      </c>
      <c r="H112" s="124">
        <v>1</v>
      </c>
      <c r="I112" s="125">
        <f t="shared" si="183"/>
        <v>185</v>
      </c>
      <c r="J112" s="124"/>
      <c r="K112" s="125">
        <f t="shared" si="183"/>
        <v>0</v>
      </c>
      <c r="L112" s="124"/>
      <c r="M112" s="125">
        <f t="shared" si="184"/>
        <v>0</v>
      </c>
      <c r="N112" s="124"/>
      <c r="O112" s="125">
        <f t="shared" si="185"/>
        <v>0</v>
      </c>
      <c r="P112" s="124"/>
      <c r="Q112" s="125">
        <f t="shared" si="186"/>
        <v>0</v>
      </c>
      <c r="R112" s="124"/>
      <c r="S112" s="125">
        <f t="shared" si="187"/>
        <v>0</v>
      </c>
      <c r="T112" s="124"/>
      <c r="U112" s="125">
        <f t="shared" si="188"/>
        <v>0</v>
      </c>
      <c r="V112" s="124"/>
      <c r="W112" s="125">
        <f t="shared" si="189"/>
        <v>0</v>
      </c>
      <c r="X112" s="124"/>
      <c r="Y112" s="125">
        <f t="shared" si="190"/>
        <v>0</v>
      </c>
      <c r="Z112" s="124"/>
      <c r="AA112" s="125">
        <f t="shared" si="191"/>
        <v>0</v>
      </c>
      <c r="AB112" s="124"/>
      <c r="AC112" s="125">
        <f t="shared" si="192"/>
        <v>0</v>
      </c>
      <c r="AD112" s="124"/>
      <c r="AE112" s="125">
        <f t="shared" si="193"/>
        <v>0</v>
      </c>
      <c r="AF112" s="124"/>
      <c r="AG112" s="125">
        <f t="shared" si="194"/>
        <v>0</v>
      </c>
      <c r="AH112" s="124"/>
      <c r="AI112" s="125">
        <f t="shared" si="195"/>
        <v>0</v>
      </c>
      <c r="AJ112" s="124"/>
      <c r="AK112" s="125">
        <f t="shared" si="196"/>
        <v>0</v>
      </c>
      <c r="AL112" s="124"/>
      <c r="AM112" s="125">
        <f t="shared" si="197"/>
        <v>0</v>
      </c>
      <c r="AN112" s="124"/>
      <c r="AO112" s="125">
        <f t="shared" si="198"/>
        <v>0</v>
      </c>
      <c r="AP112" s="124"/>
      <c r="AQ112" s="125">
        <f t="shared" si="199"/>
        <v>0</v>
      </c>
      <c r="AR112" s="124"/>
      <c r="AS112" s="125">
        <f t="shared" si="200"/>
        <v>0</v>
      </c>
      <c r="AT112" s="124"/>
      <c r="AU112" s="125">
        <f t="shared" si="201"/>
        <v>0</v>
      </c>
      <c r="AV112" s="124"/>
      <c r="AW112" s="125">
        <f t="shared" si="202"/>
        <v>0</v>
      </c>
      <c r="AX112" s="124"/>
      <c r="AY112" s="125">
        <f t="shared" si="203"/>
        <v>0</v>
      </c>
      <c r="AZ112" s="124"/>
      <c r="BA112" s="125">
        <f t="shared" si="204"/>
        <v>0</v>
      </c>
      <c r="BB112" s="124"/>
      <c r="BC112" s="125">
        <f t="shared" si="205"/>
        <v>0</v>
      </c>
      <c r="BD112" s="124">
        <v>1</v>
      </c>
      <c r="BE112" s="125">
        <f t="shared" si="206"/>
        <v>185</v>
      </c>
      <c r="BF112" s="124"/>
      <c r="BG112" s="125">
        <f t="shared" si="207"/>
        <v>0</v>
      </c>
      <c r="BH112" s="124"/>
      <c r="BI112" s="125">
        <f t="shared" si="208"/>
        <v>0</v>
      </c>
      <c r="BJ112" s="124"/>
      <c r="BK112" s="125">
        <f t="shared" si="209"/>
        <v>0</v>
      </c>
      <c r="BL112" s="124"/>
      <c r="BM112" s="125">
        <f t="shared" si="210"/>
        <v>0</v>
      </c>
      <c r="BN112" s="124"/>
      <c r="BO112" s="125">
        <f t="shared" si="211"/>
        <v>0</v>
      </c>
      <c r="BP112" s="124"/>
      <c r="BQ112" s="125">
        <f t="shared" si="212"/>
        <v>0</v>
      </c>
      <c r="BR112" s="124"/>
      <c r="BS112" s="125">
        <f t="shared" si="213"/>
        <v>0</v>
      </c>
      <c r="BT112" s="124"/>
      <c r="BU112" s="125">
        <f t="shared" si="214"/>
        <v>0</v>
      </c>
      <c r="BV112" s="124"/>
      <c r="BW112" s="125">
        <f t="shared" si="215"/>
        <v>0</v>
      </c>
      <c r="BX112" s="124"/>
      <c r="BY112" s="125">
        <f t="shared" si="216"/>
        <v>0</v>
      </c>
      <c r="BZ112" s="124"/>
      <c r="CA112" s="125">
        <f t="shared" si="217"/>
        <v>0</v>
      </c>
      <c r="CB112" s="124"/>
      <c r="CC112" s="125">
        <f t="shared" si="218"/>
        <v>0</v>
      </c>
      <c r="CD112" s="124"/>
      <c r="CE112" s="125">
        <f t="shared" si="219"/>
        <v>0</v>
      </c>
      <c r="CF112" s="124"/>
      <c r="CG112" s="125">
        <f t="shared" si="241"/>
        <v>0</v>
      </c>
      <c r="CH112" s="124"/>
      <c r="CI112" s="125">
        <f t="shared" si="241"/>
        <v>0</v>
      </c>
      <c r="CJ112" s="124"/>
      <c r="CK112" s="125">
        <f t="shared" si="220"/>
        <v>0</v>
      </c>
      <c r="CL112" s="124"/>
      <c r="CM112" s="125">
        <f t="shared" si="221"/>
        <v>0</v>
      </c>
      <c r="CN112" s="124"/>
      <c r="CO112" s="125">
        <f t="shared" si="222"/>
        <v>0</v>
      </c>
      <c r="CP112" s="124"/>
      <c r="CQ112" s="125">
        <f t="shared" si="223"/>
        <v>0</v>
      </c>
      <c r="CR112" s="124"/>
      <c r="CS112" s="125">
        <f t="shared" si="224"/>
        <v>0</v>
      </c>
      <c r="CT112" s="124"/>
      <c r="CU112" s="125">
        <f t="shared" si="225"/>
        <v>0</v>
      </c>
      <c r="CV112" s="124"/>
      <c r="CW112" s="125">
        <f t="shared" si="226"/>
        <v>0</v>
      </c>
      <c r="CX112" s="124"/>
      <c r="CY112" s="125">
        <f t="shared" si="227"/>
        <v>0</v>
      </c>
      <c r="CZ112" s="124">
        <v>1</v>
      </c>
      <c r="DA112" s="125">
        <f t="shared" si="228"/>
        <v>185</v>
      </c>
      <c r="DB112" s="124"/>
      <c r="DC112" s="125">
        <f t="shared" si="229"/>
        <v>0</v>
      </c>
      <c r="DD112" s="124"/>
      <c r="DE112" s="125">
        <f t="shared" si="230"/>
        <v>0</v>
      </c>
      <c r="DF112" s="124"/>
      <c r="DG112" s="125">
        <f t="shared" si="231"/>
        <v>0</v>
      </c>
      <c r="DH112" s="124"/>
      <c r="DI112" s="125">
        <f t="shared" si="232"/>
        <v>0</v>
      </c>
      <c r="DJ112" s="124"/>
      <c r="DK112" s="125">
        <f t="shared" si="233"/>
        <v>0</v>
      </c>
      <c r="DL112" s="124"/>
      <c r="DM112" s="125">
        <f t="shared" si="234"/>
        <v>0</v>
      </c>
      <c r="DN112" s="124"/>
      <c r="DO112" s="125">
        <f t="shared" si="235"/>
        <v>0</v>
      </c>
      <c r="DP112" s="124"/>
      <c r="DQ112" s="125">
        <f t="shared" si="236"/>
        <v>0</v>
      </c>
      <c r="DR112" s="124"/>
      <c r="DS112" s="125">
        <f t="shared" si="237"/>
        <v>0</v>
      </c>
      <c r="DT112" s="124"/>
      <c r="DU112" s="125">
        <f t="shared" si="238"/>
        <v>0</v>
      </c>
      <c r="DV112" s="124"/>
      <c r="DW112" s="125">
        <f t="shared" si="239"/>
        <v>0</v>
      </c>
    </row>
    <row r="113" spans="1:127" ht="36">
      <c r="A113" s="154" t="s">
        <v>107</v>
      </c>
      <c r="B113" s="154" t="s">
        <v>131</v>
      </c>
      <c r="C113" s="121" t="s">
        <v>132</v>
      </c>
      <c r="D113" s="122" t="s">
        <v>910</v>
      </c>
      <c r="E113" s="123" t="s">
        <v>911</v>
      </c>
      <c r="F113" s="123">
        <f t="shared" si="62"/>
        <v>3</v>
      </c>
      <c r="G113" s="455">
        <v>185</v>
      </c>
      <c r="H113" s="124">
        <v>1</v>
      </c>
      <c r="I113" s="125">
        <f t="shared" si="183"/>
        <v>185</v>
      </c>
      <c r="J113" s="124"/>
      <c r="K113" s="125">
        <f t="shared" si="183"/>
        <v>0</v>
      </c>
      <c r="L113" s="124"/>
      <c r="M113" s="125">
        <f t="shared" si="184"/>
        <v>0</v>
      </c>
      <c r="N113" s="124"/>
      <c r="O113" s="125">
        <f t="shared" si="185"/>
        <v>0</v>
      </c>
      <c r="P113" s="124"/>
      <c r="Q113" s="125">
        <f t="shared" si="186"/>
        <v>0</v>
      </c>
      <c r="R113" s="124"/>
      <c r="S113" s="125">
        <f t="shared" si="187"/>
        <v>0</v>
      </c>
      <c r="T113" s="124"/>
      <c r="U113" s="125">
        <f t="shared" si="188"/>
        <v>0</v>
      </c>
      <c r="V113" s="124"/>
      <c r="W113" s="125">
        <f t="shared" si="189"/>
        <v>0</v>
      </c>
      <c r="X113" s="124"/>
      <c r="Y113" s="125">
        <f t="shared" si="190"/>
        <v>0</v>
      </c>
      <c r="Z113" s="124"/>
      <c r="AA113" s="125">
        <f t="shared" si="191"/>
        <v>0</v>
      </c>
      <c r="AB113" s="124"/>
      <c r="AC113" s="125">
        <f t="shared" si="192"/>
        <v>0</v>
      </c>
      <c r="AD113" s="124"/>
      <c r="AE113" s="125">
        <f t="shared" si="193"/>
        <v>0</v>
      </c>
      <c r="AF113" s="124"/>
      <c r="AG113" s="125">
        <f t="shared" si="194"/>
        <v>0</v>
      </c>
      <c r="AH113" s="124"/>
      <c r="AI113" s="125">
        <f t="shared" si="195"/>
        <v>0</v>
      </c>
      <c r="AJ113" s="124"/>
      <c r="AK113" s="125">
        <f t="shared" si="196"/>
        <v>0</v>
      </c>
      <c r="AL113" s="124"/>
      <c r="AM113" s="125">
        <f t="shared" si="197"/>
        <v>0</v>
      </c>
      <c r="AN113" s="124"/>
      <c r="AO113" s="125">
        <f t="shared" si="198"/>
        <v>0</v>
      </c>
      <c r="AP113" s="124"/>
      <c r="AQ113" s="125">
        <f t="shared" si="199"/>
        <v>0</v>
      </c>
      <c r="AR113" s="124"/>
      <c r="AS113" s="125">
        <f t="shared" si="200"/>
        <v>0</v>
      </c>
      <c r="AT113" s="124"/>
      <c r="AU113" s="125">
        <f t="shared" si="201"/>
        <v>0</v>
      </c>
      <c r="AV113" s="124"/>
      <c r="AW113" s="125">
        <f t="shared" si="202"/>
        <v>0</v>
      </c>
      <c r="AX113" s="124"/>
      <c r="AY113" s="125">
        <f t="shared" si="203"/>
        <v>0</v>
      </c>
      <c r="AZ113" s="124"/>
      <c r="BA113" s="125">
        <f t="shared" si="204"/>
        <v>0</v>
      </c>
      <c r="BB113" s="124"/>
      <c r="BC113" s="125">
        <f t="shared" si="205"/>
        <v>0</v>
      </c>
      <c r="BD113" s="124">
        <v>1</v>
      </c>
      <c r="BE113" s="125">
        <f t="shared" si="206"/>
        <v>185</v>
      </c>
      <c r="BF113" s="124"/>
      <c r="BG113" s="125">
        <f t="shared" si="207"/>
        <v>0</v>
      </c>
      <c r="BH113" s="124"/>
      <c r="BI113" s="125">
        <f t="shared" si="208"/>
        <v>0</v>
      </c>
      <c r="BJ113" s="124"/>
      <c r="BK113" s="125">
        <f t="shared" si="209"/>
        <v>0</v>
      </c>
      <c r="BL113" s="124"/>
      <c r="BM113" s="125">
        <f t="shared" si="210"/>
        <v>0</v>
      </c>
      <c r="BN113" s="124"/>
      <c r="BO113" s="125">
        <f t="shared" si="211"/>
        <v>0</v>
      </c>
      <c r="BP113" s="124"/>
      <c r="BQ113" s="125">
        <f t="shared" si="212"/>
        <v>0</v>
      </c>
      <c r="BR113" s="124"/>
      <c r="BS113" s="125">
        <f t="shared" si="213"/>
        <v>0</v>
      </c>
      <c r="BT113" s="124"/>
      <c r="BU113" s="125">
        <f t="shared" si="214"/>
        <v>0</v>
      </c>
      <c r="BV113" s="124"/>
      <c r="BW113" s="125">
        <f t="shared" si="215"/>
        <v>0</v>
      </c>
      <c r="BX113" s="124"/>
      <c r="BY113" s="125">
        <f t="shared" si="216"/>
        <v>0</v>
      </c>
      <c r="BZ113" s="124"/>
      <c r="CA113" s="125">
        <f t="shared" si="217"/>
        <v>0</v>
      </c>
      <c r="CB113" s="124"/>
      <c r="CC113" s="125">
        <f t="shared" si="218"/>
        <v>0</v>
      </c>
      <c r="CD113" s="124"/>
      <c r="CE113" s="125">
        <f t="shared" si="219"/>
        <v>0</v>
      </c>
      <c r="CF113" s="124"/>
      <c r="CG113" s="125">
        <f t="shared" si="241"/>
        <v>0</v>
      </c>
      <c r="CH113" s="124"/>
      <c r="CI113" s="125">
        <f t="shared" si="241"/>
        <v>0</v>
      </c>
      <c r="CJ113" s="124"/>
      <c r="CK113" s="125">
        <f t="shared" si="220"/>
        <v>0</v>
      </c>
      <c r="CL113" s="124"/>
      <c r="CM113" s="125">
        <f t="shared" si="221"/>
        <v>0</v>
      </c>
      <c r="CN113" s="124"/>
      <c r="CO113" s="125">
        <f t="shared" si="222"/>
        <v>0</v>
      </c>
      <c r="CP113" s="124"/>
      <c r="CQ113" s="125">
        <f t="shared" si="223"/>
        <v>0</v>
      </c>
      <c r="CR113" s="124"/>
      <c r="CS113" s="125">
        <f t="shared" si="224"/>
        <v>0</v>
      </c>
      <c r="CT113" s="124"/>
      <c r="CU113" s="125">
        <f t="shared" si="225"/>
        <v>0</v>
      </c>
      <c r="CV113" s="124"/>
      <c r="CW113" s="125">
        <f t="shared" si="226"/>
        <v>0</v>
      </c>
      <c r="CX113" s="124"/>
      <c r="CY113" s="125">
        <f t="shared" si="227"/>
        <v>0</v>
      </c>
      <c r="CZ113" s="124">
        <v>1</v>
      </c>
      <c r="DA113" s="125">
        <f t="shared" si="228"/>
        <v>185</v>
      </c>
      <c r="DB113" s="124"/>
      <c r="DC113" s="125">
        <f t="shared" si="229"/>
        <v>0</v>
      </c>
      <c r="DD113" s="124"/>
      <c r="DE113" s="125">
        <f t="shared" si="230"/>
        <v>0</v>
      </c>
      <c r="DF113" s="124"/>
      <c r="DG113" s="125">
        <f t="shared" si="231"/>
        <v>0</v>
      </c>
      <c r="DH113" s="124"/>
      <c r="DI113" s="125">
        <f t="shared" si="232"/>
        <v>0</v>
      </c>
      <c r="DJ113" s="124"/>
      <c r="DK113" s="125">
        <f t="shared" si="233"/>
        <v>0</v>
      </c>
      <c r="DL113" s="124"/>
      <c r="DM113" s="125">
        <f t="shared" si="234"/>
        <v>0</v>
      </c>
      <c r="DN113" s="124"/>
      <c r="DO113" s="125">
        <f t="shared" si="235"/>
        <v>0</v>
      </c>
      <c r="DP113" s="124"/>
      <c r="DQ113" s="125">
        <f t="shared" si="236"/>
        <v>0</v>
      </c>
      <c r="DR113" s="124"/>
      <c r="DS113" s="125">
        <f t="shared" si="237"/>
        <v>0</v>
      </c>
      <c r="DT113" s="124"/>
      <c r="DU113" s="125">
        <f t="shared" si="238"/>
        <v>0</v>
      </c>
      <c r="DV113" s="124"/>
      <c r="DW113" s="125">
        <f t="shared" si="239"/>
        <v>0</v>
      </c>
    </row>
    <row r="114" spans="1:127" ht="36">
      <c r="A114" s="154" t="s">
        <v>107</v>
      </c>
      <c r="B114" s="154" t="s">
        <v>131</v>
      </c>
      <c r="C114" s="121" t="s">
        <v>132</v>
      </c>
      <c r="D114" s="122" t="s">
        <v>912</v>
      </c>
      <c r="E114" s="123" t="s">
        <v>913</v>
      </c>
      <c r="F114" s="123">
        <f t="shared" si="62"/>
        <v>3</v>
      </c>
      <c r="G114" s="455">
        <v>185</v>
      </c>
      <c r="H114" s="124">
        <v>1</v>
      </c>
      <c r="I114" s="125">
        <f t="shared" si="183"/>
        <v>185</v>
      </c>
      <c r="J114" s="124"/>
      <c r="K114" s="125">
        <f t="shared" si="183"/>
        <v>0</v>
      </c>
      <c r="L114" s="124"/>
      <c r="M114" s="125">
        <f t="shared" si="184"/>
        <v>0</v>
      </c>
      <c r="N114" s="124"/>
      <c r="O114" s="125">
        <f t="shared" si="185"/>
        <v>0</v>
      </c>
      <c r="P114" s="124"/>
      <c r="Q114" s="125">
        <f t="shared" si="186"/>
        <v>0</v>
      </c>
      <c r="R114" s="124"/>
      <c r="S114" s="125">
        <f t="shared" si="187"/>
        <v>0</v>
      </c>
      <c r="T114" s="124"/>
      <c r="U114" s="125">
        <f t="shared" si="188"/>
        <v>0</v>
      </c>
      <c r="V114" s="124"/>
      <c r="W114" s="125">
        <f t="shared" si="189"/>
        <v>0</v>
      </c>
      <c r="X114" s="124"/>
      <c r="Y114" s="125">
        <f t="shared" si="190"/>
        <v>0</v>
      </c>
      <c r="Z114" s="124"/>
      <c r="AA114" s="125">
        <f t="shared" si="191"/>
        <v>0</v>
      </c>
      <c r="AB114" s="124"/>
      <c r="AC114" s="125">
        <f t="shared" si="192"/>
        <v>0</v>
      </c>
      <c r="AD114" s="124"/>
      <c r="AE114" s="125">
        <f t="shared" si="193"/>
        <v>0</v>
      </c>
      <c r="AF114" s="124"/>
      <c r="AG114" s="125">
        <f t="shared" si="194"/>
        <v>0</v>
      </c>
      <c r="AH114" s="124"/>
      <c r="AI114" s="125">
        <f t="shared" si="195"/>
        <v>0</v>
      </c>
      <c r="AJ114" s="124"/>
      <c r="AK114" s="125">
        <f t="shared" si="196"/>
        <v>0</v>
      </c>
      <c r="AL114" s="124"/>
      <c r="AM114" s="125">
        <f t="shared" si="197"/>
        <v>0</v>
      </c>
      <c r="AN114" s="124"/>
      <c r="AO114" s="125">
        <f t="shared" si="198"/>
        <v>0</v>
      </c>
      <c r="AP114" s="124"/>
      <c r="AQ114" s="125">
        <f t="shared" si="199"/>
        <v>0</v>
      </c>
      <c r="AR114" s="124"/>
      <c r="AS114" s="125">
        <f t="shared" si="200"/>
        <v>0</v>
      </c>
      <c r="AT114" s="124"/>
      <c r="AU114" s="125">
        <f t="shared" si="201"/>
        <v>0</v>
      </c>
      <c r="AV114" s="124"/>
      <c r="AW114" s="125">
        <f t="shared" si="202"/>
        <v>0</v>
      </c>
      <c r="AX114" s="124"/>
      <c r="AY114" s="125">
        <f t="shared" si="203"/>
        <v>0</v>
      </c>
      <c r="AZ114" s="124"/>
      <c r="BA114" s="125">
        <f t="shared" si="204"/>
        <v>0</v>
      </c>
      <c r="BB114" s="124"/>
      <c r="BC114" s="125">
        <f t="shared" si="205"/>
        <v>0</v>
      </c>
      <c r="BD114" s="124">
        <v>1</v>
      </c>
      <c r="BE114" s="125">
        <f t="shared" si="206"/>
        <v>185</v>
      </c>
      <c r="BF114" s="124"/>
      <c r="BG114" s="125">
        <f t="shared" si="207"/>
        <v>0</v>
      </c>
      <c r="BH114" s="124"/>
      <c r="BI114" s="125">
        <f t="shared" si="208"/>
        <v>0</v>
      </c>
      <c r="BJ114" s="124"/>
      <c r="BK114" s="125">
        <f t="shared" si="209"/>
        <v>0</v>
      </c>
      <c r="BL114" s="124"/>
      <c r="BM114" s="125">
        <f t="shared" si="210"/>
        <v>0</v>
      </c>
      <c r="BN114" s="124"/>
      <c r="BO114" s="125">
        <f t="shared" si="211"/>
        <v>0</v>
      </c>
      <c r="BP114" s="124"/>
      <c r="BQ114" s="125">
        <f t="shared" si="212"/>
        <v>0</v>
      </c>
      <c r="BR114" s="124"/>
      <c r="BS114" s="125">
        <f t="shared" si="213"/>
        <v>0</v>
      </c>
      <c r="BT114" s="124"/>
      <c r="BU114" s="125">
        <f t="shared" si="214"/>
        <v>0</v>
      </c>
      <c r="BV114" s="124"/>
      <c r="BW114" s="125">
        <f t="shared" si="215"/>
        <v>0</v>
      </c>
      <c r="BX114" s="124"/>
      <c r="BY114" s="125">
        <f t="shared" si="216"/>
        <v>0</v>
      </c>
      <c r="BZ114" s="124"/>
      <c r="CA114" s="125">
        <f t="shared" si="217"/>
        <v>0</v>
      </c>
      <c r="CB114" s="124"/>
      <c r="CC114" s="125">
        <f t="shared" si="218"/>
        <v>0</v>
      </c>
      <c r="CD114" s="124"/>
      <c r="CE114" s="125">
        <f t="shared" si="219"/>
        <v>0</v>
      </c>
      <c r="CF114" s="124"/>
      <c r="CG114" s="125">
        <f t="shared" si="241"/>
        <v>0</v>
      </c>
      <c r="CH114" s="124"/>
      <c r="CI114" s="125">
        <f t="shared" si="241"/>
        <v>0</v>
      </c>
      <c r="CJ114" s="124"/>
      <c r="CK114" s="125">
        <f t="shared" si="220"/>
        <v>0</v>
      </c>
      <c r="CL114" s="124"/>
      <c r="CM114" s="125">
        <f t="shared" si="221"/>
        <v>0</v>
      </c>
      <c r="CN114" s="124"/>
      <c r="CO114" s="125">
        <f t="shared" si="222"/>
        <v>0</v>
      </c>
      <c r="CP114" s="124"/>
      <c r="CQ114" s="125">
        <f t="shared" si="223"/>
        <v>0</v>
      </c>
      <c r="CR114" s="124"/>
      <c r="CS114" s="125">
        <f t="shared" si="224"/>
        <v>0</v>
      </c>
      <c r="CT114" s="124"/>
      <c r="CU114" s="125">
        <f t="shared" si="225"/>
        <v>0</v>
      </c>
      <c r="CV114" s="124"/>
      <c r="CW114" s="125">
        <f t="shared" si="226"/>
        <v>0</v>
      </c>
      <c r="CX114" s="124"/>
      <c r="CY114" s="125">
        <f t="shared" si="227"/>
        <v>0</v>
      </c>
      <c r="CZ114" s="124">
        <v>1</v>
      </c>
      <c r="DA114" s="125">
        <f t="shared" si="228"/>
        <v>185</v>
      </c>
      <c r="DB114" s="124"/>
      <c r="DC114" s="125">
        <f t="shared" si="229"/>
        <v>0</v>
      </c>
      <c r="DD114" s="124"/>
      <c r="DE114" s="125">
        <f t="shared" si="230"/>
        <v>0</v>
      </c>
      <c r="DF114" s="124"/>
      <c r="DG114" s="125">
        <f t="shared" si="231"/>
        <v>0</v>
      </c>
      <c r="DH114" s="124"/>
      <c r="DI114" s="125">
        <f t="shared" si="232"/>
        <v>0</v>
      </c>
      <c r="DJ114" s="124"/>
      <c r="DK114" s="125">
        <f t="shared" si="233"/>
        <v>0</v>
      </c>
      <c r="DL114" s="124"/>
      <c r="DM114" s="125">
        <f t="shared" si="234"/>
        <v>0</v>
      </c>
      <c r="DN114" s="124"/>
      <c r="DO114" s="125">
        <f t="shared" si="235"/>
        <v>0</v>
      </c>
      <c r="DP114" s="124"/>
      <c r="DQ114" s="125">
        <f t="shared" si="236"/>
        <v>0</v>
      </c>
      <c r="DR114" s="124"/>
      <c r="DS114" s="125">
        <f t="shared" si="237"/>
        <v>0</v>
      </c>
      <c r="DT114" s="124"/>
      <c r="DU114" s="125">
        <f t="shared" si="238"/>
        <v>0</v>
      </c>
      <c r="DV114" s="124"/>
      <c r="DW114" s="125">
        <f t="shared" si="239"/>
        <v>0</v>
      </c>
    </row>
    <row r="115" spans="1:127" ht="36">
      <c r="A115" s="154" t="s">
        <v>107</v>
      </c>
      <c r="B115" s="154" t="s">
        <v>131</v>
      </c>
      <c r="C115" s="121" t="s">
        <v>132</v>
      </c>
      <c r="D115" s="122" t="s">
        <v>914</v>
      </c>
      <c r="E115" s="123" t="s">
        <v>915</v>
      </c>
      <c r="F115" s="123">
        <f t="shared" si="62"/>
        <v>3</v>
      </c>
      <c r="G115" s="455">
        <v>185</v>
      </c>
      <c r="H115" s="124">
        <v>1</v>
      </c>
      <c r="I115" s="125">
        <f t="shared" si="183"/>
        <v>185</v>
      </c>
      <c r="J115" s="124"/>
      <c r="K115" s="125">
        <f t="shared" si="183"/>
        <v>0</v>
      </c>
      <c r="L115" s="124"/>
      <c r="M115" s="125">
        <f t="shared" si="184"/>
        <v>0</v>
      </c>
      <c r="N115" s="124"/>
      <c r="O115" s="125">
        <f t="shared" si="185"/>
        <v>0</v>
      </c>
      <c r="P115" s="124"/>
      <c r="Q115" s="125">
        <f t="shared" si="186"/>
        <v>0</v>
      </c>
      <c r="R115" s="124"/>
      <c r="S115" s="125">
        <f t="shared" si="187"/>
        <v>0</v>
      </c>
      <c r="T115" s="124"/>
      <c r="U115" s="125">
        <f t="shared" si="188"/>
        <v>0</v>
      </c>
      <c r="V115" s="124"/>
      <c r="W115" s="125">
        <f t="shared" si="189"/>
        <v>0</v>
      </c>
      <c r="X115" s="124"/>
      <c r="Y115" s="125">
        <f t="shared" si="190"/>
        <v>0</v>
      </c>
      <c r="Z115" s="124"/>
      <c r="AA115" s="125">
        <f t="shared" si="191"/>
        <v>0</v>
      </c>
      <c r="AB115" s="124"/>
      <c r="AC115" s="125">
        <f t="shared" si="192"/>
        <v>0</v>
      </c>
      <c r="AD115" s="124"/>
      <c r="AE115" s="125">
        <f t="shared" si="193"/>
        <v>0</v>
      </c>
      <c r="AF115" s="124"/>
      <c r="AG115" s="125">
        <f t="shared" si="194"/>
        <v>0</v>
      </c>
      <c r="AH115" s="124"/>
      <c r="AI115" s="125">
        <f t="shared" si="195"/>
        <v>0</v>
      </c>
      <c r="AJ115" s="124"/>
      <c r="AK115" s="125">
        <f t="shared" si="196"/>
        <v>0</v>
      </c>
      <c r="AL115" s="124"/>
      <c r="AM115" s="125">
        <f t="shared" si="197"/>
        <v>0</v>
      </c>
      <c r="AN115" s="124"/>
      <c r="AO115" s="125">
        <f t="shared" si="198"/>
        <v>0</v>
      </c>
      <c r="AP115" s="124"/>
      <c r="AQ115" s="125">
        <f t="shared" si="199"/>
        <v>0</v>
      </c>
      <c r="AR115" s="124"/>
      <c r="AS115" s="125">
        <f t="shared" si="200"/>
        <v>0</v>
      </c>
      <c r="AT115" s="124"/>
      <c r="AU115" s="125">
        <f t="shared" si="201"/>
        <v>0</v>
      </c>
      <c r="AV115" s="124"/>
      <c r="AW115" s="125">
        <f t="shared" si="202"/>
        <v>0</v>
      </c>
      <c r="AX115" s="124"/>
      <c r="AY115" s="125">
        <f t="shared" si="203"/>
        <v>0</v>
      </c>
      <c r="AZ115" s="124"/>
      <c r="BA115" s="125">
        <f t="shared" si="204"/>
        <v>0</v>
      </c>
      <c r="BB115" s="124"/>
      <c r="BC115" s="125">
        <f t="shared" si="205"/>
        <v>0</v>
      </c>
      <c r="BD115" s="124">
        <v>1</v>
      </c>
      <c r="BE115" s="125">
        <f t="shared" si="206"/>
        <v>185</v>
      </c>
      <c r="BF115" s="124"/>
      <c r="BG115" s="125">
        <f t="shared" si="207"/>
        <v>0</v>
      </c>
      <c r="BH115" s="124"/>
      <c r="BI115" s="125">
        <f t="shared" si="208"/>
        <v>0</v>
      </c>
      <c r="BJ115" s="124"/>
      <c r="BK115" s="125">
        <f t="shared" si="209"/>
        <v>0</v>
      </c>
      <c r="BL115" s="124"/>
      <c r="BM115" s="125">
        <f t="shared" si="210"/>
        <v>0</v>
      </c>
      <c r="BN115" s="124"/>
      <c r="BO115" s="125">
        <f t="shared" si="211"/>
        <v>0</v>
      </c>
      <c r="BP115" s="124"/>
      <c r="BQ115" s="125">
        <f t="shared" si="212"/>
        <v>0</v>
      </c>
      <c r="BR115" s="124"/>
      <c r="BS115" s="125">
        <f t="shared" si="213"/>
        <v>0</v>
      </c>
      <c r="BT115" s="124"/>
      <c r="BU115" s="125">
        <f t="shared" si="214"/>
        <v>0</v>
      </c>
      <c r="BV115" s="124"/>
      <c r="BW115" s="125">
        <f t="shared" si="215"/>
        <v>0</v>
      </c>
      <c r="BX115" s="124"/>
      <c r="BY115" s="125">
        <f t="shared" si="216"/>
        <v>0</v>
      </c>
      <c r="BZ115" s="124"/>
      <c r="CA115" s="125">
        <f t="shared" si="217"/>
        <v>0</v>
      </c>
      <c r="CB115" s="124"/>
      <c r="CC115" s="125">
        <f t="shared" si="218"/>
        <v>0</v>
      </c>
      <c r="CD115" s="124"/>
      <c r="CE115" s="125">
        <f t="shared" si="219"/>
        <v>0</v>
      </c>
      <c r="CF115" s="124"/>
      <c r="CG115" s="125">
        <f t="shared" si="241"/>
        <v>0</v>
      </c>
      <c r="CH115" s="124"/>
      <c r="CI115" s="125">
        <f t="shared" si="241"/>
        <v>0</v>
      </c>
      <c r="CJ115" s="124"/>
      <c r="CK115" s="125">
        <f t="shared" si="220"/>
        <v>0</v>
      </c>
      <c r="CL115" s="124"/>
      <c r="CM115" s="125">
        <f t="shared" si="221"/>
        <v>0</v>
      </c>
      <c r="CN115" s="124"/>
      <c r="CO115" s="125">
        <f t="shared" si="222"/>
        <v>0</v>
      </c>
      <c r="CP115" s="124"/>
      <c r="CQ115" s="125">
        <f t="shared" si="223"/>
        <v>0</v>
      </c>
      <c r="CR115" s="124"/>
      <c r="CS115" s="125">
        <f t="shared" si="224"/>
        <v>0</v>
      </c>
      <c r="CT115" s="124"/>
      <c r="CU115" s="125">
        <f t="shared" si="225"/>
        <v>0</v>
      </c>
      <c r="CV115" s="124"/>
      <c r="CW115" s="125">
        <f t="shared" si="226"/>
        <v>0</v>
      </c>
      <c r="CX115" s="124"/>
      <c r="CY115" s="125">
        <f t="shared" si="227"/>
        <v>0</v>
      </c>
      <c r="CZ115" s="124">
        <v>1</v>
      </c>
      <c r="DA115" s="125">
        <f t="shared" si="228"/>
        <v>185</v>
      </c>
      <c r="DB115" s="124"/>
      <c r="DC115" s="125">
        <f t="shared" si="229"/>
        <v>0</v>
      </c>
      <c r="DD115" s="124"/>
      <c r="DE115" s="125">
        <f t="shared" si="230"/>
        <v>0</v>
      </c>
      <c r="DF115" s="124"/>
      <c r="DG115" s="125">
        <f t="shared" si="231"/>
        <v>0</v>
      </c>
      <c r="DH115" s="124"/>
      <c r="DI115" s="125">
        <f t="shared" si="232"/>
        <v>0</v>
      </c>
      <c r="DJ115" s="124"/>
      <c r="DK115" s="125">
        <f t="shared" si="233"/>
        <v>0</v>
      </c>
      <c r="DL115" s="124"/>
      <c r="DM115" s="125">
        <f t="shared" si="234"/>
        <v>0</v>
      </c>
      <c r="DN115" s="124"/>
      <c r="DO115" s="125">
        <f t="shared" si="235"/>
        <v>0</v>
      </c>
      <c r="DP115" s="124"/>
      <c r="DQ115" s="125">
        <f t="shared" si="236"/>
        <v>0</v>
      </c>
      <c r="DR115" s="124"/>
      <c r="DS115" s="125">
        <f t="shared" si="237"/>
        <v>0</v>
      </c>
      <c r="DT115" s="124"/>
      <c r="DU115" s="125">
        <f t="shared" si="238"/>
        <v>0</v>
      </c>
      <c r="DV115" s="124"/>
      <c r="DW115" s="125">
        <f t="shared" si="239"/>
        <v>0</v>
      </c>
    </row>
    <row r="116" spans="1:127" ht="36">
      <c r="A116" s="154" t="s">
        <v>107</v>
      </c>
      <c r="B116" s="154" t="s">
        <v>131</v>
      </c>
      <c r="C116" s="121" t="s">
        <v>132</v>
      </c>
      <c r="D116" s="122" t="s">
        <v>916</v>
      </c>
      <c r="E116" s="123" t="s">
        <v>917</v>
      </c>
      <c r="F116" s="123">
        <f t="shared" si="62"/>
        <v>3</v>
      </c>
      <c r="G116" s="455">
        <v>185</v>
      </c>
      <c r="H116" s="124">
        <v>1</v>
      </c>
      <c r="I116" s="125">
        <f t="shared" si="183"/>
        <v>185</v>
      </c>
      <c r="J116" s="124"/>
      <c r="K116" s="125">
        <f t="shared" si="183"/>
        <v>0</v>
      </c>
      <c r="L116" s="124"/>
      <c r="M116" s="125">
        <f t="shared" si="184"/>
        <v>0</v>
      </c>
      <c r="N116" s="124"/>
      <c r="O116" s="125">
        <f t="shared" si="185"/>
        <v>0</v>
      </c>
      <c r="P116" s="124"/>
      <c r="Q116" s="125">
        <f t="shared" si="186"/>
        <v>0</v>
      </c>
      <c r="R116" s="124"/>
      <c r="S116" s="125">
        <f t="shared" si="187"/>
        <v>0</v>
      </c>
      <c r="T116" s="124"/>
      <c r="U116" s="125">
        <f t="shared" si="188"/>
        <v>0</v>
      </c>
      <c r="V116" s="124"/>
      <c r="W116" s="125">
        <f t="shared" si="189"/>
        <v>0</v>
      </c>
      <c r="X116" s="124"/>
      <c r="Y116" s="125">
        <f t="shared" si="190"/>
        <v>0</v>
      </c>
      <c r="Z116" s="124"/>
      <c r="AA116" s="125">
        <f t="shared" si="191"/>
        <v>0</v>
      </c>
      <c r="AB116" s="124"/>
      <c r="AC116" s="125">
        <f t="shared" si="192"/>
        <v>0</v>
      </c>
      <c r="AD116" s="124"/>
      <c r="AE116" s="125">
        <f t="shared" si="193"/>
        <v>0</v>
      </c>
      <c r="AF116" s="124"/>
      <c r="AG116" s="125">
        <f t="shared" si="194"/>
        <v>0</v>
      </c>
      <c r="AH116" s="124"/>
      <c r="AI116" s="125">
        <f t="shared" si="195"/>
        <v>0</v>
      </c>
      <c r="AJ116" s="124"/>
      <c r="AK116" s="125">
        <f t="shared" si="196"/>
        <v>0</v>
      </c>
      <c r="AL116" s="124"/>
      <c r="AM116" s="125">
        <f t="shared" si="197"/>
        <v>0</v>
      </c>
      <c r="AN116" s="124"/>
      <c r="AO116" s="125">
        <f t="shared" si="198"/>
        <v>0</v>
      </c>
      <c r="AP116" s="124"/>
      <c r="AQ116" s="125">
        <f t="shared" si="199"/>
        <v>0</v>
      </c>
      <c r="AR116" s="124"/>
      <c r="AS116" s="125">
        <f t="shared" si="200"/>
        <v>0</v>
      </c>
      <c r="AT116" s="124"/>
      <c r="AU116" s="125">
        <f t="shared" si="201"/>
        <v>0</v>
      </c>
      <c r="AV116" s="124"/>
      <c r="AW116" s="125">
        <f t="shared" si="202"/>
        <v>0</v>
      </c>
      <c r="AX116" s="124"/>
      <c r="AY116" s="125">
        <f t="shared" si="203"/>
        <v>0</v>
      </c>
      <c r="AZ116" s="124"/>
      <c r="BA116" s="125">
        <f t="shared" si="204"/>
        <v>0</v>
      </c>
      <c r="BB116" s="124"/>
      <c r="BC116" s="125">
        <f t="shared" si="205"/>
        <v>0</v>
      </c>
      <c r="BD116" s="124">
        <v>1</v>
      </c>
      <c r="BE116" s="125">
        <f t="shared" si="206"/>
        <v>185</v>
      </c>
      <c r="BF116" s="124"/>
      <c r="BG116" s="125">
        <f t="shared" si="207"/>
        <v>0</v>
      </c>
      <c r="BH116" s="124"/>
      <c r="BI116" s="125">
        <f t="shared" si="208"/>
        <v>0</v>
      </c>
      <c r="BJ116" s="124"/>
      <c r="BK116" s="125">
        <f t="shared" si="209"/>
        <v>0</v>
      </c>
      <c r="BL116" s="124"/>
      <c r="BM116" s="125">
        <f t="shared" si="210"/>
        <v>0</v>
      </c>
      <c r="BN116" s="124"/>
      <c r="BO116" s="125">
        <f t="shared" si="211"/>
        <v>0</v>
      </c>
      <c r="BP116" s="124"/>
      <c r="BQ116" s="125">
        <f t="shared" si="212"/>
        <v>0</v>
      </c>
      <c r="BR116" s="124"/>
      <c r="BS116" s="125">
        <f t="shared" si="213"/>
        <v>0</v>
      </c>
      <c r="BT116" s="124"/>
      <c r="BU116" s="125">
        <f t="shared" si="214"/>
        <v>0</v>
      </c>
      <c r="BV116" s="124"/>
      <c r="BW116" s="125">
        <f t="shared" si="215"/>
        <v>0</v>
      </c>
      <c r="BX116" s="124"/>
      <c r="BY116" s="125">
        <f t="shared" si="216"/>
        <v>0</v>
      </c>
      <c r="BZ116" s="124"/>
      <c r="CA116" s="125">
        <f t="shared" si="217"/>
        <v>0</v>
      </c>
      <c r="CB116" s="124"/>
      <c r="CC116" s="125">
        <f t="shared" si="218"/>
        <v>0</v>
      </c>
      <c r="CD116" s="124"/>
      <c r="CE116" s="125">
        <f t="shared" si="219"/>
        <v>0</v>
      </c>
      <c r="CF116" s="124"/>
      <c r="CG116" s="125">
        <f t="shared" si="241"/>
        <v>0</v>
      </c>
      <c r="CH116" s="124"/>
      <c r="CI116" s="125">
        <f t="shared" si="241"/>
        <v>0</v>
      </c>
      <c r="CJ116" s="124"/>
      <c r="CK116" s="125">
        <f t="shared" si="220"/>
        <v>0</v>
      </c>
      <c r="CL116" s="124"/>
      <c r="CM116" s="125">
        <f t="shared" si="221"/>
        <v>0</v>
      </c>
      <c r="CN116" s="124"/>
      <c r="CO116" s="125">
        <f t="shared" si="222"/>
        <v>0</v>
      </c>
      <c r="CP116" s="124"/>
      <c r="CQ116" s="125">
        <f t="shared" si="223"/>
        <v>0</v>
      </c>
      <c r="CR116" s="124"/>
      <c r="CS116" s="125">
        <f t="shared" si="224"/>
        <v>0</v>
      </c>
      <c r="CT116" s="124"/>
      <c r="CU116" s="125">
        <f t="shared" si="225"/>
        <v>0</v>
      </c>
      <c r="CV116" s="124"/>
      <c r="CW116" s="125">
        <f t="shared" si="226"/>
        <v>0</v>
      </c>
      <c r="CX116" s="124"/>
      <c r="CY116" s="125">
        <f t="shared" si="227"/>
        <v>0</v>
      </c>
      <c r="CZ116" s="124">
        <v>1</v>
      </c>
      <c r="DA116" s="125">
        <f t="shared" si="228"/>
        <v>185</v>
      </c>
      <c r="DB116" s="124"/>
      <c r="DC116" s="125">
        <f t="shared" si="229"/>
        <v>0</v>
      </c>
      <c r="DD116" s="124"/>
      <c r="DE116" s="125">
        <f t="shared" si="230"/>
        <v>0</v>
      </c>
      <c r="DF116" s="124"/>
      <c r="DG116" s="125">
        <f t="shared" si="231"/>
        <v>0</v>
      </c>
      <c r="DH116" s="124"/>
      <c r="DI116" s="125">
        <f t="shared" si="232"/>
        <v>0</v>
      </c>
      <c r="DJ116" s="124"/>
      <c r="DK116" s="125">
        <f t="shared" si="233"/>
        <v>0</v>
      </c>
      <c r="DL116" s="124"/>
      <c r="DM116" s="125">
        <f t="shared" si="234"/>
        <v>0</v>
      </c>
      <c r="DN116" s="124"/>
      <c r="DO116" s="125">
        <f t="shared" si="235"/>
        <v>0</v>
      </c>
      <c r="DP116" s="124"/>
      <c r="DQ116" s="125">
        <f t="shared" si="236"/>
        <v>0</v>
      </c>
      <c r="DR116" s="124"/>
      <c r="DS116" s="125">
        <f t="shared" si="237"/>
        <v>0</v>
      </c>
      <c r="DT116" s="124"/>
      <c r="DU116" s="125">
        <f t="shared" si="238"/>
        <v>0</v>
      </c>
      <c r="DV116" s="124"/>
      <c r="DW116" s="125">
        <f t="shared" si="239"/>
        <v>0</v>
      </c>
    </row>
    <row r="117" spans="1:127" ht="36">
      <c r="A117" s="154" t="s">
        <v>107</v>
      </c>
      <c r="B117" s="154" t="s">
        <v>131</v>
      </c>
      <c r="C117" s="121" t="s">
        <v>132</v>
      </c>
      <c r="D117" s="122" t="s">
        <v>918</v>
      </c>
      <c r="E117" s="123" t="s">
        <v>919</v>
      </c>
      <c r="F117" s="123">
        <f t="shared" si="62"/>
        <v>3</v>
      </c>
      <c r="G117" s="455">
        <v>185</v>
      </c>
      <c r="H117" s="124">
        <v>1</v>
      </c>
      <c r="I117" s="125">
        <f t="shared" si="183"/>
        <v>185</v>
      </c>
      <c r="J117" s="124"/>
      <c r="K117" s="125">
        <f t="shared" si="183"/>
        <v>0</v>
      </c>
      <c r="L117" s="124"/>
      <c r="M117" s="125">
        <f t="shared" si="184"/>
        <v>0</v>
      </c>
      <c r="N117" s="124"/>
      <c r="O117" s="125">
        <f t="shared" si="185"/>
        <v>0</v>
      </c>
      <c r="P117" s="124"/>
      <c r="Q117" s="125">
        <f t="shared" si="186"/>
        <v>0</v>
      </c>
      <c r="R117" s="124"/>
      <c r="S117" s="125">
        <f t="shared" si="187"/>
        <v>0</v>
      </c>
      <c r="T117" s="124"/>
      <c r="U117" s="125">
        <f t="shared" si="188"/>
        <v>0</v>
      </c>
      <c r="V117" s="124"/>
      <c r="W117" s="125">
        <f t="shared" si="189"/>
        <v>0</v>
      </c>
      <c r="X117" s="124"/>
      <c r="Y117" s="125">
        <f t="shared" si="190"/>
        <v>0</v>
      </c>
      <c r="Z117" s="124"/>
      <c r="AA117" s="125">
        <f t="shared" si="191"/>
        <v>0</v>
      </c>
      <c r="AB117" s="124"/>
      <c r="AC117" s="125">
        <f t="shared" si="192"/>
        <v>0</v>
      </c>
      <c r="AD117" s="124"/>
      <c r="AE117" s="125">
        <f t="shared" si="193"/>
        <v>0</v>
      </c>
      <c r="AF117" s="124"/>
      <c r="AG117" s="125">
        <f t="shared" si="194"/>
        <v>0</v>
      </c>
      <c r="AH117" s="124"/>
      <c r="AI117" s="125">
        <f t="shared" si="195"/>
        <v>0</v>
      </c>
      <c r="AJ117" s="124"/>
      <c r="AK117" s="125">
        <f t="shared" si="196"/>
        <v>0</v>
      </c>
      <c r="AL117" s="124"/>
      <c r="AM117" s="125">
        <f t="shared" si="197"/>
        <v>0</v>
      </c>
      <c r="AN117" s="124"/>
      <c r="AO117" s="125">
        <f t="shared" si="198"/>
        <v>0</v>
      </c>
      <c r="AP117" s="124"/>
      <c r="AQ117" s="125">
        <f t="shared" si="199"/>
        <v>0</v>
      </c>
      <c r="AR117" s="124"/>
      <c r="AS117" s="125">
        <f t="shared" si="200"/>
        <v>0</v>
      </c>
      <c r="AT117" s="124"/>
      <c r="AU117" s="125">
        <f t="shared" si="201"/>
        <v>0</v>
      </c>
      <c r="AV117" s="124"/>
      <c r="AW117" s="125">
        <f t="shared" si="202"/>
        <v>0</v>
      </c>
      <c r="AX117" s="124"/>
      <c r="AY117" s="125">
        <f t="shared" si="203"/>
        <v>0</v>
      </c>
      <c r="AZ117" s="124"/>
      <c r="BA117" s="125">
        <f t="shared" si="204"/>
        <v>0</v>
      </c>
      <c r="BB117" s="124"/>
      <c r="BC117" s="125">
        <f t="shared" si="205"/>
        <v>0</v>
      </c>
      <c r="BD117" s="124">
        <v>1</v>
      </c>
      <c r="BE117" s="125">
        <f t="shared" si="206"/>
        <v>185</v>
      </c>
      <c r="BF117" s="124"/>
      <c r="BG117" s="125">
        <f t="shared" si="207"/>
        <v>0</v>
      </c>
      <c r="BH117" s="124"/>
      <c r="BI117" s="125">
        <f t="shared" si="208"/>
        <v>0</v>
      </c>
      <c r="BJ117" s="124"/>
      <c r="BK117" s="125">
        <f t="shared" si="209"/>
        <v>0</v>
      </c>
      <c r="BL117" s="124"/>
      <c r="BM117" s="125">
        <f t="shared" si="210"/>
        <v>0</v>
      </c>
      <c r="BN117" s="124"/>
      <c r="BO117" s="125">
        <f t="shared" si="211"/>
        <v>0</v>
      </c>
      <c r="BP117" s="124"/>
      <c r="BQ117" s="125">
        <f t="shared" si="212"/>
        <v>0</v>
      </c>
      <c r="BR117" s="124"/>
      <c r="BS117" s="125">
        <f t="shared" si="213"/>
        <v>0</v>
      </c>
      <c r="BT117" s="124"/>
      <c r="BU117" s="125">
        <f t="shared" si="214"/>
        <v>0</v>
      </c>
      <c r="BV117" s="124"/>
      <c r="BW117" s="125">
        <f t="shared" si="215"/>
        <v>0</v>
      </c>
      <c r="BX117" s="124"/>
      <c r="BY117" s="125">
        <f t="shared" si="216"/>
        <v>0</v>
      </c>
      <c r="BZ117" s="124"/>
      <c r="CA117" s="125">
        <f t="shared" si="217"/>
        <v>0</v>
      </c>
      <c r="CB117" s="124"/>
      <c r="CC117" s="125">
        <f t="shared" si="218"/>
        <v>0</v>
      </c>
      <c r="CD117" s="124"/>
      <c r="CE117" s="125">
        <f t="shared" si="219"/>
        <v>0</v>
      </c>
      <c r="CF117" s="124"/>
      <c r="CG117" s="125">
        <f t="shared" si="241"/>
        <v>0</v>
      </c>
      <c r="CH117" s="124"/>
      <c r="CI117" s="125">
        <f t="shared" si="241"/>
        <v>0</v>
      </c>
      <c r="CJ117" s="124"/>
      <c r="CK117" s="125">
        <f t="shared" si="220"/>
        <v>0</v>
      </c>
      <c r="CL117" s="124"/>
      <c r="CM117" s="125">
        <f t="shared" si="221"/>
        <v>0</v>
      </c>
      <c r="CN117" s="124"/>
      <c r="CO117" s="125">
        <f t="shared" si="222"/>
        <v>0</v>
      </c>
      <c r="CP117" s="124"/>
      <c r="CQ117" s="125">
        <f t="shared" si="223"/>
        <v>0</v>
      </c>
      <c r="CR117" s="124"/>
      <c r="CS117" s="125">
        <f t="shared" si="224"/>
        <v>0</v>
      </c>
      <c r="CT117" s="124"/>
      <c r="CU117" s="125">
        <f t="shared" si="225"/>
        <v>0</v>
      </c>
      <c r="CV117" s="124"/>
      <c r="CW117" s="125">
        <f t="shared" si="226"/>
        <v>0</v>
      </c>
      <c r="CX117" s="124"/>
      <c r="CY117" s="125">
        <f t="shared" si="227"/>
        <v>0</v>
      </c>
      <c r="CZ117" s="124">
        <v>1</v>
      </c>
      <c r="DA117" s="125">
        <f t="shared" si="228"/>
        <v>185</v>
      </c>
      <c r="DB117" s="124"/>
      <c r="DC117" s="125">
        <f t="shared" si="229"/>
        <v>0</v>
      </c>
      <c r="DD117" s="124"/>
      <c r="DE117" s="125">
        <f t="shared" si="230"/>
        <v>0</v>
      </c>
      <c r="DF117" s="124"/>
      <c r="DG117" s="125">
        <f t="shared" si="231"/>
        <v>0</v>
      </c>
      <c r="DH117" s="124"/>
      <c r="DI117" s="125">
        <f t="shared" si="232"/>
        <v>0</v>
      </c>
      <c r="DJ117" s="124"/>
      <c r="DK117" s="125">
        <f t="shared" si="233"/>
        <v>0</v>
      </c>
      <c r="DL117" s="124"/>
      <c r="DM117" s="125">
        <f t="shared" si="234"/>
        <v>0</v>
      </c>
      <c r="DN117" s="124"/>
      <c r="DO117" s="125">
        <f t="shared" si="235"/>
        <v>0</v>
      </c>
      <c r="DP117" s="124"/>
      <c r="DQ117" s="125">
        <f t="shared" si="236"/>
        <v>0</v>
      </c>
      <c r="DR117" s="124"/>
      <c r="DS117" s="125">
        <f t="shared" si="237"/>
        <v>0</v>
      </c>
      <c r="DT117" s="124"/>
      <c r="DU117" s="125">
        <f t="shared" si="238"/>
        <v>0</v>
      </c>
      <c r="DV117" s="124"/>
      <c r="DW117" s="125">
        <f t="shared" si="239"/>
        <v>0</v>
      </c>
    </row>
    <row r="118" spans="1:127" ht="36">
      <c r="A118" s="154" t="s">
        <v>107</v>
      </c>
      <c r="B118" s="154" t="s">
        <v>131</v>
      </c>
      <c r="C118" s="121" t="s">
        <v>132</v>
      </c>
      <c r="D118" s="122" t="s">
        <v>920</v>
      </c>
      <c r="E118" s="123" t="s">
        <v>921</v>
      </c>
      <c r="F118" s="123">
        <f t="shared" si="62"/>
        <v>3</v>
      </c>
      <c r="G118" s="455">
        <v>185</v>
      </c>
      <c r="H118" s="124">
        <v>1</v>
      </c>
      <c r="I118" s="125">
        <f t="shared" si="183"/>
        <v>185</v>
      </c>
      <c r="J118" s="124"/>
      <c r="K118" s="125">
        <f t="shared" si="183"/>
        <v>0</v>
      </c>
      <c r="L118" s="124"/>
      <c r="M118" s="125">
        <f t="shared" si="184"/>
        <v>0</v>
      </c>
      <c r="N118" s="124"/>
      <c r="O118" s="125">
        <f t="shared" si="185"/>
        <v>0</v>
      </c>
      <c r="P118" s="124"/>
      <c r="Q118" s="125">
        <f t="shared" si="186"/>
        <v>0</v>
      </c>
      <c r="R118" s="124"/>
      <c r="S118" s="125">
        <f t="shared" si="187"/>
        <v>0</v>
      </c>
      <c r="T118" s="124"/>
      <c r="U118" s="125">
        <f t="shared" si="188"/>
        <v>0</v>
      </c>
      <c r="V118" s="124"/>
      <c r="W118" s="125">
        <f t="shared" si="189"/>
        <v>0</v>
      </c>
      <c r="X118" s="124"/>
      <c r="Y118" s="125">
        <f t="shared" si="190"/>
        <v>0</v>
      </c>
      <c r="Z118" s="124"/>
      <c r="AA118" s="125">
        <f t="shared" si="191"/>
        <v>0</v>
      </c>
      <c r="AB118" s="124"/>
      <c r="AC118" s="125">
        <f t="shared" si="192"/>
        <v>0</v>
      </c>
      <c r="AD118" s="124"/>
      <c r="AE118" s="125">
        <f t="shared" si="193"/>
        <v>0</v>
      </c>
      <c r="AF118" s="124"/>
      <c r="AG118" s="125">
        <f t="shared" si="194"/>
        <v>0</v>
      </c>
      <c r="AH118" s="124"/>
      <c r="AI118" s="125">
        <f t="shared" si="195"/>
        <v>0</v>
      </c>
      <c r="AJ118" s="124"/>
      <c r="AK118" s="125">
        <f t="shared" si="196"/>
        <v>0</v>
      </c>
      <c r="AL118" s="124"/>
      <c r="AM118" s="125">
        <f t="shared" si="197"/>
        <v>0</v>
      </c>
      <c r="AN118" s="124"/>
      <c r="AO118" s="125">
        <f t="shared" si="198"/>
        <v>0</v>
      </c>
      <c r="AP118" s="124"/>
      <c r="AQ118" s="125">
        <f t="shared" si="199"/>
        <v>0</v>
      </c>
      <c r="AR118" s="124"/>
      <c r="AS118" s="125">
        <f t="shared" si="200"/>
        <v>0</v>
      </c>
      <c r="AT118" s="124"/>
      <c r="AU118" s="125">
        <f t="shared" si="201"/>
        <v>0</v>
      </c>
      <c r="AV118" s="124"/>
      <c r="AW118" s="125">
        <f t="shared" si="202"/>
        <v>0</v>
      </c>
      <c r="AX118" s="124"/>
      <c r="AY118" s="125">
        <f t="shared" si="203"/>
        <v>0</v>
      </c>
      <c r="AZ118" s="124"/>
      <c r="BA118" s="125">
        <f t="shared" si="204"/>
        <v>0</v>
      </c>
      <c r="BB118" s="124"/>
      <c r="BC118" s="125">
        <f t="shared" si="205"/>
        <v>0</v>
      </c>
      <c r="BD118" s="124">
        <v>1</v>
      </c>
      <c r="BE118" s="125">
        <f t="shared" si="206"/>
        <v>185</v>
      </c>
      <c r="BF118" s="124"/>
      <c r="BG118" s="125">
        <f t="shared" si="207"/>
        <v>0</v>
      </c>
      <c r="BH118" s="124"/>
      <c r="BI118" s="125">
        <f t="shared" si="208"/>
        <v>0</v>
      </c>
      <c r="BJ118" s="124"/>
      <c r="BK118" s="125">
        <f t="shared" si="209"/>
        <v>0</v>
      </c>
      <c r="BL118" s="124"/>
      <c r="BM118" s="125">
        <f t="shared" si="210"/>
        <v>0</v>
      </c>
      <c r="BN118" s="124"/>
      <c r="BO118" s="125">
        <f t="shared" si="211"/>
        <v>0</v>
      </c>
      <c r="BP118" s="124"/>
      <c r="BQ118" s="125">
        <f t="shared" si="212"/>
        <v>0</v>
      </c>
      <c r="BR118" s="124"/>
      <c r="BS118" s="125">
        <f t="shared" si="213"/>
        <v>0</v>
      </c>
      <c r="BT118" s="124"/>
      <c r="BU118" s="125">
        <f t="shared" si="214"/>
        <v>0</v>
      </c>
      <c r="BV118" s="124"/>
      <c r="BW118" s="125">
        <f t="shared" si="215"/>
        <v>0</v>
      </c>
      <c r="BX118" s="124"/>
      <c r="BY118" s="125">
        <f t="shared" si="216"/>
        <v>0</v>
      </c>
      <c r="BZ118" s="124"/>
      <c r="CA118" s="125">
        <f t="shared" si="217"/>
        <v>0</v>
      </c>
      <c r="CB118" s="124"/>
      <c r="CC118" s="125">
        <f t="shared" si="218"/>
        <v>0</v>
      </c>
      <c r="CD118" s="124"/>
      <c r="CE118" s="125">
        <f t="shared" si="219"/>
        <v>0</v>
      </c>
      <c r="CF118" s="124"/>
      <c r="CG118" s="125">
        <f t="shared" si="241"/>
        <v>0</v>
      </c>
      <c r="CH118" s="124"/>
      <c r="CI118" s="125">
        <f t="shared" si="241"/>
        <v>0</v>
      </c>
      <c r="CJ118" s="124"/>
      <c r="CK118" s="125">
        <f t="shared" si="220"/>
        <v>0</v>
      </c>
      <c r="CL118" s="124"/>
      <c r="CM118" s="125">
        <f t="shared" si="221"/>
        <v>0</v>
      </c>
      <c r="CN118" s="124"/>
      <c r="CO118" s="125">
        <f t="shared" si="222"/>
        <v>0</v>
      </c>
      <c r="CP118" s="124"/>
      <c r="CQ118" s="125">
        <f t="shared" si="223"/>
        <v>0</v>
      </c>
      <c r="CR118" s="124"/>
      <c r="CS118" s="125">
        <f t="shared" si="224"/>
        <v>0</v>
      </c>
      <c r="CT118" s="124"/>
      <c r="CU118" s="125">
        <f t="shared" si="225"/>
        <v>0</v>
      </c>
      <c r="CV118" s="124"/>
      <c r="CW118" s="125">
        <f t="shared" si="226"/>
        <v>0</v>
      </c>
      <c r="CX118" s="124"/>
      <c r="CY118" s="125">
        <f t="shared" si="227"/>
        <v>0</v>
      </c>
      <c r="CZ118" s="124">
        <v>1</v>
      </c>
      <c r="DA118" s="125">
        <f t="shared" si="228"/>
        <v>185</v>
      </c>
      <c r="DB118" s="124"/>
      <c r="DC118" s="125">
        <f t="shared" si="229"/>
        <v>0</v>
      </c>
      <c r="DD118" s="124"/>
      <c r="DE118" s="125">
        <f t="shared" si="230"/>
        <v>0</v>
      </c>
      <c r="DF118" s="124"/>
      <c r="DG118" s="125">
        <f t="shared" si="231"/>
        <v>0</v>
      </c>
      <c r="DH118" s="124"/>
      <c r="DI118" s="125">
        <f t="shared" si="232"/>
        <v>0</v>
      </c>
      <c r="DJ118" s="124"/>
      <c r="DK118" s="125">
        <f t="shared" si="233"/>
        <v>0</v>
      </c>
      <c r="DL118" s="124"/>
      <c r="DM118" s="125">
        <f t="shared" si="234"/>
        <v>0</v>
      </c>
      <c r="DN118" s="124"/>
      <c r="DO118" s="125">
        <f t="shared" si="235"/>
        <v>0</v>
      </c>
      <c r="DP118" s="124"/>
      <c r="DQ118" s="125">
        <f t="shared" si="236"/>
        <v>0</v>
      </c>
      <c r="DR118" s="124"/>
      <c r="DS118" s="125">
        <f t="shared" si="237"/>
        <v>0</v>
      </c>
      <c r="DT118" s="124"/>
      <c r="DU118" s="125">
        <f t="shared" si="238"/>
        <v>0</v>
      </c>
      <c r="DV118" s="124"/>
      <c r="DW118" s="125">
        <f t="shared" si="239"/>
        <v>0</v>
      </c>
    </row>
    <row r="119" spans="1:127" ht="36">
      <c r="A119" s="154" t="s">
        <v>107</v>
      </c>
      <c r="B119" s="154" t="s">
        <v>131</v>
      </c>
      <c r="C119" s="121" t="s">
        <v>132</v>
      </c>
      <c r="D119" s="122" t="s">
        <v>922</v>
      </c>
      <c r="E119" s="123" t="s">
        <v>923</v>
      </c>
      <c r="F119" s="123">
        <f t="shared" si="62"/>
        <v>3</v>
      </c>
      <c r="G119" s="455">
        <v>185</v>
      </c>
      <c r="H119" s="124">
        <v>1</v>
      </c>
      <c r="I119" s="125">
        <f t="shared" si="183"/>
        <v>185</v>
      </c>
      <c r="J119" s="124"/>
      <c r="K119" s="125">
        <f t="shared" si="183"/>
        <v>0</v>
      </c>
      <c r="L119" s="124"/>
      <c r="M119" s="125">
        <f t="shared" si="184"/>
        <v>0</v>
      </c>
      <c r="N119" s="124"/>
      <c r="O119" s="125">
        <f t="shared" si="185"/>
        <v>0</v>
      </c>
      <c r="P119" s="124"/>
      <c r="Q119" s="125">
        <f t="shared" si="186"/>
        <v>0</v>
      </c>
      <c r="R119" s="124"/>
      <c r="S119" s="125">
        <f t="shared" si="187"/>
        <v>0</v>
      </c>
      <c r="T119" s="124"/>
      <c r="U119" s="125">
        <f t="shared" si="188"/>
        <v>0</v>
      </c>
      <c r="V119" s="124"/>
      <c r="W119" s="125">
        <f t="shared" si="189"/>
        <v>0</v>
      </c>
      <c r="X119" s="124"/>
      <c r="Y119" s="125">
        <f t="shared" si="190"/>
        <v>0</v>
      </c>
      <c r="Z119" s="124"/>
      <c r="AA119" s="125">
        <f t="shared" si="191"/>
        <v>0</v>
      </c>
      <c r="AB119" s="124"/>
      <c r="AC119" s="125">
        <f t="shared" si="192"/>
        <v>0</v>
      </c>
      <c r="AD119" s="124"/>
      <c r="AE119" s="125">
        <f t="shared" si="193"/>
        <v>0</v>
      </c>
      <c r="AF119" s="124"/>
      <c r="AG119" s="125">
        <f t="shared" si="194"/>
        <v>0</v>
      </c>
      <c r="AH119" s="124"/>
      <c r="AI119" s="125">
        <f t="shared" si="195"/>
        <v>0</v>
      </c>
      <c r="AJ119" s="124"/>
      <c r="AK119" s="125">
        <f t="shared" si="196"/>
        <v>0</v>
      </c>
      <c r="AL119" s="124"/>
      <c r="AM119" s="125">
        <f t="shared" si="197"/>
        <v>0</v>
      </c>
      <c r="AN119" s="124"/>
      <c r="AO119" s="125">
        <f t="shared" si="198"/>
        <v>0</v>
      </c>
      <c r="AP119" s="124"/>
      <c r="AQ119" s="125">
        <f t="shared" si="199"/>
        <v>0</v>
      </c>
      <c r="AR119" s="124"/>
      <c r="AS119" s="125">
        <f t="shared" si="200"/>
        <v>0</v>
      </c>
      <c r="AT119" s="124"/>
      <c r="AU119" s="125">
        <f t="shared" si="201"/>
        <v>0</v>
      </c>
      <c r="AV119" s="124"/>
      <c r="AW119" s="125">
        <f t="shared" si="202"/>
        <v>0</v>
      </c>
      <c r="AX119" s="124"/>
      <c r="AY119" s="125">
        <f t="shared" si="203"/>
        <v>0</v>
      </c>
      <c r="AZ119" s="124"/>
      <c r="BA119" s="125">
        <f t="shared" si="204"/>
        <v>0</v>
      </c>
      <c r="BB119" s="124"/>
      <c r="BC119" s="125">
        <f t="shared" si="205"/>
        <v>0</v>
      </c>
      <c r="BD119" s="124">
        <v>1</v>
      </c>
      <c r="BE119" s="125">
        <f t="shared" si="206"/>
        <v>185</v>
      </c>
      <c r="BF119" s="124"/>
      <c r="BG119" s="125">
        <f t="shared" si="207"/>
        <v>0</v>
      </c>
      <c r="BH119" s="124"/>
      <c r="BI119" s="125">
        <f t="shared" si="208"/>
        <v>0</v>
      </c>
      <c r="BJ119" s="124"/>
      <c r="BK119" s="125">
        <f t="shared" si="209"/>
        <v>0</v>
      </c>
      <c r="BL119" s="124"/>
      <c r="BM119" s="125">
        <f t="shared" si="210"/>
        <v>0</v>
      </c>
      <c r="BN119" s="124"/>
      <c r="BO119" s="125">
        <f t="shared" si="211"/>
        <v>0</v>
      </c>
      <c r="BP119" s="124"/>
      <c r="BQ119" s="125">
        <f t="shared" si="212"/>
        <v>0</v>
      </c>
      <c r="BR119" s="124"/>
      <c r="BS119" s="125">
        <f t="shared" si="213"/>
        <v>0</v>
      </c>
      <c r="BT119" s="124"/>
      <c r="BU119" s="125">
        <f t="shared" si="214"/>
        <v>0</v>
      </c>
      <c r="BV119" s="124"/>
      <c r="BW119" s="125">
        <f t="shared" si="215"/>
        <v>0</v>
      </c>
      <c r="BX119" s="124"/>
      <c r="BY119" s="125">
        <f t="shared" si="216"/>
        <v>0</v>
      </c>
      <c r="BZ119" s="124"/>
      <c r="CA119" s="125">
        <f t="shared" si="217"/>
        <v>0</v>
      </c>
      <c r="CB119" s="124"/>
      <c r="CC119" s="125">
        <f t="shared" si="218"/>
        <v>0</v>
      </c>
      <c r="CD119" s="124"/>
      <c r="CE119" s="125">
        <f t="shared" si="219"/>
        <v>0</v>
      </c>
      <c r="CF119" s="124"/>
      <c r="CG119" s="125">
        <f t="shared" si="241"/>
        <v>0</v>
      </c>
      <c r="CH119" s="124"/>
      <c r="CI119" s="125">
        <f t="shared" si="241"/>
        <v>0</v>
      </c>
      <c r="CJ119" s="124"/>
      <c r="CK119" s="125">
        <f t="shared" si="220"/>
        <v>0</v>
      </c>
      <c r="CL119" s="124"/>
      <c r="CM119" s="125">
        <f t="shared" si="221"/>
        <v>0</v>
      </c>
      <c r="CN119" s="124"/>
      <c r="CO119" s="125">
        <f t="shared" si="222"/>
        <v>0</v>
      </c>
      <c r="CP119" s="124"/>
      <c r="CQ119" s="125">
        <f t="shared" si="223"/>
        <v>0</v>
      </c>
      <c r="CR119" s="124"/>
      <c r="CS119" s="125">
        <f t="shared" si="224"/>
        <v>0</v>
      </c>
      <c r="CT119" s="124"/>
      <c r="CU119" s="125">
        <f t="shared" si="225"/>
        <v>0</v>
      </c>
      <c r="CV119" s="124"/>
      <c r="CW119" s="125">
        <f t="shared" si="226"/>
        <v>0</v>
      </c>
      <c r="CX119" s="124"/>
      <c r="CY119" s="125">
        <f t="shared" si="227"/>
        <v>0</v>
      </c>
      <c r="CZ119" s="124">
        <v>1</v>
      </c>
      <c r="DA119" s="125">
        <f t="shared" si="228"/>
        <v>185</v>
      </c>
      <c r="DB119" s="124"/>
      <c r="DC119" s="125">
        <f t="shared" si="229"/>
        <v>0</v>
      </c>
      <c r="DD119" s="124"/>
      <c r="DE119" s="125">
        <f t="shared" si="230"/>
        <v>0</v>
      </c>
      <c r="DF119" s="124"/>
      <c r="DG119" s="125">
        <f t="shared" si="231"/>
        <v>0</v>
      </c>
      <c r="DH119" s="124"/>
      <c r="DI119" s="125">
        <f t="shared" si="232"/>
        <v>0</v>
      </c>
      <c r="DJ119" s="124"/>
      <c r="DK119" s="125">
        <f t="shared" si="233"/>
        <v>0</v>
      </c>
      <c r="DL119" s="124"/>
      <c r="DM119" s="125">
        <f t="shared" si="234"/>
        <v>0</v>
      </c>
      <c r="DN119" s="124"/>
      <c r="DO119" s="125">
        <f t="shared" si="235"/>
        <v>0</v>
      </c>
      <c r="DP119" s="124"/>
      <c r="DQ119" s="125">
        <f t="shared" si="236"/>
        <v>0</v>
      </c>
      <c r="DR119" s="124"/>
      <c r="DS119" s="125">
        <f t="shared" si="237"/>
        <v>0</v>
      </c>
      <c r="DT119" s="124"/>
      <c r="DU119" s="125">
        <f t="shared" si="238"/>
        <v>0</v>
      </c>
      <c r="DV119" s="124"/>
      <c r="DW119" s="125">
        <f t="shared" si="239"/>
        <v>0</v>
      </c>
    </row>
    <row r="120" spans="1:127" ht="36">
      <c r="A120" s="154" t="s">
        <v>107</v>
      </c>
      <c r="B120" s="154" t="s">
        <v>131</v>
      </c>
      <c r="C120" s="121" t="s">
        <v>132</v>
      </c>
      <c r="D120" s="122" t="s">
        <v>924</v>
      </c>
      <c r="E120" s="123" t="s">
        <v>925</v>
      </c>
      <c r="F120" s="123">
        <f t="shared" si="62"/>
        <v>2</v>
      </c>
      <c r="G120" s="455">
        <v>185</v>
      </c>
      <c r="H120" s="124"/>
      <c r="I120" s="125">
        <f t="shared" si="183"/>
        <v>0</v>
      </c>
      <c r="J120" s="124"/>
      <c r="K120" s="125">
        <f t="shared" si="183"/>
        <v>0</v>
      </c>
      <c r="L120" s="124"/>
      <c r="M120" s="125">
        <f t="shared" si="184"/>
        <v>0</v>
      </c>
      <c r="N120" s="124"/>
      <c r="O120" s="125">
        <f t="shared" si="185"/>
        <v>0</v>
      </c>
      <c r="P120" s="124"/>
      <c r="Q120" s="125">
        <f t="shared" si="186"/>
        <v>0</v>
      </c>
      <c r="R120" s="124"/>
      <c r="S120" s="125">
        <f t="shared" si="187"/>
        <v>0</v>
      </c>
      <c r="T120" s="124"/>
      <c r="U120" s="125">
        <f t="shared" si="188"/>
        <v>0</v>
      </c>
      <c r="V120" s="124"/>
      <c r="W120" s="125">
        <f t="shared" si="189"/>
        <v>0</v>
      </c>
      <c r="X120" s="124"/>
      <c r="Y120" s="125">
        <f t="shared" si="190"/>
        <v>0</v>
      </c>
      <c r="Z120" s="124"/>
      <c r="AA120" s="125">
        <f t="shared" si="191"/>
        <v>0</v>
      </c>
      <c r="AB120" s="124"/>
      <c r="AC120" s="125">
        <f t="shared" si="192"/>
        <v>0</v>
      </c>
      <c r="AD120" s="124"/>
      <c r="AE120" s="125">
        <f t="shared" si="193"/>
        <v>0</v>
      </c>
      <c r="AF120" s="124"/>
      <c r="AG120" s="125">
        <f t="shared" si="194"/>
        <v>0</v>
      </c>
      <c r="AH120" s="124"/>
      <c r="AI120" s="125">
        <f t="shared" si="195"/>
        <v>0</v>
      </c>
      <c r="AJ120" s="124"/>
      <c r="AK120" s="125">
        <f t="shared" si="196"/>
        <v>0</v>
      </c>
      <c r="AL120" s="124">
        <v>1</v>
      </c>
      <c r="AM120" s="125">
        <f t="shared" si="197"/>
        <v>185</v>
      </c>
      <c r="AN120" s="124"/>
      <c r="AO120" s="125">
        <f t="shared" si="198"/>
        <v>0</v>
      </c>
      <c r="AP120" s="124"/>
      <c r="AQ120" s="125">
        <f t="shared" si="199"/>
        <v>0</v>
      </c>
      <c r="AR120" s="124"/>
      <c r="AS120" s="125">
        <f t="shared" si="200"/>
        <v>0</v>
      </c>
      <c r="AT120" s="124"/>
      <c r="AU120" s="125">
        <f t="shared" si="201"/>
        <v>0</v>
      </c>
      <c r="AV120" s="124"/>
      <c r="AW120" s="125">
        <f t="shared" si="202"/>
        <v>0</v>
      </c>
      <c r="AX120" s="124"/>
      <c r="AY120" s="125">
        <f t="shared" si="203"/>
        <v>0</v>
      </c>
      <c r="AZ120" s="124"/>
      <c r="BA120" s="125">
        <f t="shared" si="204"/>
        <v>0</v>
      </c>
      <c r="BB120" s="124"/>
      <c r="BC120" s="125">
        <f t="shared" si="205"/>
        <v>0</v>
      </c>
      <c r="BD120" s="124"/>
      <c r="BE120" s="125">
        <f t="shared" si="206"/>
        <v>0</v>
      </c>
      <c r="BF120" s="124"/>
      <c r="BG120" s="125">
        <f t="shared" si="207"/>
        <v>0</v>
      </c>
      <c r="BH120" s="124"/>
      <c r="BI120" s="125">
        <f t="shared" si="208"/>
        <v>0</v>
      </c>
      <c r="BJ120" s="124"/>
      <c r="BK120" s="125">
        <f t="shared" si="209"/>
        <v>0</v>
      </c>
      <c r="BL120" s="124"/>
      <c r="BM120" s="125">
        <f t="shared" si="210"/>
        <v>0</v>
      </c>
      <c r="BN120" s="124"/>
      <c r="BO120" s="125">
        <f t="shared" si="211"/>
        <v>0</v>
      </c>
      <c r="BP120" s="124"/>
      <c r="BQ120" s="125">
        <f t="shared" si="212"/>
        <v>0</v>
      </c>
      <c r="BR120" s="124"/>
      <c r="BS120" s="125">
        <f t="shared" si="213"/>
        <v>0</v>
      </c>
      <c r="BT120" s="124"/>
      <c r="BU120" s="125">
        <f t="shared" si="214"/>
        <v>0</v>
      </c>
      <c r="BV120" s="124"/>
      <c r="BW120" s="125">
        <f t="shared" si="215"/>
        <v>0</v>
      </c>
      <c r="BX120" s="124"/>
      <c r="BY120" s="125">
        <f t="shared" si="216"/>
        <v>0</v>
      </c>
      <c r="BZ120" s="124"/>
      <c r="CA120" s="125">
        <f t="shared" si="217"/>
        <v>0</v>
      </c>
      <c r="CB120" s="124"/>
      <c r="CC120" s="125">
        <f t="shared" si="218"/>
        <v>0</v>
      </c>
      <c r="CD120" s="124"/>
      <c r="CE120" s="125">
        <f t="shared" si="219"/>
        <v>0</v>
      </c>
      <c r="CF120" s="124"/>
      <c r="CG120" s="125">
        <f t="shared" si="241"/>
        <v>0</v>
      </c>
      <c r="CH120" s="124">
        <v>1</v>
      </c>
      <c r="CI120" s="125">
        <f t="shared" si="241"/>
        <v>185</v>
      </c>
      <c r="CJ120" s="124"/>
      <c r="CK120" s="125">
        <f t="shared" si="220"/>
        <v>0</v>
      </c>
      <c r="CL120" s="124"/>
      <c r="CM120" s="125">
        <f t="shared" si="221"/>
        <v>0</v>
      </c>
      <c r="CN120" s="124"/>
      <c r="CO120" s="125">
        <f t="shared" si="222"/>
        <v>0</v>
      </c>
      <c r="CP120" s="124"/>
      <c r="CQ120" s="125">
        <f t="shared" si="223"/>
        <v>0</v>
      </c>
      <c r="CR120" s="124"/>
      <c r="CS120" s="125">
        <f t="shared" si="224"/>
        <v>0</v>
      </c>
      <c r="CT120" s="124"/>
      <c r="CU120" s="125">
        <f t="shared" si="225"/>
        <v>0</v>
      </c>
      <c r="CV120" s="124"/>
      <c r="CW120" s="125">
        <f t="shared" si="226"/>
        <v>0</v>
      </c>
      <c r="CX120" s="124"/>
      <c r="CY120" s="125">
        <f t="shared" si="227"/>
        <v>0</v>
      </c>
      <c r="CZ120" s="124"/>
      <c r="DA120" s="125">
        <f t="shared" si="228"/>
        <v>0</v>
      </c>
      <c r="DB120" s="124"/>
      <c r="DC120" s="125">
        <f t="shared" si="229"/>
        <v>0</v>
      </c>
      <c r="DD120" s="124"/>
      <c r="DE120" s="125">
        <f t="shared" si="230"/>
        <v>0</v>
      </c>
      <c r="DF120" s="124"/>
      <c r="DG120" s="125">
        <f t="shared" si="231"/>
        <v>0</v>
      </c>
      <c r="DH120" s="124"/>
      <c r="DI120" s="125">
        <f t="shared" si="232"/>
        <v>0</v>
      </c>
      <c r="DJ120" s="124"/>
      <c r="DK120" s="125">
        <f t="shared" si="233"/>
        <v>0</v>
      </c>
      <c r="DL120" s="124"/>
      <c r="DM120" s="125">
        <f t="shared" si="234"/>
        <v>0</v>
      </c>
      <c r="DN120" s="124"/>
      <c r="DO120" s="125">
        <f t="shared" si="235"/>
        <v>0</v>
      </c>
      <c r="DP120" s="124"/>
      <c r="DQ120" s="125">
        <f t="shared" si="236"/>
        <v>0</v>
      </c>
      <c r="DR120" s="124"/>
      <c r="DS120" s="125">
        <f t="shared" si="237"/>
        <v>0</v>
      </c>
      <c r="DT120" s="124"/>
      <c r="DU120" s="125">
        <f t="shared" si="238"/>
        <v>0</v>
      </c>
      <c r="DV120" s="124"/>
      <c r="DW120" s="125">
        <f t="shared" si="239"/>
        <v>0</v>
      </c>
    </row>
    <row r="121" spans="1:127" ht="36">
      <c r="A121" s="154" t="s">
        <v>107</v>
      </c>
      <c r="B121" s="154" t="s">
        <v>131</v>
      </c>
      <c r="C121" s="121" t="s">
        <v>132</v>
      </c>
      <c r="D121" s="122" t="s">
        <v>926</v>
      </c>
      <c r="E121" s="123" t="s">
        <v>927</v>
      </c>
      <c r="F121" s="123">
        <f t="shared" si="62"/>
        <v>2</v>
      </c>
      <c r="G121" s="455">
        <v>185</v>
      </c>
      <c r="H121" s="124"/>
      <c r="I121" s="125">
        <f t="shared" si="183"/>
        <v>0</v>
      </c>
      <c r="J121" s="124"/>
      <c r="K121" s="125">
        <f t="shared" si="183"/>
        <v>0</v>
      </c>
      <c r="L121" s="124"/>
      <c r="M121" s="125">
        <f t="shared" si="184"/>
        <v>0</v>
      </c>
      <c r="N121" s="124"/>
      <c r="O121" s="125">
        <f t="shared" si="185"/>
        <v>0</v>
      </c>
      <c r="P121" s="124"/>
      <c r="Q121" s="125">
        <f t="shared" si="186"/>
        <v>0</v>
      </c>
      <c r="R121" s="124"/>
      <c r="S121" s="125">
        <f t="shared" si="187"/>
        <v>0</v>
      </c>
      <c r="T121" s="124"/>
      <c r="U121" s="125">
        <f t="shared" si="188"/>
        <v>0</v>
      </c>
      <c r="V121" s="124"/>
      <c r="W121" s="125">
        <f t="shared" si="189"/>
        <v>0</v>
      </c>
      <c r="X121" s="124"/>
      <c r="Y121" s="125">
        <f t="shared" si="190"/>
        <v>0</v>
      </c>
      <c r="Z121" s="124"/>
      <c r="AA121" s="125">
        <f t="shared" si="191"/>
        <v>0</v>
      </c>
      <c r="AB121" s="124"/>
      <c r="AC121" s="125">
        <f t="shared" si="192"/>
        <v>0</v>
      </c>
      <c r="AD121" s="124"/>
      <c r="AE121" s="125">
        <f t="shared" si="193"/>
        <v>0</v>
      </c>
      <c r="AF121" s="124"/>
      <c r="AG121" s="125">
        <f t="shared" si="194"/>
        <v>0</v>
      </c>
      <c r="AH121" s="124"/>
      <c r="AI121" s="125">
        <f t="shared" si="195"/>
        <v>0</v>
      </c>
      <c r="AJ121" s="124"/>
      <c r="AK121" s="125">
        <f t="shared" si="196"/>
        <v>0</v>
      </c>
      <c r="AL121" s="124">
        <v>1</v>
      </c>
      <c r="AM121" s="125">
        <f t="shared" si="197"/>
        <v>185</v>
      </c>
      <c r="AN121" s="124"/>
      <c r="AO121" s="125">
        <f t="shared" si="198"/>
        <v>0</v>
      </c>
      <c r="AP121" s="124"/>
      <c r="AQ121" s="125">
        <f t="shared" si="199"/>
        <v>0</v>
      </c>
      <c r="AR121" s="124"/>
      <c r="AS121" s="125">
        <f t="shared" si="200"/>
        <v>0</v>
      </c>
      <c r="AT121" s="124"/>
      <c r="AU121" s="125">
        <f t="shared" si="201"/>
        <v>0</v>
      </c>
      <c r="AV121" s="124"/>
      <c r="AW121" s="125">
        <f t="shared" si="202"/>
        <v>0</v>
      </c>
      <c r="AX121" s="124"/>
      <c r="AY121" s="125">
        <f t="shared" si="203"/>
        <v>0</v>
      </c>
      <c r="AZ121" s="124"/>
      <c r="BA121" s="125">
        <f t="shared" si="204"/>
        <v>0</v>
      </c>
      <c r="BB121" s="124"/>
      <c r="BC121" s="125">
        <f t="shared" si="205"/>
        <v>0</v>
      </c>
      <c r="BD121" s="124"/>
      <c r="BE121" s="125">
        <f t="shared" si="206"/>
        <v>0</v>
      </c>
      <c r="BF121" s="124"/>
      <c r="BG121" s="125">
        <f t="shared" si="207"/>
        <v>0</v>
      </c>
      <c r="BH121" s="124"/>
      <c r="BI121" s="125">
        <f t="shared" si="208"/>
        <v>0</v>
      </c>
      <c r="BJ121" s="124"/>
      <c r="BK121" s="125">
        <f t="shared" si="209"/>
        <v>0</v>
      </c>
      <c r="BL121" s="124"/>
      <c r="BM121" s="125">
        <f t="shared" si="210"/>
        <v>0</v>
      </c>
      <c r="BN121" s="124"/>
      <c r="BO121" s="125">
        <f t="shared" si="211"/>
        <v>0</v>
      </c>
      <c r="BP121" s="124"/>
      <c r="BQ121" s="125">
        <f t="shared" si="212"/>
        <v>0</v>
      </c>
      <c r="BR121" s="124"/>
      <c r="BS121" s="125">
        <f t="shared" si="213"/>
        <v>0</v>
      </c>
      <c r="BT121" s="124"/>
      <c r="BU121" s="125">
        <f t="shared" si="214"/>
        <v>0</v>
      </c>
      <c r="BV121" s="124"/>
      <c r="BW121" s="125">
        <f t="shared" si="215"/>
        <v>0</v>
      </c>
      <c r="BX121" s="124"/>
      <c r="BY121" s="125">
        <f t="shared" si="216"/>
        <v>0</v>
      </c>
      <c r="BZ121" s="124"/>
      <c r="CA121" s="125">
        <f t="shared" si="217"/>
        <v>0</v>
      </c>
      <c r="CB121" s="124"/>
      <c r="CC121" s="125">
        <f t="shared" si="218"/>
        <v>0</v>
      </c>
      <c r="CD121" s="124"/>
      <c r="CE121" s="125">
        <f t="shared" si="219"/>
        <v>0</v>
      </c>
      <c r="CF121" s="124"/>
      <c r="CG121" s="125">
        <f t="shared" si="241"/>
        <v>0</v>
      </c>
      <c r="CH121" s="124">
        <v>1</v>
      </c>
      <c r="CI121" s="125">
        <f t="shared" si="241"/>
        <v>185</v>
      </c>
      <c r="CJ121" s="124"/>
      <c r="CK121" s="125">
        <f t="shared" si="220"/>
        <v>0</v>
      </c>
      <c r="CL121" s="124"/>
      <c r="CM121" s="125">
        <f t="shared" si="221"/>
        <v>0</v>
      </c>
      <c r="CN121" s="124"/>
      <c r="CO121" s="125">
        <f t="shared" si="222"/>
        <v>0</v>
      </c>
      <c r="CP121" s="124"/>
      <c r="CQ121" s="125">
        <f t="shared" si="223"/>
        <v>0</v>
      </c>
      <c r="CR121" s="124"/>
      <c r="CS121" s="125">
        <f t="shared" si="224"/>
        <v>0</v>
      </c>
      <c r="CT121" s="124"/>
      <c r="CU121" s="125">
        <f t="shared" si="225"/>
        <v>0</v>
      </c>
      <c r="CV121" s="124"/>
      <c r="CW121" s="125">
        <f t="shared" si="226"/>
        <v>0</v>
      </c>
      <c r="CX121" s="124"/>
      <c r="CY121" s="125">
        <f t="shared" si="227"/>
        <v>0</v>
      </c>
      <c r="CZ121" s="124"/>
      <c r="DA121" s="125">
        <f t="shared" si="228"/>
        <v>0</v>
      </c>
      <c r="DB121" s="124"/>
      <c r="DC121" s="125">
        <f t="shared" si="229"/>
        <v>0</v>
      </c>
      <c r="DD121" s="124"/>
      <c r="DE121" s="125">
        <f t="shared" si="230"/>
        <v>0</v>
      </c>
      <c r="DF121" s="124"/>
      <c r="DG121" s="125">
        <f t="shared" si="231"/>
        <v>0</v>
      </c>
      <c r="DH121" s="124"/>
      <c r="DI121" s="125">
        <f t="shared" si="232"/>
        <v>0</v>
      </c>
      <c r="DJ121" s="124"/>
      <c r="DK121" s="125">
        <f t="shared" si="233"/>
        <v>0</v>
      </c>
      <c r="DL121" s="124"/>
      <c r="DM121" s="125">
        <f t="shared" si="234"/>
        <v>0</v>
      </c>
      <c r="DN121" s="124"/>
      <c r="DO121" s="125">
        <f t="shared" si="235"/>
        <v>0</v>
      </c>
      <c r="DP121" s="124"/>
      <c r="DQ121" s="125">
        <f t="shared" si="236"/>
        <v>0</v>
      </c>
      <c r="DR121" s="124"/>
      <c r="DS121" s="125">
        <f t="shared" si="237"/>
        <v>0</v>
      </c>
      <c r="DT121" s="124"/>
      <c r="DU121" s="125">
        <f t="shared" si="238"/>
        <v>0</v>
      </c>
      <c r="DV121" s="124"/>
      <c r="DW121" s="125">
        <f t="shared" si="239"/>
        <v>0</v>
      </c>
    </row>
    <row r="122" spans="1:127" ht="36">
      <c r="A122" s="154" t="s">
        <v>107</v>
      </c>
      <c r="B122" s="154" t="s">
        <v>131</v>
      </c>
      <c r="C122" s="121" t="s">
        <v>132</v>
      </c>
      <c r="D122" s="122" t="s">
        <v>928</v>
      </c>
      <c r="E122" s="123" t="s">
        <v>929</v>
      </c>
      <c r="F122" s="123">
        <f t="shared" si="62"/>
        <v>2</v>
      </c>
      <c r="G122" s="455">
        <v>185</v>
      </c>
      <c r="H122" s="124"/>
      <c r="I122" s="125">
        <f t="shared" si="183"/>
        <v>0</v>
      </c>
      <c r="J122" s="124"/>
      <c r="K122" s="125">
        <f t="shared" si="183"/>
        <v>0</v>
      </c>
      <c r="L122" s="124"/>
      <c r="M122" s="125">
        <f t="shared" si="184"/>
        <v>0</v>
      </c>
      <c r="N122" s="124"/>
      <c r="O122" s="125">
        <f t="shared" si="185"/>
        <v>0</v>
      </c>
      <c r="P122" s="124"/>
      <c r="Q122" s="125">
        <f t="shared" si="186"/>
        <v>0</v>
      </c>
      <c r="R122" s="124"/>
      <c r="S122" s="125">
        <f t="shared" si="187"/>
        <v>0</v>
      </c>
      <c r="T122" s="124"/>
      <c r="U122" s="125">
        <f t="shared" si="188"/>
        <v>0</v>
      </c>
      <c r="V122" s="124"/>
      <c r="W122" s="125">
        <f t="shared" si="189"/>
        <v>0</v>
      </c>
      <c r="X122" s="124"/>
      <c r="Y122" s="125">
        <f t="shared" si="190"/>
        <v>0</v>
      </c>
      <c r="Z122" s="124"/>
      <c r="AA122" s="125">
        <f t="shared" si="191"/>
        <v>0</v>
      </c>
      <c r="AB122" s="124"/>
      <c r="AC122" s="125">
        <f t="shared" si="192"/>
        <v>0</v>
      </c>
      <c r="AD122" s="124"/>
      <c r="AE122" s="125">
        <f t="shared" si="193"/>
        <v>0</v>
      </c>
      <c r="AF122" s="124"/>
      <c r="AG122" s="125">
        <f t="shared" si="194"/>
        <v>0</v>
      </c>
      <c r="AH122" s="124"/>
      <c r="AI122" s="125">
        <f t="shared" si="195"/>
        <v>0</v>
      </c>
      <c r="AJ122" s="124"/>
      <c r="AK122" s="125">
        <f t="shared" si="196"/>
        <v>0</v>
      </c>
      <c r="AL122" s="124">
        <v>1</v>
      </c>
      <c r="AM122" s="125">
        <f t="shared" si="197"/>
        <v>185</v>
      </c>
      <c r="AN122" s="124"/>
      <c r="AO122" s="125">
        <f t="shared" si="198"/>
        <v>0</v>
      </c>
      <c r="AP122" s="124"/>
      <c r="AQ122" s="125">
        <f t="shared" si="199"/>
        <v>0</v>
      </c>
      <c r="AR122" s="124"/>
      <c r="AS122" s="125">
        <f t="shared" si="200"/>
        <v>0</v>
      </c>
      <c r="AT122" s="124"/>
      <c r="AU122" s="125">
        <f t="shared" si="201"/>
        <v>0</v>
      </c>
      <c r="AV122" s="124"/>
      <c r="AW122" s="125">
        <f t="shared" si="202"/>
        <v>0</v>
      </c>
      <c r="AX122" s="124"/>
      <c r="AY122" s="125">
        <f t="shared" si="203"/>
        <v>0</v>
      </c>
      <c r="AZ122" s="124"/>
      <c r="BA122" s="125">
        <f t="shared" si="204"/>
        <v>0</v>
      </c>
      <c r="BB122" s="124"/>
      <c r="BC122" s="125">
        <f t="shared" si="205"/>
        <v>0</v>
      </c>
      <c r="BD122" s="124"/>
      <c r="BE122" s="125">
        <f t="shared" si="206"/>
        <v>0</v>
      </c>
      <c r="BF122" s="124"/>
      <c r="BG122" s="125">
        <f t="shared" si="207"/>
        <v>0</v>
      </c>
      <c r="BH122" s="124"/>
      <c r="BI122" s="125">
        <f t="shared" si="208"/>
        <v>0</v>
      </c>
      <c r="BJ122" s="124"/>
      <c r="BK122" s="125">
        <f t="shared" si="209"/>
        <v>0</v>
      </c>
      <c r="BL122" s="124"/>
      <c r="BM122" s="125">
        <f t="shared" si="210"/>
        <v>0</v>
      </c>
      <c r="BN122" s="124"/>
      <c r="BO122" s="125">
        <f t="shared" si="211"/>
        <v>0</v>
      </c>
      <c r="BP122" s="124"/>
      <c r="BQ122" s="125">
        <f t="shared" si="212"/>
        <v>0</v>
      </c>
      <c r="BR122" s="124"/>
      <c r="BS122" s="125">
        <f t="shared" si="213"/>
        <v>0</v>
      </c>
      <c r="BT122" s="124"/>
      <c r="BU122" s="125">
        <f t="shared" si="214"/>
        <v>0</v>
      </c>
      <c r="BV122" s="124"/>
      <c r="BW122" s="125">
        <f t="shared" si="215"/>
        <v>0</v>
      </c>
      <c r="BX122" s="124"/>
      <c r="BY122" s="125">
        <f t="shared" si="216"/>
        <v>0</v>
      </c>
      <c r="BZ122" s="124"/>
      <c r="CA122" s="125">
        <f t="shared" si="217"/>
        <v>0</v>
      </c>
      <c r="CB122" s="124"/>
      <c r="CC122" s="125">
        <f t="shared" si="218"/>
        <v>0</v>
      </c>
      <c r="CD122" s="124"/>
      <c r="CE122" s="125">
        <f t="shared" si="219"/>
        <v>0</v>
      </c>
      <c r="CF122" s="124"/>
      <c r="CG122" s="125">
        <f t="shared" si="241"/>
        <v>0</v>
      </c>
      <c r="CH122" s="124">
        <v>1</v>
      </c>
      <c r="CI122" s="125">
        <f t="shared" si="241"/>
        <v>185</v>
      </c>
      <c r="CJ122" s="124"/>
      <c r="CK122" s="125">
        <f t="shared" si="220"/>
        <v>0</v>
      </c>
      <c r="CL122" s="124"/>
      <c r="CM122" s="125">
        <f t="shared" si="221"/>
        <v>0</v>
      </c>
      <c r="CN122" s="124"/>
      <c r="CO122" s="125">
        <f t="shared" si="222"/>
        <v>0</v>
      </c>
      <c r="CP122" s="124"/>
      <c r="CQ122" s="125">
        <f t="shared" si="223"/>
        <v>0</v>
      </c>
      <c r="CR122" s="124"/>
      <c r="CS122" s="125">
        <f t="shared" si="224"/>
        <v>0</v>
      </c>
      <c r="CT122" s="124"/>
      <c r="CU122" s="125">
        <f t="shared" si="225"/>
        <v>0</v>
      </c>
      <c r="CV122" s="124"/>
      <c r="CW122" s="125">
        <f t="shared" si="226"/>
        <v>0</v>
      </c>
      <c r="CX122" s="124"/>
      <c r="CY122" s="125">
        <f t="shared" si="227"/>
        <v>0</v>
      </c>
      <c r="CZ122" s="124"/>
      <c r="DA122" s="125">
        <f t="shared" si="228"/>
        <v>0</v>
      </c>
      <c r="DB122" s="124"/>
      <c r="DC122" s="125">
        <f t="shared" si="229"/>
        <v>0</v>
      </c>
      <c r="DD122" s="124"/>
      <c r="DE122" s="125">
        <f t="shared" si="230"/>
        <v>0</v>
      </c>
      <c r="DF122" s="124"/>
      <c r="DG122" s="125">
        <f t="shared" si="231"/>
        <v>0</v>
      </c>
      <c r="DH122" s="124"/>
      <c r="DI122" s="125">
        <f t="shared" si="232"/>
        <v>0</v>
      </c>
      <c r="DJ122" s="124"/>
      <c r="DK122" s="125">
        <f t="shared" si="233"/>
        <v>0</v>
      </c>
      <c r="DL122" s="124"/>
      <c r="DM122" s="125">
        <f t="shared" si="234"/>
        <v>0</v>
      </c>
      <c r="DN122" s="124"/>
      <c r="DO122" s="125">
        <f t="shared" si="235"/>
        <v>0</v>
      </c>
      <c r="DP122" s="124"/>
      <c r="DQ122" s="125">
        <f t="shared" si="236"/>
        <v>0</v>
      </c>
      <c r="DR122" s="124"/>
      <c r="DS122" s="125">
        <f t="shared" si="237"/>
        <v>0</v>
      </c>
      <c r="DT122" s="124"/>
      <c r="DU122" s="125">
        <f t="shared" si="238"/>
        <v>0</v>
      </c>
      <c r="DV122" s="124"/>
      <c r="DW122" s="125">
        <f t="shared" si="239"/>
        <v>0</v>
      </c>
    </row>
    <row r="123" spans="1:127" ht="36">
      <c r="A123" s="154" t="s">
        <v>107</v>
      </c>
      <c r="B123" s="154" t="s">
        <v>131</v>
      </c>
      <c r="C123" s="121" t="s">
        <v>132</v>
      </c>
      <c r="D123" s="122" t="s">
        <v>930</v>
      </c>
      <c r="E123" s="123" t="s">
        <v>931</v>
      </c>
      <c r="F123" s="123">
        <f t="shared" si="62"/>
        <v>2</v>
      </c>
      <c r="G123" s="455">
        <v>185</v>
      </c>
      <c r="H123" s="124"/>
      <c r="I123" s="125">
        <f t="shared" si="183"/>
        <v>0</v>
      </c>
      <c r="J123" s="124"/>
      <c r="K123" s="125">
        <f t="shared" si="183"/>
        <v>0</v>
      </c>
      <c r="L123" s="124"/>
      <c r="M123" s="125">
        <f t="shared" si="184"/>
        <v>0</v>
      </c>
      <c r="N123" s="124"/>
      <c r="O123" s="125">
        <f t="shared" si="185"/>
        <v>0</v>
      </c>
      <c r="P123" s="124"/>
      <c r="Q123" s="125">
        <f t="shared" si="186"/>
        <v>0</v>
      </c>
      <c r="R123" s="124"/>
      <c r="S123" s="125">
        <f t="shared" si="187"/>
        <v>0</v>
      </c>
      <c r="T123" s="124"/>
      <c r="U123" s="125">
        <f t="shared" si="188"/>
        <v>0</v>
      </c>
      <c r="V123" s="124"/>
      <c r="W123" s="125">
        <f t="shared" si="189"/>
        <v>0</v>
      </c>
      <c r="X123" s="124"/>
      <c r="Y123" s="125">
        <f t="shared" si="190"/>
        <v>0</v>
      </c>
      <c r="Z123" s="124"/>
      <c r="AA123" s="125">
        <f t="shared" si="191"/>
        <v>0</v>
      </c>
      <c r="AB123" s="124"/>
      <c r="AC123" s="125">
        <f t="shared" si="192"/>
        <v>0</v>
      </c>
      <c r="AD123" s="124"/>
      <c r="AE123" s="125">
        <f t="shared" si="193"/>
        <v>0</v>
      </c>
      <c r="AF123" s="124"/>
      <c r="AG123" s="125">
        <f t="shared" si="194"/>
        <v>0</v>
      </c>
      <c r="AH123" s="124"/>
      <c r="AI123" s="125">
        <f t="shared" si="195"/>
        <v>0</v>
      </c>
      <c r="AJ123" s="124"/>
      <c r="AK123" s="125">
        <f t="shared" si="196"/>
        <v>0</v>
      </c>
      <c r="AL123" s="124">
        <v>1</v>
      </c>
      <c r="AM123" s="125">
        <f t="shared" si="197"/>
        <v>185</v>
      </c>
      <c r="AN123" s="124"/>
      <c r="AO123" s="125">
        <f t="shared" si="198"/>
        <v>0</v>
      </c>
      <c r="AP123" s="124"/>
      <c r="AQ123" s="125">
        <f t="shared" si="199"/>
        <v>0</v>
      </c>
      <c r="AR123" s="124"/>
      <c r="AS123" s="125">
        <f t="shared" si="200"/>
        <v>0</v>
      </c>
      <c r="AT123" s="124"/>
      <c r="AU123" s="125">
        <f t="shared" si="201"/>
        <v>0</v>
      </c>
      <c r="AV123" s="124"/>
      <c r="AW123" s="125">
        <f t="shared" si="202"/>
        <v>0</v>
      </c>
      <c r="AX123" s="124"/>
      <c r="AY123" s="125">
        <f t="shared" si="203"/>
        <v>0</v>
      </c>
      <c r="AZ123" s="124"/>
      <c r="BA123" s="125">
        <f t="shared" si="204"/>
        <v>0</v>
      </c>
      <c r="BB123" s="124"/>
      <c r="BC123" s="125">
        <f t="shared" si="205"/>
        <v>0</v>
      </c>
      <c r="BD123" s="124"/>
      <c r="BE123" s="125">
        <f t="shared" si="206"/>
        <v>0</v>
      </c>
      <c r="BF123" s="124"/>
      <c r="BG123" s="125">
        <f t="shared" si="207"/>
        <v>0</v>
      </c>
      <c r="BH123" s="124"/>
      <c r="BI123" s="125">
        <f t="shared" si="208"/>
        <v>0</v>
      </c>
      <c r="BJ123" s="124"/>
      <c r="BK123" s="125">
        <f t="shared" si="209"/>
        <v>0</v>
      </c>
      <c r="BL123" s="124"/>
      <c r="BM123" s="125">
        <f t="shared" si="210"/>
        <v>0</v>
      </c>
      <c r="BN123" s="124"/>
      <c r="BO123" s="125">
        <f t="shared" si="211"/>
        <v>0</v>
      </c>
      <c r="BP123" s="124"/>
      <c r="BQ123" s="125">
        <f t="shared" si="212"/>
        <v>0</v>
      </c>
      <c r="BR123" s="124"/>
      <c r="BS123" s="125">
        <f t="shared" si="213"/>
        <v>0</v>
      </c>
      <c r="BT123" s="124"/>
      <c r="BU123" s="125">
        <f t="shared" si="214"/>
        <v>0</v>
      </c>
      <c r="BV123" s="124"/>
      <c r="BW123" s="125">
        <f t="shared" si="215"/>
        <v>0</v>
      </c>
      <c r="BX123" s="124"/>
      <c r="BY123" s="125">
        <f t="shared" si="216"/>
        <v>0</v>
      </c>
      <c r="BZ123" s="124"/>
      <c r="CA123" s="125">
        <f t="shared" si="217"/>
        <v>0</v>
      </c>
      <c r="CB123" s="124"/>
      <c r="CC123" s="125">
        <f t="shared" si="218"/>
        <v>0</v>
      </c>
      <c r="CD123" s="124"/>
      <c r="CE123" s="125">
        <f t="shared" si="219"/>
        <v>0</v>
      </c>
      <c r="CF123" s="124"/>
      <c r="CG123" s="125">
        <f t="shared" si="241"/>
        <v>0</v>
      </c>
      <c r="CH123" s="124">
        <v>1</v>
      </c>
      <c r="CI123" s="125">
        <f t="shared" si="241"/>
        <v>185</v>
      </c>
      <c r="CJ123" s="124"/>
      <c r="CK123" s="125">
        <f t="shared" si="220"/>
        <v>0</v>
      </c>
      <c r="CL123" s="124"/>
      <c r="CM123" s="125">
        <f t="shared" si="221"/>
        <v>0</v>
      </c>
      <c r="CN123" s="124"/>
      <c r="CO123" s="125">
        <f t="shared" si="222"/>
        <v>0</v>
      </c>
      <c r="CP123" s="124"/>
      <c r="CQ123" s="125">
        <f t="shared" si="223"/>
        <v>0</v>
      </c>
      <c r="CR123" s="124"/>
      <c r="CS123" s="125">
        <f t="shared" si="224"/>
        <v>0</v>
      </c>
      <c r="CT123" s="124"/>
      <c r="CU123" s="125">
        <f t="shared" si="225"/>
        <v>0</v>
      </c>
      <c r="CV123" s="124"/>
      <c r="CW123" s="125">
        <f t="shared" si="226"/>
        <v>0</v>
      </c>
      <c r="CX123" s="124"/>
      <c r="CY123" s="125">
        <f t="shared" si="227"/>
        <v>0</v>
      </c>
      <c r="CZ123" s="124"/>
      <c r="DA123" s="125">
        <f t="shared" si="228"/>
        <v>0</v>
      </c>
      <c r="DB123" s="124"/>
      <c r="DC123" s="125">
        <f t="shared" si="229"/>
        <v>0</v>
      </c>
      <c r="DD123" s="124"/>
      <c r="DE123" s="125">
        <f t="shared" si="230"/>
        <v>0</v>
      </c>
      <c r="DF123" s="124"/>
      <c r="DG123" s="125">
        <f t="shared" si="231"/>
        <v>0</v>
      </c>
      <c r="DH123" s="124"/>
      <c r="DI123" s="125">
        <f t="shared" si="232"/>
        <v>0</v>
      </c>
      <c r="DJ123" s="124"/>
      <c r="DK123" s="125">
        <f t="shared" si="233"/>
        <v>0</v>
      </c>
      <c r="DL123" s="124"/>
      <c r="DM123" s="125">
        <f t="shared" si="234"/>
        <v>0</v>
      </c>
      <c r="DN123" s="124"/>
      <c r="DO123" s="125">
        <f t="shared" si="235"/>
        <v>0</v>
      </c>
      <c r="DP123" s="124"/>
      <c r="DQ123" s="125">
        <f t="shared" si="236"/>
        <v>0</v>
      </c>
      <c r="DR123" s="124"/>
      <c r="DS123" s="125">
        <f t="shared" si="237"/>
        <v>0</v>
      </c>
      <c r="DT123" s="124"/>
      <c r="DU123" s="125">
        <f t="shared" si="238"/>
        <v>0</v>
      </c>
      <c r="DV123" s="124"/>
      <c r="DW123" s="125">
        <f t="shared" si="239"/>
        <v>0</v>
      </c>
    </row>
    <row r="124" spans="1:127" ht="24">
      <c r="A124" s="154" t="s">
        <v>107</v>
      </c>
      <c r="B124" s="154" t="s">
        <v>131</v>
      </c>
      <c r="C124" s="121" t="s">
        <v>132</v>
      </c>
      <c r="D124" s="122" t="s">
        <v>932</v>
      </c>
      <c r="E124" s="123" t="s">
        <v>933</v>
      </c>
      <c r="F124" s="123">
        <f t="shared" si="62"/>
        <v>2</v>
      </c>
      <c r="G124" s="455">
        <v>185</v>
      </c>
      <c r="H124" s="124"/>
      <c r="I124" s="125">
        <f t="shared" si="183"/>
        <v>0</v>
      </c>
      <c r="J124" s="124"/>
      <c r="K124" s="125">
        <f t="shared" si="183"/>
        <v>0</v>
      </c>
      <c r="L124" s="124"/>
      <c r="M124" s="125">
        <f t="shared" si="184"/>
        <v>0</v>
      </c>
      <c r="N124" s="124"/>
      <c r="O124" s="125">
        <f t="shared" si="185"/>
        <v>0</v>
      </c>
      <c r="P124" s="124"/>
      <c r="Q124" s="125">
        <f t="shared" si="186"/>
        <v>0</v>
      </c>
      <c r="R124" s="124"/>
      <c r="S124" s="125">
        <f t="shared" si="187"/>
        <v>0</v>
      </c>
      <c r="T124" s="124"/>
      <c r="U124" s="125">
        <f t="shared" si="188"/>
        <v>0</v>
      </c>
      <c r="V124" s="124"/>
      <c r="W124" s="125">
        <f t="shared" si="189"/>
        <v>0</v>
      </c>
      <c r="X124" s="124"/>
      <c r="Y124" s="125">
        <f t="shared" si="190"/>
        <v>0</v>
      </c>
      <c r="Z124" s="124"/>
      <c r="AA124" s="125">
        <f t="shared" si="191"/>
        <v>0</v>
      </c>
      <c r="AB124" s="124"/>
      <c r="AC124" s="125">
        <f t="shared" si="192"/>
        <v>0</v>
      </c>
      <c r="AD124" s="124"/>
      <c r="AE124" s="125">
        <f t="shared" si="193"/>
        <v>0</v>
      </c>
      <c r="AF124" s="124"/>
      <c r="AG124" s="125">
        <f t="shared" si="194"/>
        <v>0</v>
      </c>
      <c r="AH124" s="124"/>
      <c r="AI124" s="125">
        <f t="shared" si="195"/>
        <v>0</v>
      </c>
      <c r="AJ124" s="124"/>
      <c r="AK124" s="125">
        <f t="shared" si="196"/>
        <v>0</v>
      </c>
      <c r="AL124" s="124">
        <v>1</v>
      </c>
      <c r="AM124" s="125">
        <f t="shared" si="197"/>
        <v>185</v>
      </c>
      <c r="AN124" s="124"/>
      <c r="AO124" s="125">
        <f t="shared" si="198"/>
        <v>0</v>
      </c>
      <c r="AP124" s="124"/>
      <c r="AQ124" s="125">
        <f t="shared" si="199"/>
        <v>0</v>
      </c>
      <c r="AR124" s="124"/>
      <c r="AS124" s="125">
        <f t="shared" si="200"/>
        <v>0</v>
      </c>
      <c r="AT124" s="124"/>
      <c r="AU124" s="125">
        <f t="shared" si="201"/>
        <v>0</v>
      </c>
      <c r="AV124" s="124"/>
      <c r="AW124" s="125">
        <f t="shared" si="202"/>
        <v>0</v>
      </c>
      <c r="AX124" s="124"/>
      <c r="AY124" s="125">
        <f t="shared" si="203"/>
        <v>0</v>
      </c>
      <c r="AZ124" s="124"/>
      <c r="BA124" s="125">
        <f t="shared" si="204"/>
        <v>0</v>
      </c>
      <c r="BB124" s="124"/>
      <c r="BC124" s="125">
        <f t="shared" si="205"/>
        <v>0</v>
      </c>
      <c r="BD124" s="124"/>
      <c r="BE124" s="125">
        <f t="shared" si="206"/>
        <v>0</v>
      </c>
      <c r="BF124" s="124"/>
      <c r="BG124" s="125">
        <f t="shared" si="207"/>
        <v>0</v>
      </c>
      <c r="BH124" s="124"/>
      <c r="BI124" s="125">
        <f t="shared" si="208"/>
        <v>0</v>
      </c>
      <c r="BJ124" s="124"/>
      <c r="BK124" s="125">
        <f t="shared" si="209"/>
        <v>0</v>
      </c>
      <c r="BL124" s="124"/>
      <c r="BM124" s="125">
        <f t="shared" si="210"/>
        <v>0</v>
      </c>
      <c r="BN124" s="124"/>
      <c r="BO124" s="125">
        <f t="shared" si="211"/>
        <v>0</v>
      </c>
      <c r="BP124" s="124"/>
      <c r="BQ124" s="125">
        <f t="shared" si="212"/>
        <v>0</v>
      </c>
      <c r="BR124" s="124"/>
      <c r="BS124" s="125">
        <f t="shared" si="213"/>
        <v>0</v>
      </c>
      <c r="BT124" s="124"/>
      <c r="BU124" s="125">
        <f t="shared" si="214"/>
        <v>0</v>
      </c>
      <c r="BV124" s="124"/>
      <c r="BW124" s="125">
        <f t="shared" si="215"/>
        <v>0</v>
      </c>
      <c r="BX124" s="124"/>
      <c r="BY124" s="125">
        <f t="shared" si="216"/>
        <v>0</v>
      </c>
      <c r="BZ124" s="124"/>
      <c r="CA124" s="125">
        <f t="shared" si="217"/>
        <v>0</v>
      </c>
      <c r="CB124" s="124"/>
      <c r="CC124" s="125">
        <f t="shared" si="218"/>
        <v>0</v>
      </c>
      <c r="CD124" s="124"/>
      <c r="CE124" s="125">
        <f t="shared" si="219"/>
        <v>0</v>
      </c>
      <c r="CF124" s="124"/>
      <c r="CG124" s="125">
        <f t="shared" si="241"/>
        <v>0</v>
      </c>
      <c r="CH124" s="124">
        <v>1</v>
      </c>
      <c r="CI124" s="125">
        <f t="shared" si="241"/>
        <v>185</v>
      </c>
      <c r="CJ124" s="124"/>
      <c r="CK124" s="125">
        <f t="shared" si="220"/>
        <v>0</v>
      </c>
      <c r="CL124" s="124"/>
      <c r="CM124" s="125">
        <f t="shared" si="221"/>
        <v>0</v>
      </c>
      <c r="CN124" s="124"/>
      <c r="CO124" s="125">
        <f t="shared" si="222"/>
        <v>0</v>
      </c>
      <c r="CP124" s="124"/>
      <c r="CQ124" s="125">
        <f t="shared" si="223"/>
        <v>0</v>
      </c>
      <c r="CR124" s="124"/>
      <c r="CS124" s="125">
        <f t="shared" si="224"/>
        <v>0</v>
      </c>
      <c r="CT124" s="124"/>
      <c r="CU124" s="125">
        <f t="shared" si="225"/>
        <v>0</v>
      </c>
      <c r="CV124" s="124"/>
      <c r="CW124" s="125">
        <f t="shared" si="226"/>
        <v>0</v>
      </c>
      <c r="CX124" s="124"/>
      <c r="CY124" s="125">
        <f t="shared" si="227"/>
        <v>0</v>
      </c>
      <c r="CZ124" s="124"/>
      <c r="DA124" s="125">
        <f t="shared" si="228"/>
        <v>0</v>
      </c>
      <c r="DB124" s="124"/>
      <c r="DC124" s="125">
        <f t="shared" si="229"/>
        <v>0</v>
      </c>
      <c r="DD124" s="124"/>
      <c r="DE124" s="125">
        <f t="shared" si="230"/>
        <v>0</v>
      </c>
      <c r="DF124" s="124"/>
      <c r="DG124" s="125">
        <f t="shared" si="231"/>
        <v>0</v>
      </c>
      <c r="DH124" s="124"/>
      <c r="DI124" s="125">
        <f t="shared" si="232"/>
        <v>0</v>
      </c>
      <c r="DJ124" s="124"/>
      <c r="DK124" s="125">
        <f t="shared" si="233"/>
        <v>0</v>
      </c>
      <c r="DL124" s="124"/>
      <c r="DM124" s="125">
        <f t="shared" si="234"/>
        <v>0</v>
      </c>
      <c r="DN124" s="124"/>
      <c r="DO124" s="125">
        <f t="shared" si="235"/>
        <v>0</v>
      </c>
      <c r="DP124" s="124"/>
      <c r="DQ124" s="125">
        <f t="shared" si="236"/>
        <v>0</v>
      </c>
      <c r="DR124" s="124"/>
      <c r="DS124" s="125">
        <f t="shared" si="237"/>
        <v>0</v>
      </c>
      <c r="DT124" s="124"/>
      <c r="DU124" s="125">
        <f t="shared" si="238"/>
        <v>0</v>
      </c>
      <c r="DV124" s="124"/>
      <c r="DW124" s="125">
        <f t="shared" si="239"/>
        <v>0</v>
      </c>
    </row>
    <row r="125" spans="1:127" ht="36">
      <c r="A125" s="154" t="s">
        <v>107</v>
      </c>
      <c r="B125" s="154" t="s">
        <v>131</v>
      </c>
      <c r="C125" s="121" t="s">
        <v>132</v>
      </c>
      <c r="D125" s="122" t="s">
        <v>934</v>
      </c>
      <c r="E125" s="123" t="s">
        <v>935</v>
      </c>
      <c r="F125" s="123">
        <f t="shared" si="62"/>
        <v>2</v>
      </c>
      <c r="G125" s="455">
        <v>185</v>
      </c>
      <c r="H125" s="124"/>
      <c r="I125" s="125">
        <f t="shared" si="183"/>
        <v>0</v>
      </c>
      <c r="J125" s="124"/>
      <c r="K125" s="125">
        <f t="shared" si="183"/>
        <v>0</v>
      </c>
      <c r="L125" s="124"/>
      <c r="M125" s="125">
        <f t="shared" si="184"/>
        <v>0</v>
      </c>
      <c r="N125" s="124"/>
      <c r="O125" s="125">
        <f t="shared" si="185"/>
        <v>0</v>
      </c>
      <c r="P125" s="124"/>
      <c r="Q125" s="125">
        <f t="shared" si="186"/>
        <v>0</v>
      </c>
      <c r="R125" s="124"/>
      <c r="S125" s="125">
        <f t="shared" si="187"/>
        <v>0</v>
      </c>
      <c r="T125" s="124"/>
      <c r="U125" s="125">
        <f t="shared" si="188"/>
        <v>0</v>
      </c>
      <c r="V125" s="124"/>
      <c r="W125" s="125">
        <f t="shared" si="189"/>
        <v>0</v>
      </c>
      <c r="X125" s="124"/>
      <c r="Y125" s="125">
        <f t="shared" si="190"/>
        <v>0</v>
      </c>
      <c r="Z125" s="124"/>
      <c r="AA125" s="125">
        <f t="shared" si="191"/>
        <v>0</v>
      </c>
      <c r="AB125" s="124"/>
      <c r="AC125" s="125">
        <f t="shared" si="192"/>
        <v>0</v>
      </c>
      <c r="AD125" s="124"/>
      <c r="AE125" s="125">
        <f t="shared" si="193"/>
        <v>0</v>
      </c>
      <c r="AF125" s="124"/>
      <c r="AG125" s="125">
        <f t="shared" si="194"/>
        <v>0</v>
      </c>
      <c r="AH125" s="124"/>
      <c r="AI125" s="125">
        <f t="shared" si="195"/>
        <v>0</v>
      </c>
      <c r="AJ125" s="124"/>
      <c r="AK125" s="125">
        <f t="shared" si="196"/>
        <v>0</v>
      </c>
      <c r="AL125" s="124">
        <v>1</v>
      </c>
      <c r="AM125" s="125">
        <f t="shared" si="197"/>
        <v>185</v>
      </c>
      <c r="AN125" s="124"/>
      <c r="AO125" s="125">
        <f t="shared" si="198"/>
        <v>0</v>
      </c>
      <c r="AP125" s="124"/>
      <c r="AQ125" s="125">
        <f t="shared" si="199"/>
        <v>0</v>
      </c>
      <c r="AR125" s="124"/>
      <c r="AS125" s="125">
        <f t="shared" si="200"/>
        <v>0</v>
      </c>
      <c r="AT125" s="124"/>
      <c r="AU125" s="125">
        <f t="shared" si="201"/>
        <v>0</v>
      </c>
      <c r="AV125" s="124"/>
      <c r="AW125" s="125">
        <f t="shared" si="202"/>
        <v>0</v>
      </c>
      <c r="AX125" s="124"/>
      <c r="AY125" s="125">
        <f t="shared" si="203"/>
        <v>0</v>
      </c>
      <c r="AZ125" s="124"/>
      <c r="BA125" s="125">
        <f t="shared" si="204"/>
        <v>0</v>
      </c>
      <c r="BB125" s="124"/>
      <c r="BC125" s="125">
        <f t="shared" si="205"/>
        <v>0</v>
      </c>
      <c r="BD125" s="124"/>
      <c r="BE125" s="125">
        <f t="shared" si="206"/>
        <v>0</v>
      </c>
      <c r="BF125" s="124"/>
      <c r="BG125" s="125">
        <f t="shared" si="207"/>
        <v>0</v>
      </c>
      <c r="BH125" s="124"/>
      <c r="BI125" s="125">
        <f t="shared" si="208"/>
        <v>0</v>
      </c>
      <c r="BJ125" s="124"/>
      <c r="BK125" s="125">
        <f t="shared" si="209"/>
        <v>0</v>
      </c>
      <c r="BL125" s="124"/>
      <c r="BM125" s="125">
        <f t="shared" si="210"/>
        <v>0</v>
      </c>
      <c r="BN125" s="124"/>
      <c r="BO125" s="125">
        <f t="shared" si="211"/>
        <v>0</v>
      </c>
      <c r="BP125" s="124"/>
      <c r="BQ125" s="125">
        <f t="shared" si="212"/>
        <v>0</v>
      </c>
      <c r="BR125" s="124"/>
      <c r="BS125" s="125">
        <f t="shared" si="213"/>
        <v>0</v>
      </c>
      <c r="BT125" s="124"/>
      <c r="BU125" s="125">
        <f t="shared" si="214"/>
        <v>0</v>
      </c>
      <c r="BV125" s="124"/>
      <c r="BW125" s="125">
        <f t="shared" si="215"/>
        <v>0</v>
      </c>
      <c r="BX125" s="124"/>
      <c r="BY125" s="125">
        <f t="shared" si="216"/>
        <v>0</v>
      </c>
      <c r="BZ125" s="124"/>
      <c r="CA125" s="125">
        <f t="shared" si="217"/>
        <v>0</v>
      </c>
      <c r="CB125" s="124"/>
      <c r="CC125" s="125">
        <f t="shared" si="218"/>
        <v>0</v>
      </c>
      <c r="CD125" s="124"/>
      <c r="CE125" s="125">
        <f t="shared" si="219"/>
        <v>0</v>
      </c>
      <c r="CF125" s="124"/>
      <c r="CG125" s="125">
        <f t="shared" si="241"/>
        <v>0</v>
      </c>
      <c r="CH125" s="124">
        <v>1</v>
      </c>
      <c r="CI125" s="125">
        <f t="shared" si="241"/>
        <v>185</v>
      </c>
      <c r="CJ125" s="124"/>
      <c r="CK125" s="125">
        <f t="shared" si="220"/>
        <v>0</v>
      </c>
      <c r="CL125" s="124"/>
      <c r="CM125" s="125">
        <f t="shared" si="221"/>
        <v>0</v>
      </c>
      <c r="CN125" s="124"/>
      <c r="CO125" s="125">
        <f t="shared" si="222"/>
        <v>0</v>
      </c>
      <c r="CP125" s="124"/>
      <c r="CQ125" s="125">
        <f t="shared" si="223"/>
        <v>0</v>
      </c>
      <c r="CR125" s="124"/>
      <c r="CS125" s="125">
        <f t="shared" si="224"/>
        <v>0</v>
      </c>
      <c r="CT125" s="124"/>
      <c r="CU125" s="125">
        <f t="shared" si="225"/>
        <v>0</v>
      </c>
      <c r="CV125" s="124"/>
      <c r="CW125" s="125">
        <f t="shared" si="226"/>
        <v>0</v>
      </c>
      <c r="CX125" s="124"/>
      <c r="CY125" s="125">
        <f t="shared" si="227"/>
        <v>0</v>
      </c>
      <c r="CZ125" s="124"/>
      <c r="DA125" s="125">
        <f t="shared" si="228"/>
        <v>0</v>
      </c>
      <c r="DB125" s="124"/>
      <c r="DC125" s="125">
        <f t="shared" si="229"/>
        <v>0</v>
      </c>
      <c r="DD125" s="124"/>
      <c r="DE125" s="125">
        <f t="shared" si="230"/>
        <v>0</v>
      </c>
      <c r="DF125" s="124"/>
      <c r="DG125" s="125">
        <f t="shared" si="231"/>
        <v>0</v>
      </c>
      <c r="DH125" s="124"/>
      <c r="DI125" s="125">
        <f t="shared" si="232"/>
        <v>0</v>
      </c>
      <c r="DJ125" s="124"/>
      <c r="DK125" s="125">
        <f t="shared" si="233"/>
        <v>0</v>
      </c>
      <c r="DL125" s="124"/>
      <c r="DM125" s="125">
        <f t="shared" si="234"/>
        <v>0</v>
      </c>
      <c r="DN125" s="124"/>
      <c r="DO125" s="125">
        <f t="shared" si="235"/>
        <v>0</v>
      </c>
      <c r="DP125" s="124"/>
      <c r="DQ125" s="125">
        <f t="shared" si="236"/>
        <v>0</v>
      </c>
      <c r="DR125" s="124"/>
      <c r="DS125" s="125">
        <f t="shared" si="237"/>
        <v>0</v>
      </c>
      <c r="DT125" s="124"/>
      <c r="DU125" s="125">
        <f t="shared" si="238"/>
        <v>0</v>
      </c>
      <c r="DV125" s="124"/>
      <c r="DW125" s="125">
        <f t="shared" si="239"/>
        <v>0</v>
      </c>
    </row>
    <row r="126" spans="1:127" ht="36">
      <c r="A126" s="154" t="s">
        <v>107</v>
      </c>
      <c r="B126" s="154" t="s">
        <v>131</v>
      </c>
      <c r="C126" s="121" t="s">
        <v>132</v>
      </c>
      <c r="D126" s="122" t="s">
        <v>936</v>
      </c>
      <c r="E126" s="123" t="s">
        <v>937</v>
      </c>
      <c r="F126" s="123">
        <f t="shared" si="62"/>
        <v>3</v>
      </c>
      <c r="G126" s="455">
        <v>185</v>
      </c>
      <c r="H126" s="124"/>
      <c r="I126" s="125">
        <f t="shared" si="183"/>
        <v>0</v>
      </c>
      <c r="J126" s="124"/>
      <c r="K126" s="125">
        <f t="shared" si="183"/>
        <v>0</v>
      </c>
      <c r="L126" s="124"/>
      <c r="M126" s="125">
        <f t="shared" si="184"/>
        <v>0</v>
      </c>
      <c r="N126" s="124"/>
      <c r="O126" s="125">
        <f t="shared" si="185"/>
        <v>0</v>
      </c>
      <c r="P126" s="124"/>
      <c r="Q126" s="125">
        <f t="shared" si="186"/>
        <v>0</v>
      </c>
      <c r="R126" s="124"/>
      <c r="S126" s="125">
        <f t="shared" si="187"/>
        <v>0</v>
      </c>
      <c r="T126" s="124"/>
      <c r="U126" s="125">
        <f t="shared" si="188"/>
        <v>0</v>
      </c>
      <c r="V126" s="124"/>
      <c r="W126" s="125">
        <f t="shared" si="189"/>
        <v>0</v>
      </c>
      <c r="X126" s="124">
        <v>1</v>
      </c>
      <c r="Y126" s="125">
        <f t="shared" si="190"/>
        <v>185</v>
      </c>
      <c r="Z126" s="124"/>
      <c r="AA126" s="125">
        <f t="shared" si="191"/>
        <v>0</v>
      </c>
      <c r="AB126" s="124"/>
      <c r="AC126" s="125">
        <f t="shared" si="192"/>
        <v>0</v>
      </c>
      <c r="AD126" s="124"/>
      <c r="AE126" s="125">
        <f t="shared" si="193"/>
        <v>0</v>
      </c>
      <c r="AF126" s="124"/>
      <c r="AG126" s="125">
        <f t="shared" si="194"/>
        <v>0</v>
      </c>
      <c r="AH126" s="124"/>
      <c r="AI126" s="125">
        <f t="shared" si="195"/>
        <v>0</v>
      </c>
      <c r="AJ126" s="124"/>
      <c r="AK126" s="125">
        <f t="shared" si="196"/>
        <v>0</v>
      </c>
      <c r="AL126" s="124"/>
      <c r="AM126" s="125">
        <f t="shared" si="197"/>
        <v>0</v>
      </c>
      <c r="AN126" s="124"/>
      <c r="AO126" s="125">
        <f t="shared" si="198"/>
        <v>0</v>
      </c>
      <c r="AP126" s="124"/>
      <c r="AQ126" s="125">
        <f t="shared" si="199"/>
        <v>0</v>
      </c>
      <c r="AR126" s="124"/>
      <c r="AS126" s="125">
        <f t="shared" si="200"/>
        <v>0</v>
      </c>
      <c r="AT126" s="124"/>
      <c r="AU126" s="125">
        <f t="shared" si="201"/>
        <v>0</v>
      </c>
      <c r="AV126" s="124"/>
      <c r="AW126" s="125">
        <f t="shared" si="202"/>
        <v>0</v>
      </c>
      <c r="AX126" s="124"/>
      <c r="AY126" s="125">
        <f t="shared" si="203"/>
        <v>0</v>
      </c>
      <c r="AZ126" s="124"/>
      <c r="BA126" s="125">
        <f t="shared" si="204"/>
        <v>0</v>
      </c>
      <c r="BB126" s="124"/>
      <c r="BC126" s="125">
        <f t="shared" si="205"/>
        <v>0</v>
      </c>
      <c r="BD126" s="124"/>
      <c r="BE126" s="125">
        <f t="shared" si="206"/>
        <v>0</v>
      </c>
      <c r="BF126" s="124"/>
      <c r="BG126" s="125">
        <f t="shared" si="207"/>
        <v>0</v>
      </c>
      <c r="BH126" s="124"/>
      <c r="BI126" s="125">
        <f t="shared" si="208"/>
        <v>0</v>
      </c>
      <c r="BJ126" s="124"/>
      <c r="BK126" s="125">
        <f t="shared" si="209"/>
        <v>0</v>
      </c>
      <c r="BL126" s="124"/>
      <c r="BM126" s="125">
        <f t="shared" si="210"/>
        <v>0</v>
      </c>
      <c r="BN126" s="124"/>
      <c r="BO126" s="125">
        <f t="shared" si="211"/>
        <v>0</v>
      </c>
      <c r="BP126" s="124"/>
      <c r="BQ126" s="125">
        <f t="shared" si="212"/>
        <v>0</v>
      </c>
      <c r="BR126" s="124"/>
      <c r="BS126" s="125">
        <f t="shared" si="213"/>
        <v>0</v>
      </c>
      <c r="BT126" s="124">
        <v>1</v>
      </c>
      <c r="BU126" s="125">
        <f t="shared" si="214"/>
        <v>185</v>
      </c>
      <c r="BV126" s="124"/>
      <c r="BW126" s="125">
        <f t="shared" si="215"/>
        <v>0</v>
      </c>
      <c r="BX126" s="124"/>
      <c r="BY126" s="125">
        <f t="shared" si="216"/>
        <v>0</v>
      </c>
      <c r="BZ126" s="124"/>
      <c r="CA126" s="125">
        <f t="shared" si="217"/>
        <v>0</v>
      </c>
      <c r="CB126" s="124"/>
      <c r="CC126" s="125">
        <f t="shared" si="218"/>
        <v>0</v>
      </c>
      <c r="CD126" s="124"/>
      <c r="CE126" s="125">
        <f t="shared" si="219"/>
        <v>0</v>
      </c>
      <c r="CF126" s="124"/>
      <c r="CG126" s="125">
        <f t="shared" si="241"/>
        <v>0</v>
      </c>
      <c r="CH126" s="124"/>
      <c r="CI126" s="125">
        <f t="shared" si="241"/>
        <v>0</v>
      </c>
      <c r="CJ126" s="124"/>
      <c r="CK126" s="125">
        <f t="shared" si="220"/>
        <v>0</v>
      </c>
      <c r="CL126" s="124"/>
      <c r="CM126" s="125">
        <f t="shared" si="221"/>
        <v>0</v>
      </c>
      <c r="CN126" s="124"/>
      <c r="CO126" s="125">
        <f t="shared" si="222"/>
        <v>0</v>
      </c>
      <c r="CP126" s="124"/>
      <c r="CQ126" s="125">
        <f t="shared" si="223"/>
        <v>0</v>
      </c>
      <c r="CR126" s="124"/>
      <c r="CS126" s="125">
        <f t="shared" si="224"/>
        <v>0</v>
      </c>
      <c r="CT126" s="124"/>
      <c r="CU126" s="125">
        <f t="shared" si="225"/>
        <v>0</v>
      </c>
      <c r="CV126" s="124"/>
      <c r="CW126" s="125">
        <f t="shared" si="226"/>
        <v>0</v>
      </c>
      <c r="CX126" s="124"/>
      <c r="CY126" s="125">
        <f t="shared" si="227"/>
        <v>0</v>
      </c>
      <c r="CZ126" s="124"/>
      <c r="DA126" s="125">
        <f t="shared" si="228"/>
        <v>0</v>
      </c>
      <c r="DB126" s="124"/>
      <c r="DC126" s="125">
        <f t="shared" si="229"/>
        <v>0</v>
      </c>
      <c r="DD126" s="124"/>
      <c r="DE126" s="125">
        <f t="shared" si="230"/>
        <v>0</v>
      </c>
      <c r="DF126" s="124"/>
      <c r="DG126" s="125">
        <f t="shared" si="231"/>
        <v>0</v>
      </c>
      <c r="DH126" s="124"/>
      <c r="DI126" s="125">
        <f t="shared" si="232"/>
        <v>0</v>
      </c>
      <c r="DJ126" s="124"/>
      <c r="DK126" s="125">
        <f t="shared" si="233"/>
        <v>0</v>
      </c>
      <c r="DL126" s="124"/>
      <c r="DM126" s="125">
        <f t="shared" si="234"/>
        <v>0</v>
      </c>
      <c r="DN126" s="124"/>
      <c r="DO126" s="125">
        <f t="shared" si="235"/>
        <v>0</v>
      </c>
      <c r="DP126" s="124">
        <v>1</v>
      </c>
      <c r="DQ126" s="125">
        <f t="shared" si="236"/>
        <v>185</v>
      </c>
      <c r="DR126" s="124"/>
      <c r="DS126" s="125">
        <f t="shared" si="237"/>
        <v>0</v>
      </c>
      <c r="DT126" s="124"/>
      <c r="DU126" s="125">
        <f t="shared" si="238"/>
        <v>0</v>
      </c>
      <c r="DV126" s="124"/>
      <c r="DW126" s="125">
        <f t="shared" si="239"/>
        <v>0</v>
      </c>
    </row>
    <row r="127" spans="1:127" ht="24">
      <c r="A127" s="154" t="s">
        <v>107</v>
      </c>
      <c r="B127" s="154" t="s">
        <v>131</v>
      </c>
      <c r="C127" s="121" t="s">
        <v>132</v>
      </c>
      <c r="D127" s="122" t="s">
        <v>938</v>
      </c>
      <c r="E127" s="123" t="s">
        <v>939</v>
      </c>
      <c r="F127" s="123">
        <f t="shared" si="62"/>
        <v>3</v>
      </c>
      <c r="G127" s="455">
        <v>450</v>
      </c>
      <c r="H127" s="124"/>
      <c r="I127" s="125">
        <f t="shared" si="183"/>
        <v>0</v>
      </c>
      <c r="J127" s="124"/>
      <c r="K127" s="125">
        <f t="shared" si="183"/>
        <v>0</v>
      </c>
      <c r="L127" s="124"/>
      <c r="M127" s="125">
        <f t="shared" si="184"/>
        <v>0</v>
      </c>
      <c r="N127" s="124"/>
      <c r="O127" s="125">
        <f t="shared" si="185"/>
        <v>0</v>
      </c>
      <c r="P127" s="124"/>
      <c r="Q127" s="125">
        <f t="shared" si="186"/>
        <v>0</v>
      </c>
      <c r="R127" s="124"/>
      <c r="S127" s="125">
        <f t="shared" si="187"/>
        <v>0</v>
      </c>
      <c r="T127" s="124"/>
      <c r="U127" s="125">
        <f t="shared" si="188"/>
        <v>0</v>
      </c>
      <c r="V127" s="124"/>
      <c r="W127" s="125">
        <f t="shared" si="189"/>
        <v>0</v>
      </c>
      <c r="X127" s="124">
        <v>1</v>
      </c>
      <c r="Y127" s="125">
        <f t="shared" si="190"/>
        <v>450</v>
      </c>
      <c r="Z127" s="124"/>
      <c r="AA127" s="125">
        <f t="shared" si="191"/>
        <v>0</v>
      </c>
      <c r="AB127" s="124"/>
      <c r="AC127" s="125">
        <f t="shared" si="192"/>
        <v>0</v>
      </c>
      <c r="AD127" s="124"/>
      <c r="AE127" s="125">
        <f t="shared" si="193"/>
        <v>0</v>
      </c>
      <c r="AF127" s="124"/>
      <c r="AG127" s="125">
        <f t="shared" si="194"/>
        <v>0</v>
      </c>
      <c r="AH127" s="124"/>
      <c r="AI127" s="125">
        <f t="shared" si="195"/>
        <v>0</v>
      </c>
      <c r="AJ127" s="124"/>
      <c r="AK127" s="125">
        <f t="shared" si="196"/>
        <v>0</v>
      </c>
      <c r="AL127" s="124"/>
      <c r="AM127" s="125">
        <f t="shared" si="197"/>
        <v>0</v>
      </c>
      <c r="AN127" s="124"/>
      <c r="AO127" s="125">
        <f t="shared" si="198"/>
        <v>0</v>
      </c>
      <c r="AP127" s="124"/>
      <c r="AQ127" s="125">
        <f t="shared" si="199"/>
        <v>0</v>
      </c>
      <c r="AR127" s="124"/>
      <c r="AS127" s="125">
        <f t="shared" si="200"/>
        <v>0</v>
      </c>
      <c r="AT127" s="124"/>
      <c r="AU127" s="125">
        <f t="shared" si="201"/>
        <v>0</v>
      </c>
      <c r="AV127" s="124"/>
      <c r="AW127" s="125">
        <f t="shared" si="202"/>
        <v>0</v>
      </c>
      <c r="AX127" s="124"/>
      <c r="AY127" s="125">
        <f t="shared" si="203"/>
        <v>0</v>
      </c>
      <c r="AZ127" s="124"/>
      <c r="BA127" s="125">
        <f t="shared" si="204"/>
        <v>0</v>
      </c>
      <c r="BB127" s="124"/>
      <c r="BC127" s="125">
        <f t="shared" si="205"/>
        <v>0</v>
      </c>
      <c r="BD127" s="124"/>
      <c r="BE127" s="125">
        <f t="shared" si="206"/>
        <v>0</v>
      </c>
      <c r="BF127" s="124"/>
      <c r="BG127" s="125">
        <f t="shared" si="207"/>
        <v>0</v>
      </c>
      <c r="BH127" s="124"/>
      <c r="BI127" s="125">
        <f t="shared" si="208"/>
        <v>0</v>
      </c>
      <c r="BJ127" s="124"/>
      <c r="BK127" s="125">
        <f t="shared" si="209"/>
        <v>0</v>
      </c>
      <c r="BL127" s="124"/>
      <c r="BM127" s="125">
        <f t="shared" si="210"/>
        <v>0</v>
      </c>
      <c r="BN127" s="124"/>
      <c r="BO127" s="125">
        <f t="shared" si="211"/>
        <v>0</v>
      </c>
      <c r="BP127" s="124"/>
      <c r="BQ127" s="125">
        <f t="shared" si="212"/>
        <v>0</v>
      </c>
      <c r="BR127" s="124"/>
      <c r="BS127" s="125">
        <f t="shared" si="213"/>
        <v>0</v>
      </c>
      <c r="BT127" s="124">
        <v>1</v>
      </c>
      <c r="BU127" s="125">
        <f t="shared" si="214"/>
        <v>450</v>
      </c>
      <c r="BV127" s="124"/>
      <c r="BW127" s="125">
        <f t="shared" si="215"/>
        <v>0</v>
      </c>
      <c r="BX127" s="124"/>
      <c r="BY127" s="125">
        <f t="shared" si="216"/>
        <v>0</v>
      </c>
      <c r="BZ127" s="124"/>
      <c r="CA127" s="125">
        <f t="shared" si="217"/>
        <v>0</v>
      </c>
      <c r="CB127" s="124"/>
      <c r="CC127" s="125">
        <f t="shared" si="218"/>
        <v>0</v>
      </c>
      <c r="CD127" s="124"/>
      <c r="CE127" s="125">
        <f t="shared" si="219"/>
        <v>0</v>
      </c>
      <c r="CF127" s="124"/>
      <c r="CG127" s="125">
        <f t="shared" ref="CG127:CI150" si="242">+$G127*CF127</f>
        <v>0</v>
      </c>
      <c r="CH127" s="124"/>
      <c r="CI127" s="125">
        <f t="shared" si="242"/>
        <v>0</v>
      </c>
      <c r="CJ127" s="124"/>
      <c r="CK127" s="125">
        <f t="shared" si="220"/>
        <v>0</v>
      </c>
      <c r="CL127" s="124"/>
      <c r="CM127" s="125">
        <f t="shared" si="221"/>
        <v>0</v>
      </c>
      <c r="CN127" s="124"/>
      <c r="CO127" s="125">
        <f t="shared" si="222"/>
        <v>0</v>
      </c>
      <c r="CP127" s="124"/>
      <c r="CQ127" s="125">
        <f t="shared" si="223"/>
        <v>0</v>
      </c>
      <c r="CR127" s="124"/>
      <c r="CS127" s="125">
        <f t="shared" si="224"/>
        <v>0</v>
      </c>
      <c r="CT127" s="124"/>
      <c r="CU127" s="125">
        <f t="shared" si="225"/>
        <v>0</v>
      </c>
      <c r="CV127" s="124"/>
      <c r="CW127" s="125">
        <f t="shared" si="226"/>
        <v>0</v>
      </c>
      <c r="CX127" s="124"/>
      <c r="CY127" s="125">
        <f t="shared" si="227"/>
        <v>0</v>
      </c>
      <c r="CZ127" s="124"/>
      <c r="DA127" s="125">
        <f t="shared" si="228"/>
        <v>0</v>
      </c>
      <c r="DB127" s="124"/>
      <c r="DC127" s="125">
        <f t="shared" si="229"/>
        <v>0</v>
      </c>
      <c r="DD127" s="124"/>
      <c r="DE127" s="125">
        <f t="shared" si="230"/>
        <v>0</v>
      </c>
      <c r="DF127" s="124"/>
      <c r="DG127" s="125">
        <f t="shared" si="231"/>
        <v>0</v>
      </c>
      <c r="DH127" s="124"/>
      <c r="DI127" s="125">
        <f t="shared" si="232"/>
        <v>0</v>
      </c>
      <c r="DJ127" s="124"/>
      <c r="DK127" s="125">
        <f t="shared" si="233"/>
        <v>0</v>
      </c>
      <c r="DL127" s="124"/>
      <c r="DM127" s="125">
        <f t="shared" si="234"/>
        <v>0</v>
      </c>
      <c r="DN127" s="124"/>
      <c r="DO127" s="125">
        <f t="shared" si="235"/>
        <v>0</v>
      </c>
      <c r="DP127" s="124">
        <v>1</v>
      </c>
      <c r="DQ127" s="125">
        <f t="shared" si="236"/>
        <v>450</v>
      </c>
      <c r="DR127" s="124"/>
      <c r="DS127" s="125">
        <f t="shared" si="237"/>
        <v>0</v>
      </c>
      <c r="DT127" s="124"/>
      <c r="DU127" s="125">
        <f t="shared" si="238"/>
        <v>0</v>
      </c>
      <c r="DV127" s="124"/>
      <c r="DW127" s="125">
        <f t="shared" si="239"/>
        <v>0</v>
      </c>
    </row>
    <row r="128" spans="1:127" ht="36">
      <c r="A128" s="154" t="s">
        <v>107</v>
      </c>
      <c r="B128" s="154" t="s">
        <v>131</v>
      </c>
      <c r="C128" s="121" t="s">
        <v>132</v>
      </c>
      <c r="D128" s="122" t="s">
        <v>940</v>
      </c>
      <c r="E128" s="123" t="s">
        <v>941</v>
      </c>
      <c r="F128" s="123">
        <f t="shared" si="62"/>
        <v>3</v>
      </c>
      <c r="G128" s="455">
        <v>450</v>
      </c>
      <c r="H128" s="124"/>
      <c r="I128" s="125">
        <f t="shared" si="183"/>
        <v>0</v>
      </c>
      <c r="J128" s="124"/>
      <c r="K128" s="125">
        <f t="shared" si="183"/>
        <v>0</v>
      </c>
      <c r="L128" s="124"/>
      <c r="M128" s="125">
        <f t="shared" si="184"/>
        <v>0</v>
      </c>
      <c r="N128" s="124"/>
      <c r="O128" s="125">
        <f t="shared" si="185"/>
        <v>0</v>
      </c>
      <c r="P128" s="124"/>
      <c r="Q128" s="125">
        <f t="shared" si="186"/>
        <v>0</v>
      </c>
      <c r="R128" s="124"/>
      <c r="S128" s="125">
        <f t="shared" si="187"/>
        <v>0</v>
      </c>
      <c r="T128" s="124"/>
      <c r="U128" s="125">
        <f t="shared" si="188"/>
        <v>0</v>
      </c>
      <c r="V128" s="124"/>
      <c r="W128" s="125">
        <f t="shared" si="189"/>
        <v>0</v>
      </c>
      <c r="X128" s="124">
        <v>1</v>
      </c>
      <c r="Y128" s="125">
        <f t="shared" si="190"/>
        <v>450</v>
      </c>
      <c r="Z128" s="124"/>
      <c r="AA128" s="125">
        <f t="shared" si="191"/>
        <v>0</v>
      </c>
      <c r="AB128" s="124"/>
      <c r="AC128" s="125">
        <f t="shared" si="192"/>
        <v>0</v>
      </c>
      <c r="AD128" s="124"/>
      <c r="AE128" s="125">
        <f t="shared" si="193"/>
        <v>0</v>
      </c>
      <c r="AF128" s="124"/>
      <c r="AG128" s="125">
        <f t="shared" si="194"/>
        <v>0</v>
      </c>
      <c r="AH128" s="124"/>
      <c r="AI128" s="125">
        <f t="shared" si="195"/>
        <v>0</v>
      </c>
      <c r="AJ128" s="124"/>
      <c r="AK128" s="125">
        <f t="shared" si="196"/>
        <v>0</v>
      </c>
      <c r="AL128" s="124"/>
      <c r="AM128" s="125">
        <f t="shared" si="197"/>
        <v>0</v>
      </c>
      <c r="AN128" s="124"/>
      <c r="AO128" s="125">
        <f t="shared" si="198"/>
        <v>0</v>
      </c>
      <c r="AP128" s="124"/>
      <c r="AQ128" s="125">
        <f t="shared" si="199"/>
        <v>0</v>
      </c>
      <c r="AR128" s="124"/>
      <c r="AS128" s="125">
        <f t="shared" si="200"/>
        <v>0</v>
      </c>
      <c r="AT128" s="124"/>
      <c r="AU128" s="125">
        <f t="shared" si="201"/>
        <v>0</v>
      </c>
      <c r="AV128" s="124"/>
      <c r="AW128" s="125">
        <f t="shared" si="202"/>
        <v>0</v>
      </c>
      <c r="AX128" s="124"/>
      <c r="AY128" s="125">
        <f t="shared" si="203"/>
        <v>0</v>
      </c>
      <c r="AZ128" s="124"/>
      <c r="BA128" s="125">
        <f t="shared" si="204"/>
        <v>0</v>
      </c>
      <c r="BB128" s="124"/>
      <c r="BC128" s="125">
        <f t="shared" si="205"/>
        <v>0</v>
      </c>
      <c r="BD128" s="124"/>
      <c r="BE128" s="125">
        <f t="shared" si="206"/>
        <v>0</v>
      </c>
      <c r="BF128" s="124"/>
      <c r="BG128" s="125">
        <f t="shared" si="207"/>
        <v>0</v>
      </c>
      <c r="BH128" s="124"/>
      <c r="BI128" s="125">
        <f t="shared" si="208"/>
        <v>0</v>
      </c>
      <c r="BJ128" s="124"/>
      <c r="BK128" s="125">
        <f t="shared" si="209"/>
        <v>0</v>
      </c>
      <c r="BL128" s="124"/>
      <c r="BM128" s="125">
        <f t="shared" si="210"/>
        <v>0</v>
      </c>
      <c r="BN128" s="124"/>
      <c r="BO128" s="125">
        <f t="shared" si="211"/>
        <v>0</v>
      </c>
      <c r="BP128" s="124"/>
      <c r="BQ128" s="125">
        <f t="shared" si="212"/>
        <v>0</v>
      </c>
      <c r="BR128" s="124"/>
      <c r="BS128" s="125">
        <f t="shared" si="213"/>
        <v>0</v>
      </c>
      <c r="BT128" s="124">
        <v>1</v>
      </c>
      <c r="BU128" s="125">
        <f t="shared" si="214"/>
        <v>450</v>
      </c>
      <c r="BV128" s="124"/>
      <c r="BW128" s="125">
        <f t="shared" si="215"/>
        <v>0</v>
      </c>
      <c r="BX128" s="124"/>
      <c r="BY128" s="125">
        <f t="shared" si="216"/>
        <v>0</v>
      </c>
      <c r="BZ128" s="124"/>
      <c r="CA128" s="125">
        <f t="shared" si="217"/>
        <v>0</v>
      </c>
      <c r="CB128" s="124"/>
      <c r="CC128" s="125">
        <f t="shared" si="218"/>
        <v>0</v>
      </c>
      <c r="CD128" s="124"/>
      <c r="CE128" s="125">
        <f t="shared" si="219"/>
        <v>0</v>
      </c>
      <c r="CF128" s="124"/>
      <c r="CG128" s="125">
        <f t="shared" si="242"/>
        <v>0</v>
      </c>
      <c r="CH128" s="124"/>
      <c r="CI128" s="125">
        <f t="shared" si="242"/>
        <v>0</v>
      </c>
      <c r="CJ128" s="124"/>
      <c r="CK128" s="125">
        <f t="shared" si="220"/>
        <v>0</v>
      </c>
      <c r="CL128" s="124"/>
      <c r="CM128" s="125">
        <f t="shared" si="221"/>
        <v>0</v>
      </c>
      <c r="CN128" s="124"/>
      <c r="CO128" s="125">
        <f t="shared" si="222"/>
        <v>0</v>
      </c>
      <c r="CP128" s="124"/>
      <c r="CQ128" s="125">
        <f t="shared" si="223"/>
        <v>0</v>
      </c>
      <c r="CR128" s="124"/>
      <c r="CS128" s="125">
        <f t="shared" si="224"/>
        <v>0</v>
      </c>
      <c r="CT128" s="124"/>
      <c r="CU128" s="125">
        <f t="shared" si="225"/>
        <v>0</v>
      </c>
      <c r="CV128" s="124"/>
      <c r="CW128" s="125">
        <f t="shared" si="226"/>
        <v>0</v>
      </c>
      <c r="CX128" s="124"/>
      <c r="CY128" s="125">
        <f t="shared" si="227"/>
        <v>0</v>
      </c>
      <c r="CZ128" s="124"/>
      <c r="DA128" s="125">
        <f t="shared" si="228"/>
        <v>0</v>
      </c>
      <c r="DB128" s="124"/>
      <c r="DC128" s="125">
        <f t="shared" si="229"/>
        <v>0</v>
      </c>
      <c r="DD128" s="124"/>
      <c r="DE128" s="125">
        <f t="shared" si="230"/>
        <v>0</v>
      </c>
      <c r="DF128" s="124"/>
      <c r="DG128" s="125">
        <f t="shared" si="231"/>
        <v>0</v>
      </c>
      <c r="DH128" s="124"/>
      <c r="DI128" s="125">
        <f t="shared" si="232"/>
        <v>0</v>
      </c>
      <c r="DJ128" s="124"/>
      <c r="DK128" s="125">
        <f t="shared" si="233"/>
        <v>0</v>
      </c>
      <c r="DL128" s="124"/>
      <c r="DM128" s="125">
        <f t="shared" si="234"/>
        <v>0</v>
      </c>
      <c r="DN128" s="124"/>
      <c r="DO128" s="125">
        <f t="shared" si="235"/>
        <v>0</v>
      </c>
      <c r="DP128" s="124">
        <v>1</v>
      </c>
      <c r="DQ128" s="125">
        <f t="shared" si="236"/>
        <v>450</v>
      </c>
      <c r="DR128" s="124"/>
      <c r="DS128" s="125">
        <f t="shared" si="237"/>
        <v>0</v>
      </c>
      <c r="DT128" s="124"/>
      <c r="DU128" s="125">
        <f t="shared" si="238"/>
        <v>0</v>
      </c>
      <c r="DV128" s="124"/>
      <c r="DW128" s="125">
        <f t="shared" si="239"/>
        <v>0</v>
      </c>
    </row>
    <row r="129" spans="1:127" ht="36">
      <c r="A129" s="154" t="s">
        <v>107</v>
      </c>
      <c r="B129" s="154" t="s">
        <v>131</v>
      </c>
      <c r="C129" s="121" t="s">
        <v>132</v>
      </c>
      <c r="D129" s="122" t="s">
        <v>942</v>
      </c>
      <c r="E129" s="123" t="s">
        <v>943</v>
      </c>
      <c r="F129" s="123">
        <f t="shared" si="62"/>
        <v>3</v>
      </c>
      <c r="G129" s="455">
        <v>185</v>
      </c>
      <c r="H129" s="124"/>
      <c r="I129" s="125">
        <f t="shared" si="183"/>
        <v>0</v>
      </c>
      <c r="J129" s="124"/>
      <c r="K129" s="125">
        <f t="shared" si="183"/>
        <v>0</v>
      </c>
      <c r="L129" s="124"/>
      <c r="M129" s="125">
        <f t="shared" si="184"/>
        <v>0</v>
      </c>
      <c r="N129" s="124"/>
      <c r="O129" s="125">
        <f t="shared" si="185"/>
        <v>0</v>
      </c>
      <c r="P129" s="124"/>
      <c r="Q129" s="125">
        <f t="shared" si="186"/>
        <v>0</v>
      </c>
      <c r="R129" s="124"/>
      <c r="S129" s="125">
        <f t="shared" si="187"/>
        <v>0</v>
      </c>
      <c r="T129" s="124"/>
      <c r="U129" s="125">
        <f t="shared" si="188"/>
        <v>0</v>
      </c>
      <c r="V129" s="124"/>
      <c r="W129" s="125">
        <f t="shared" si="189"/>
        <v>0</v>
      </c>
      <c r="X129" s="124">
        <v>1</v>
      </c>
      <c r="Y129" s="125">
        <f t="shared" si="190"/>
        <v>185</v>
      </c>
      <c r="Z129" s="124"/>
      <c r="AA129" s="125">
        <f t="shared" si="191"/>
        <v>0</v>
      </c>
      <c r="AB129" s="124"/>
      <c r="AC129" s="125">
        <f t="shared" si="192"/>
        <v>0</v>
      </c>
      <c r="AD129" s="124"/>
      <c r="AE129" s="125">
        <f t="shared" si="193"/>
        <v>0</v>
      </c>
      <c r="AF129" s="124"/>
      <c r="AG129" s="125">
        <f t="shared" si="194"/>
        <v>0</v>
      </c>
      <c r="AH129" s="124"/>
      <c r="AI129" s="125">
        <f t="shared" si="195"/>
        <v>0</v>
      </c>
      <c r="AJ129" s="124"/>
      <c r="AK129" s="125">
        <f t="shared" si="196"/>
        <v>0</v>
      </c>
      <c r="AL129" s="124"/>
      <c r="AM129" s="125">
        <f t="shared" si="197"/>
        <v>0</v>
      </c>
      <c r="AN129" s="124"/>
      <c r="AO129" s="125">
        <f t="shared" si="198"/>
        <v>0</v>
      </c>
      <c r="AP129" s="124"/>
      <c r="AQ129" s="125">
        <f t="shared" si="199"/>
        <v>0</v>
      </c>
      <c r="AR129" s="124"/>
      <c r="AS129" s="125">
        <f t="shared" si="200"/>
        <v>0</v>
      </c>
      <c r="AT129" s="124"/>
      <c r="AU129" s="125">
        <f t="shared" si="201"/>
        <v>0</v>
      </c>
      <c r="AV129" s="124"/>
      <c r="AW129" s="125">
        <f t="shared" si="202"/>
        <v>0</v>
      </c>
      <c r="AX129" s="124"/>
      <c r="AY129" s="125">
        <f t="shared" si="203"/>
        <v>0</v>
      </c>
      <c r="AZ129" s="124"/>
      <c r="BA129" s="125">
        <f t="shared" si="204"/>
        <v>0</v>
      </c>
      <c r="BB129" s="124"/>
      <c r="BC129" s="125">
        <f t="shared" si="205"/>
        <v>0</v>
      </c>
      <c r="BD129" s="124"/>
      <c r="BE129" s="125">
        <f t="shared" si="206"/>
        <v>0</v>
      </c>
      <c r="BF129" s="124"/>
      <c r="BG129" s="125">
        <f t="shared" si="207"/>
        <v>0</v>
      </c>
      <c r="BH129" s="124"/>
      <c r="BI129" s="125">
        <f t="shared" si="208"/>
        <v>0</v>
      </c>
      <c r="BJ129" s="124"/>
      <c r="BK129" s="125">
        <f t="shared" si="209"/>
        <v>0</v>
      </c>
      <c r="BL129" s="124"/>
      <c r="BM129" s="125">
        <f t="shared" si="210"/>
        <v>0</v>
      </c>
      <c r="BN129" s="124"/>
      <c r="BO129" s="125">
        <f t="shared" si="211"/>
        <v>0</v>
      </c>
      <c r="BP129" s="124"/>
      <c r="BQ129" s="125">
        <f t="shared" si="212"/>
        <v>0</v>
      </c>
      <c r="BR129" s="124"/>
      <c r="BS129" s="125">
        <f t="shared" si="213"/>
        <v>0</v>
      </c>
      <c r="BT129" s="124">
        <v>1</v>
      </c>
      <c r="BU129" s="125">
        <f t="shared" si="214"/>
        <v>185</v>
      </c>
      <c r="BV129" s="124"/>
      <c r="BW129" s="125">
        <f t="shared" si="215"/>
        <v>0</v>
      </c>
      <c r="BX129" s="124"/>
      <c r="BY129" s="125">
        <f t="shared" si="216"/>
        <v>0</v>
      </c>
      <c r="BZ129" s="124"/>
      <c r="CA129" s="125">
        <f t="shared" si="217"/>
        <v>0</v>
      </c>
      <c r="CB129" s="124"/>
      <c r="CC129" s="125">
        <f t="shared" si="218"/>
        <v>0</v>
      </c>
      <c r="CD129" s="124"/>
      <c r="CE129" s="125">
        <f t="shared" si="219"/>
        <v>0</v>
      </c>
      <c r="CF129" s="124"/>
      <c r="CG129" s="125">
        <f t="shared" si="242"/>
        <v>0</v>
      </c>
      <c r="CH129" s="124"/>
      <c r="CI129" s="125">
        <f t="shared" si="242"/>
        <v>0</v>
      </c>
      <c r="CJ129" s="124"/>
      <c r="CK129" s="125">
        <f t="shared" si="220"/>
        <v>0</v>
      </c>
      <c r="CL129" s="124"/>
      <c r="CM129" s="125">
        <f t="shared" si="221"/>
        <v>0</v>
      </c>
      <c r="CN129" s="124"/>
      <c r="CO129" s="125">
        <f t="shared" si="222"/>
        <v>0</v>
      </c>
      <c r="CP129" s="124"/>
      <c r="CQ129" s="125">
        <f t="shared" si="223"/>
        <v>0</v>
      </c>
      <c r="CR129" s="124"/>
      <c r="CS129" s="125">
        <f t="shared" si="224"/>
        <v>0</v>
      </c>
      <c r="CT129" s="124"/>
      <c r="CU129" s="125">
        <f t="shared" si="225"/>
        <v>0</v>
      </c>
      <c r="CV129" s="124"/>
      <c r="CW129" s="125">
        <f t="shared" si="226"/>
        <v>0</v>
      </c>
      <c r="CX129" s="124"/>
      <c r="CY129" s="125">
        <f t="shared" si="227"/>
        <v>0</v>
      </c>
      <c r="CZ129" s="124"/>
      <c r="DA129" s="125">
        <f t="shared" si="228"/>
        <v>0</v>
      </c>
      <c r="DB129" s="124"/>
      <c r="DC129" s="125">
        <f t="shared" si="229"/>
        <v>0</v>
      </c>
      <c r="DD129" s="124"/>
      <c r="DE129" s="125">
        <f t="shared" si="230"/>
        <v>0</v>
      </c>
      <c r="DF129" s="124"/>
      <c r="DG129" s="125">
        <f t="shared" si="231"/>
        <v>0</v>
      </c>
      <c r="DH129" s="124"/>
      <c r="DI129" s="125">
        <f t="shared" si="232"/>
        <v>0</v>
      </c>
      <c r="DJ129" s="124"/>
      <c r="DK129" s="125">
        <f t="shared" si="233"/>
        <v>0</v>
      </c>
      <c r="DL129" s="124"/>
      <c r="DM129" s="125">
        <f t="shared" si="234"/>
        <v>0</v>
      </c>
      <c r="DN129" s="124"/>
      <c r="DO129" s="125">
        <f t="shared" si="235"/>
        <v>0</v>
      </c>
      <c r="DP129" s="124">
        <v>1</v>
      </c>
      <c r="DQ129" s="125">
        <f t="shared" si="236"/>
        <v>185</v>
      </c>
      <c r="DR129" s="124"/>
      <c r="DS129" s="125">
        <f t="shared" si="237"/>
        <v>0</v>
      </c>
      <c r="DT129" s="124"/>
      <c r="DU129" s="125">
        <f t="shared" si="238"/>
        <v>0</v>
      </c>
      <c r="DV129" s="124"/>
      <c r="DW129" s="125">
        <f t="shared" si="239"/>
        <v>0</v>
      </c>
    </row>
    <row r="130" spans="1:127" ht="36">
      <c r="A130" s="154" t="s">
        <v>107</v>
      </c>
      <c r="B130" s="154" t="s">
        <v>131</v>
      </c>
      <c r="C130" s="121" t="s">
        <v>132</v>
      </c>
      <c r="D130" s="122" t="s">
        <v>944</v>
      </c>
      <c r="E130" s="123" t="s">
        <v>945</v>
      </c>
      <c r="F130" s="123">
        <f t="shared" si="62"/>
        <v>3</v>
      </c>
      <c r="G130" s="455">
        <v>185</v>
      </c>
      <c r="H130" s="124"/>
      <c r="I130" s="125">
        <f t="shared" si="183"/>
        <v>0</v>
      </c>
      <c r="J130" s="124"/>
      <c r="K130" s="125">
        <f t="shared" si="183"/>
        <v>0</v>
      </c>
      <c r="L130" s="124"/>
      <c r="M130" s="125">
        <f t="shared" si="184"/>
        <v>0</v>
      </c>
      <c r="N130" s="124"/>
      <c r="O130" s="125">
        <f t="shared" si="185"/>
        <v>0</v>
      </c>
      <c r="P130" s="124"/>
      <c r="Q130" s="125">
        <f t="shared" si="186"/>
        <v>0</v>
      </c>
      <c r="R130" s="124"/>
      <c r="S130" s="125">
        <f t="shared" si="187"/>
        <v>0</v>
      </c>
      <c r="T130" s="124"/>
      <c r="U130" s="125">
        <f t="shared" si="188"/>
        <v>0</v>
      </c>
      <c r="V130" s="124"/>
      <c r="W130" s="125">
        <f t="shared" si="189"/>
        <v>0</v>
      </c>
      <c r="X130" s="124">
        <v>1</v>
      </c>
      <c r="Y130" s="125">
        <f t="shared" si="190"/>
        <v>185</v>
      </c>
      <c r="Z130" s="124"/>
      <c r="AA130" s="125">
        <f t="shared" si="191"/>
        <v>0</v>
      </c>
      <c r="AB130" s="124"/>
      <c r="AC130" s="125">
        <f t="shared" si="192"/>
        <v>0</v>
      </c>
      <c r="AD130" s="124"/>
      <c r="AE130" s="125">
        <f t="shared" si="193"/>
        <v>0</v>
      </c>
      <c r="AF130" s="124"/>
      <c r="AG130" s="125">
        <f t="shared" si="194"/>
        <v>0</v>
      </c>
      <c r="AH130" s="124"/>
      <c r="AI130" s="125">
        <f t="shared" si="195"/>
        <v>0</v>
      </c>
      <c r="AJ130" s="124"/>
      <c r="AK130" s="125">
        <f t="shared" si="196"/>
        <v>0</v>
      </c>
      <c r="AL130" s="124"/>
      <c r="AM130" s="125">
        <f t="shared" si="197"/>
        <v>0</v>
      </c>
      <c r="AN130" s="124"/>
      <c r="AO130" s="125">
        <f t="shared" si="198"/>
        <v>0</v>
      </c>
      <c r="AP130" s="124"/>
      <c r="AQ130" s="125">
        <f t="shared" si="199"/>
        <v>0</v>
      </c>
      <c r="AR130" s="124"/>
      <c r="AS130" s="125">
        <f t="shared" si="200"/>
        <v>0</v>
      </c>
      <c r="AT130" s="124"/>
      <c r="AU130" s="125">
        <f t="shared" si="201"/>
        <v>0</v>
      </c>
      <c r="AV130" s="124"/>
      <c r="AW130" s="125">
        <f t="shared" si="202"/>
        <v>0</v>
      </c>
      <c r="AX130" s="124"/>
      <c r="AY130" s="125">
        <f t="shared" si="203"/>
        <v>0</v>
      </c>
      <c r="AZ130" s="124"/>
      <c r="BA130" s="125">
        <f t="shared" si="204"/>
        <v>0</v>
      </c>
      <c r="BB130" s="124"/>
      <c r="BC130" s="125">
        <f t="shared" si="205"/>
        <v>0</v>
      </c>
      <c r="BD130" s="124"/>
      <c r="BE130" s="125">
        <f t="shared" si="206"/>
        <v>0</v>
      </c>
      <c r="BF130" s="124"/>
      <c r="BG130" s="125">
        <f t="shared" si="207"/>
        <v>0</v>
      </c>
      <c r="BH130" s="124"/>
      <c r="BI130" s="125">
        <f t="shared" si="208"/>
        <v>0</v>
      </c>
      <c r="BJ130" s="124"/>
      <c r="BK130" s="125">
        <f t="shared" si="209"/>
        <v>0</v>
      </c>
      <c r="BL130" s="124"/>
      <c r="BM130" s="125">
        <f t="shared" si="210"/>
        <v>0</v>
      </c>
      <c r="BN130" s="124"/>
      <c r="BO130" s="125">
        <f t="shared" si="211"/>
        <v>0</v>
      </c>
      <c r="BP130" s="124"/>
      <c r="BQ130" s="125">
        <f t="shared" si="212"/>
        <v>0</v>
      </c>
      <c r="BR130" s="124"/>
      <c r="BS130" s="125">
        <f t="shared" si="213"/>
        <v>0</v>
      </c>
      <c r="BT130" s="124">
        <v>1</v>
      </c>
      <c r="BU130" s="125">
        <f t="shared" si="214"/>
        <v>185</v>
      </c>
      <c r="BV130" s="124"/>
      <c r="BW130" s="125">
        <f t="shared" si="215"/>
        <v>0</v>
      </c>
      <c r="BX130" s="124"/>
      <c r="BY130" s="125">
        <f t="shared" si="216"/>
        <v>0</v>
      </c>
      <c r="BZ130" s="124"/>
      <c r="CA130" s="125">
        <f t="shared" si="217"/>
        <v>0</v>
      </c>
      <c r="CB130" s="124"/>
      <c r="CC130" s="125">
        <f t="shared" si="218"/>
        <v>0</v>
      </c>
      <c r="CD130" s="124"/>
      <c r="CE130" s="125">
        <f t="shared" si="219"/>
        <v>0</v>
      </c>
      <c r="CF130" s="124"/>
      <c r="CG130" s="125">
        <f t="shared" si="242"/>
        <v>0</v>
      </c>
      <c r="CH130" s="124"/>
      <c r="CI130" s="125">
        <f t="shared" si="242"/>
        <v>0</v>
      </c>
      <c r="CJ130" s="124"/>
      <c r="CK130" s="125">
        <f t="shared" si="220"/>
        <v>0</v>
      </c>
      <c r="CL130" s="124"/>
      <c r="CM130" s="125">
        <f t="shared" si="221"/>
        <v>0</v>
      </c>
      <c r="CN130" s="124"/>
      <c r="CO130" s="125">
        <f t="shared" si="222"/>
        <v>0</v>
      </c>
      <c r="CP130" s="124"/>
      <c r="CQ130" s="125">
        <f t="shared" si="223"/>
        <v>0</v>
      </c>
      <c r="CR130" s="124"/>
      <c r="CS130" s="125">
        <f t="shared" si="224"/>
        <v>0</v>
      </c>
      <c r="CT130" s="124"/>
      <c r="CU130" s="125">
        <f t="shared" si="225"/>
        <v>0</v>
      </c>
      <c r="CV130" s="124"/>
      <c r="CW130" s="125">
        <f t="shared" si="226"/>
        <v>0</v>
      </c>
      <c r="CX130" s="124"/>
      <c r="CY130" s="125">
        <f t="shared" si="227"/>
        <v>0</v>
      </c>
      <c r="CZ130" s="124"/>
      <c r="DA130" s="125">
        <f t="shared" si="228"/>
        <v>0</v>
      </c>
      <c r="DB130" s="124"/>
      <c r="DC130" s="125">
        <f t="shared" si="229"/>
        <v>0</v>
      </c>
      <c r="DD130" s="124"/>
      <c r="DE130" s="125">
        <f t="shared" si="230"/>
        <v>0</v>
      </c>
      <c r="DF130" s="124"/>
      <c r="DG130" s="125">
        <f t="shared" si="231"/>
        <v>0</v>
      </c>
      <c r="DH130" s="124"/>
      <c r="DI130" s="125">
        <f t="shared" si="232"/>
        <v>0</v>
      </c>
      <c r="DJ130" s="124"/>
      <c r="DK130" s="125">
        <f t="shared" si="233"/>
        <v>0</v>
      </c>
      <c r="DL130" s="124"/>
      <c r="DM130" s="125">
        <f t="shared" si="234"/>
        <v>0</v>
      </c>
      <c r="DN130" s="124"/>
      <c r="DO130" s="125">
        <f t="shared" si="235"/>
        <v>0</v>
      </c>
      <c r="DP130" s="124">
        <v>1</v>
      </c>
      <c r="DQ130" s="125">
        <f t="shared" si="236"/>
        <v>185</v>
      </c>
      <c r="DR130" s="124"/>
      <c r="DS130" s="125">
        <f t="shared" si="237"/>
        <v>0</v>
      </c>
      <c r="DT130" s="124"/>
      <c r="DU130" s="125">
        <f t="shared" si="238"/>
        <v>0</v>
      </c>
      <c r="DV130" s="124"/>
      <c r="DW130" s="125">
        <f t="shared" si="239"/>
        <v>0</v>
      </c>
    </row>
    <row r="131" spans="1:127" ht="36">
      <c r="A131" s="154" t="s">
        <v>107</v>
      </c>
      <c r="B131" s="154" t="s">
        <v>131</v>
      </c>
      <c r="C131" s="121" t="s">
        <v>132</v>
      </c>
      <c r="D131" s="122" t="s">
        <v>946</v>
      </c>
      <c r="E131" s="123" t="s">
        <v>947</v>
      </c>
      <c r="F131" s="123">
        <f t="shared" si="62"/>
        <v>2</v>
      </c>
      <c r="G131" s="455">
        <v>185</v>
      </c>
      <c r="H131" s="124"/>
      <c r="I131" s="125">
        <f t="shared" si="183"/>
        <v>0</v>
      </c>
      <c r="J131" s="124"/>
      <c r="K131" s="125">
        <f t="shared" si="183"/>
        <v>0</v>
      </c>
      <c r="L131" s="124"/>
      <c r="M131" s="125">
        <f t="shared" si="184"/>
        <v>0</v>
      </c>
      <c r="N131" s="124"/>
      <c r="O131" s="125">
        <f t="shared" si="185"/>
        <v>0</v>
      </c>
      <c r="P131" s="124"/>
      <c r="Q131" s="125">
        <f t="shared" si="186"/>
        <v>0</v>
      </c>
      <c r="R131" s="124"/>
      <c r="S131" s="125">
        <f t="shared" si="187"/>
        <v>0</v>
      </c>
      <c r="T131" s="124"/>
      <c r="U131" s="125">
        <f t="shared" si="188"/>
        <v>0</v>
      </c>
      <c r="V131" s="124"/>
      <c r="W131" s="125">
        <f t="shared" si="189"/>
        <v>0</v>
      </c>
      <c r="X131" s="124"/>
      <c r="Y131" s="125">
        <f t="shared" si="190"/>
        <v>0</v>
      </c>
      <c r="Z131" s="124"/>
      <c r="AA131" s="125">
        <f t="shared" si="191"/>
        <v>0</v>
      </c>
      <c r="AB131" s="124"/>
      <c r="AC131" s="125">
        <f t="shared" si="192"/>
        <v>0</v>
      </c>
      <c r="AD131" s="124"/>
      <c r="AE131" s="125">
        <f t="shared" si="193"/>
        <v>0</v>
      </c>
      <c r="AF131" s="124"/>
      <c r="AG131" s="125">
        <f t="shared" si="194"/>
        <v>0</v>
      </c>
      <c r="AH131" s="124"/>
      <c r="AI131" s="125">
        <f t="shared" si="195"/>
        <v>0</v>
      </c>
      <c r="AJ131" s="124"/>
      <c r="AK131" s="125">
        <f t="shared" si="196"/>
        <v>0</v>
      </c>
      <c r="AL131" s="124"/>
      <c r="AM131" s="125">
        <f t="shared" si="197"/>
        <v>0</v>
      </c>
      <c r="AN131" s="124"/>
      <c r="AO131" s="125">
        <f t="shared" si="198"/>
        <v>0</v>
      </c>
      <c r="AP131" s="124"/>
      <c r="AQ131" s="125">
        <f t="shared" si="199"/>
        <v>0</v>
      </c>
      <c r="AR131" s="124"/>
      <c r="AS131" s="125">
        <f t="shared" si="200"/>
        <v>0</v>
      </c>
      <c r="AT131" s="124"/>
      <c r="AU131" s="125">
        <f t="shared" si="201"/>
        <v>0</v>
      </c>
      <c r="AV131" s="124"/>
      <c r="AW131" s="125">
        <f t="shared" si="202"/>
        <v>0</v>
      </c>
      <c r="AX131" s="124"/>
      <c r="AY131" s="125">
        <f t="shared" si="203"/>
        <v>0</v>
      </c>
      <c r="AZ131" s="124"/>
      <c r="BA131" s="125">
        <f t="shared" si="204"/>
        <v>0</v>
      </c>
      <c r="BB131" s="124"/>
      <c r="BC131" s="125">
        <f t="shared" si="205"/>
        <v>0</v>
      </c>
      <c r="BD131" s="124"/>
      <c r="BE131" s="125">
        <f t="shared" si="206"/>
        <v>0</v>
      </c>
      <c r="BF131" s="124"/>
      <c r="BG131" s="125">
        <f t="shared" si="207"/>
        <v>0</v>
      </c>
      <c r="BH131" s="124"/>
      <c r="BI131" s="125">
        <f t="shared" si="208"/>
        <v>0</v>
      </c>
      <c r="BJ131" s="124"/>
      <c r="BK131" s="125">
        <f t="shared" si="209"/>
        <v>0</v>
      </c>
      <c r="BL131" s="124"/>
      <c r="BM131" s="125">
        <f t="shared" si="210"/>
        <v>0</v>
      </c>
      <c r="BN131" s="124"/>
      <c r="BO131" s="125">
        <f t="shared" si="211"/>
        <v>0</v>
      </c>
      <c r="BP131" s="124"/>
      <c r="BQ131" s="125">
        <f t="shared" si="212"/>
        <v>0</v>
      </c>
      <c r="BR131" s="124">
        <v>1</v>
      </c>
      <c r="BS131" s="125">
        <f t="shared" si="213"/>
        <v>185</v>
      </c>
      <c r="BT131" s="124"/>
      <c r="BU131" s="125">
        <f t="shared" si="214"/>
        <v>0</v>
      </c>
      <c r="BV131" s="124"/>
      <c r="BW131" s="125">
        <f t="shared" si="215"/>
        <v>0</v>
      </c>
      <c r="BX131" s="124"/>
      <c r="BY131" s="125">
        <f t="shared" si="216"/>
        <v>0</v>
      </c>
      <c r="BZ131" s="124"/>
      <c r="CA131" s="125">
        <f t="shared" si="217"/>
        <v>0</v>
      </c>
      <c r="CB131" s="124"/>
      <c r="CC131" s="125">
        <f t="shared" si="218"/>
        <v>0</v>
      </c>
      <c r="CD131" s="124"/>
      <c r="CE131" s="125">
        <f t="shared" si="219"/>
        <v>0</v>
      </c>
      <c r="CF131" s="124"/>
      <c r="CG131" s="125">
        <f t="shared" si="242"/>
        <v>0</v>
      </c>
      <c r="CH131" s="124"/>
      <c r="CI131" s="125">
        <f t="shared" si="242"/>
        <v>0</v>
      </c>
      <c r="CJ131" s="124"/>
      <c r="CK131" s="125">
        <f t="shared" si="220"/>
        <v>0</v>
      </c>
      <c r="CL131" s="124"/>
      <c r="CM131" s="125">
        <f t="shared" si="221"/>
        <v>0</v>
      </c>
      <c r="CN131" s="124"/>
      <c r="CO131" s="125">
        <f t="shared" si="222"/>
        <v>0</v>
      </c>
      <c r="CP131" s="124"/>
      <c r="CQ131" s="125">
        <f t="shared" si="223"/>
        <v>0</v>
      </c>
      <c r="CR131" s="124"/>
      <c r="CS131" s="125">
        <f t="shared" si="224"/>
        <v>0</v>
      </c>
      <c r="CT131" s="124"/>
      <c r="CU131" s="125">
        <f t="shared" si="225"/>
        <v>0</v>
      </c>
      <c r="CV131" s="124"/>
      <c r="CW131" s="125">
        <f t="shared" si="226"/>
        <v>0</v>
      </c>
      <c r="CX131" s="124"/>
      <c r="CY131" s="125">
        <f t="shared" si="227"/>
        <v>0</v>
      </c>
      <c r="CZ131" s="124"/>
      <c r="DA131" s="125">
        <f t="shared" si="228"/>
        <v>0</v>
      </c>
      <c r="DB131" s="124"/>
      <c r="DC131" s="125">
        <f t="shared" si="229"/>
        <v>0</v>
      </c>
      <c r="DD131" s="124"/>
      <c r="DE131" s="125">
        <f t="shared" si="230"/>
        <v>0</v>
      </c>
      <c r="DF131" s="124"/>
      <c r="DG131" s="125">
        <f t="shared" si="231"/>
        <v>0</v>
      </c>
      <c r="DH131" s="124"/>
      <c r="DI131" s="125">
        <f t="shared" si="232"/>
        <v>0</v>
      </c>
      <c r="DJ131" s="124"/>
      <c r="DK131" s="125">
        <f t="shared" si="233"/>
        <v>0</v>
      </c>
      <c r="DL131" s="124"/>
      <c r="DM131" s="125">
        <f t="shared" si="234"/>
        <v>0</v>
      </c>
      <c r="DN131" s="124">
        <v>1</v>
      </c>
      <c r="DO131" s="125">
        <f t="shared" si="235"/>
        <v>185</v>
      </c>
      <c r="DP131" s="124"/>
      <c r="DQ131" s="125">
        <f t="shared" si="236"/>
        <v>0</v>
      </c>
      <c r="DR131" s="124"/>
      <c r="DS131" s="125">
        <f t="shared" si="237"/>
        <v>0</v>
      </c>
      <c r="DT131" s="124"/>
      <c r="DU131" s="125">
        <f t="shared" si="238"/>
        <v>0</v>
      </c>
      <c r="DV131" s="124"/>
      <c r="DW131" s="125">
        <f t="shared" si="239"/>
        <v>0</v>
      </c>
    </row>
    <row r="132" spans="1:127" ht="36">
      <c r="A132" s="154" t="s">
        <v>107</v>
      </c>
      <c r="B132" s="154" t="s">
        <v>131</v>
      </c>
      <c r="C132" s="121" t="s">
        <v>132</v>
      </c>
      <c r="D132" s="122" t="s">
        <v>948</v>
      </c>
      <c r="E132" s="123" t="s">
        <v>949</v>
      </c>
      <c r="F132" s="123">
        <f t="shared" si="62"/>
        <v>2</v>
      </c>
      <c r="G132" s="455">
        <v>185</v>
      </c>
      <c r="H132" s="124"/>
      <c r="I132" s="125">
        <f t="shared" si="183"/>
        <v>0</v>
      </c>
      <c r="J132" s="124"/>
      <c r="K132" s="125">
        <f t="shared" si="183"/>
        <v>0</v>
      </c>
      <c r="L132" s="124"/>
      <c r="M132" s="125">
        <f t="shared" si="184"/>
        <v>0</v>
      </c>
      <c r="N132" s="124"/>
      <c r="O132" s="125">
        <f t="shared" si="185"/>
        <v>0</v>
      </c>
      <c r="P132" s="124"/>
      <c r="Q132" s="125">
        <f t="shared" si="186"/>
        <v>0</v>
      </c>
      <c r="R132" s="124"/>
      <c r="S132" s="125">
        <f t="shared" si="187"/>
        <v>0</v>
      </c>
      <c r="T132" s="124"/>
      <c r="U132" s="125">
        <f t="shared" si="188"/>
        <v>0</v>
      </c>
      <c r="V132" s="124"/>
      <c r="W132" s="125">
        <f t="shared" si="189"/>
        <v>0</v>
      </c>
      <c r="X132" s="124"/>
      <c r="Y132" s="125">
        <f t="shared" si="190"/>
        <v>0</v>
      </c>
      <c r="Z132" s="124"/>
      <c r="AA132" s="125">
        <f t="shared" si="191"/>
        <v>0</v>
      </c>
      <c r="AB132" s="124"/>
      <c r="AC132" s="125">
        <f t="shared" si="192"/>
        <v>0</v>
      </c>
      <c r="AD132" s="124"/>
      <c r="AE132" s="125">
        <f t="shared" si="193"/>
        <v>0</v>
      </c>
      <c r="AF132" s="124"/>
      <c r="AG132" s="125">
        <f t="shared" si="194"/>
        <v>0</v>
      </c>
      <c r="AH132" s="124"/>
      <c r="AI132" s="125">
        <f t="shared" si="195"/>
        <v>0</v>
      </c>
      <c r="AJ132" s="124"/>
      <c r="AK132" s="125">
        <f t="shared" si="196"/>
        <v>0</v>
      </c>
      <c r="AL132" s="124"/>
      <c r="AM132" s="125">
        <f t="shared" si="197"/>
        <v>0</v>
      </c>
      <c r="AN132" s="124"/>
      <c r="AO132" s="125">
        <f t="shared" si="198"/>
        <v>0</v>
      </c>
      <c r="AP132" s="124"/>
      <c r="AQ132" s="125">
        <f t="shared" si="199"/>
        <v>0</v>
      </c>
      <c r="AR132" s="124"/>
      <c r="AS132" s="125">
        <f t="shared" si="200"/>
        <v>0</v>
      </c>
      <c r="AT132" s="124"/>
      <c r="AU132" s="125">
        <f t="shared" si="201"/>
        <v>0</v>
      </c>
      <c r="AV132" s="124"/>
      <c r="AW132" s="125">
        <f t="shared" si="202"/>
        <v>0</v>
      </c>
      <c r="AX132" s="124"/>
      <c r="AY132" s="125">
        <f t="shared" si="203"/>
        <v>0</v>
      </c>
      <c r="AZ132" s="124"/>
      <c r="BA132" s="125">
        <f t="shared" si="204"/>
        <v>0</v>
      </c>
      <c r="BB132" s="124"/>
      <c r="BC132" s="125">
        <f t="shared" si="205"/>
        <v>0</v>
      </c>
      <c r="BD132" s="124"/>
      <c r="BE132" s="125">
        <f t="shared" si="206"/>
        <v>0</v>
      </c>
      <c r="BF132" s="124"/>
      <c r="BG132" s="125">
        <f t="shared" si="207"/>
        <v>0</v>
      </c>
      <c r="BH132" s="124"/>
      <c r="BI132" s="125">
        <f t="shared" si="208"/>
        <v>0</v>
      </c>
      <c r="BJ132" s="124"/>
      <c r="BK132" s="125">
        <f t="shared" si="209"/>
        <v>0</v>
      </c>
      <c r="BL132" s="124"/>
      <c r="BM132" s="125">
        <f t="shared" si="210"/>
        <v>0</v>
      </c>
      <c r="BN132" s="124"/>
      <c r="BO132" s="125">
        <f t="shared" si="211"/>
        <v>0</v>
      </c>
      <c r="BP132" s="124"/>
      <c r="BQ132" s="125">
        <f t="shared" si="212"/>
        <v>0</v>
      </c>
      <c r="BR132" s="124">
        <v>1</v>
      </c>
      <c r="BS132" s="125">
        <f t="shared" si="213"/>
        <v>185</v>
      </c>
      <c r="BT132" s="124"/>
      <c r="BU132" s="125">
        <f t="shared" si="214"/>
        <v>0</v>
      </c>
      <c r="BV132" s="124"/>
      <c r="BW132" s="125">
        <f t="shared" si="215"/>
        <v>0</v>
      </c>
      <c r="BX132" s="124"/>
      <c r="BY132" s="125">
        <f t="shared" si="216"/>
        <v>0</v>
      </c>
      <c r="BZ132" s="124"/>
      <c r="CA132" s="125">
        <f t="shared" si="217"/>
        <v>0</v>
      </c>
      <c r="CB132" s="124"/>
      <c r="CC132" s="125">
        <f t="shared" si="218"/>
        <v>0</v>
      </c>
      <c r="CD132" s="124"/>
      <c r="CE132" s="125">
        <f t="shared" si="219"/>
        <v>0</v>
      </c>
      <c r="CF132" s="124"/>
      <c r="CG132" s="125">
        <f t="shared" si="242"/>
        <v>0</v>
      </c>
      <c r="CH132" s="124"/>
      <c r="CI132" s="125">
        <f t="shared" si="242"/>
        <v>0</v>
      </c>
      <c r="CJ132" s="124"/>
      <c r="CK132" s="125">
        <f t="shared" si="220"/>
        <v>0</v>
      </c>
      <c r="CL132" s="124"/>
      <c r="CM132" s="125">
        <f t="shared" si="221"/>
        <v>0</v>
      </c>
      <c r="CN132" s="124"/>
      <c r="CO132" s="125">
        <f t="shared" si="222"/>
        <v>0</v>
      </c>
      <c r="CP132" s="124"/>
      <c r="CQ132" s="125">
        <f t="shared" si="223"/>
        <v>0</v>
      </c>
      <c r="CR132" s="124"/>
      <c r="CS132" s="125">
        <f t="shared" si="224"/>
        <v>0</v>
      </c>
      <c r="CT132" s="124"/>
      <c r="CU132" s="125">
        <f t="shared" si="225"/>
        <v>0</v>
      </c>
      <c r="CV132" s="124"/>
      <c r="CW132" s="125">
        <f t="shared" si="226"/>
        <v>0</v>
      </c>
      <c r="CX132" s="124"/>
      <c r="CY132" s="125">
        <f t="shared" si="227"/>
        <v>0</v>
      </c>
      <c r="CZ132" s="124"/>
      <c r="DA132" s="125">
        <f t="shared" si="228"/>
        <v>0</v>
      </c>
      <c r="DB132" s="124"/>
      <c r="DC132" s="125">
        <f t="shared" si="229"/>
        <v>0</v>
      </c>
      <c r="DD132" s="124"/>
      <c r="DE132" s="125">
        <f t="shared" si="230"/>
        <v>0</v>
      </c>
      <c r="DF132" s="124"/>
      <c r="DG132" s="125">
        <f t="shared" si="231"/>
        <v>0</v>
      </c>
      <c r="DH132" s="124"/>
      <c r="DI132" s="125">
        <f t="shared" si="232"/>
        <v>0</v>
      </c>
      <c r="DJ132" s="124"/>
      <c r="DK132" s="125">
        <f t="shared" si="233"/>
        <v>0</v>
      </c>
      <c r="DL132" s="124"/>
      <c r="DM132" s="125">
        <f t="shared" si="234"/>
        <v>0</v>
      </c>
      <c r="DN132" s="124">
        <v>1</v>
      </c>
      <c r="DO132" s="125">
        <f t="shared" si="235"/>
        <v>185</v>
      </c>
      <c r="DP132" s="124"/>
      <c r="DQ132" s="125">
        <f t="shared" si="236"/>
        <v>0</v>
      </c>
      <c r="DR132" s="124"/>
      <c r="DS132" s="125">
        <f t="shared" si="237"/>
        <v>0</v>
      </c>
      <c r="DT132" s="124"/>
      <c r="DU132" s="125">
        <f t="shared" si="238"/>
        <v>0</v>
      </c>
      <c r="DV132" s="124"/>
      <c r="DW132" s="125">
        <f t="shared" si="239"/>
        <v>0</v>
      </c>
    </row>
    <row r="133" spans="1:127" ht="36">
      <c r="A133" s="154" t="s">
        <v>107</v>
      </c>
      <c r="B133" s="154" t="s">
        <v>131</v>
      </c>
      <c r="C133" s="121" t="s">
        <v>132</v>
      </c>
      <c r="D133" s="122" t="s">
        <v>950</v>
      </c>
      <c r="E133" s="123" t="s">
        <v>951</v>
      </c>
      <c r="F133" s="123">
        <f t="shared" ref="F133:F190" si="243">+H133+J133+L133+N133+P133+R133+T133+V133+X133+Z133+AB133+AD133+AF133+AH133+AJ133+AL133+AN133+AP133+AR133+AT133+AV133+AX133+AZ133+BB133+BD133+BF133+BH133+BJ133+BL133+BN133+BP133+BR133+BT133+BV133+BX133+BZ133+CB133+CD133+CF133+CH133+CJ133+CL133+CN133+CP133+CR133+CT133+CV133+CX133+CZ133+DB133+DD133+DF133+DH133+DJ133+DL133+DN133+DP133+DR133+DT133+DV133</f>
        <v>2</v>
      </c>
      <c r="G133" s="455">
        <v>185</v>
      </c>
      <c r="H133" s="124"/>
      <c r="I133" s="125">
        <f t="shared" si="183"/>
        <v>0</v>
      </c>
      <c r="J133" s="124"/>
      <c r="K133" s="125">
        <f t="shared" si="183"/>
        <v>0</v>
      </c>
      <c r="L133" s="124"/>
      <c r="M133" s="125">
        <f t="shared" si="184"/>
        <v>0</v>
      </c>
      <c r="N133" s="124"/>
      <c r="O133" s="125">
        <f t="shared" si="185"/>
        <v>0</v>
      </c>
      <c r="P133" s="124"/>
      <c r="Q133" s="125">
        <f t="shared" si="186"/>
        <v>0</v>
      </c>
      <c r="R133" s="124"/>
      <c r="S133" s="125">
        <f t="shared" si="187"/>
        <v>0</v>
      </c>
      <c r="T133" s="124"/>
      <c r="U133" s="125">
        <f t="shared" si="188"/>
        <v>0</v>
      </c>
      <c r="V133" s="124"/>
      <c r="W133" s="125">
        <f t="shared" si="189"/>
        <v>0</v>
      </c>
      <c r="X133" s="124"/>
      <c r="Y133" s="125">
        <f t="shared" si="190"/>
        <v>0</v>
      </c>
      <c r="Z133" s="124"/>
      <c r="AA133" s="125">
        <f t="shared" si="191"/>
        <v>0</v>
      </c>
      <c r="AB133" s="124"/>
      <c r="AC133" s="125">
        <f t="shared" si="192"/>
        <v>0</v>
      </c>
      <c r="AD133" s="124"/>
      <c r="AE133" s="125">
        <f t="shared" si="193"/>
        <v>0</v>
      </c>
      <c r="AF133" s="124"/>
      <c r="AG133" s="125">
        <f t="shared" si="194"/>
        <v>0</v>
      </c>
      <c r="AH133" s="124"/>
      <c r="AI133" s="125">
        <f t="shared" si="195"/>
        <v>0</v>
      </c>
      <c r="AJ133" s="124"/>
      <c r="AK133" s="125">
        <f t="shared" si="196"/>
        <v>0</v>
      </c>
      <c r="AL133" s="124"/>
      <c r="AM133" s="125">
        <f t="shared" si="197"/>
        <v>0</v>
      </c>
      <c r="AN133" s="124"/>
      <c r="AO133" s="125">
        <f t="shared" si="198"/>
        <v>0</v>
      </c>
      <c r="AP133" s="124"/>
      <c r="AQ133" s="125">
        <f t="shared" si="199"/>
        <v>0</v>
      </c>
      <c r="AR133" s="124"/>
      <c r="AS133" s="125">
        <f t="shared" si="200"/>
        <v>0</v>
      </c>
      <c r="AT133" s="124"/>
      <c r="AU133" s="125">
        <f t="shared" si="201"/>
        <v>0</v>
      </c>
      <c r="AV133" s="124"/>
      <c r="AW133" s="125">
        <f t="shared" si="202"/>
        <v>0</v>
      </c>
      <c r="AX133" s="124"/>
      <c r="AY133" s="125">
        <f t="shared" si="203"/>
        <v>0</v>
      </c>
      <c r="AZ133" s="124"/>
      <c r="BA133" s="125">
        <f t="shared" si="204"/>
        <v>0</v>
      </c>
      <c r="BB133" s="124"/>
      <c r="BC133" s="125">
        <f t="shared" si="205"/>
        <v>0</v>
      </c>
      <c r="BD133" s="124"/>
      <c r="BE133" s="125">
        <f t="shared" si="206"/>
        <v>0</v>
      </c>
      <c r="BF133" s="124"/>
      <c r="BG133" s="125">
        <f t="shared" si="207"/>
        <v>0</v>
      </c>
      <c r="BH133" s="124"/>
      <c r="BI133" s="125">
        <f t="shared" si="208"/>
        <v>0</v>
      </c>
      <c r="BJ133" s="124"/>
      <c r="BK133" s="125">
        <f t="shared" si="209"/>
        <v>0</v>
      </c>
      <c r="BL133" s="124"/>
      <c r="BM133" s="125">
        <f t="shared" si="210"/>
        <v>0</v>
      </c>
      <c r="BN133" s="124"/>
      <c r="BO133" s="125">
        <f t="shared" si="211"/>
        <v>0</v>
      </c>
      <c r="BP133" s="124"/>
      <c r="BQ133" s="125">
        <f t="shared" si="212"/>
        <v>0</v>
      </c>
      <c r="BR133" s="124">
        <v>1</v>
      </c>
      <c r="BS133" s="125">
        <f t="shared" si="213"/>
        <v>185</v>
      </c>
      <c r="BT133" s="124"/>
      <c r="BU133" s="125">
        <f t="shared" si="214"/>
        <v>0</v>
      </c>
      <c r="BV133" s="124"/>
      <c r="BW133" s="125">
        <f t="shared" si="215"/>
        <v>0</v>
      </c>
      <c r="BX133" s="124"/>
      <c r="BY133" s="125">
        <f t="shared" si="216"/>
        <v>0</v>
      </c>
      <c r="BZ133" s="124"/>
      <c r="CA133" s="125">
        <f t="shared" si="217"/>
        <v>0</v>
      </c>
      <c r="CB133" s="124"/>
      <c r="CC133" s="125">
        <f t="shared" si="218"/>
        <v>0</v>
      </c>
      <c r="CD133" s="124"/>
      <c r="CE133" s="125">
        <f t="shared" si="219"/>
        <v>0</v>
      </c>
      <c r="CF133" s="124"/>
      <c r="CG133" s="125">
        <f t="shared" si="242"/>
        <v>0</v>
      </c>
      <c r="CH133" s="124"/>
      <c r="CI133" s="125">
        <f t="shared" si="242"/>
        <v>0</v>
      </c>
      <c r="CJ133" s="124"/>
      <c r="CK133" s="125">
        <f t="shared" si="220"/>
        <v>0</v>
      </c>
      <c r="CL133" s="124"/>
      <c r="CM133" s="125">
        <f t="shared" si="221"/>
        <v>0</v>
      </c>
      <c r="CN133" s="124"/>
      <c r="CO133" s="125">
        <f t="shared" si="222"/>
        <v>0</v>
      </c>
      <c r="CP133" s="124"/>
      <c r="CQ133" s="125">
        <f t="shared" si="223"/>
        <v>0</v>
      </c>
      <c r="CR133" s="124"/>
      <c r="CS133" s="125">
        <f t="shared" si="224"/>
        <v>0</v>
      </c>
      <c r="CT133" s="124"/>
      <c r="CU133" s="125">
        <f t="shared" si="225"/>
        <v>0</v>
      </c>
      <c r="CV133" s="124"/>
      <c r="CW133" s="125">
        <f t="shared" si="226"/>
        <v>0</v>
      </c>
      <c r="CX133" s="124"/>
      <c r="CY133" s="125">
        <f t="shared" si="227"/>
        <v>0</v>
      </c>
      <c r="CZ133" s="124"/>
      <c r="DA133" s="125">
        <f t="shared" si="228"/>
        <v>0</v>
      </c>
      <c r="DB133" s="124"/>
      <c r="DC133" s="125">
        <f t="shared" si="229"/>
        <v>0</v>
      </c>
      <c r="DD133" s="124"/>
      <c r="DE133" s="125">
        <f t="shared" si="230"/>
        <v>0</v>
      </c>
      <c r="DF133" s="124"/>
      <c r="DG133" s="125">
        <f t="shared" si="231"/>
        <v>0</v>
      </c>
      <c r="DH133" s="124"/>
      <c r="DI133" s="125">
        <f t="shared" si="232"/>
        <v>0</v>
      </c>
      <c r="DJ133" s="124"/>
      <c r="DK133" s="125">
        <f t="shared" si="233"/>
        <v>0</v>
      </c>
      <c r="DL133" s="124"/>
      <c r="DM133" s="125">
        <f t="shared" si="234"/>
        <v>0</v>
      </c>
      <c r="DN133" s="124">
        <v>1</v>
      </c>
      <c r="DO133" s="125">
        <f t="shared" si="235"/>
        <v>185</v>
      </c>
      <c r="DP133" s="124"/>
      <c r="DQ133" s="125">
        <f t="shared" si="236"/>
        <v>0</v>
      </c>
      <c r="DR133" s="124"/>
      <c r="DS133" s="125">
        <f t="shared" si="237"/>
        <v>0</v>
      </c>
      <c r="DT133" s="124"/>
      <c r="DU133" s="125">
        <f t="shared" si="238"/>
        <v>0</v>
      </c>
      <c r="DV133" s="124"/>
      <c r="DW133" s="125">
        <f t="shared" si="239"/>
        <v>0</v>
      </c>
    </row>
    <row r="134" spans="1:127" ht="36">
      <c r="A134" s="154" t="s">
        <v>107</v>
      </c>
      <c r="B134" s="154" t="s">
        <v>131</v>
      </c>
      <c r="C134" s="121" t="s">
        <v>132</v>
      </c>
      <c r="D134" s="122" t="s">
        <v>952</v>
      </c>
      <c r="E134" s="123" t="s">
        <v>953</v>
      </c>
      <c r="F134" s="123">
        <f t="shared" si="243"/>
        <v>3</v>
      </c>
      <c r="G134" s="455">
        <v>185</v>
      </c>
      <c r="H134" s="124"/>
      <c r="I134" s="125">
        <f t="shared" si="183"/>
        <v>0</v>
      </c>
      <c r="J134" s="124"/>
      <c r="K134" s="125">
        <f t="shared" si="183"/>
        <v>0</v>
      </c>
      <c r="L134" s="124"/>
      <c r="M134" s="125">
        <f t="shared" si="184"/>
        <v>0</v>
      </c>
      <c r="N134" s="124"/>
      <c r="O134" s="125">
        <f t="shared" si="185"/>
        <v>0</v>
      </c>
      <c r="P134" s="124"/>
      <c r="Q134" s="125">
        <f t="shared" si="186"/>
        <v>0</v>
      </c>
      <c r="R134" s="124"/>
      <c r="S134" s="125">
        <f t="shared" si="187"/>
        <v>0</v>
      </c>
      <c r="T134" s="124"/>
      <c r="U134" s="125">
        <f t="shared" si="188"/>
        <v>0</v>
      </c>
      <c r="V134" s="124"/>
      <c r="W134" s="125">
        <f t="shared" si="189"/>
        <v>0</v>
      </c>
      <c r="X134" s="124"/>
      <c r="Y134" s="125">
        <f t="shared" si="190"/>
        <v>0</v>
      </c>
      <c r="Z134" s="124"/>
      <c r="AA134" s="125">
        <f t="shared" si="191"/>
        <v>0</v>
      </c>
      <c r="AB134" s="124">
        <v>1</v>
      </c>
      <c r="AC134" s="125">
        <f t="shared" si="192"/>
        <v>185</v>
      </c>
      <c r="AD134" s="124"/>
      <c r="AE134" s="125">
        <f t="shared" si="193"/>
        <v>0</v>
      </c>
      <c r="AF134" s="124"/>
      <c r="AG134" s="125">
        <f t="shared" si="194"/>
        <v>0</v>
      </c>
      <c r="AH134" s="124"/>
      <c r="AI134" s="125">
        <f t="shared" si="195"/>
        <v>0</v>
      </c>
      <c r="AJ134" s="124"/>
      <c r="AK134" s="125">
        <f t="shared" si="196"/>
        <v>0</v>
      </c>
      <c r="AL134" s="124"/>
      <c r="AM134" s="125">
        <f t="shared" si="197"/>
        <v>0</v>
      </c>
      <c r="AN134" s="124"/>
      <c r="AO134" s="125">
        <f t="shared" si="198"/>
        <v>0</v>
      </c>
      <c r="AP134" s="124"/>
      <c r="AQ134" s="125">
        <f t="shared" si="199"/>
        <v>0</v>
      </c>
      <c r="AR134" s="124"/>
      <c r="AS134" s="125">
        <f t="shared" si="200"/>
        <v>0</v>
      </c>
      <c r="AT134" s="124"/>
      <c r="AU134" s="125">
        <f t="shared" si="201"/>
        <v>0</v>
      </c>
      <c r="AV134" s="124"/>
      <c r="AW134" s="125">
        <f t="shared" si="202"/>
        <v>0</v>
      </c>
      <c r="AX134" s="124"/>
      <c r="AY134" s="125">
        <f t="shared" si="203"/>
        <v>0</v>
      </c>
      <c r="AZ134" s="124"/>
      <c r="BA134" s="125">
        <f t="shared" si="204"/>
        <v>0</v>
      </c>
      <c r="BB134" s="124"/>
      <c r="BC134" s="125">
        <f t="shared" si="205"/>
        <v>0</v>
      </c>
      <c r="BD134" s="124"/>
      <c r="BE134" s="125">
        <f t="shared" si="206"/>
        <v>0</v>
      </c>
      <c r="BF134" s="124"/>
      <c r="BG134" s="125">
        <f t="shared" si="207"/>
        <v>0</v>
      </c>
      <c r="BH134" s="124"/>
      <c r="BI134" s="125">
        <f t="shared" si="208"/>
        <v>0</v>
      </c>
      <c r="BJ134" s="124"/>
      <c r="BK134" s="125">
        <f t="shared" si="209"/>
        <v>0</v>
      </c>
      <c r="BL134" s="124"/>
      <c r="BM134" s="125">
        <f t="shared" si="210"/>
        <v>0</v>
      </c>
      <c r="BN134" s="124"/>
      <c r="BO134" s="125">
        <f t="shared" si="211"/>
        <v>0</v>
      </c>
      <c r="BP134" s="124"/>
      <c r="BQ134" s="125">
        <f t="shared" si="212"/>
        <v>0</v>
      </c>
      <c r="BR134" s="124"/>
      <c r="BS134" s="125">
        <f t="shared" si="213"/>
        <v>0</v>
      </c>
      <c r="BT134" s="124"/>
      <c r="BU134" s="125">
        <f t="shared" si="214"/>
        <v>0</v>
      </c>
      <c r="BV134" s="124"/>
      <c r="BW134" s="125">
        <f t="shared" si="215"/>
        <v>0</v>
      </c>
      <c r="BX134" s="124">
        <v>1</v>
      </c>
      <c r="BY134" s="125">
        <f t="shared" si="216"/>
        <v>185</v>
      </c>
      <c r="BZ134" s="124"/>
      <c r="CA134" s="125">
        <f t="shared" si="217"/>
        <v>0</v>
      </c>
      <c r="CB134" s="124"/>
      <c r="CC134" s="125">
        <f t="shared" si="218"/>
        <v>0</v>
      </c>
      <c r="CD134" s="124"/>
      <c r="CE134" s="125">
        <f t="shared" si="219"/>
        <v>0</v>
      </c>
      <c r="CF134" s="124"/>
      <c r="CG134" s="125">
        <f t="shared" si="242"/>
        <v>0</v>
      </c>
      <c r="CH134" s="124"/>
      <c r="CI134" s="125">
        <f t="shared" si="242"/>
        <v>0</v>
      </c>
      <c r="CJ134" s="124"/>
      <c r="CK134" s="125">
        <f t="shared" si="220"/>
        <v>0</v>
      </c>
      <c r="CL134" s="124"/>
      <c r="CM134" s="125">
        <f t="shared" si="221"/>
        <v>0</v>
      </c>
      <c r="CN134" s="124"/>
      <c r="CO134" s="125">
        <f t="shared" si="222"/>
        <v>0</v>
      </c>
      <c r="CP134" s="124"/>
      <c r="CQ134" s="125">
        <f t="shared" si="223"/>
        <v>0</v>
      </c>
      <c r="CR134" s="124"/>
      <c r="CS134" s="125">
        <f t="shared" si="224"/>
        <v>0</v>
      </c>
      <c r="CT134" s="124"/>
      <c r="CU134" s="125">
        <f t="shared" si="225"/>
        <v>0</v>
      </c>
      <c r="CV134" s="124"/>
      <c r="CW134" s="125">
        <f t="shared" si="226"/>
        <v>0</v>
      </c>
      <c r="CX134" s="124"/>
      <c r="CY134" s="125">
        <f t="shared" si="227"/>
        <v>0</v>
      </c>
      <c r="CZ134" s="124"/>
      <c r="DA134" s="125">
        <f t="shared" si="228"/>
        <v>0</v>
      </c>
      <c r="DB134" s="124"/>
      <c r="DC134" s="125">
        <f t="shared" si="229"/>
        <v>0</v>
      </c>
      <c r="DD134" s="124"/>
      <c r="DE134" s="125">
        <f t="shared" si="230"/>
        <v>0</v>
      </c>
      <c r="DF134" s="124"/>
      <c r="DG134" s="125">
        <f t="shared" si="231"/>
        <v>0</v>
      </c>
      <c r="DH134" s="124"/>
      <c r="DI134" s="125">
        <f t="shared" si="232"/>
        <v>0</v>
      </c>
      <c r="DJ134" s="124"/>
      <c r="DK134" s="125">
        <f t="shared" si="233"/>
        <v>0</v>
      </c>
      <c r="DL134" s="124"/>
      <c r="DM134" s="125">
        <f t="shared" si="234"/>
        <v>0</v>
      </c>
      <c r="DN134" s="124"/>
      <c r="DO134" s="125">
        <f t="shared" si="235"/>
        <v>0</v>
      </c>
      <c r="DP134" s="124"/>
      <c r="DQ134" s="125">
        <f t="shared" si="236"/>
        <v>0</v>
      </c>
      <c r="DR134" s="124"/>
      <c r="DS134" s="125">
        <f t="shared" si="237"/>
        <v>0</v>
      </c>
      <c r="DT134" s="124">
        <v>1</v>
      </c>
      <c r="DU134" s="125">
        <f t="shared" si="238"/>
        <v>185</v>
      </c>
      <c r="DV134" s="124"/>
      <c r="DW134" s="125">
        <f t="shared" si="239"/>
        <v>0</v>
      </c>
    </row>
    <row r="135" spans="1:127" ht="36">
      <c r="A135" s="154" t="s">
        <v>107</v>
      </c>
      <c r="B135" s="154" t="s">
        <v>131</v>
      </c>
      <c r="C135" s="121" t="s">
        <v>132</v>
      </c>
      <c r="D135" s="122" t="s">
        <v>954</v>
      </c>
      <c r="E135" s="123" t="s">
        <v>955</v>
      </c>
      <c r="F135" s="123">
        <f t="shared" si="243"/>
        <v>3</v>
      </c>
      <c r="G135" s="455">
        <v>185</v>
      </c>
      <c r="H135" s="124"/>
      <c r="I135" s="125">
        <f t="shared" si="183"/>
        <v>0</v>
      </c>
      <c r="J135" s="124"/>
      <c r="K135" s="125">
        <f t="shared" si="183"/>
        <v>0</v>
      </c>
      <c r="L135" s="124"/>
      <c r="M135" s="125">
        <f t="shared" si="184"/>
        <v>0</v>
      </c>
      <c r="N135" s="124"/>
      <c r="O135" s="125">
        <f t="shared" si="185"/>
        <v>0</v>
      </c>
      <c r="P135" s="124"/>
      <c r="Q135" s="125">
        <f t="shared" si="186"/>
        <v>0</v>
      </c>
      <c r="R135" s="124"/>
      <c r="S135" s="125">
        <f t="shared" si="187"/>
        <v>0</v>
      </c>
      <c r="T135" s="124"/>
      <c r="U135" s="125">
        <f t="shared" si="188"/>
        <v>0</v>
      </c>
      <c r="V135" s="124"/>
      <c r="W135" s="125">
        <f t="shared" si="189"/>
        <v>0</v>
      </c>
      <c r="X135" s="124">
        <v>1</v>
      </c>
      <c r="Y135" s="125">
        <f t="shared" si="190"/>
        <v>185</v>
      </c>
      <c r="Z135" s="124"/>
      <c r="AA135" s="125">
        <f t="shared" si="191"/>
        <v>0</v>
      </c>
      <c r="AB135" s="124"/>
      <c r="AC135" s="125">
        <f t="shared" si="192"/>
        <v>0</v>
      </c>
      <c r="AD135" s="124"/>
      <c r="AE135" s="125">
        <f t="shared" si="193"/>
        <v>0</v>
      </c>
      <c r="AF135" s="124"/>
      <c r="AG135" s="125">
        <f t="shared" si="194"/>
        <v>0</v>
      </c>
      <c r="AH135" s="124"/>
      <c r="AI135" s="125">
        <f t="shared" si="195"/>
        <v>0</v>
      </c>
      <c r="AJ135" s="124"/>
      <c r="AK135" s="125">
        <f t="shared" si="196"/>
        <v>0</v>
      </c>
      <c r="AL135" s="124"/>
      <c r="AM135" s="125">
        <f t="shared" si="197"/>
        <v>0</v>
      </c>
      <c r="AN135" s="124"/>
      <c r="AO135" s="125">
        <f t="shared" si="198"/>
        <v>0</v>
      </c>
      <c r="AP135" s="124"/>
      <c r="AQ135" s="125">
        <f t="shared" si="199"/>
        <v>0</v>
      </c>
      <c r="AR135" s="124"/>
      <c r="AS135" s="125">
        <f t="shared" si="200"/>
        <v>0</v>
      </c>
      <c r="AT135" s="124"/>
      <c r="AU135" s="125">
        <f t="shared" si="201"/>
        <v>0</v>
      </c>
      <c r="AV135" s="124"/>
      <c r="AW135" s="125">
        <f t="shared" si="202"/>
        <v>0</v>
      </c>
      <c r="AX135" s="124"/>
      <c r="AY135" s="125">
        <f t="shared" si="203"/>
        <v>0</v>
      </c>
      <c r="AZ135" s="124"/>
      <c r="BA135" s="125">
        <f t="shared" si="204"/>
        <v>0</v>
      </c>
      <c r="BB135" s="124"/>
      <c r="BC135" s="125">
        <f t="shared" si="205"/>
        <v>0</v>
      </c>
      <c r="BD135" s="124"/>
      <c r="BE135" s="125">
        <f t="shared" si="206"/>
        <v>0</v>
      </c>
      <c r="BF135" s="124"/>
      <c r="BG135" s="125">
        <f t="shared" si="207"/>
        <v>0</v>
      </c>
      <c r="BH135" s="124"/>
      <c r="BI135" s="125">
        <f t="shared" si="208"/>
        <v>0</v>
      </c>
      <c r="BJ135" s="124"/>
      <c r="BK135" s="125">
        <f t="shared" si="209"/>
        <v>0</v>
      </c>
      <c r="BL135" s="124"/>
      <c r="BM135" s="125">
        <f t="shared" si="210"/>
        <v>0</v>
      </c>
      <c r="BN135" s="124"/>
      <c r="BO135" s="125">
        <f t="shared" si="211"/>
        <v>0</v>
      </c>
      <c r="BP135" s="124"/>
      <c r="BQ135" s="125">
        <f t="shared" si="212"/>
        <v>0</v>
      </c>
      <c r="BR135" s="124"/>
      <c r="BS135" s="125">
        <f t="shared" si="213"/>
        <v>0</v>
      </c>
      <c r="BT135" s="124">
        <v>1</v>
      </c>
      <c r="BU135" s="125">
        <f t="shared" si="214"/>
        <v>185</v>
      </c>
      <c r="BV135" s="124"/>
      <c r="BW135" s="125">
        <f t="shared" si="215"/>
        <v>0</v>
      </c>
      <c r="BX135" s="124"/>
      <c r="BY135" s="125">
        <f t="shared" si="216"/>
        <v>0</v>
      </c>
      <c r="BZ135" s="124"/>
      <c r="CA135" s="125">
        <f t="shared" si="217"/>
        <v>0</v>
      </c>
      <c r="CB135" s="124"/>
      <c r="CC135" s="125">
        <f t="shared" si="218"/>
        <v>0</v>
      </c>
      <c r="CD135" s="124"/>
      <c r="CE135" s="125">
        <f t="shared" si="219"/>
        <v>0</v>
      </c>
      <c r="CF135" s="124"/>
      <c r="CG135" s="125">
        <f t="shared" si="242"/>
        <v>0</v>
      </c>
      <c r="CH135" s="124"/>
      <c r="CI135" s="125">
        <f t="shared" si="242"/>
        <v>0</v>
      </c>
      <c r="CJ135" s="124"/>
      <c r="CK135" s="125">
        <f t="shared" si="220"/>
        <v>0</v>
      </c>
      <c r="CL135" s="124"/>
      <c r="CM135" s="125">
        <f t="shared" si="221"/>
        <v>0</v>
      </c>
      <c r="CN135" s="124"/>
      <c r="CO135" s="125">
        <f t="shared" si="222"/>
        <v>0</v>
      </c>
      <c r="CP135" s="124"/>
      <c r="CQ135" s="125">
        <f t="shared" si="223"/>
        <v>0</v>
      </c>
      <c r="CR135" s="124"/>
      <c r="CS135" s="125">
        <f t="shared" si="224"/>
        <v>0</v>
      </c>
      <c r="CT135" s="124"/>
      <c r="CU135" s="125">
        <f t="shared" si="225"/>
        <v>0</v>
      </c>
      <c r="CV135" s="124"/>
      <c r="CW135" s="125">
        <f t="shared" si="226"/>
        <v>0</v>
      </c>
      <c r="CX135" s="124"/>
      <c r="CY135" s="125">
        <f t="shared" si="227"/>
        <v>0</v>
      </c>
      <c r="CZ135" s="124"/>
      <c r="DA135" s="125">
        <f t="shared" si="228"/>
        <v>0</v>
      </c>
      <c r="DB135" s="124"/>
      <c r="DC135" s="125">
        <f t="shared" si="229"/>
        <v>0</v>
      </c>
      <c r="DD135" s="124"/>
      <c r="DE135" s="125">
        <f t="shared" si="230"/>
        <v>0</v>
      </c>
      <c r="DF135" s="124"/>
      <c r="DG135" s="125">
        <f t="shared" si="231"/>
        <v>0</v>
      </c>
      <c r="DH135" s="124"/>
      <c r="DI135" s="125">
        <f t="shared" si="232"/>
        <v>0</v>
      </c>
      <c r="DJ135" s="124"/>
      <c r="DK135" s="125">
        <f t="shared" si="233"/>
        <v>0</v>
      </c>
      <c r="DL135" s="124"/>
      <c r="DM135" s="125">
        <f t="shared" si="234"/>
        <v>0</v>
      </c>
      <c r="DN135" s="124"/>
      <c r="DO135" s="125">
        <f t="shared" si="235"/>
        <v>0</v>
      </c>
      <c r="DP135" s="124">
        <v>1</v>
      </c>
      <c r="DQ135" s="125">
        <f t="shared" si="236"/>
        <v>185</v>
      </c>
      <c r="DR135" s="124"/>
      <c r="DS135" s="125">
        <f t="shared" si="237"/>
        <v>0</v>
      </c>
      <c r="DT135" s="124"/>
      <c r="DU135" s="125">
        <f t="shared" si="238"/>
        <v>0</v>
      </c>
      <c r="DV135" s="124"/>
      <c r="DW135" s="125">
        <f t="shared" si="239"/>
        <v>0</v>
      </c>
    </row>
    <row r="136" spans="1:127" ht="36">
      <c r="A136" s="154" t="s">
        <v>107</v>
      </c>
      <c r="B136" s="154" t="s">
        <v>131</v>
      </c>
      <c r="C136" s="121" t="s">
        <v>132</v>
      </c>
      <c r="D136" s="122" t="s">
        <v>956</v>
      </c>
      <c r="E136" s="123" t="s">
        <v>957</v>
      </c>
      <c r="F136" s="123">
        <f t="shared" si="243"/>
        <v>3</v>
      </c>
      <c r="G136" s="455">
        <v>185</v>
      </c>
      <c r="H136" s="124"/>
      <c r="I136" s="125">
        <f t="shared" si="183"/>
        <v>0</v>
      </c>
      <c r="J136" s="124"/>
      <c r="K136" s="125">
        <f t="shared" si="183"/>
        <v>0</v>
      </c>
      <c r="L136" s="124"/>
      <c r="M136" s="125">
        <f t="shared" si="184"/>
        <v>0</v>
      </c>
      <c r="N136" s="124"/>
      <c r="O136" s="125">
        <f t="shared" si="185"/>
        <v>0</v>
      </c>
      <c r="P136" s="124"/>
      <c r="Q136" s="125">
        <f t="shared" si="186"/>
        <v>0</v>
      </c>
      <c r="R136" s="124"/>
      <c r="S136" s="125">
        <f t="shared" si="187"/>
        <v>0</v>
      </c>
      <c r="T136" s="124"/>
      <c r="U136" s="125">
        <f t="shared" si="188"/>
        <v>0</v>
      </c>
      <c r="V136" s="124"/>
      <c r="W136" s="125">
        <f t="shared" si="189"/>
        <v>0</v>
      </c>
      <c r="X136" s="124">
        <v>1</v>
      </c>
      <c r="Y136" s="125">
        <f t="shared" si="190"/>
        <v>185</v>
      </c>
      <c r="Z136" s="124"/>
      <c r="AA136" s="125">
        <f t="shared" si="191"/>
        <v>0</v>
      </c>
      <c r="AB136" s="124"/>
      <c r="AC136" s="125">
        <f t="shared" si="192"/>
        <v>0</v>
      </c>
      <c r="AD136" s="124"/>
      <c r="AE136" s="125">
        <f t="shared" si="193"/>
        <v>0</v>
      </c>
      <c r="AF136" s="124"/>
      <c r="AG136" s="125">
        <f t="shared" si="194"/>
        <v>0</v>
      </c>
      <c r="AH136" s="124"/>
      <c r="AI136" s="125">
        <f t="shared" si="195"/>
        <v>0</v>
      </c>
      <c r="AJ136" s="124"/>
      <c r="AK136" s="125">
        <f t="shared" si="196"/>
        <v>0</v>
      </c>
      <c r="AL136" s="124"/>
      <c r="AM136" s="125">
        <f t="shared" si="197"/>
        <v>0</v>
      </c>
      <c r="AN136" s="124"/>
      <c r="AO136" s="125">
        <f t="shared" si="198"/>
        <v>0</v>
      </c>
      <c r="AP136" s="124"/>
      <c r="AQ136" s="125">
        <f t="shared" si="199"/>
        <v>0</v>
      </c>
      <c r="AR136" s="124"/>
      <c r="AS136" s="125">
        <f t="shared" si="200"/>
        <v>0</v>
      </c>
      <c r="AT136" s="124"/>
      <c r="AU136" s="125">
        <f t="shared" si="201"/>
        <v>0</v>
      </c>
      <c r="AV136" s="124"/>
      <c r="AW136" s="125">
        <f t="shared" si="202"/>
        <v>0</v>
      </c>
      <c r="AX136" s="124"/>
      <c r="AY136" s="125">
        <f t="shared" si="203"/>
        <v>0</v>
      </c>
      <c r="AZ136" s="124"/>
      <c r="BA136" s="125">
        <f t="shared" si="204"/>
        <v>0</v>
      </c>
      <c r="BB136" s="124"/>
      <c r="BC136" s="125">
        <f t="shared" si="205"/>
        <v>0</v>
      </c>
      <c r="BD136" s="124"/>
      <c r="BE136" s="125">
        <f t="shared" si="206"/>
        <v>0</v>
      </c>
      <c r="BF136" s="124"/>
      <c r="BG136" s="125">
        <f t="shared" si="207"/>
        <v>0</v>
      </c>
      <c r="BH136" s="124"/>
      <c r="BI136" s="125">
        <f t="shared" si="208"/>
        <v>0</v>
      </c>
      <c r="BJ136" s="124"/>
      <c r="BK136" s="125">
        <f t="shared" si="209"/>
        <v>0</v>
      </c>
      <c r="BL136" s="124"/>
      <c r="BM136" s="125">
        <f t="shared" si="210"/>
        <v>0</v>
      </c>
      <c r="BN136" s="124"/>
      <c r="BO136" s="125">
        <f t="shared" si="211"/>
        <v>0</v>
      </c>
      <c r="BP136" s="124"/>
      <c r="BQ136" s="125">
        <f t="shared" si="212"/>
        <v>0</v>
      </c>
      <c r="BR136" s="124"/>
      <c r="BS136" s="125">
        <f t="shared" si="213"/>
        <v>0</v>
      </c>
      <c r="BT136" s="124">
        <v>1</v>
      </c>
      <c r="BU136" s="125">
        <f t="shared" si="214"/>
        <v>185</v>
      </c>
      <c r="BV136" s="124"/>
      <c r="BW136" s="125">
        <f t="shared" si="215"/>
        <v>0</v>
      </c>
      <c r="BX136" s="124"/>
      <c r="BY136" s="125">
        <f t="shared" si="216"/>
        <v>0</v>
      </c>
      <c r="BZ136" s="124"/>
      <c r="CA136" s="125">
        <f t="shared" si="217"/>
        <v>0</v>
      </c>
      <c r="CB136" s="124"/>
      <c r="CC136" s="125">
        <f t="shared" si="218"/>
        <v>0</v>
      </c>
      <c r="CD136" s="124"/>
      <c r="CE136" s="125">
        <f t="shared" si="219"/>
        <v>0</v>
      </c>
      <c r="CF136" s="124"/>
      <c r="CG136" s="125">
        <f t="shared" si="242"/>
        <v>0</v>
      </c>
      <c r="CH136" s="124"/>
      <c r="CI136" s="125">
        <f t="shared" si="242"/>
        <v>0</v>
      </c>
      <c r="CJ136" s="124"/>
      <c r="CK136" s="125">
        <f t="shared" si="220"/>
        <v>0</v>
      </c>
      <c r="CL136" s="124"/>
      <c r="CM136" s="125">
        <f t="shared" si="221"/>
        <v>0</v>
      </c>
      <c r="CN136" s="124"/>
      <c r="CO136" s="125">
        <f t="shared" si="222"/>
        <v>0</v>
      </c>
      <c r="CP136" s="124"/>
      <c r="CQ136" s="125">
        <f t="shared" si="223"/>
        <v>0</v>
      </c>
      <c r="CR136" s="124"/>
      <c r="CS136" s="125">
        <f t="shared" si="224"/>
        <v>0</v>
      </c>
      <c r="CT136" s="124"/>
      <c r="CU136" s="125">
        <f t="shared" si="225"/>
        <v>0</v>
      </c>
      <c r="CV136" s="124"/>
      <c r="CW136" s="125">
        <f t="shared" si="226"/>
        <v>0</v>
      </c>
      <c r="CX136" s="124"/>
      <c r="CY136" s="125">
        <f t="shared" si="227"/>
        <v>0</v>
      </c>
      <c r="CZ136" s="124"/>
      <c r="DA136" s="125">
        <f t="shared" si="228"/>
        <v>0</v>
      </c>
      <c r="DB136" s="124"/>
      <c r="DC136" s="125">
        <f t="shared" si="229"/>
        <v>0</v>
      </c>
      <c r="DD136" s="124"/>
      <c r="DE136" s="125">
        <f t="shared" si="230"/>
        <v>0</v>
      </c>
      <c r="DF136" s="124"/>
      <c r="DG136" s="125">
        <f t="shared" si="231"/>
        <v>0</v>
      </c>
      <c r="DH136" s="124"/>
      <c r="DI136" s="125">
        <f t="shared" si="232"/>
        <v>0</v>
      </c>
      <c r="DJ136" s="124"/>
      <c r="DK136" s="125">
        <f t="shared" si="233"/>
        <v>0</v>
      </c>
      <c r="DL136" s="124"/>
      <c r="DM136" s="125">
        <f t="shared" si="234"/>
        <v>0</v>
      </c>
      <c r="DN136" s="124"/>
      <c r="DO136" s="125">
        <f t="shared" si="235"/>
        <v>0</v>
      </c>
      <c r="DP136" s="124">
        <v>1</v>
      </c>
      <c r="DQ136" s="125">
        <f t="shared" si="236"/>
        <v>185</v>
      </c>
      <c r="DR136" s="124"/>
      <c r="DS136" s="125">
        <f t="shared" si="237"/>
        <v>0</v>
      </c>
      <c r="DT136" s="124"/>
      <c r="DU136" s="125">
        <f t="shared" si="238"/>
        <v>0</v>
      </c>
      <c r="DV136" s="124"/>
      <c r="DW136" s="125">
        <f t="shared" si="239"/>
        <v>0</v>
      </c>
    </row>
    <row r="137" spans="1:127" ht="36">
      <c r="A137" s="154" t="s">
        <v>107</v>
      </c>
      <c r="B137" s="154" t="s">
        <v>131</v>
      </c>
      <c r="C137" s="121" t="s">
        <v>132</v>
      </c>
      <c r="D137" s="122" t="s">
        <v>958</v>
      </c>
      <c r="E137" s="123" t="s">
        <v>959</v>
      </c>
      <c r="F137" s="123">
        <f t="shared" si="243"/>
        <v>2</v>
      </c>
      <c r="G137" s="455">
        <v>185</v>
      </c>
      <c r="H137" s="124"/>
      <c r="I137" s="125">
        <f t="shared" si="183"/>
        <v>0</v>
      </c>
      <c r="J137" s="124"/>
      <c r="K137" s="125">
        <f t="shared" si="183"/>
        <v>0</v>
      </c>
      <c r="L137" s="124"/>
      <c r="M137" s="125">
        <f t="shared" si="184"/>
        <v>0</v>
      </c>
      <c r="N137" s="124"/>
      <c r="O137" s="125">
        <f t="shared" si="185"/>
        <v>0</v>
      </c>
      <c r="P137" s="124"/>
      <c r="Q137" s="125">
        <f t="shared" si="186"/>
        <v>0</v>
      </c>
      <c r="R137" s="124"/>
      <c r="S137" s="125">
        <f t="shared" si="187"/>
        <v>0</v>
      </c>
      <c r="T137" s="124"/>
      <c r="U137" s="125">
        <f t="shared" si="188"/>
        <v>0</v>
      </c>
      <c r="V137" s="124"/>
      <c r="W137" s="125">
        <f t="shared" si="189"/>
        <v>0</v>
      </c>
      <c r="X137" s="124"/>
      <c r="Y137" s="125">
        <f t="shared" si="190"/>
        <v>0</v>
      </c>
      <c r="Z137" s="124"/>
      <c r="AA137" s="125">
        <f t="shared" si="191"/>
        <v>0</v>
      </c>
      <c r="AB137" s="124"/>
      <c r="AC137" s="125">
        <f t="shared" si="192"/>
        <v>0</v>
      </c>
      <c r="AD137" s="124"/>
      <c r="AE137" s="125">
        <f t="shared" si="193"/>
        <v>0</v>
      </c>
      <c r="AF137" s="124"/>
      <c r="AG137" s="125">
        <f t="shared" si="194"/>
        <v>0</v>
      </c>
      <c r="AH137" s="124"/>
      <c r="AI137" s="125">
        <f t="shared" si="195"/>
        <v>0</v>
      </c>
      <c r="AJ137" s="124">
        <v>1</v>
      </c>
      <c r="AK137" s="125">
        <f t="shared" si="196"/>
        <v>185</v>
      </c>
      <c r="AL137" s="124"/>
      <c r="AM137" s="125">
        <f t="shared" si="197"/>
        <v>0</v>
      </c>
      <c r="AN137" s="124"/>
      <c r="AO137" s="125">
        <f t="shared" si="198"/>
        <v>0</v>
      </c>
      <c r="AP137" s="124"/>
      <c r="AQ137" s="125">
        <f t="shared" si="199"/>
        <v>0</v>
      </c>
      <c r="AR137" s="124"/>
      <c r="AS137" s="125">
        <f t="shared" si="200"/>
        <v>0</v>
      </c>
      <c r="AT137" s="124"/>
      <c r="AU137" s="125">
        <f t="shared" si="201"/>
        <v>0</v>
      </c>
      <c r="AV137" s="124"/>
      <c r="AW137" s="125">
        <f t="shared" si="202"/>
        <v>0</v>
      </c>
      <c r="AX137" s="124"/>
      <c r="AY137" s="125">
        <f t="shared" si="203"/>
        <v>0</v>
      </c>
      <c r="AZ137" s="124"/>
      <c r="BA137" s="125">
        <f t="shared" si="204"/>
        <v>0</v>
      </c>
      <c r="BB137" s="124"/>
      <c r="BC137" s="125">
        <f t="shared" si="205"/>
        <v>0</v>
      </c>
      <c r="BD137" s="124"/>
      <c r="BE137" s="125">
        <f t="shared" si="206"/>
        <v>0</v>
      </c>
      <c r="BF137" s="124"/>
      <c r="BG137" s="125">
        <f t="shared" si="207"/>
        <v>0</v>
      </c>
      <c r="BH137" s="124"/>
      <c r="BI137" s="125">
        <f t="shared" si="208"/>
        <v>0</v>
      </c>
      <c r="BJ137" s="124"/>
      <c r="BK137" s="125">
        <f t="shared" si="209"/>
        <v>0</v>
      </c>
      <c r="BL137" s="124"/>
      <c r="BM137" s="125">
        <f t="shared" si="210"/>
        <v>0</v>
      </c>
      <c r="BN137" s="124"/>
      <c r="BO137" s="125">
        <f t="shared" si="211"/>
        <v>0</v>
      </c>
      <c r="BP137" s="124"/>
      <c r="BQ137" s="125">
        <f t="shared" si="212"/>
        <v>0</v>
      </c>
      <c r="BR137" s="124"/>
      <c r="BS137" s="125">
        <f t="shared" si="213"/>
        <v>0</v>
      </c>
      <c r="BT137" s="124"/>
      <c r="BU137" s="125">
        <f t="shared" si="214"/>
        <v>0</v>
      </c>
      <c r="BV137" s="124"/>
      <c r="BW137" s="125">
        <f t="shared" si="215"/>
        <v>0</v>
      </c>
      <c r="BX137" s="124"/>
      <c r="BY137" s="125">
        <f t="shared" si="216"/>
        <v>0</v>
      </c>
      <c r="BZ137" s="124"/>
      <c r="CA137" s="125">
        <f t="shared" si="217"/>
        <v>0</v>
      </c>
      <c r="CB137" s="124"/>
      <c r="CC137" s="125">
        <f t="shared" si="218"/>
        <v>0</v>
      </c>
      <c r="CD137" s="124"/>
      <c r="CE137" s="125">
        <f t="shared" si="219"/>
        <v>0</v>
      </c>
      <c r="CF137" s="124">
        <v>1</v>
      </c>
      <c r="CG137" s="125">
        <f t="shared" si="242"/>
        <v>185</v>
      </c>
      <c r="CH137" s="124"/>
      <c r="CI137" s="125">
        <f t="shared" si="242"/>
        <v>0</v>
      </c>
      <c r="CJ137" s="124"/>
      <c r="CK137" s="125">
        <f t="shared" si="220"/>
        <v>0</v>
      </c>
      <c r="CL137" s="124"/>
      <c r="CM137" s="125">
        <f t="shared" si="221"/>
        <v>0</v>
      </c>
      <c r="CN137" s="124"/>
      <c r="CO137" s="125">
        <f t="shared" si="222"/>
        <v>0</v>
      </c>
      <c r="CP137" s="124"/>
      <c r="CQ137" s="125">
        <f t="shared" si="223"/>
        <v>0</v>
      </c>
      <c r="CR137" s="124"/>
      <c r="CS137" s="125">
        <f t="shared" si="224"/>
        <v>0</v>
      </c>
      <c r="CT137" s="124"/>
      <c r="CU137" s="125">
        <f t="shared" si="225"/>
        <v>0</v>
      </c>
      <c r="CV137" s="124"/>
      <c r="CW137" s="125">
        <f t="shared" si="226"/>
        <v>0</v>
      </c>
      <c r="CX137" s="124"/>
      <c r="CY137" s="125">
        <f t="shared" si="227"/>
        <v>0</v>
      </c>
      <c r="CZ137" s="124"/>
      <c r="DA137" s="125">
        <f t="shared" si="228"/>
        <v>0</v>
      </c>
      <c r="DB137" s="124"/>
      <c r="DC137" s="125">
        <f t="shared" si="229"/>
        <v>0</v>
      </c>
      <c r="DD137" s="124"/>
      <c r="DE137" s="125">
        <f t="shared" si="230"/>
        <v>0</v>
      </c>
      <c r="DF137" s="124"/>
      <c r="DG137" s="125">
        <f t="shared" si="231"/>
        <v>0</v>
      </c>
      <c r="DH137" s="124"/>
      <c r="DI137" s="125">
        <f t="shared" si="232"/>
        <v>0</v>
      </c>
      <c r="DJ137" s="124"/>
      <c r="DK137" s="125">
        <f t="shared" si="233"/>
        <v>0</v>
      </c>
      <c r="DL137" s="124"/>
      <c r="DM137" s="125">
        <f t="shared" si="234"/>
        <v>0</v>
      </c>
      <c r="DN137" s="124"/>
      <c r="DO137" s="125">
        <f t="shared" si="235"/>
        <v>0</v>
      </c>
      <c r="DP137" s="124"/>
      <c r="DQ137" s="125">
        <f t="shared" si="236"/>
        <v>0</v>
      </c>
      <c r="DR137" s="124"/>
      <c r="DS137" s="125">
        <f t="shared" si="237"/>
        <v>0</v>
      </c>
      <c r="DT137" s="124"/>
      <c r="DU137" s="125">
        <f t="shared" si="238"/>
        <v>0</v>
      </c>
      <c r="DV137" s="124"/>
      <c r="DW137" s="125">
        <f t="shared" si="239"/>
        <v>0</v>
      </c>
    </row>
    <row r="138" spans="1:127" ht="36">
      <c r="A138" s="154" t="s">
        <v>107</v>
      </c>
      <c r="B138" s="154" t="s">
        <v>131</v>
      </c>
      <c r="C138" s="121" t="s">
        <v>132</v>
      </c>
      <c r="D138" s="122" t="s">
        <v>960</v>
      </c>
      <c r="E138" s="123" t="s">
        <v>961</v>
      </c>
      <c r="F138" s="123">
        <f t="shared" si="243"/>
        <v>3</v>
      </c>
      <c r="G138" s="455">
        <v>185</v>
      </c>
      <c r="H138" s="124"/>
      <c r="I138" s="125">
        <f t="shared" ref="I138:I140" si="244">+$G138*H138</f>
        <v>0</v>
      </c>
      <c r="J138" s="124"/>
      <c r="K138" s="125">
        <f t="shared" ref="K138:K140" si="245">+$G138*J138</f>
        <v>0</v>
      </c>
      <c r="L138" s="124"/>
      <c r="M138" s="125">
        <f t="shared" ref="M138:M140" si="246">+$G138*L138</f>
        <v>0</v>
      </c>
      <c r="N138" s="124"/>
      <c r="O138" s="125">
        <f t="shared" ref="O138:O140" si="247">+$G138*N138</f>
        <v>0</v>
      </c>
      <c r="P138" s="124"/>
      <c r="Q138" s="125">
        <f t="shared" ref="Q138:Q140" si="248">+$G138*P138</f>
        <v>0</v>
      </c>
      <c r="R138" s="124"/>
      <c r="S138" s="125">
        <f t="shared" ref="S138:S140" si="249">+$G138*R138</f>
        <v>0</v>
      </c>
      <c r="T138" s="124"/>
      <c r="U138" s="125">
        <f t="shared" ref="U138:U140" si="250">+$G138*T138</f>
        <v>0</v>
      </c>
      <c r="V138" s="124"/>
      <c r="W138" s="125">
        <f t="shared" ref="W138:W140" si="251">+$G138*V138</f>
        <v>0</v>
      </c>
      <c r="X138" s="124">
        <v>1</v>
      </c>
      <c r="Y138" s="125">
        <f t="shared" ref="Y138:Y140" si="252">+$G138*X138</f>
        <v>185</v>
      </c>
      <c r="Z138" s="124"/>
      <c r="AA138" s="125">
        <f t="shared" ref="AA138:AA140" si="253">+$G138*Z138</f>
        <v>0</v>
      </c>
      <c r="AB138" s="124"/>
      <c r="AC138" s="125">
        <f t="shared" ref="AC138:AC140" si="254">+$G138*AB138</f>
        <v>0</v>
      </c>
      <c r="AD138" s="124"/>
      <c r="AE138" s="125">
        <f t="shared" ref="AE138:AE140" si="255">+$G138*AD138</f>
        <v>0</v>
      </c>
      <c r="AF138" s="124"/>
      <c r="AG138" s="125">
        <f t="shared" ref="AG138:AG140" si="256">+$G138*AF138</f>
        <v>0</v>
      </c>
      <c r="AH138" s="124"/>
      <c r="AI138" s="125">
        <f t="shared" ref="AI138:AI140" si="257">+$G138*AH138</f>
        <v>0</v>
      </c>
      <c r="AJ138" s="124"/>
      <c r="AK138" s="125">
        <f t="shared" ref="AK138:AK140" si="258">+$G138*AJ138</f>
        <v>0</v>
      </c>
      <c r="AL138" s="124"/>
      <c r="AM138" s="125">
        <f t="shared" ref="AM138:AM140" si="259">+$G138*AL138</f>
        <v>0</v>
      </c>
      <c r="AN138" s="124"/>
      <c r="AO138" s="125">
        <f t="shared" ref="AO138:AO140" si="260">+$G138*AN138</f>
        <v>0</v>
      </c>
      <c r="AP138" s="124"/>
      <c r="AQ138" s="125">
        <f t="shared" ref="AQ138:AQ140" si="261">+$G138*AP138</f>
        <v>0</v>
      </c>
      <c r="AR138" s="124"/>
      <c r="AS138" s="125">
        <f t="shared" ref="AS138:AS140" si="262">+$G138*AR138</f>
        <v>0</v>
      </c>
      <c r="AT138" s="124"/>
      <c r="AU138" s="125">
        <f t="shared" ref="AU138:AU140" si="263">+$G138*AT138</f>
        <v>0</v>
      </c>
      <c r="AV138" s="124"/>
      <c r="AW138" s="125">
        <f t="shared" ref="AW138:AW140" si="264">+$G138*AV138</f>
        <v>0</v>
      </c>
      <c r="AX138" s="124"/>
      <c r="AY138" s="125">
        <f t="shared" ref="AY138:AY140" si="265">+$G138*AX138</f>
        <v>0</v>
      </c>
      <c r="AZ138" s="124"/>
      <c r="BA138" s="125">
        <f t="shared" ref="BA138:BA140" si="266">+$G138*AZ138</f>
        <v>0</v>
      </c>
      <c r="BB138" s="124"/>
      <c r="BC138" s="125">
        <f t="shared" ref="BC138:BC140" si="267">+$G138*BB138</f>
        <v>0</v>
      </c>
      <c r="BD138" s="124"/>
      <c r="BE138" s="125">
        <f t="shared" ref="BE138:BE140" si="268">+$G138*BD138</f>
        <v>0</v>
      </c>
      <c r="BF138" s="124"/>
      <c r="BG138" s="125">
        <f t="shared" ref="BG138:BG140" si="269">+$G138*BF138</f>
        <v>0</v>
      </c>
      <c r="BH138" s="124"/>
      <c r="BI138" s="125">
        <f t="shared" ref="BI138:BI140" si="270">+$G138*BH138</f>
        <v>0</v>
      </c>
      <c r="BJ138" s="124"/>
      <c r="BK138" s="125">
        <f t="shared" ref="BK138:BK140" si="271">+$G138*BJ138</f>
        <v>0</v>
      </c>
      <c r="BL138" s="124"/>
      <c r="BM138" s="125">
        <f t="shared" ref="BM138:BM140" si="272">+$G138*BL138</f>
        <v>0</v>
      </c>
      <c r="BN138" s="124"/>
      <c r="BO138" s="125">
        <f t="shared" ref="BO138:BO140" si="273">+$G138*BN138</f>
        <v>0</v>
      </c>
      <c r="BP138" s="124"/>
      <c r="BQ138" s="125">
        <f t="shared" ref="BQ138:BQ140" si="274">+$G138*BP138</f>
        <v>0</v>
      </c>
      <c r="BR138" s="124"/>
      <c r="BS138" s="125">
        <f t="shared" ref="BS138:BS140" si="275">+$G138*BR138</f>
        <v>0</v>
      </c>
      <c r="BT138" s="124">
        <v>1</v>
      </c>
      <c r="BU138" s="125">
        <f t="shared" ref="BU138:BU140" si="276">+$G138*BT138</f>
        <v>185</v>
      </c>
      <c r="BV138" s="124"/>
      <c r="BW138" s="125">
        <f t="shared" ref="BW138:BW140" si="277">+$G138*BV138</f>
        <v>0</v>
      </c>
      <c r="BX138" s="124"/>
      <c r="BY138" s="125">
        <f t="shared" ref="BY138:BY140" si="278">+$G138*BX138</f>
        <v>0</v>
      </c>
      <c r="BZ138" s="124"/>
      <c r="CA138" s="125">
        <f t="shared" ref="CA138:CA140" si="279">+$G138*BZ138</f>
        <v>0</v>
      </c>
      <c r="CB138" s="124"/>
      <c r="CC138" s="125">
        <f t="shared" ref="CC138:CC140" si="280">+$G138*CB138</f>
        <v>0</v>
      </c>
      <c r="CD138" s="124"/>
      <c r="CE138" s="125">
        <f t="shared" ref="CE138:CE140" si="281">+$G138*CD138</f>
        <v>0</v>
      </c>
      <c r="CF138" s="124"/>
      <c r="CG138" s="125">
        <f t="shared" ref="CG138:CG140" si="282">+$G138*CF138</f>
        <v>0</v>
      </c>
      <c r="CH138" s="124"/>
      <c r="CI138" s="125">
        <f t="shared" ref="CI138:CI140" si="283">+$G138*CH138</f>
        <v>0</v>
      </c>
      <c r="CJ138" s="124"/>
      <c r="CK138" s="125">
        <f t="shared" ref="CK138:CK140" si="284">+$G138*CJ138</f>
        <v>0</v>
      </c>
      <c r="CL138" s="124"/>
      <c r="CM138" s="125">
        <f t="shared" ref="CM138:CM140" si="285">+$G138*CL138</f>
        <v>0</v>
      </c>
      <c r="CN138" s="124"/>
      <c r="CO138" s="125">
        <f t="shared" ref="CO138:CO140" si="286">+$G138*CN138</f>
        <v>0</v>
      </c>
      <c r="CP138" s="124"/>
      <c r="CQ138" s="125">
        <f t="shared" ref="CQ138:CQ140" si="287">+$G138*CP138</f>
        <v>0</v>
      </c>
      <c r="CR138" s="124"/>
      <c r="CS138" s="125">
        <f t="shared" ref="CS138:CS140" si="288">+$G138*CR138</f>
        <v>0</v>
      </c>
      <c r="CT138" s="124"/>
      <c r="CU138" s="125">
        <f t="shared" ref="CU138:CU140" si="289">+$G138*CT138</f>
        <v>0</v>
      </c>
      <c r="CV138" s="124"/>
      <c r="CW138" s="125">
        <f t="shared" ref="CW138:CW140" si="290">+$G138*CV138</f>
        <v>0</v>
      </c>
      <c r="CX138" s="124"/>
      <c r="CY138" s="125">
        <f t="shared" ref="CY138:CY140" si="291">+$G138*CX138</f>
        <v>0</v>
      </c>
      <c r="CZ138" s="124"/>
      <c r="DA138" s="125">
        <f t="shared" ref="DA138:DA140" si="292">+$G138*CZ138</f>
        <v>0</v>
      </c>
      <c r="DB138" s="124"/>
      <c r="DC138" s="125">
        <f t="shared" ref="DC138:DC140" si="293">+$G138*DB138</f>
        <v>0</v>
      </c>
      <c r="DD138" s="124"/>
      <c r="DE138" s="125">
        <f t="shared" ref="DE138:DE140" si="294">+$G138*DD138</f>
        <v>0</v>
      </c>
      <c r="DF138" s="124"/>
      <c r="DG138" s="125">
        <f t="shared" ref="DG138:DG140" si="295">+$G138*DF138</f>
        <v>0</v>
      </c>
      <c r="DH138" s="124"/>
      <c r="DI138" s="125">
        <f t="shared" ref="DI138:DI140" si="296">+$G138*DH138</f>
        <v>0</v>
      </c>
      <c r="DJ138" s="124"/>
      <c r="DK138" s="125">
        <f t="shared" ref="DK138:DK140" si="297">+$G138*DJ138</f>
        <v>0</v>
      </c>
      <c r="DL138" s="124"/>
      <c r="DM138" s="125">
        <f t="shared" ref="DM138:DM140" si="298">+$G138*DL138</f>
        <v>0</v>
      </c>
      <c r="DN138" s="124"/>
      <c r="DO138" s="125">
        <f t="shared" ref="DO138:DO140" si="299">+$G138*DN138</f>
        <v>0</v>
      </c>
      <c r="DP138" s="124">
        <v>1</v>
      </c>
      <c r="DQ138" s="125">
        <f t="shared" ref="DQ138:DQ140" si="300">+$G138*DP138</f>
        <v>185</v>
      </c>
      <c r="DR138" s="124"/>
      <c r="DS138" s="125">
        <f t="shared" ref="DS138:DS140" si="301">+$G138*DR138</f>
        <v>0</v>
      </c>
      <c r="DT138" s="124"/>
      <c r="DU138" s="125">
        <f t="shared" ref="DU138:DU140" si="302">+$G138*DT138</f>
        <v>0</v>
      </c>
      <c r="DV138" s="124"/>
      <c r="DW138" s="125">
        <f t="shared" ref="DW138:DW140" si="303">+$G138*DV138</f>
        <v>0</v>
      </c>
    </row>
    <row r="139" spans="1:127" ht="36">
      <c r="A139" s="154" t="s">
        <v>107</v>
      </c>
      <c r="B139" s="154" t="s">
        <v>131</v>
      </c>
      <c r="C139" s="121" t="s">
        <v>132</v>
      </c>
      <c r="D139" s="122" t="s">
        <v>962</v>
      </c>
      <c r="E139" s="123" t="s">
        <v>963</v>
      </c>
      <c r="F139" s="123">
        <f t="shared" si="243"/>
        <v>3</v>
      </c>
      <c r="G139" s="455">
        <v>185</v>
      </c>
      <c r="H139" s="124"/>
      <c r="I139" s="125">
        <f t="shared" si="244"/>
        <v>0</v>
      </c>
      <c r="J139" s="124"/>
      <c r="K139" s="125">
        <f t="shared" si="245"/>
        <v>0</v>
      </c>
      <c r="L139" s="124"/>
      <c r="M139" s="125">
        <f t="shared" si="246"/>
        <v>0</v>
      </c>
      <c r="N139" s="124"/>
      <c r="O139" s="125">
        <f t="shared" si="247"/>
        <v>0</v>
      </c>
      <c r="P139" s="124"/>
      <c r="Q139" s="125">
        <f t="shared" si="248"/>
        <v>0</v>
      </c>
      <c r="R139" s="124"/>
      <c r="S139" s="125">
        <f t="shared" si="249"/>
        <v>0</v>
      </c>
      <c r="T139" s="124"/>
      <c r="U139" s="125">
        <f t="shared" si="250"/>
        <v>0</v>
      </c>
      <c r="V139" s="124"/>
      <c r="W139" s="125">
        <f t="shared" si="251"/>
        <v>0</v>
      </c>
      <c r="X139" s="124"/>
      <c r="Y139" s="125">
        <f t="shared" si="252"/>
        <v>0</v>
      </c>
      <c r="Z139" s="124"/>
      <c r="AA139" s="125">
        <f t="shared" si="253"/>
        <v>0</v>
      </c>
      <c r="AB139" s="124"/>
      <c r="AC139" s="125">
        <f t="shared" si="254"/>
        <v>0</v>
      </c>
      <c r="AD139" s="124"/>
      <c r="AE139" s="125">
        <f t="shared" si="255"/>
        <v>0</v>
      </c>
      <c r="AF139" s="124"/>
      <c r="AG139" s="125">
        <f t="shared" si="256"/>
        <v>0</v>
      </c>
      <c r="AH139" s="124"/>
      <c r="AI139" s="125">
        <f t="shared" si="257"/>
        <v>0</v>
      </c>
      <c r="AJ139" s="124">
        <v>1</v>
      </c>
      <c r="AK139" s="125">
        <f t="shared" si="258"/>
        <v>185</v>
      </c>
      <c r="AL139" s="124"/>
      <c r="AM139" s="125">
        <f t="shared" si="259"/>
        <v>0</v>
      </c>
      <c r="AN139" s="124"/>
      <c r="AO139" s="125">
        <f t="shared" si="260"/>
        <v>0</v>
      </c>
      <c r="AP139" s="124"/>
      <c r="AQ139" s="125">
        <f t="shared" si="261"/>
        <v>0</v>
      </c>
      <c r="AR139" s="124"/>
      <c r="AS139" s="125">
        <f t="shared" si="262"/>
        <v>0</v>
      </c>
      <c r="AT139" s="124"/>
      <c r="AU139" s="125">
        <f t="shared" si="263"/>
        <v>0</v>
      </c>
      <c r="AV139" s="124"/>
      <c r="AW139" s="125">
        <f t="shared" si="264"/>
        <v>0</v>
      </c>
      <c r="AX139" s="124"/>
      <c r="AY139" s="125">
        <f t="shared" si="265"/>
        <v>0</v>
      </c>
      <c r="AZ139" s="124"/>
      <c r="BA139" s="125">
        <f t="shared" si="266"/>
        <v>0</v>
      </c>
      <c r="BB139" s="124"/>
      <c r="BC139" s="125">
        <f t="shared" si="267"/>
        <v>0</v>
      </c>
      <c r="BD139" s="124"/>
      <c r="BE139" s="125">
        <f t="shared" si="268"/>
        <v>0</v>
      </c>
      <c r="BF139" s="124"/>
      <c r="BG139" s="125">
        <f t="shared" si="269"/>
        <v>0</v>
      </c>
      <c r="BH139" s="124"/>
      <c r="BI139" s="125">
        <f t="shared" si="270"/>
        <v>0</v>
      </c>
      <c r="BJ139" s="124"/>
      <c r="BK139" s="125">
        <f t="shared" si="271"/>
        <v>0</v>
      </c>
      <c r="BL139" s="124"/>
      <c r="BM139" s="125">
        <f t="shared" si="272"/>
        <v>0</v>
      </c>
      <c r="BN139" s="124"/>
      <c r="BO139" s="125">
        <f t="shared" si="273"/>
        <v>0</v>
      </c>
      <c r="BP139" s="124"/>
      <c r="BQ139" s="125">
        <f t="shared" si="274"/>
        <v>0</v>
      </c>
      <c r="BR139" s="124"/>
      <c r="BS139" s="125">
        <f t="shared" si="275"/>
        <v>0</v>
      </c>
      <c r="BT139" s="124"/>
      <c r="BU139" s="125">
        <f t="shared" si="276"/>
        <v>0</v>
      </c>
      <c r="BV139" s="124"/>
      <c r="BW139" s="125">
        <f t="shared" si="277"/>
        <v>0</v>
      </c>
      <c r="BX139" s="124"/>
      <c r="BY139" s="125">
        <f t="shared" si="278"/>
        <v>0</v>
      </c>
      <c r="BZ139" s="124"/>
      <c r="CA139" s="125">
        <f t="shared" si="279"/>
        <v>0</v>
      </c>
      <c r="CB139" s="124"/>
      <c r="CC139" s="125">
        <f t="shared" si="280"/>
        <v>0</v>
      </c>
      <c r="CD139" s="124"/>
      <c r="CE139" s="125">
        <f t="shared" si="281"/>
        <v>0</v>
      </c>
      <c r="CF139" s="124">
        <v>1</v>
      </c>
      <c r="CG139" s="125">
        <f t="shared" si="282"/>
        <v>185</v>
      </c>
      <c r="CH139" s="124"/>
      <c r="CI139" s="125">
        <f t="shared" si="283"/>
        <v>0</v>
      </c>
      <c r="CJ139" s="124"/>
      <c r="CK139" s="125">
        <f t="shared" si="284"/>
        <v>0</v>
      </c>
      <c r="CL139" s="124"/>
      <c r="CM139" s="125">
        <f t="shared" si="285"/>
        <v>0</v>
      </c>
      <c r="CN139" s="124"/>
      <c r="CO139" s="125">
        <f t="shared" si="286"/>
        <v>0</v>
      </c>
      <c r="CP139" s="124"/>
      <c r="CQ139" s="125">
        <f t="shared" si="287"/>
        <v>0</v>
      </c>
      <c r="CR139" s="124"/>
      <c r="CS139" s="125">
        <f t="shared" si="288"/>
        <v>0</v>
      </c>
      <c r="CT139" s="124"/>
      <c r="CU139" s="125">
        <f t="shared" si="289"/>
        <v>0</v>
      </c>
      <c r="CV139" s="124"/>
      <c r="CW139" s="125">
        <f t="shared" si="290"/>
        <v>0</v>
      </c>
      <c r="CX139" s="124"/>
      <c r="CY139" s="125">
        <f t="shared" si="291"/>
        <v>0</v>
      </c>
      <c r="CZ139" s="124"/>
      <c r="DA139" s="125">
        <f t="shared" si="292"/>
        <v>0</v>
      </c>
      <c r="DB139" s="124"/>
      <c r="DC139" s="125">
        <f t="shared" si="293"/>
        <v>0</v>
      </c>
      <c r="DD139" s="124"/>
      <c r="DE139" s="125">
        <f t="shared" si="294"/>
        <v>0</v>
      </c>
      <c r="DF139" s="124"/>
      <c r="DG139" s="125">
        <f t="shared" si="295"/>
        <v>0</v>
      </c>
      <c r="DH139" s="124"/>
      <c r="DI139" s="125">
        <f t="shared" si="296"/>
        <v>0</v>
      </c>
      <c r="DJ139" s="124"/>
      <c r="DK139" s="125">
        <f t="shared" si="297"/>
        <v>0</v>
      </c>
      <c r="DL139" s="124"/>
      <c r="DM139" s="125">
        <f t="shared" si="298"/>
        <v>0</v>
      </c>
      <c r="DN139" s="124"/>
      <c r="DO139" s="125">
        <f t="shared" si="299"/>
        <v>0</v>
      </c>
      <c r="DP139" s="124"/>
      <c r="DQ139" s="125">
        <f t="shared" si="300"/>
        <v>0</v>
      </c>
      <c r="DR139" s="124"/>
      <c r="DS139" s="125">
        <f t="shared" si="301"/>
        <v>0</v>
      </c>
      <c r="DT139" s="124"/>
      <c r="DU139" s="125">
        <f t="shared" si="302"/>
        <v>0</v>
      </c>
      <c r="DV139" s="124">
        <v>1</v>
      </c>
      <c r="DW139" s="125">
        <f t="shared" si="303"/>
        <v>185</v>
      </c>
    </row>
    <row r="140" spans="1:127" ht="36">
      <c r="A140" s="154" t="s">
        <v>107</v>
      </c>
      <c r="B140" s="154" t="s">
        <v>131</v>
      </c>
      <c r="C140" s="121" t="s">
        <v>132</v>
      </c>
      <c r="D140" s="122" t="s">
        <v>964</v>
      </c>
      <c r="E140" s="123" t="s">
        <v>965</v>
      </c>
      <c r="F140" s="123">
        <f t="shared" si="243"/>
        <v>3</v>
      </c>
      <c r="G140" s="455">
        <v>185</v>
      </c>
      <c r="H140" s="124"/>
      <c r="I140" s="125">
        <f t="shared" si="244"/>
        <v>0</v>
      </c>
      <c r="J140" s="124"/>
      <c r="K140" s="125">
        <f t="shared" si="245"/>
        <v>0</v>
      </c>
      <c r="L140" s="124"/>
      <c r="M140" s="125">
        <f t="shared" si="246"/>
        <v>0</v>
      </c>
      <c r="N140" s="124"/>
      <c r="O140" s="125">
        <f t="shared" si="247"/>
        <v>0</v>
      </c>
      <c r="P140" s="124"/>
      <c r="Q140" s="125">
        <f t="shared" si="248"/>
        <v>0</v>
      </c>
      <c r="R140" s="124"/>
      <c r="S140" s="125">
        <f t="shared" si="249"/>
        <v>0</v>
      </c>
      <c r="T140" s="124"/>
      <c r="U140" s="125">
        <f t="shared" si="250"/>
        <v>0</v>
      </c>
      <c r="V140" s="124"/>
      <c r="W140" s="125">
        <f t="shared" si="251"/>
        <v>0</v>
      </c>
      <c r="X140" s="124">
        <v>1</v>
      </c>
      <c r="Y140" s="125">
        <f t="shared" si="252"/>
        <v>185</v>
      </c>
      <c r="Z140" s="124"/>
      <c r="AA140" s="125">
        <f t="shared" si="253"/>
        <v>0</v>
      </c>
      <c r="AB140" s="124"/>
      <c r="AC140" s="125">
        <f t="shared" si="254"/>
        <v>0</v>
      </c>
      <c r="AD140" s="124"/>
      <c r="AE140" s="125">
        <f t="shared" si="255"/>
        <v>0</v>
      </c>
      <c r="AF140" s="124"/>
      <c r="AG140" s="125">
        <f t="shared" si="256"/>
        <v>0</v>
      </c>
      <c r="AH140" s="124"/>
      <c r="AI140" s="125">
        <f t="shared" si="257"/>
        <v>0</v>
      </c>
      <c r="AJ140" s="124"/>
      <c r="AK140" s="125">
        <f t="shared" si="258"/>
        <v>0</v>
      </c>
      <c r="AL140" s="124"/>
      <c r="AM140" s="125">
        <f t="shared" si="259"/>
        <v>0</v>
      </c>
      <c r="AN140" s="124"/>
      <c r="AO140" s="125">
        <f t="shared" si="260"/>
        <v>0</v>
      </c>
      <c r="AP140" s="124"/>
      <c r="AQ140" s="125">
        <f t="shared" si="261"/>
        <v>0</v>
      </c>
      <c r="AR140" s="124"/>
      <c r="AS140" s="125">
        <f t="shared" si="262"/>
        <v>0</v>
      </c>
      <c r="AT140" s="124"/>
      <c r="AU140" s="125">
        <f t="shared" si="263"/>
        <v>0</v>
      </c>
      <c r="AV140" s="124"/>
      <c r="AW140" s="125">
        <f t="shared" si="264"/>
        <v>0</v>
      </c>
      <c r="AX140" s="124"/>
      <c r="AY140" s="125">
        <f t="shared" si="265"/>
        <v>0</v>
      </c>
      <c r="AZ140" s="124"/>
      <c r="BA140" s="125">
        <f t="shared" si="266"/>
        <v>0</v>
      </c>
      <c r="BB140" s="124"/>
      <c r="BC140" s="125">
        <f t="shared" si="267"/>
        <v>0</v>
      </c>
      <c r="BD140" s="124"/>
      <c r="BE140" s="125">
        <f t="shared" si="268"/>
        <v>0</v>
      </c>
      <c r="BF140" s="124"/>
      <c r="BG140" s="125">
        <f t="shared" si="269"/>
        <v>0</v>
      </c>
      <c r="BH140" s="124"/>
      <c r="BI140" s="125">
        <f t="shared" si="270"/>
        <v>0</v>
      </c>
      <c r="BJ140" s="124"/>
      <c r="BK140" s="125">
        <f t="shared" si="271"/>
        <v>0</v>
      </c>
      <c r="BL140" s="124"/>
      <c r="BM140" s="125">
        <f t="shared" si="272"/>
        <v>0</v>
      </c>
      <c r="BN140" s="124"/>
      <c r="BO140" s="125">
        <f t="shared" si="273"/>
        <v>0</v>
      </c>
      <c r="BP140" s="124"/>
      <c r="BQ140" s="125">
        <f t="shared" si="274"/>
        <v>0</v>
      </c>
      <c r="BR140" s="124"/>
      <c r="BS140" s="125">
        <f t="shared" si="275"/>
        <v>0</v>
      </c>
      <c r="BT140" s="124">
        <v>1</v>
      </c>
      <c r="BU140" s="125">
        <f t="shared" si="276"/>
        <v>185</v>
      </c>
      <c r="BV140" s="124"/>
      <c r="BW140" s="125">
        <f t="shared" si="277"/>
        <v>0</v>
      </c>
      <c r="BX140" s="124"/>
      <c r="BY140" s="125">
        <f t="shared" si="278"/>
        <v>0</v>
      </c>
      <c r="BZ140" s="124"/>
      <c r="CA140" s="125">
        <f t="shared" si="279"/>
        <v>0</v>
      </c>
      <c r="CB140" s="124"/>
      <c r="CC140" s="125">
        <f t="shared" si="280"/>
        <v>0</v>
      </c>
      <c r="CD140" s="124"/>
      <c r="CE140" s="125">
        <f t="shared" si="281"/>
        <v>0</v>
      </c>
      <c r="CF140" s="124"/>
      <c r="CG140" s="125">
        <f t="shared" si="282"/>
        <v>0</v>
      </c>
      <c r="CH140" s="124"/>
      <c r="CI140" s="125">
        <f t="shared" si="283"/>
        <v>0</v>
      </c>
      <c r="CJ140" s="124"/>
      <c r="CK140" s="125">
        <f t="shared" si="284"/>
        <v>0</v>
      </c>
      <c r="CL140" s="124"/>
      <c r="CM140" s="125">
        <f t="shared" si="285"/>
        <v>0</v>
      </c>
      <c r="CN140" s="124"/>
      <c r="CO140" s="125">
        <f t="shared" si="286"/>
        <v>0</v>
      </c>
      <c r="CP140" s="124"/>
      <c r="CQ140" s="125">
        <f t="shared" si="287"/>
        <v>0</v>
      </c>
      <c r="CR140" s="124"/>
      <c r="CS140" s="125">
        <f t="shared" si="288"/>
        <v>0</v>
      </c>
      <c r="CT140" s="124"/>
      <c r="CU140" s="125">
        <f t="shared" si="289"/>
        <v>0</v>
      </c>
      <c r="CV140" s="124"/>
      <c r="CW140" s="125">
        <f t="shared" si="290"/>
        <v>0</v>
      </c>
      <c r="CX140" s="124"/>
      <c r="CY140" s="125">
        <f t="shared" si="291"/>
        <v>0</v>
      </c>
      <c r="CZ140" s="124"/>
      <c r="DA140" s="125">
        <f t="shared" si="292"/>
        <v>0</v>
      </c>
      <c r="DB140" s="124"/>
      <c r="DC140" s="125">
        <f t="shared" si="293"/>
        <v>0</v>
      </c>
      <c r="DD140" s="124"/>
      <c r="DE140" s="125">
        <f t="shared" si="294"/>
        <v>0</v>
      </c>
      <c r="DF140" s="124"/>
      <c r="DG140" s="125">
        <f t="shared" si="295"/>
        <v>0</v>
      </c>
      <c r="DH140" s="124"/>
      <c r="DI140" s="125">
        <f t="shared" si="296"/>
        <v>0</v>
      </c>
      <c r="DJ140" s="124"/>
      <c r="DK140" s="125">
        <f t="shared" si="297"/>
        <v>0</v>
      </c>
      <c r="DL140" s="124"/>
      <c r="DM140" s="125">
        <f t="shared" si="298"/>
        <v>0</v>
      </c>
      <c r="DN140" s="124"/>
      <c r="DO140" s="125">
        <f t="shared" si="299"/>
        <v>0</v>
      </c>
      <c r="DP140" s="124">
        <v>1</v>
      </c>
      <c r="DQ140" s="125">
        <f t="shared" si="300"/>
        <v>185</v>
      </c>
      <c r="DR140" s="124"/>
      <c r="DS140" s="125">
        <f t="shared" si="301"/>
        <v>0</v>
      </c>
      <c r="DT140" s="124"/>
      <c r="DU140" s="125">
        <f t="shared" si="302"/>
        <v>0</v>
      </c>
      <c r="DV140" s="124"/>
      <c r="DW140" s="125">
        <f t="shared" si="303"/>
        <v>0</v>
      </c>
    </row>
    <row r="141" spans="1:127" ht="36">
      <c r="A141" s="154" t="s">
        <v>107</v>
      </c>
      <c r="B141" s="154" t="s">
        <v>131</v>
      </c>
      <c r="C141" s="121" t="s">
        <v>132</v>
      </c>
      <c r="D141" s="122" t="s">
        <v>966</v>
      </c>
      <c r="E141" s="123" t="s">
        <v>967</v>
      </c>
      <c r="F141" s="123">
        <f t="shared" si="243"/>
        <v>3</v>
      </c>
      <c r="G141" s="455">
        <v>777.375</v>
      </c>
      <c r="H141" s="124"/>
      <c r="I141" s="125">
        <f t="shared" ref="I141" si="304">+$G141*H141</f>
        <v>0</v>
      </c>
      <c r="J141" s="124"/>
      <c r="K141" s="125">
        <f t="shared" ref="K141" si="305">+$G141*J141</f>
        <v>0</v>
      </c>
      <c r="L141" s="124"/>
      <c r="M141" s="125">
        <f t="shared" ref="M141" si="306">+$G141*L141</f>
        <v>0</v>
      </c>
      <c r="N141" s="124"/>
      <c r="O141" s="125">
        <f t="shared" ref="O141" si="307">+$G141*N141</f>
        <v>0</v>
      </c>
      <c r="P141" s="124"/>
      <c r="Q141" s="125">
        <f t="shared" ref="Q141" si="308">+$G141*P141</f>
        <v>0</v>
      </c>
      <c r="R141" s="124"/>
      <c r="S141" s="125">
        <f t="shared" ref="S141" si="309">+$G141*R141</f>
        <v>0</v>
      </c>
      <c r="T141" s="124"/>
      <c r="U141" s="125">
        <f t="shared" ref="U141" si="310">+$G141*T141</f>
        <v>0</v>
      </c>
      <c r="V141" s="124"/>
      <c r="W141" s="125">
        <f t="shared" ref="W141" si="311">+$G141*V141</f>
        <v>0</v>
      </c>
      <c r="X141" s="124">
        <v>1</v>
      </c>
      <c r="Y141" s="125">
        <f t="shared" ref="Y141" si="312">+$G141*X141</f>
        <v>777.375</v>
      </c>
      <c r="Z141" s="124"/>
      <c r="AA141" s="125">
        <f t="shared" ref="AA141" si="313">+$G141*Z141</f>
        <v>0</v>
      </c>
      <c r="AB141" s="124"/>
      <c r="AC141" s="125">
        <f t="shared" ref="AC141" si="314">+$G141*AB141</f>
        <v>0</v>
      </c>
      <c r="AD141" s="124"/>
      <c r="AE141" s="125">
        <f t="shared" ref="AE141" si="315">+$G141*AD141</f>
        <v>0</v>
      </c>
      <c r="AF141" s="124"/>
      <c r="AG141" s="125">
        <f t="shared" ref="AG141" si="316">+$G141*AF141</f>
        <v>0</v>
      </c>
      <c r="AH141" s="124"/>
      <c r="AI141" s="125">
        <f t="shared" ref="AI141" si="317">+$G141*AH141</f>
        <v>0</v>
      </c>
      <c r="AJ141" s="124"/>
      <c r="AK141" s="125">
        <f t="shared" ref="AK141" si="318">+$G141*AJ141</f>
        <v>0</v>
      </c>
      <c r="AL141" s="124"/>
      <c r="AM141" s="125">
        <f t="shared" ref="AM141" si="319">+$G141*AL141</f>
        <v>0</v>
      </c>
      <c r="AN141" s="124"/>
      <c r="AO141" s="125">
        <f t="shared" ref="AO141" si="320">+$G141*AN141</f>
        <v>0</v>
      </c>
      <c r="AP141" s="124"/>
      <c r="AQ141" s="125">
        <f t="shared" ref="AQ141" si="321">+$G141*AP141</f>
        <v>0</v>
      </c>
      <c r="AR141" s="124"/>
      <c r="AS141" s="125">
        <f t="shared" ref="AS141" si="322">+$G141*AR141</f>
        <v>0</v>
      </c>
      <c r="AT141" s="124"/>
      <c r="AU141" s="125">
        <f t="shared" ref="AU141" si="323">+$G141*AT141</f>
        <v>0</v>
      </c>
      <c r="AV141" s="124"/>
      <c r="AW141" s="125">
        <f t="shared" ref="AW141" si="324">+$G141*AV141</f>
        <v>0</v>
      </c>
      <c r="AX141" s="124"/>
      <c r="AY141" s="125">
        <f t="shared" ref="AY141" si="325">+$G141*AX141</f>
        <v>0</v>
      </c>
      <c r="AZ141" s="124"/>
      <c r="BA141" s="125">
        <f t="shared" ref="BA141" si="326">+$G141*AZ141</f>
        <v>0</v>
      </c>
      <c r="BB141" s="124"/>
      <c r="BC141" s="125">
        <f t="shared" ref="BC141" si="327">+$G141*BB141</f>
        <v>0</v>
      </c>
      <c r="BD141" s="124"/>
      <c r="BE141" s="125">
        <f t="shared" ref="BE141" si="328">+$G141*BD141</f>
        <v>0</v>
      </c>
      <c r="BF141" s="124"/>
      <c r="BG141" s="125">
        <f t="shared" ref="BG141" si="329">+$G141*BF141</f>
        <v>0</v>
      </c>
      <c r="BH141" s="124"/>
      <c r="BI141" s="125">
        <f t="shared" ref="BI141" si="330">+$G141*BH141</f>
        <v>0</v>
      </c>
      <c r="BJ141" s="124"/>
      <c r="BK141" s="125">
        <f t="shared" ref="BK141" si="331">+$G141*BJ141</f>
        <v>0</v>
      </c>
      <c r="BL141" s="124"/>
      <c r="BM141" s="125">
        <f t="shared" ref="BM141" si="332">+$G141*BL141</f>
        <v>0</v>
      </c>
      <c r="BN141" s="124"/>
      <c r="BO141" s="125">
        <f t="shared" ref="BO141" si="333">+$G141*BN141</f>
        <v>0</v>
      </c>
      <c r="BP141" s="124"/>
      <c r="BQ141" s="125">
        <f t="shared" ref="BQ141" si="334">+$G141*BP141</f>
        <v>0</v>
      </c>
      <c r="BR141" s="124"/>
      <c r="BS141" s="125">
        <f t="shared" ref="BS141" si="335">+$G141*BR141</f>
        <v>0</v>
      </c>
      <c r="BT141" s="124">
        <v>1</v>
      </c>
      <c r="BU141" s="125">
        <f t="shared" ref="BU141" si="336">+$G141*BT141</f>
        <v>777.375</v>
      </c>
      <c r="BV141" s="124"/>
      <c r="BW141" s="125">
        <f t="shared" ref="BW141" si="337">+$G141*BV141</f>
        <v>0</v>
      </c>
      <c r="BX141" s="124"/>
      <c r="BY141" s="125">
        <f t="shared" ref="BY141" si="338">+$G141*BX141</f>
        <v>0</v>
      </c>
      <c r="BZ141" s="124"/>
      <c r="CA141" s="125">
        <f t="shared" ref="CA141" si="339">+$G141*BZ141</f>
        <v>0</v>
      </c>
      <c r="CB141" s="124"/>
      <c r="CC141" s="125">
        <f t="shared" ref="CC141" si="340">+$G141*CB141</f>
        <v>0</v>
      </c>
      <c r="CD141" s="124"/>
      <c r="CE141" s="125">
        <f t="shared" ref="CE141" si="341">+$G141*CD141</f>
        <v>0</v>
      </c>
      <c r="CF141" s="124"/>
      <c r="CG141" s="125">
        <f t="shared" ref="CG141" si="342">+$G141*CF141</f>
        <v>0</v>
      </c>
      <c r="CH141" s="124"/>
      <c r="CI141" s="125">
        <f t="shared" ref="CI141" si="343">+$G141*CH141</f>
        <v>0</v>
      </c>
      <c r="CJ141" s="124"/>
      <c r="CK141" s="125">
        <f t="shared" ref="CK141" si="344">+$G141*CJ141</f>
        <v>0</v>
      </c>
      <c r="CL141" s="124"/>
      <c r="CM141" s="125">
        <f t="shared" ref="CM141" si="345">+$G141*CL141</f>
        <v>0</v>
      </c>
      <c r="CN141" s="124"/>
      <c r="CO141" s="125">
        <f t="shared" ref="CO141" si="346">+$G141*CN141</f>
        <v>0</v>
      </c>
      <c r="CP141" s="124"/>
      <c r="CQ141" s="125">
        <f t="shared" ref="CQ141" si="347">+$G141*CP141</f>
        <v>0</v>
      </c>
      <c r="CR141" s="124"/>
      <c r="CS141" s="125">
        <f t="shared" ref="CS141" si="348">+$G141*CR141</f>
        <v>0</v>
      </c>
      <c r="CT141" s="124"/>
      <c r="CU141" s="125">
        <f t="shared" ref="CU141" si="349">+$G141*CT141</f>
        <v>0</v>
      </c>
      <c r="CV141" s="124"/>
      <c r="CW141" s="125">
        <f t="shared" ref="CW141" si="350">+$G141*CV141</f>
        <v>0</v>
      </c>
      <c r="CX141" s="124"/>
      <c r="CY141" s="125">
        <f t="shared" ref="CY141" si="351">+$G141*CX141</f>
        <v>0</v>
      </c>
      <c r="CZ141" s="124"/>
      <c r="DA141" s="125">
        <f t="shared" ref="DA141" si="352">+$G141*CZ141</f>
        <v>0</v>
      </c>
      <c r="DB141" s="124"/>
      <c r="DC141" s="125">
        <f t="shared" ref="DC141" si="353">+$G141*DB141</f>
        <v>0</v>
      </c>
      <c r="DD141" s="124"/>
      <c r="DE141" s="125">
        <f t="shared" ref="DE141" si="354">+$G141*DD141</f>
        <v>0</v>
      </c>
      <c r="DF141" s="124"/>
      <c r="DG141" s="125">
        <f t="shared" ref="DG141" si="355">+$G141*DF141</f>
        <v>0</v>
      </c>
      <c r="DH141" s="124"/>
      <c r="DI141" s="125">
        <f t="shared" ref="DI141" si="356">+$G141*DH141</f>
        <v>0</v>
      </c>
      <c r="DJ141" s="124"/>
      <c r="DK141" s="125">
        <f t="shared" ref="DK141" si="357">+$G141*DJ141</f>
        <v>0</v>
      </c>
      <c r="DL141" s="124"/>
      <c r="DM141" s="125">
        <f t="shared" ref="DM141" si="358">+$G141*DL141</f>
        <v>0</v>
      </c>
      <c r="DN141" s="124"/>
      <c r="DO141" s="125">
        <f t="shared" ref="DO141" si="359">+$G141*DN141</f>
        <v>0</v>
      </c>
      <c r="DP141" s="124">
        <v>1</v>
      </c>
      <c r="DQ141" s="125">
        <f t="shared" ref="DQ141" si="360">+$G141*DP141</f>
        <v>777.375</v>
      </c>
      <c r="DR141" s="124"/>
      <c r="DS141" s="125">
        <f t="shared" ref="DS141" si="361">+$G141*DR141</f>
        <v>0</v>
      </c>
      <c r="DT141" s="124"/>
      <c r="DU141" s="125">
        <f t="shared" ref="DU141" si="362">+$G141*DT141</f>
        <v>0</v>
      </c>
      <c r="DV141" s="124"/>
      <c r="DW141" s="125">
        <f t="shared" ref="DW141" si="363">+$G141*DV141</f>
        <v>0</v>
      </c>
    </row>
    <row r="142" spans="1:127" ht="36">
      <c r="A142" s="154" t="s">
        <v>107</v>
      </c>
      <c r="B142" s="154" t="s">
        <v>131</v>
      </c>
      <c r="C142" s="121" t="s">
        <v>132</v>
      </c>
      <c r="D142" s="122" t="s">
        <v>968</v>
      </c>
      <c r="E142" s="123" t="s">
        <v>969</v>
      </c>
      <c r="F142" s="123">
        <f t="shared" si="243"/>
        <v>5</v>
      </c>
      <c r="G142" s="455">
        <v>1917</v>
      </c>
      <c r="H142" s="124"/>
      <c r="I142" s="125">
        <f t="shared" si="183"/>
        <v>0</v>
      </c>
      <c r="J142" s="124"/>
      <c r="K142" s="125">
        <f t="shared" si="183"/>
        <v>0</v>
      </c>
      <c r="L142" s="124"/>
      <c r="M142" s="125">
        <f t="shared" si="184"/>
        <v>0</v>
      </c>
      <c r="N142" s="124"/>
      <c r="O142" s="125">
        <f t="shared" si="185"/>
        <v>0</v>
      </c>
      <c r="P142" s="124"/>
      <c r="Q142" s="125">
        <f t="shared" si="186"/>
        <v>0</v>
      </c>
      <c r="R142" s="124"/>
      <c r="S142" s="125">
        <f t="shared" si="187"/>
        <v>0</v>
      </c>
      <c r="T142" s="124"/>
      <c r="U142" s="125">
        <f t="shared" si="188"/>
        <v>0</v>
      </c>
      <c r="V142" s="124"/>
      <c r="W142" s="125">
        <f t="shared" si="189"/>
        <v>0</v>
      </c>
      <c r="X142" s="124">
        <v>1</v>
      </c>
      <c r="Y142" s="125">
        <f t="shared" si="190"/>
        <v>1917</v>
      </c>
      <c r="Z142" s="124"/>
      <c r="AA142" s="125">
        <f t="shared" si="191"/>
        <v>0</v>
      </c>
      <c r="AB142" s="124"/>
      <c r="AC142" s="125">
        <f t="shared" si="192"/>
        <v>0</v>
      </c>
      <c r="AD142" s="124"/>
      <c r="AE142" s="125">
        <f t="shared" si="193"/>
        <v>0</v>
      </c>
      <c r="AF142" s="124"/>
      <c r="AG142" s="125">
        <f t="shared" si="194"/>
        <v>0</v>
      </c>
      <c r="AH142" s="124"/>
      <c r="AI142" s="125">
        <f t="shared" si="195"/>
        <v>0</v>
      </c>
      <c r="AJ142" s="124"/>
      <c r="AK142" s="125">
        <f t="shared" si="196"/>
        <v>0</v>
      </c>
      <c r="AL142" s="124"/>
      <c r="AM142" s="125">
        <f t="shared" si="197"/>
        <v>0</v>
      </c>
      <c r="AN142" s="124"/>
      <c r="AO142" s="125">
        <f t="shared" si="198"/>
        <v>0</v>
      </c>
      <c r="AP142" s="124"/>
      <c r="AQ142" s="125">
        <f t="shared" si="199"/>
        <v>0</v>
      </c>
      <c r="AR142" s="124"/>
      <c r="AS142" s="125">
        <f t="shared" si="200"/>
        <v>0</v>
      </c>
      <c r="AT142" s="124"/>
      <c r="AU142" s="125">
        <f t="shared" si="201"/>
        <v>0</v>
      </c>
      <c r="AV142" s="124">
        <v>1</v>
      </c>
      <c r="AW142" s="125">
        <f t="shared" si="202"/>
        <v>1917</v>
      </c>
      <c r="AX142" s="124"/>
      <c r="AY142" s="125">
        <f t="shared" si="203"/>
        <v>0</v>
      </c>
      <c r="AZ142" s="124"/>
      <c r="BA142" s="125">
        <f t="shared" si="204"/>
        <v>0</v>
      </c>
      <c r="BB142" s="124"/>
      <c r="BC142" s="125">
        <f t="shared" si="205"/>
        <v>0</v>
      </c>
      <c r="BD142" s="124"/>
      <c r="BE142" s="125">
        <f t="shared" si="206"/>
        <v>0</v>
      </c>
      <c r="BF142" s="124"/>
      <c r="BG142" s="125">
        <f t="shared" si="207"/>
        <v>0</v>
      </c>
      <c r="BH142" s="124"/>
      <c r="BI142" s="125">
        <f t="shared" si="208"/>
        <v>0</v>
      </c>
      <c r="BJ142" s="124"/>
      <c r="BK142" s="125">
        <f t="shared" si="209"/>
        <v>0</v>
      </c>
      <c r="BL142" s="124"/>
      <c r="BM142" s="125">
        <f t="shared" si="210"/>
        <v>0</v>
      </c>
      <c r="BN142" s="124"/>
      <c r="BO142" s="125">
        <f t="shared" si="211"/>
        <v>0</v>
      </c>
      <c r="BP142" s="124"/>
      <c r="BQ142" s="125">
        <f t="shared" si="212"/>
        <v>0</v>
      </c>
      <c r="BR142" s="124"/>
      <c r="BS142" s="125">
        <f t="shared" si="213"/>
        <v>0</v>
      </c>
      <c r="BT142" s="124">
        <v>1</v>
      </c>
      <c r="BU142" s="125">
        <f t="shared" si="214"/>
        <v>1917</v>
      </c>
      <c r="BV142" s="124"/>
      <c r="BW142" s="125">
        <f t="shared" si="215"/>
        <v>0</v>
      </c>
      <c r="BX142" s="124"/>
      <c r="BY142" s="125">
        <f t="shared" si="216"/>
        <v>0</v>
      </c>
      <c r="BZ142" s="124"/>
      <c r="CA142" s="125">
        <f t="shared" si="217"/>
        <v>0</v>
      </c>
      <c r="CB142" s="124"/>
      <c r="CC142" s="125">
        <f t="shared" si="218"/>
        <v>0</v>
      </c>
      <c r="CD142" s="124"/>
      <c r="CE142" s="125">
        <f t="shared" si="219"/>
        <v>0</v>
      </c>
      <c r="CF142" s="124"/>
      <c r="CG142" s="125">
        <f t="shared" si="242"/>
        <v>0</v>
      </c>
      <c r="CH142" s="124"/>
      <c r="CI142" s="125">
        <f t="shared" si="242"/>
        <v>0</v>
      </c>
      <c r="CJ142" s="124"/>
      <c r="CK142" s="125">
        <f t="shared" si="220"/>
        <v>0</v>
      </c>
      <c r="CL142" s="124"/>
      <c r="CM142" s="125">
        <f t="shared" si="221"/>
        <v>0</v>
      </c>
      <c r="CN142" s="124"/>
      <c r="CO142" s="125">
        <f t="shared" si="222"/>
        <v>0</v>
      </c>
      <c r="CP142" s="124"/>
      <c r="CQ142" s="125">
        <f t="shared" si="223"/>
        <v>0</v>
      </c>
      <c r="CR142" s="124">
        <v>1</v>
      </c>
      <c r="CS142" s="125">
        <f t="shared" si="224"/>
        <v>1917</v>
      </c>
      <c r="CT142" s="124"/>
      <c r="CU142" s="125">
        <f t="shared" si="225"/>
        <v>0</v>
      </c>
      <c r="CV142" s="124"/>
      <c r="CW142" s="125">
        <f t="shared" si="226"/>
        <v>0</v>
      </c>
      <c r="CX142" s="124"/>
      <c r="CY142" s="125">
        <f t="shared" si="227"/>
        <v>0</v>
      </c>
      <c r="CZ142" s="124"/>
      <c r="DA142" s="125">
        <f t="shared" si="228"/>
        <v>0</v>
      </c>
      <c r="DB142" s="124"/>
      <c r="DC142" s="125">
        <f t="shared" si="229"/>
        <v>0</v>
      </c>
      <c r="DD142" s="124"/>
      <c r="DE142" s="125">
        <f t="shared" si="230"/>
        <v>0</v>
      </c>
      <c r="DF142" s="124"/>
      <c r="DG142" s="125">
        <f t="shared" si="231"/>
        <v>0</v>
      </c>
      <c r="DH142" s="124"/>
      <c r="DI142" s="125">
        <f t="shared" si="232"/>
        <v>0</v>
      </c>
      <c r="DJ142" s="124"/>
      <c r="DK142" s="125">
        <f t="shared" si="233"/>
        <v>0</v>
      </c>
      <c r="DL142" s="124"/>
      <c r="DM142" s="125">
        <f t="shared" si="234"/>
        <v>0</v>
      </c>
      <c r="DN142" s="124"/>
      <c r="DO142" s="125">
        <f t="shared" si="235"/>
        <v>0</v>
      </c>
      <c r="DP142" s="124">
        <v>1</v>
      </c>
      <c r="DQ142" s="125">
        <f t="shared" si="236"/>
        <v>1917</v>
      </c>
      <c r="DR142" s="124"/>
      <c r="DS142" s="125">
        <f t="shared" si="237"/>
        <v>0</v>
      </c>
      <c r="DT142" s="124"/>
      <c r="DU142" s="125">
        <f t="shared" si="238"/>
        <v>0</v>
      </c>
      <c r="DV142" s="124"/>
      <c r="DW142" s="125">
        <f t="shared" si="239"/>
        <v>0</v>
      </c>
    </row>
    <row r="143" spans="1:127" ht="36">
      <c r="A143" s="154" t="s">
        <v>107</v>
      </c>
      <c r="B143" s="154" t="s">
        <v>131</v>
      </c>
      <c r="C143" s="121" t="s">
        <v>132</v>
      </c>
      <c r="D143" s="122" t="s">
        <v>970</v>
      </c>
      <c r="E143" s="123" t="s">
        <v>971</v>
      </c>
      <c r="F143" s="123">
        <f t="shared" si="243"/>
        <v>5</v>
      </c>
      <c r="G143" s="455">
        <v>1917</v>
      </c>
      <c r="H143" s="124"/>
      <c r="I143" s="125">
        <f t="shared" si="183"/>
        <v>0</v>
      </c>
      <c r="J143" s="124"/>
      <c r="K143" s="125">
        <f t="shared" si="183"/>
        <v>0</v>
      </c>
      <c r="L143" s="124"/>
      <c r="M143" s="125">
        <f t="shared" si="184"/>
        <v>0</v>
      </c>
      <c r="N143" s="124"/>
      <c r="O143" s="125">
        <f t="shared" si="185"/>
        <v>0</v>
      </c>
      <c r="P143" s="124"/>
      <c r="Q143" s="125">
        <f t="shared" si="186"/>
        <v>0</v>
      </c>
      <c r="R143" s="124"/>
      <c r="S143" s="125">
        <f t="shared" si="187"/>
        <v>0</v>
      </c>
      <c r="T143" s="124"/>
      <c r="U143" s="125">
        <f t="shared" si="188"/>
        <v>0</v>
      </c>
      <c r="V143" s="124"/>
      <c r="W143" s="125">
        <f t="shared" si="189"/>
        <v>0</v>
      </c>
      <c r="X143" s="124">
        <v>1</v>
      </c>
      <c r="Y143" s="125">
        <f t="shared" si="190"/>
        <v>1917</v>
      </c>
      <c r="Z143" s="124"/>
      <c r="AA143" s="125">
        <f t="shared" si="191"/>
        <v>0</v>
      </c>
      <c r="AB143" s="124"/>
      <c r="AC143" s="125">
        <f t="shared" si="192"/>
        <v>0</v>
      </c>
      <c r="AD143" s="124"/>
      <c r="AE143" s="125">
        <f t="shared" si="193"/>
        <v>0</v>
      </c>
      <c r="AF143" s="124"/>
      <c r="AG143" s="125">
        <f t="shared" si="194"/>
        <v>0</v>
      </c>
      <c r="AH143" s="124"/>
      <c r="AI143" s="125">
        <f t="shared" si="195"/>
        <v>0</v>
      </c>
      <c r="AJ143" s="124"/>
      <c r="AK143" s="125">
        <f t="shared" si="196"/>
        <v>0</v>
      </c>
      <c r="AL143" s="124"/>
      <c r="AM143" s="125">
        <f t="shared" si="197"/>
        <v>0</v>
      </c>
      <c r="AN143" s="124"/>
      <c r="AO143" s="125">
        <f t="shared" si="198"/>
        <v>0</v>
      </c>
      <c r="AP143" s="124"/>
      <c r="AQ143" s="125">
        <f t="shared" si="199"/>
        <v>0</v>
      </c>
      <c r="AR143" s="124"/>
      <c r="AS143" s="125">
        <f t="shared" si="200"/>
        <v>0</v>
      </c>
      <c r="AT143" s="124"/>
      <c r="AU143" s="125">
        <f t="shared" si="201"/>
        <v>0</v>
      </c>
      <c r="AV143" s="124">
        <v>1</v>
      </c>
      <c r="AW143" s="125">
        <f t="shared" si="202"/>
        <v>1917</v>
      </c>
      <c r="AX143" s="124"/>
      <c r="AY143" s="125">
        <f t="shared" si="203"/>
        <v>0</v>
      </c>
      <c r="AZ143" s="124"/>
      <c r="BA143" s="125">
        <f t="shared" si="204"/>
        <v>0</v>
      </c>
      <c r="BB143" s="124"/>
      <c r="BC143" s="125">
        <f t="shared" si="205"/>
        <v>0</v>
      </c>
      <c r="BD143" s="124"/>
      <c r="BE143" s="125">
        <f t="shared" si="206"/>
        <v>0</v>
      </c>
      <c r="BF143" s="124"/>
      <c r="BG143" s="125">
        <f t="shared" si="207"/>
        <v>0</v>
      </c>
      <c r="BH143" s="124"/>
      <c r="BI143" s="125">
        <f t="shared" si="208"/>
        <v>0</v>
      </c>
      <c r="BJ143" s="124"/>
      <c r="BK143" s="125">
        <f t="shared" si="209"/>
        <v>0</v>
      </c>
      <c r="BL143" s="124"/>
      <c r="BM143" s="125">
        <f t="shared" si="210"/>
        <v>0</v>
      </c>
      <c r="BN143" s="124"/>
      <c r="BO143" s="125">
        <f t="shared" si="211"/>
        <v>0</v>
      </c>
      <c r="BP143" s="124"/>
      <c r="BQ143" s="125">
        <f t="shared" si="212"/>
        <v>0</v>
      </c>
      <c r="BR143" s="124"/>
      <c r="BS143" s="125">
        <f t="shared" si="213"/>
        <v>0</v>
      </c>
      <c r="BT143" s="124">
        <v>1</v>
      </c>
      <c r="BU143" s="125">
        <f t="shared" si="214"/>
        <v>1917</v>
      </c>
      <c r="BV143" s="124"/>
      <c r="BW143" s="125">
        <f t="shared" si="215"/>
        <v>0</v>
      </c>
      <c r="BX143" s="124"/>
      <c r="BY143" s="125">
        <f t="shared" si="216"/>
        <v>0</v>
      </c>
      <c r="BZ143" s="124"/>
      <c r="CA143" s="125">
        <f t="shared" si="217"/>
        <v>0</v>
      </c>
      <c r="CB143" s="124"/>
      <c r="CC143" s="125">
        <f t="shared" si="218"/>
        <v>0</v>
      </c>
      <c r="CD143" s="124"/>
      <c r="CE143" s="125">
        <f t="shared" si="219"/>
        <v>0</v>
      </c>
      <c r="CF143" s="124"/>
      <c r="CG143" s="125">
        <f t="shared" si="242"/>
        <v>0</v>
      </c>
      <c r="CH143" s="124"/>
      <c r="CI143" s="125">
        <f t="shared" si="242"/>
        <v>0</v>
      </c>
      <c r="CJ143" s="124"/>
      <c r="CK143" s="125">
        <f t="shared" si="220"/>
        <v>0</v>
      </c>
      <c r="CL143" s="124"/>
      <c r="CM143" s="125">
        <f t="shared" si="221"/>
        <v>0</v>
      </c>
      <c r="CN143" s="124"/>
      <c r="CO143" s="125">
        <f t="shared" si="222"/>
        <v>0</v>
      </c>
      <c r="CP143" s="124"/>
      <c r="CQ143" s="125">
        <f t="shared" si="223"/>
        <v>0</v>
      </c>
      <c r="CR143" s="124">
        <v>1</v>
      </c>
      <c r="CS143" s="125">
        <f t="shared" si="224"/>
        <v>1917</v>
      </c>
      <c r="CT143" s="124"/>
      <c r="CU143" s="125">
        <f t="shared" si="225"/>
        <v>0</v>
      </c>
      <c r="CV143" s="124"/>
      <c r="CW143" s="125">
        <f t="shared" si="226"/>
        <v>0</v>
      </c>
      <c r="CX143" s="124"/>
      <c r="CY143" s="125">
        <f t="shared" si="227"/>
        <v>0</v>
      </c>
      <c r="CZ143" s="124"/>
      <c r="DA143" s="125">
        <f t="shared" si="228"/>
        <v>0</v>
      </c>
      <c r="DB143" s="124"/>
      <c r="DC143" s="125">
        <f t="shared" si="229"/>
        <v>0</v>
      </c>
      <c r="DD143" s="124"/>
      <c r="DE143" s="125">
        <f t="shared" si="230"/>
        <v>0</v>
      </c>
      <c r="DF143" s="124"/>
      <c r="DG143" s="125">
        <f t="shared" si="231"/>
        <v>0</v>
      </c>
      <c r="DH143" s="124"/>
      <c r="DI143" s="125">
        <f t="shared" si="232"/>
        <v>0</v>
      </c>
      <c r="DJ143" s="124"/>
      <c r="DK143" s="125">
        <f t="shared" si="233"/>
        <v>0</v>
      </c>
      <c r="DL143" s="124"/>
      <c r="DM143" s="125">
        <f t="shared" si="234"/>
        <v>0</v>
      </c>
      <c r="DN143" s="124"/>
      <c r="DO143" s="125">
        <f t="shared" si="235"/>
        <v>0</v>
      </c>
      <c r="DP143" s="124">
        <v>1</v>
      </c>
      <c r="DQ143" s="125">
        <f t="shared" si="236"/>
        <v>1917</v>
      </c>
      <c r="DR143" s="124"/>
      <c r="DS143" s="125">
        <f t="shared" si="237"/>
        <v>0</v>
      </c>
      <c r="DT143" s="124"/>
      <c r="DU143" s="125">
        <f t="shared" si="238"/>
        <v>0</v>
      </c>
      <c r="DV143" s="124"/>
      <c r="DW143" s="125">
        <f t="shared" si="239"/>
        <v>0</v>
      </c>
    </row>
    <row r="144" spans="1:127" ht="36">
      <c r="A144" s="154" t="s">
        <v>107</v>
      </c>
      <c r="B144" s="154" t="s">
        <v>131</v>
      </c>
      <c r="C144" s="121" t="s">
        <v>132</v>
      </c>
      <c r="D144" s="122" t="s">
        <v>972</v>
      </c>
      <c r="E144" s="123" t="s">
        <v>973</v>
      </c>
      <c r="F144" s="123">
        <f t="shared" si="243"/>
        <v>5</v>
      </c>
      <c r="G144" s="455">
        <v>345</v>
      </c>
      <c r="H144" s="124"/>
      <c r="I144" s="125">
        <f t="shared" si="183"/>
        <v>0</v>
      </c>
      <c r="J144" s="124"/>
      <c r="K144" s="125">
        <f t="shared" si="183"/>
        <v>0</v>
      </c>
      <c r="L144" s="124"/>
      <c r="M144" s="125">
        <f t="shared" si="184"/>
        <v>0</v>
      </c>
      <c r="N144" s="124"/>
      <c r="O144" s="125">
        <f t="shared" si="185"/>
        <v>0</v>
      </c>
      <c r="P144" s="124"/>
      <c r="Q144" s="125">
        <f t="shared" si="186"/>
        <v>0</v>
      </c>
      <c r="R144" s="124"/>
      <c r="S144" s="125">
        <f t="shared" si="187"/>
        <v>0</v>
      </c>
      <c r="T144" s="124"/>
      <c r="U144" s="125">
        <f t="shared" si="188"/>
        <v>0</v>
      </c>
      <c r="V144" s="124"/>
      <c r="W144" s="125">
        <f t="shared" si="189"/>
        <v>0</v>
      </c>
      <c r="X144" s="124"/>
      <c r="Y144" s="125">
        <f t="shared" si="190"/>
        <v>0</v>
      </c>
      <c r="Z144" s="124"/>
      <c r="AA144" s="125">
        <f t="shared" si="191"/>
        <v>0</v>
      </c>
      <c r="AB144" s="124">
        <v>1</v>
      </c>
      <c r="AC144" s="125">
        <f t="shared" si="192"/>
        <v>345</v>
      </c>
      <c r="AD144" s="124"/>
      <c r="AE144" s="125">
        <f t="shared" si="193"/>
        <v>0</v>
      </c>
      <c r="AF144" s="124"/>
      <c r="AG144" s="125">
        <f t="shared" si="194"/>
        <v>0</v>
      </c>
      <c r="AH144" s="124"/>
      <c r="AI144" s="125">
        <f t="shared" si="195"/>
        <v>0</v>
      </c>
      <c r="AJ144" s="124"/>
      <c r="AK144" s="125">
        <f t="shared" si="196"/>
        <v>0</v>
      </c>
      <c r="AL144" s="124"/>
      <c r="AM144" s="125">
        <f t="shared" si="197"/>
        <v>0</v>
      </c>
      <c r="AN144" s="124"/>
      <c r="AO144" s="125">
        <f t="shared" si="198"/>
        <v>0</v>
      </c>
      <c r="AP144" s="124"/>
      <c r="AQ144" s="125">
        <f t="shared" si="199"/>
        <v>0</v>
      </c>
      <c r="AR144" s="124"/>
      <c r="AS144" s="125">
        <f t="shared" si="200"/>
        <v>0</v>
      </c>
      <c r="AT144" s="124"/>
      <c r="AU144" s="125">
        <f t="shared" si="201"/>
        <v>0</v>
      </c>
      <c r="AV144" s="124"/>
      <c r="AW144" s="125">
        <f t="shared" si="202"/>
        <v>0</v>
      </c>
      <c r="AX144" s="124"/>
      <c r="AY144" s="125">
        <f t="shared" si="203"/>
        <v>0</v>
      </c>
      <c r="AZ144" s="124">
        <v>1</v>
      </c>
      <c r="BA144" s="125">
        <f t="shared" si="204"/>
        <v>345</v>
      </c>
      <c r="BB144" s="124"/>
      <c r="BC144" s="125">
        <f t="shared" si="205"/>
        <v>0</v>
      </c>
      <c r="BD144" s="124"/>
      <c r="BE144" s="125">
        <f t="shared" si="206"/>
        <v>0</v>
      </c>
      <c r="BF144" s="124"/>
      <c r="BG144" s="125">
        <f t="shared" si="207"/>
        <v>0</v>
      </c>
      <c r="BH144" s="124"/>
      <c r="BI144" s="125">
        <f t="shared" si="208"/>
        <v>0</v>
      </c>
      <c r="BJ144" s="124"/>
      <c r="BK144" s="125">
        <f t="shared" si="209"/>
        <v>0</v>
      </c>
      <c r="BL144" s="124"/>
      <c r="BM144" s="125">
        <f t="shared" si="210"/>
        <v>0</v>
      </c>
      <c r="BN144" s="124"/>
      <c r="BO144" s="125">
        <f t="shared" si="211"/>
        <v>0</v>
      </c>
      <c r="BP144" s="124"/>
      <c r="BQ144" s="125">
        <f t="shared" si="212"/>
        <v>0</v>
      </c>
      <c r="BR144" s="124"/>
      <c r="BS144" s="125">
        <f t="shared" si="213"/>
        <v>0</v>
      </c>
      <c r="BT144" s="124"/>
      <c r="BU144" s="125">
        <f t="shared" si="214"/>
        <v>0</v>
      </c>
      <c r="BV144" s="124"/>
      <c r="BW144" s="125">
        <f t="shared" si="215"/>
        <v>0</v>
      </c>
      <c r="BX144" s="124">
        <v>1</v>
      </c>
      <c r="BY144" s="125">
        <f t="shared" si="216"/>
        <v>345</v>
      </c>
      <c r="BZ144" s="124"/>
      <c r="CA144" s="125">
        <f t="shared" si="217"/>
        <v>0</v>
      </c>
      <c r="CB144" s="124"/>
      <c r="CC144" s="125">
        <f t="shared" si="218"/>
        <v>0</v>
      </c>
      <c r="CD144" s="124"/>
      <c r="CE144" s="125">
        <f t="shared" si="219"/>
        <v>0</v>
      </c>
      <c r="CF144" s="124"/>
      <c r="CG144" s="125">
        <f t="shared" si="242"/>
        <v>0</v>
      </c>
      <c r="CH144" s="124"/>
      <c r="CI144" s="125">
        <f t="shared" si="242"/>
        <v>0</v>
      </c>
      <c r="CJ144" s="124"/>
      <c r="CK144" s="125">
        <f t="shared" si="220"/>
        <v>0</v>
      </c>
      <c r="CL144" s="124"/>
      <c r="CM144" s="125">
        <f t="shared" si="221"/>
        <v>0</v>
      </c>
      <c r="CN144" s="124"/>
      <c r="CO144" s="125">
        <f t="shared" si="222"/>
        <v>0</v>
      </c>
      <c r="CP144" s="124"/>
      <c r="CQ144" s="125">
        <f t="shared" si="223"/>
        <v>0</v>
      </c>
      <c r="CR144" s="124"/>
      <c r="CS144" s="125">
        <f t="shared" si="224"/>
        <v>0</v>
      </c>
      <c r="CT144" s="124"/>
      <c r="CU144" s="125">
        <f t="shared" si="225"/>
        <v>0</v>
      </c>
      <c r="CV144" s="124">
        <v>1</v>
      </c>
      <c r="CW144" s="125">
        <f t="shared" si="226"/>
        <v>345</v>
      </c>
      <c r="CX144" s="124"/>
      <c r="CY144" s="125">
        <f t="shared" si="227"/>
        <v>0</v>
      </c>
      <c r="CZ144" s="124"/>
      <c r="DA144" s="125">
        <f t="shared" si="228"/>
        <v>0</v>
      </c>
      <c r="DB144" s="124"/>
      <c r="DC144" s="125">
        <f t="shared" si="229"/>
        <v>0</v>
      </c>
      <c r="DD144" s="124"/>
      <c r="DE144" s="125">
        <f t="shared" si="230"/>
        <v>0</v>
      </c>
      <c r="DF144" s="124"/>
      <c r="DG144" s="125">
        <f t="shared" si="231"/>
        <v>0</v>
      </c>
      <c r="DH144" s="124"/>
      <c r="DI144" s="125">
        <f t="shared" si="232"/>
        <v>0</v>
      </c>
      <c r="DJ144" s="124"/>
      <c r="DK144" s="125">
        <f t="shared" si="233"/>
        <v>0</v>
      </c>
      <c r="DL144" s="124"/>
      <c r="DM144" s="125">
        <f t="shared" si="234"/>
        <v>0</v>
      </c>
      <c r="DN144" s="124"/>
      <c r="DO144" s="125">
        <f t="shared" si="235"/>
        <v>0</v>
      </c>
      <c r="DP144" s="124"/>
      <c r="DQ144" s="125">
        <f t="shared" si="236"/>
        <v>0</v>
      </c>
      <c r="DR144" s="124"/>
      <c r="DS144" s="125">
        <f t="shared" si="237"/>
        <v>0</v>
      </c>
      <c r="DT144" s="124">
        <v>1</v>
      </c>
      <c r="DU144" s="125">
        <f t="shared" si="238"/>
        <v>345</v>
      </c>
      <c r="DV144" s="124"/>
      <c r="DW144" s="125">
        <f t="shared" si="239"/>
        <v>0</v>
      </c>
    </row>
    <row r="145" spans="1:127" ht="24">
      <c r="A145" s="154" t="s">
        <v>107</v>
      </c>
      <c r="B145" s="154" t="s">
        <v>131</v>
      </c>
      <c r="C145" s="121" t="s">
        <v>132</v>
      </c>
      <c r="D145" s="122" t="s">
        <v>974</v>
      </c>
      <c r="E145" s="123" t="s">
        <v>975</v>
      </c>
      <c r="F145" s="123">
        <f t="shared" si="243"/>
        <v>5</v>
      </c>
      <c r="G145" s="455">
        <v>345</v>
      </c>
      <c r="H145" s="124"/>
      <c r="I145" s="125">
        <f t="shared" si="183"/>
        <v>0</v>
      </c>
      <c r="J145" s="124"/>
      <c r="K145" s="125">
        <f t="shared" si="183"/>
        <v>0</v>
      </c>
      <c r="L145" s="124"/>
      <c r="M145" s="125">
        <f t="shared" si="184"/>
        <v>0</v>
      </c>
      <c r="N145" s="124"/>
      <c r="O145" s="125">
        <f t="shared" si="185"/>
        <v>0</v>
      </c>
      <c r="P145" s="124"/>
      <c r="Q145" s="125">
        <f t="shared" si="186"/>
        <v>0</v>
      </c>
      <c r="R145" s="124"/>
      <c r="S145" s="125">
        <f t="shared" si="187"/>
        <v>0</v>
      </c>
      <c r="T145" s="124"/>
      <c r="U145" s="125">
        <f t="shared" si="188"/>
        <v>0</v>
      </c>
      <c r="V145" s="124"/>
      <c r="W145" s="125">
        <f t="shared" si="189"/>
        <v>0</v>
      </c>
      <c r="X145" s="124"/>
      <c r="Y145" s="125">
        <f t="shared" si="190"/>
        <v>0</v>
      </c>
      <c r="Z145" s="124"/>
      <c r="AA145" s="125">
        <f t="shared" si="191"/>
        <v>0</v>
      </c>
      <c r="AB145" s="124">
        <v>1</v>
      </c>
      <c r="AC145" s="125">
        <f t="shared" si="192"/>
        <v>345</v>
      </c>
      <c r="AD145" s="124"/>
      <c r="AE145" s="125">
        <f t="shared" si="193"/>
        <v>0</v>
      </c>
      <c r="AF145" s="124"/>
      <c r="AG145" s="125">
        <f t="shared" si="194"/>
        <v>0</v>
      </c>
      <c r="AH145" s="124"/>
      <c r="AI145" s="125">
        <f t="shared" si="195"/>
        <v>0</v>
      </c>
      <c r="AJ145" s="124"/>
      <c r="AK145" s="125">
        <f t="shared" si="196"/>
        <v>0</v>
      </c>
      <c r="AL145" s="124"/>
      <c r="AM145" s="125">
        <f t="shared" si="197"/>
        <v>0</v>
      </c>
      <c r="AN145" s="124"/>
      <c r="AO145" s="125">
        <f t="shared" si="198"/>
        <v>0</v>
      </c>
      <c r="AP145" s="124"/>
      <c r="AQ145" s="125">
        <f t="shared" si="199"/>
        <v>0</v>
      </c>
      <c r="AR145" s="124"/>
      <c r="AS145" s="125">
        <f t="shared" si="200"/>
        <v>0</v>
      </c>
      <c r="AT145" s="124"/>
      <c r="AU145" s="125">
        <f t="shared" si="201"/>
        <v>0</v>
      </c>
      <c r="AV145" s="124"/>
      <c r="AW145" s="125">
        <f t="shared" si="202"/>
        <v>0</v>
      </c>
      <c r="AX145" s="124"/>
      <c r="AY145" s="125">
        <f t="shared" si="203"/>
        <v>0</v>
      </c>
      <c r="AZ145" s="124">
        <v>1</v>
      </c>
      <c r="BA145" s="125">
        <f t="shared" si="204"/>
        <v>345</v>
      </c>
      <c r="BB145" s="124"/>
      <c r="BC145" s="125">
        <f t="shared" si="205"/>
        <v>0</v>
      </c>
      <c r="BD145" s="124"/>
      <c r="BE145" s="125">
        <f t="shared" si="206"/>
        <v>0</v>
      </c>
      <c r="BF145" s="124"/>
      <c r="BG145" s="125">
        <f t="shared" si="207"/>
        <v>0</v>
      </c>
      <c r="BH145" s="124"/>
      <c r="BI145" s="125">
        <f t="shared" si="208"/>
        <v>0</v>
      </c>
      <c r="BJ145" s="124"/>
      <c r="BK145" s="125">
        <f t="shared" si="209"/>
        <v>0</v>
      </c>
      <c r="BL145" s="124"/>
      <c r="BM145" s="125">
        <f t="shared" si="210"/>
        <v>0</v>
      </c>
      <c r="BN145" s="124"/>
      <c r="BO145" s="125">
        <f t="shared" si="211"/>
        <v>0</v>
      </c>
      <c r="BP145" s="124"/>
      <c r="BQ145" s="125">
        <f t="shared" si="212"/>
        <v>0</v>
      </c>
      <c r="BR145" s="124"/>
      <c r="BS145" s="125">
        <f t="shared" si="213"/>
        <v>0</v>
      </c>
      <c r="BT145" s="124"/>
      <c r="BU145" s="125">
        <f t="shared" si="214"/>
        <v>0</v>
      </c>
      <c r="BV145" s="124"/>
      <c r="BW145" s="125">
        <f t="shared" si="215"/>
        <v>0</v>
      </c>
      <c r="BX145" s="124">
        <v>1</v>
      </c>
      <c r="BY145" s="125">
        <f t="shared" si="216"/>
        <v>345</v>
      </c>
      <c r="BZ145" s="124"/>
      <c r="CA145" s="125">
        <f t="shared" si="217"/>
        <v>0</v>
      </c>
      <c r="CB145" s="124"/>
      <c r="CC145" s="125">
        <f t="shared" si="218"/>
        <v>0</v>
      </c>
      <c r="CD145" s="124"/>
      <c r="CE145" s="125">
        <f t="shared" si="219"/>
        <v>0</v>
      </c>
      <c r="CF145" s="124"/>
      <c r="CG145" s="125">
        <f t="shared" si="242"/>
        <v>0</v>
      </c>
      <c r="CH145" s="124"/>
      <c r="CI145" s="125">
        <f t="shared" si="242"/>
        <v>0</v>
      </c>
      <c r="CJ145" s="124"/>
      <c r="CK145" s="125">
        <f t="shared" si="220"/>
        <v>0</v>
      </c>
      <c r="CL145" s="124"/>
      <c r="CM145" s="125">
        <f t="shared" si="221"/>
        <v>0</v>
      </c>
      <c r="CN145" s="124"/>
      <c r="CO145" s="125">
        <f t="shared" si="222"/>
        <v>0</v>
      </c>
      <c r="CP145" s="124"/>
      <c r="CQ145" s="125">
        <f t="shared" si="223"/>
        <v>0</v>
      </c>
      <c r="CR145" s="124"/>
      <c r="CS145" s="125">
        <f t="shared" si="224"/>
        <v>0</v>
      </c>
      <c r="CT145" s="124"/>
      <c r="CU145" s="125">
        <f t="shared" si="225"/>
        <v>0</v>
      </c>
      <c r="CV145" s="124">
        <v>1</v>
      </c>
      <c r="CW145" s="125">
        <f t="shared" si="226"/>
        <v>345</v>
      </c>
      <c r="CX145" s="124"/>
      <c r="CY145" s="125">
        <f t="shared" si="227"/>
        <v>0</v>
      </c>
      <c r="CZ145" s="124"/>
      <c r="DA145" s="125">
        <f t="shared" si="228"/>
        <v>0</v>
      </c>
      <c r="DB145" s="124"/>
      <c r="DC145" s="125">
        <f t="shared" si="229"/>
        <v>0</v>
      </c>
      <c r="DD145" s="124"/>
      <c r="DE145" s="125">
        <f t="shared" si="230"/>
        <v>0</v>
      </c>
      <c r="DF145" s="124"/>
      <c r="DG145" s="125">
        <f t="shared" si="231"/>
        <v>0</v>
      </c>
      <c r="DH145" s="124"/>
      <c r="DI145" s="125">
        <f t="shared" si="232"/>
        <v>0</v>
      </c>
      <c r="DJ145" s="124"/>
      <c r="DK145" s="125">
        <f t="shared" si="233"/>
        <v>0</v>
      </c>
      <c r="DL145" s="124"/>
      <c r="DM145" s="125">
        <f t="shared" si="234"/>
        <v>0</v>
      </c>
      <c r="DN145" s="124"/>
      <c r="DO145" s="125">
        <f t="shared" si="235"/>
        <v>0</v>
      </c>
      <c r="DP145" s="124"/>
      <c r="DQ145" s="125">
        <f t="shared" si="236"/>
        <v>0</v>
      </c>
      <c r="DR145" s="124"/>
      <c r="DS145" s="125">
        <f t="shared" si="237"/>
        <v>0</v>
      </c>
      <c r="DT145" s="124">
        <v>1</v>
      </c>
      <c r="DU145" s="125">
        <f t="shared" si="238"/>
        <v>345</v>
      </c>
      <c r="DV145" s="124"/>
      <c r="DW145" s="125">
        <f t="shared" si="239"/>
        <v>0</v>
      </c>
    </row>
    <row r="146" spans="1:127" ht="36">
      <c r="A146" s="154" t="s">
        <v>107</v>
      </c>
      <c r="B146" s="154" t="s">
        <v>131</v>
      </c>
      <c r="C146" s="121" t="s">
        <v>132</v>
      </c>
      <c r="D146" s="122" t="s">
        <v>976</v>
      </c>
      <c r="E146" s="123" t="s">
        <v>977</v>
      </c>
      <c r="F146" s="123">
        <f t="shared" si="243"/>
        <v>5</v>
      </c>
      <c r="G146" s="455">
        <v>345</v>
      </c>
      <c r="H146" s="124"/>
      <c r="I146" s="125">
        <f t="shared" ref="I146" si="364">+$G146*H146</f>
        <v>0</v>
      </c>
      <c r="J146" s="124"/>
      <c r="K146" s="125">
        <f t="shared" ref="K146" si="365">+$G146*J146</f>
        <v>0</v>
      </c>
      <c r="L146" s="124"/>
      <c r="M146" s="125">
        <f t="shared" ref="M146" si="366">+$G146*L146</f>
        <v>0</v>
      </c>
      <c r="N146" s="124"/>
      <c r="O146" s="125">
        <f t="shared" ref="O146" si="367">+$G146*N146</f>
        <v>0</v>
      </c>
      <c r="P146" s="124"/>
      <c r="Q146" s="125">
        <f t="shared" ref="Q146" si="368">+$G146*P146</f>
        <v>0</v>
      </c>
      <c r="R146" s="124"/>
      <c r="S146" s="125">
        <f t="shared" ref="S146" si="369">+$G146*R146</f>
        <v>0</v>
      </c>
      <c r="T146" s="124"/>
      <c r="U146" s="125">
        <f t="shared" ref="U146" si="370">+$G146*T146</f>
        <v>0</v>
      </c>
      <c r="V146" s="124"/>
      <c r="W146" s="125">
        <f t="shared" ref="W146" si="371">+$G146*V146</f>
        <v>0</v>
      </c>
      <c r="X146" s="124"/>
      <c r="Y146" s="125">
        <f t="shared" ref="Y146" si="372">+$G146*X146</f>
        <v>0</v>
      </c>
      <c r="Z146" s="124"/>
      <c r="AA146" s="125">
        <f t="shared" ref="AA146" si="373">+$G146*Z146</f>
        <v>0</v>
      </c>
      <c r="AB146" s="124">
        <v>1</v>
      </c>
      <c r="AC146" s="125">
        <f t="shared" ref="AC146" si="374">+$G146*AB146</f>
        <v>345</v>
      </c>
      <c r="AD146" s="124"/>
      <c r="AE146" s="125">
        <f t="shared" ref="AE146" si="375">+$G146*AD146</f>
        <v>0</v>
      </c>
      <c r="AF146" s="124"/>
      <c r="AG146" s="125">
        <f t="shared" ref="AG146" si="376">+$G146*AF146</f>
        <v>0</v>
      </c>
      <c r="AH146" s="124"/>
      <c r="AI146" s="125">
        <f t="shared" ref="AI146" si="377">+$G146*AH146</f>
        <v>0</v>
      </c>
      <c r="AJ146" s="124"/>
      <c r="AK146" s="125">
        <f t="shared" ref="AK146" si="378">+$G146*AJ146</f>
        <v>0</v>
      </c>
      <c r="AL146" s="124"/>
      <c r="AM146" s="125">
        <f t="shared" ref="AM146" si="379">+$G146*AL146</f>
        <v>0</v>
      </c>
      <c r="AN146" s="124"/>
      <c r="AO146" s="125">
        <f t="shared" ref="AO146" si="380">+$G146*AN146</f>
        <v>0</v>
      </c>
      <c r="AP146" s="124"/>
      <c r="AQ146" s="125">
        <f t="shared" ref="AQ146" si="381">+$G146*AP146</f>
        <v>0</v>
      </c>
      <c r="AR146" s="124"/>
      <c r="AS146" s="125">
        <f t="shared" ref="AS146" si="382">+$G146*AR146</f>
        <v>0</v>
      </c>
      <c r="AT146" s="124"/>
      <c r="AU146" s="125">
        <f t="shared" ref="AU146" si="383">+$G146*AT146</f>
        <v>0</v>
      </c>
      <c r="AV146" s="124"/>
      <c r="AW146" s="125">
        <f t="shared" ref="AW146" si="384">+$G146*AV146</f>
        <v>0</v>
      </c>
      <c r="AX146" s="124"/>
      <c r="AY146" s="125">
        <f t="shared" ref="AY146" si="385">+$G146*AX146</f>
        <v>0</v>
      </c>
      <c r="AZ146" s="124">
        <v>1</v>
      </c>
      <c r="BA146" s="125">
        <f t="shared" ref="BA146" si="386">+$G146*AZ146</f>
        <v>345</v>
      </c>
      <c r="BB146" s="124"/>
      <c r="BC146" s="125">
        <f t="shared" ref="BC146" si="387">+$G146*BB146</f>
        <v>0</v>
      </c>
      <c r="BD146" s="124"/>
      <c r="BE146" s="125">
        <f t="shared" ref="BE146" si="388">+$G146*BD146</f>
        <v>0</v>
      </c>
      <c r="BF146" s="124"/>
      <c r="BG146" s="125">
        <f t="shared" ref="BG146" si="389">+$G146*BF146</f>
        <v>0</v>
      </c>
      <c r="BH146" s="124"/>
      <c r="BI146" s="125">
        <f t="shared" ref="BI146" si="390">+$G146*BH146</f>
        <v>0</v>
      </c>
      <c r="BJ146" s="124"/>
      <c r="BK146" s="125">
        <f t="shared" ref="BK146" si="391">+$G146*BJ146</f>
        <v>0</v>
      </c>
      <c r="BL146" s="124"/>
      <c r="BM146" s="125">
        <f t="shared" ref="BM146" si="392">+$G146*BL146</f>
        <v>0</v>
      </c>
      <c r="BN146" s="124"/>
      <c r="BO146" s="125">
        <f t="shared" ref="BO146" si="393">+$G146*BN146</f>
        <v>0</v>
      </c>
      <c r="BP146" s="124"/>
      <c r="BQ146" s="125">
        <f t="shared" ref="BQ146" si="394">+$G146*BP146</f>
        <v>0</v>
      </c>
      <c r="BR146" s="124"/>
      <c r="BS146" s="125">
        <f t="shared" ref="BS146" si="395">+$G146*BR146</f>
        <v>0</v>
      </c>
      <c r="BT146" s="124"/>
      <c r="BU146" s="125">
        <f t="shared" ref="BU146" si="396">+$G146*BT146</f>
        <v>0</v>
      </c>
      <c r="BV146" s="124"/>
      <c r="BW146" s="125">
        <f t="shared" ref="BW146" si="397">+$G146*BV146</f>
        <v>0</v>
      </c>
      <c r="BX146" s="124">
        <v>1</v>
      </c>
      <c r="BY146" s="125">
        <f t="shared" ref="BY146" si="398">+$G146*BX146</f>
        <v>345</v>
      </c>
      <c r="BZ146" s="124"/>
      <c r="CA146" s="125">
        <f t="shared" ref="CA146" si="399">+$G146*BZ146</f>
        <v>0</v>
      </c>
      <c r="CB146" s="124"/>
      <c r="CC146" s="125">
        <f t="shared" ref="CC146" si="400">+$G146*CB146</f>
        <v>0</v>
      </c>
      <c r="CD146" s="124"/>
      <c r="CE146" s="125">
        <f t="shared" ref="CE146" si="401">+$G146*CD146</f>
        <v>0</v>
      </c>
      <c r="CF146" s="124"/>
      <c r="CG146" s="125">
        <f t="shared" ref="CG146" si="402">+$G146*CF146</f>
        <v>0</v>
      </c>
      <c r="CH146" s="124"/>
      <c r="CI146" s="125">
        <f t="shared" ref="CI146" si="403">+$G146*CH146</f>
        <v>0</v>
      </c>
      <c r="CJ146" s="124"/>
      <c r="CK146" s="125">
        <f t="shared" ref="CK146" si="404">+$G146*CJ146</f>
        <v>0</v>
      </c>
      <c r="CL146" s="124"/>
      <c r="CM146" s="125">
        <f t="shared" ref="CM146" si="405">+$G146*CL146</f>
        <v>0</v>
      </c>
      <c r="CN146" s="124"/>
      <c r="CO146" s="125">
        <f t="shared" ref="CO146" si="406">+$G146*CN146</f>
        <v>0</v>
      </c>
      <c r="CP146" s="124"/>
      <c r="CQ146" s="125">
        <f t="shared" ref="CQ146" si="407">+$G146*CP146</f>
        <v>0</v>
      </c>
      <c r="CR146" s="124"/>
      <c r="CS146" s="125">
        <f t="shared" ref="CS146" si="408">+$G146*CR146</f>
        <v>0</v>
      </c>
      <c r="CT146" s="124"/>
      <c r="CU146" s="125">
        <f t="shared" ref="CU146" si="409">+$G146*CT146</f>
        <v>0</v>
      </c>
      <c r="CV146" s="124">
        <v>1</v>
      </c>
      <c r="CW146" s="125">
        <f t="shared" ref="CW146" si="410">+$G146*CV146</f>
        <v>345</v>
      </c>
      <c r="CX146" s="124"/>
      <c r="CY146" s="125">
        <f t="shared" ref="CY146" si="411">+$G146*CX146</f>
        <v>0</v>
      </c>
      <c r="CZ146" s="124"/>
      <c r="DA146" s="125">
        <f t="shared" ref="DA146" si="412">+$G146*CZ146</f>
        <v>0</v>
      </c>
      <c r="DB146" s="124"/>
      <c r="DC146" s="125">
        <f t="shared" ref="DC146" si="413">+$G146*DB146</f>
        <v>0</v>
      </c>
      <c r="DD146" s="124"/>
      <c r="DE146" s="125">
        <f t="shared" ref="DE146" si="414">+$G146*DD146</f>
        <v>0</v>
      </c>
      <c r="DF146" s="124"/>
      <c r="DG146" s="125">
        <f t="shared" ref="DG146" si="415">+$G146*DF146</f>
        <v>0</v>
      </c>
      <c r="DH146" s="124"/>
      <c r="DI146" s="125">
        <f t="shared" ref="DI146" si="416">+$G146*DH146</f>
        <v>0</v>
      </c>
      <c r="DJ146" s="124"/>
      <c r="DK146" s="125">
        <f t="shared" ref="DK146" si="417">+$G146*DJ146</f>
        <v>0</v>
      </c>
      <c r="DL146" s="124"/>
      <c r="DM146" s="125">
        <f t="shared" ref="DM146" si="418">+$G146*DL146</f>
        <v>0</v>
      </c>
      <c r="DN146" s="124"/>
      <c r="DO146" s="125">
        <f t="shared" ref="DO146" si="419">+$G146*DN146</f>
        <v>0</v>
      </c>
      <c r="DP146" s="124"/>
      <c r="DQ146" s="125">
        <f t="shared" ref="DQ146" si="420">+$G146*DP146</f>
        <v>0</v>
      </c>
      <c r="DR146" s="124"/>
      <c r="DS146" s="125">
        <f t="shared" ref="DS146" si="421">+$G146*DR146</f>
        <v>0</v>
      </c>
      <c r="DT146" s="124">
        <v>1</v>
      </c>
      <c r="DU146" s="125">
        <f t="shared" ref="DU146" si="422">+$G146*DT146</f>
        <v>345</v>
      </c>
      <c r="DV146" s="124"/>
      <c r="DW146" s="125">
        <f t="shared" ref="DW146" si="423">+$G146*DV146</f>
        <v>0</v>
      </c>
    </row>
    <row r="147" spans="1:127" ht="24">
      <c r="A147" s="154" t="s">
        <v>107</v>
      </c>
      <c r="B147" s="154" t="s">
        <v>131</v>
      </c>
      <c r="C147" s="121" t="s">
        <v>132</v>
      </c>
      <c r="D147" s="122" t="s">
        <v>978</v>
      </c>
      <c r="E147" s="123" t="s">
        <v>979</v>
      </c>
      <c r="F147" s="123">
        <f t="shared" si="243"/>
        <v>6</v>
      </c>
      <c r="G147" s="455">
        <v>941.2</v>
      </c>
      <c r="H147" s="124">
        <v>1</v>
      </c>
      <c r="I147" s="125">
        <f t="shared" si="183"/>
        <v>941.2</v>
      </c>
      <c r="J147" s="124"/>
      <c r="K147" s="125">
        <f t="shared" si="183"/>
        <v>0</v>
      </c>
      <c r="L147" s="124"/>
      <c r="M147" s="125">
        <f t="shared" si="184"/>
        <v>0</v>
      </c>
      <c r="N147" s="124"/>
      <c r="O147" s="125">
        <f t="shared" si="185"/>
        <v>0</v>
      </c>
      <c r="P147" s="124"/>
      <c r="Q147" s="125">
        <f t="shared" si="186"/>
        <v>0</v>
      </c>
      <c r="R147" s="124"/>
      <c r="S147" s="125">
        <f t="shared" si="187"/>
        <v>0</v>
      </c>
      <c r="T147" s="124"/>
      <c r="U147" s="125">
        <f t="shared" si="188"/>
        <v>0</v>
      </c>
      <c r="V147" s="124"/>
      <c r="W147" s="125">
        <f t="shared" si="189"/>
        <v>0</v>
      </c>
      <c r="X147" s="124"/>
      <c r="Y147" s="125">
        <f t="shared" si="190"/>
        <v>0</v>
      </c>
      <c r="Z147" s="124"/>
      <c r="AA147" s="125">
        <f t="shared" si="191"/>
        <v>0</v>
      </c>
      <c r="AB147" s="124"/>
      <c r="AC147" s="125">
        <f t="shared" si="192"/>
        <v>0</v>
      </c>
      <c r="AD147" s="124"/>
      <c r="AE147" s="125">
        <f t="shared" si="193"/>
        <v>0</v>
      </c>
      <c r="AF147" s="124">
        <v>1</v>
      </c>
      <c r="AG147" s="125">
        <f t="shared" si="194"/>
        <v>941.2</v>
      </c>
      <c r="AH147" s="124"/>
      <c r="AI147" s="125">
        <f t="shared" si="195"/>
        <v>0</v>
      </c>
      <c r="AJ147" s="124"/>
      <c r="AK147" s="125">
        <f t="shared" si="196"/>
        <v>0</v>
      </c>
      <c r="AL147" s="124"/>
      <c r="AM147" s="125">
        <f t="shared" si="197"/>
        <v>0</v>
      </c>
      <c r="AN147" s="124"/>
      <c r="AO147" s="125">
        <f t="shared" si="198"/>
        <v>0</v>
      </c>
      <c r="AP147" s="124"/>
      <c r="AQ147" s="125">
        <f t="shared" si="199"/>
        <v>0</v>
      </c>
      <c r="AR147" s="124"/>
      <c r="AS147" s="125">
        <f t="shared" si="200"/>
        <v>0</v>
      </c>
      <c r="AT147" s="124"/>
      <c r="AU147" s="125">
        <f t="shared" si="201"/>
        <v>0</v>
      </c>
      <c r="AV147" s="124"/>
      <c r="AW147" s="125">
        <f t="shared" si="202"/>
        <v>0</v>
      </c>
      <c r="AX147" s="124"/>
      <c r="AY147" s="125">
        <f t="shared" si="203"/>
        <v>0</v>
      </c>
      <c r="AZ147" s="124"/>
      <c r="BA147" s="125">
        <f t="shared" si="204"/>
        <v>0</v>
      </c>
      <c r="BB147" s="124"/>
      <c r="BC147" s="125">
        <f t="shared" si="205"/>
        <v>0</v>
      </c>
      <c r="BD147" s="124">
        <v>1</v>
      </c>
      <c r="BE147" s="125">
        <f t="shared" si="206"/>
        <v>941.2</v>
      </c>
      <c r="BF147" s="124"/>
      <c r="BG147" s="125">
        <f t="shared" si="207"/>
        <v>0</v>
      </c>
      <c r="BH147" s="124"/>
      <c r="BI147" s="125">
        <f t="shared" si="208"/>
        <v>0</v>
      </c>
      <c r="BJ147" s="124"/>
      <c r="BK147" s="125">
        <f t="shared" si="209"/>
        <v>0</v>
      </c>
      <c r="BL147" s="124"/>
      <c r="BM147" s="125">
        <f t="shared" si="210"/>
        <v>0</v>
      </c>
      <c r="BN147" s="124"/>
      <c r="BO147" s="125">
        <f t="shared" si="211"/>
        <v>0</v>
      </c>
      <c r="BP147" s="124"/>
      <c r="BQ147" s="125">
        <f t="shared" si="212"/>
        <v>0</v>
      </c>
      <c r="BR147" s="124"/>
      <c r="BS147" s="125">
        <f t="shared" si="213"/>
        <v>0</v>
      </c>
      <c r="BT147" s="124"/>
      <c r="BU147" s="125">
        <f t="shared" si="214"/>
        <v>0</v>
      </c>
      <c r="BV147" s="124"/>
      <c r="BW147" s="125">
        <f t="shared" si="215"/>
        <v>0</v>
      </c>
      <c r="BX147" s="124"/>
      <c r="BY147" s="125">
        <f t="shared" si="216"/>
        <v>0</v>
      </c>
      <c r="BZ147" s="124"/>
      <c r="CA147" s="125">
        <f t="shared" si="217"/>
        <v>0</v>
      </c>
      <c r="CB147" s="124">
        <v>1</v>
      </c>
      <c r="CC147" s="125">
        <f t="shared" si="218"/>
        <v>941.2</v>
      </c>
      <c r="CD147" s="124"/>
      <c r="CE147" s="125">
        <f t="shared" si="219"/>
        <v>0</v>
      </c>
      <c r="CF147" s="124"/>
      <c r="CG147" s="125">
        <f t="shared" si="242"/>
        <v>0</v>
      </c>
      <c r="CH147" s="124"/>
      <c r="CI147" s="125">
        <f t="shared" si="242"/>
        <v>0</v>
      </c>
      <c r="CJ147" s="124"/>
      <c r="CK147" s="125">
        <f t="shared" si="220"/>
        <v>0</v>
      </c>
      <c r="CL147" s="124"/>
      <c r="CM147" s="125">
        <f t="shared" si="221"/>
        <v>0</v>
      </c>
      <c r="CN147" s="124"/>
      <c r="CO147" s="125">
        <f t="shared" si="222"/>
        <v>0</v>
      </c>
      <c r="CP147" s="124"/>
      <c r="CQ147" s="125">
        <f t="shared" si="223"/>
        <v>0</v>
      </c>
      <c r="CR147" s="124"/>
      <c r="CS147" s="125">
        <f t="shared" si="224"/>
        <v>0</v>
      </c>
      <c r="CT147" s="124"/>
      <c r="CU147" s="125">
        <f t="shared" si="225"/>
        <v>0</v>
      </c>
      <c r="CV147" s="124"/>
      <c r="CW147" s="125">
        <f t="shared" si="226"/>
        <v>0</v>
      </c>
      <c r="CX147" s="124"/>
      <c r="CY147" s="125">
        <f t="shared" si="227"/>
        <v>0</v>
      </c>
      <c r="CZ147" s="124">
        <v>1</v>
      </c>
      <c r="DA147" s="125">
        <f t="shared" si="228"/>
        <v>941.2</v>
      </c>
      <c r="DB147" s="124"/>
      <c r="DC147" s="125">
        <f t="shared" si="229"/>
        <v>0</v>
      </c>
      <c r="DD147" s="124"/>
      <c r="DE147" s="125">
        <f t="shared" si="230"/>
        <v>0</v>
      </c>
      <c r="DF147" s="124"/>
      <c r="DG147" s="125">
        <f t="shared" si="231"/>
        <v>0</v>
      </c>
      <c r="DH147" s="124"/>
      <c r="DI147" s="125">
        <f t="shared" si="232"/>
        <v>0</v>
      </c>
      <c r="DJ147" s="124"/>
      <c r="DK147" s="125">
        <f t="shared" si="233"/>
        <v>0</v>
      </c>
      <c r="DL147" s="124"/>
      <c r="DM147" s="125">
        <f t="shared" si="234"/>
        <v>0</v>
      </c>
      <c r="DN147" s="124"/>
      <c r="DO147" s="125">
        <f t="shared" si="235"/>
        <v>0</v>
      </c>
      <c r="DP147" s="124"/>
      <c r="DQ147" s="125">
        <f t="shared" si="236"/>
        <v>0</v>
      </c>
      <c r="DR147" s="124"/>
      <c r="DS147" s="125">
        <f t="shared" si="237"/>
        <v>0</v>
      </c>
      <c r="DT147" s="124"/>
      <c r="DU147" s="125">
        <f t="shared" si="238"/>
        <v>0</v>
      </c>
      <c r="DV147" s="124">
        <v>1</v>
      </c>
      <c r="DW147" s="125">
        <f t="shared" si="239"/>
        <v>941.2</v>
      </c>
    </row>
    <row r="148" spans="1:127" ht="36">
      <c r="A148" s="154" t="s">
        <v>107</v>
      </c>
      <c r="B148" s="154" t="s">
        <v>131</v>
      </c>
      <c r="C148" s="121" t="s">
        <v>132</v>
      </c>
      <c r="D148" s="122" t="s">
        <v>980</v>
      </c>
      <c r="E148" s="123" t="s">
        <v>981</v>
      </c>
      <c r="F148" s="123">
        <f t="shared" si="243"/>
        <v>5</v>
      </c>
      <c r="G148" s="455">
        <v>1492</v>
      </c>
      <c r="H148" s="124"/>
      <c r="I148" s="125">
        <f t="shared" si="183"/>
        <v>0</v>
      </c>
      <c r="J148" s="124"/>
      <c r="K148" s="125">
        <f t="shared" si="183"/>
        <v>0</v>
      </c>
      <c r="L148" s="124"/>
      <c r="M148" s="125">
        <f t="shared" si="184"/>
        <v>0</v>
      </c>
      <c r="N148" s="124"/>
      <c r="O148" s="125">
        <f t="shared" si="185"/>
        <v>0</v>
      </c>
      <c r="P148" s="124"/>
      <c r="Q148" s="125">
        <f t="shared" si="186"/>
        <v>0</v>
      </c>
      <c r="R148" s="124"/>
      <c r="S148" s="125">
        <f t="shared" si="187"/>
        <v>0</v>
      </c>
      <c r="T148" s="124"/>
      <c r="U148" s="125">
        <f t="shared" si="188"/>
        <v>0</v>
      </c>
      <c r="V148" s="124"/>
      <c r="W148" s="125">
        <f t="shared" si="189"/>
        <v>0</v>
      </c>
      <c r="X148" s="124">
        <v>1</v>
      </c>
      <c r="Y148" s="125">
        <f t="shared" si="190"/>
        <v>1492</v>
      </c>
      <c r="Z148" s="124"/>
      <c r="AA148" s="125">
        <f t="shared" si="191"/>
        <v>0</v>
      </c>
      <c r="AB148" s="124"/>
      <c r="AC148" s="125">
        <f t="shared" si="192"/>
        <v>0</v>
      </c>
      <c r="AD148" s="124"/>
      <c r="AE148" s="125">
        <f t="shared" si="193"/>
        <v>0</v>
      </c>
      <c r="AF148" s="124"/>
      <c r="AG148" s="125">
        <f t="shared" si="194"/>
        <v>0</v>
      </c>
      <c r="AH148" s="124"/>
      <c r="AI148" s="125">
        <f t="shared" si="195"/>
        <v>0</v>
      </c>
      <c r="AJ148" s="124"/>
      <c r="AK148" s="125">
        <f t="shared" si="196"/>
        <v>0</v>
      </c>
      <c r="AL148" s="124"/>
      <c r="AM148" s="125">
        <f t="shared" si="197"/>
        <v>0</v>
      </c>
      <c r="AN148" s="124"/>
      <c r="AO148" s="125">
        <f t="shared" si="198"/>
        <v>0</v>
      </c>
      <c r="AP148" s="124"/>
      <c r="AQ148" s="125">
        <f t="shared" si="199"/>
        <v>0</v>
      </c>
      <c r="AR148" s="124"/>
      <c r="AS148" s="125">
        <f t="shared" si="200"/>
        <v>0</v>
      </c>
      <c r="AT148" s="124"/>
      <c r="AU148" s="125">
        <f t="shared" si="201"/>
        <v>0</v>
      </c>
      <c r="AV148" s="124">
        <v>1</v>
      </c>
      <c r="AW148" s="125">
        <f t="shared" si="202"/>
        <v>1492</v>
      </c>
      <c r="AX148" s="124"/>
      <c r="AY148" s="125">
        <f t="shared" si="203"/>
        <v>0</v>
      </c>
      <c r="AZ148" s="124"/>
      <c r="BA148" s="125">
        <f t="shared" si="204"/>
        <v>0</v>
      </c>
      <c r="BB148" s="124"/>
      <c r="BC148" s="125">
        <f t="shared" si="205"/>
        <v>0</v>
      </c>
      <c r="BD148" s="124"/>
      <c r="BE148" s="125">
        <f t="shared" si="206"/>
        <v>0</v>
      </c>
      <c r="BF148" s="124"/>
      <c r="BG148" s="125">
        <f t="shared" si="207"/>
        <v>0</v>
      </c>
      <c r="BH148" s="124"/>
      <c r="BI148" s="125">
        <f t="shared" si="208"/>
        <v>0</v>
      </c>
      <c r="BJ148" s="124"/>
      <c r="BK148" s="125">
        <f t="shared" si="209"/>
        <v>0</v>
      </c>
      <c r="BL148" s="124"/>
      <c r="BM148" s="125">
        <f t="shared" si="210"/>
        <v>0</v>
      </c>
      <c r="BN148" s="124"/>
      <c r="BO148" s="125">
        <f t="shared" si="211"/>
        <v>0</v>
      </c>
      <c r="BP148" s="124"/>
      <c r="BQ148" s="125">
        <f t="shared" si="212"/>
        <v>0</v>
      </c>
      <c r="BR148" s="124"/>
      <c r="BS148" s="125">
        <f t="shared" si="213"/>
        <v>0</v>
      </c>
      <c r="BT148" s="124">
        <v>1</v>
      </c>
      <c r="BU148" s="125">
        <f t="shared" si="214"/>
        <v>1492</v>
      </c>
      <c r="BV148" s="124"/>
      <c r="BW148" s="125">
        <f t="shared" si="215"/>
        <v>0</v>
      </c>
      <c r="BX148" s="124"/>
      <c r="BY148" s="125">
        <f t="shared" si="216"/>
        <v>0</v>
      </c>
      <c r="BZ148" s="124"/>
      <c r="CA148" s="125">
        <f t="shared" si="217"/>
        <v>0</v>
      </c>
      <c r="CB148" s="124"/>
      <c r="CC148" s="125">
        <f t="shared" si="218"/>
        <v>0</v>
      </c>
      <c r="CD148" s="124"/>
      <c r="CE148" s="125">
        <f t="shared" si="219"/>
        <v>0</v>
      </c>
      <c r="CF148" s="124"/>
      <c r="CG148" s="125">
        <f t="shared" si="242"/>
        <v>0</v>
      </c>
      <c r="CH148" s="124"/>
      <c r="CI148" s="125">
        <f t="shared" si="242"/>
        <v>0</v>
      </c>
      <c r="CJ148" s="124"/>
      <c r="CK148" s="125">
        <f t="shared" si="220"/>
        <v>0</v>
      </c>
      <c r="CL148" s="124"/>
      <c r="CM148" s="125">
        <f t="shared" si="221"/>
        <v>0</v>
      </c>
      <c r="CN148" s="124"/>
      <c r="CO148" s="125">
        <f t="shared" si="222"/>
        <v>0</v>
      </c>
      <c r="CP148" s="124"/>
      <c r="CQ148" s="125">
        <f t="shared" si="223"/>
        <v>0</v>
      </c>
      <c r="CR148" s="124">
        <v>1</v>
      </c>
      <c r="CS148" s="125">
        <f t="shared" si="224"/>
        <v>1492</v>
      </c>
      <c r="CT148" s="124"/>
      <c r="CU148" s="125">
        <f t="shared" si="225"/>
        <v>0</v>
      </c>
      <c r="CV148" s="124"/>
      <c r="CW148" s="125">
        <f t="shared" si="226"/>
        <v>0</v>
      </c>
      <c r="CX148" s="124"/>
      <c r="CY148" s="125">
        <f t="shared" si="227"/>
        <v>0</v>
      </c>
      <c r="CZ148" s="124"/>
      <c r="DA148" s="125">
        <f t="shared" si="228"/>
        <v>0</v>
      </c>
      <c r="DB148" s="124"/>
      <c r="DC148" s="125">
        <f t="shared" si="229"/>
        <v>0</v>
      </c>
      <c r="DD148" s="124"/>
      <c r="DE148" s="125">
        <f t="shared" si="230"/>
        <v>0</v>
      </c>
      <c r="DF148" s="124"/>
      <c r="DG148" s="125">
        <f t="shared" si="231"/>
        <v>0</v>
      </c>
      <c r="DH148" s="124"/>
      <c r="DI148" s="125">
        <f t="shared" si="232"/>
        <v>0</v>
      </c>
      <c r="DJ148" s="124"/>
      <c r="DK148" s="125">
        <f t="shared" si="233"/>
        <v>0</v>
      </c>
      <c r="DL148" s="124"/>
      <c r="DM148" s="125">
        <f t="shared" si="234"/>
        <v>0</v>
      </c>
      <c r="DN148" s="124"/>
      <c r="DO148" s="125">
        <f t="shared" si="235"/>
        <v>0</v>
      </c>
      <c r="DP148" s="124">
        <v>1</v>
      </c>
      <c r="DQ148" s="125">
        <f t="shared" si="236"/>
        <v>1492</v>
      </c>
      <c r="DR148" s="124"/>
      <c r="DS148" s="125">
        <f t="shared" si="237"/>
        <v>0</v>
      </c>
      <c r="DT148" s="124"/>
      <c r="DU148" s="125">
        <f t="shared" si="238"/>
        <v>0</v>
      </c>
      <c r="DV148" s="124"/>
      <c r="DW148" s="125">
        <f t="shared" si="239"/>
        <v>0</v>
      </c>
    </row>
    <row r="149" spans="1:127" ht="36">
      <c r="A149" s="154" t="s">
        <v>107</v>
      </c>
      <c r="B149" s="154" t="s">
        <v>131</v>
      </c>
      <c r="C149" s="121" t="s">
        <v>132</v>
      </c>
      <c r="D149" s="122" t="s">
        <v>982</v>
      </c>
      <c r="E149" s="123" t="s">
        <v>983</v>
      </c>
      <c r="F149" s="123">
        <f t="shared" si="243"/>
        <v>5</v>
      </c>
      <c r="G149" s="455">
        <v>1492</v>
      </c>
      <c r="H149" s="124"/>
      <c r="I149" s="125">
        <f t="shared" si="183"/>
        <v>0</v>
      </c>
      <c r="J149" s="124"/>
      <c r="K149" s="125">
        <f t="shared" si="183"/>
        <v>0</v>
      </c>
      <c r="L149" s="124"/>
      <c r="M149" s="125">
        <f t="shared" si="184"/>
        <v>0</v>
      </c>
      <c r="N149" s="124"/>
      <c r="O149" s="125">
        <f t="shared" si="185"/>
        <v>0</v>
      </c>
      <c r="P149" s="124"/>
      <c r="Q149" s="125">
        <f t="shared" si="186"/>
        <v>0</v>
      </c>
      <c r="R149" s="124"/>
      <c r="S149" s="125">
        <f t="shared" si="187"/>
        <v>0</v>
      </c>
      <c r="T149" s="124"/>
      <c r="U149" s="125">
        <f t="shared" si="188"/>
        <v>0</v>
      </c>
      <c r="V149" s="124"/>
      <c r="W149" s="125">
        <f t="shared" si="189"/>
        <v>0</v>
      </c>
      <c r="X149" s="124"/>
      <c r="Y149" s="125">
        <f t="shared" si="190"/>
        <v>0</v>
      </c>
      <c r="Z149" s="124"/>
      <c r="AA149" s="125">
        <f t="shared" si="191"/>
        <v>0</v>
      </c>
      <c r="AB149" s="124"/>
      <c r="AC149" s="125">
        <f t="shared" si="192"/>
        <v>0</v>
      </c>
      <c r="AD149" s="124">
        <v>1</v>
      </c>
      <c r="AE149" s="125">
        <f t="shared" si="193"/>
        <v>1492</v>
      </c>
      <c r="AF149" s="124"/>
      <c r="AG149" s="125">
        <f t="shared" si="194"/>
        <v>0</v>
      </c>
      <c r="AH149" s="124"/>
      <c r="AI149" s="125">
        <f t="shared" si="195"/>
        <v>0</v>
      </c>
      <c r="AJ149" s="124"/>
      <c r="AK149" s="125">
        <f t="shared" si="196"/>
        <v>0</v>
      </c>
      <c r="AL149" s="124"/>
      <c r="AM149" s="125">
        <f t="shared" si="197"/>
        <v>0</v>
      </c>
      <c r="AN149" s="124"/>
      <c r="AO149" s="125">
        <f t="shared" si="198"/>
        <v>0</v>
      </c>
      <c r="AP149" s="124"/>
      <c r="AQ149" s="125">
        <f t="shared" si="199"/>
        <v>0</v>
      </c>
      <c r="AR149" s="124"/>
      <c r="AS149" s="125">
        <f t="shared" si="200"/>
        <v>0</v>
      </c>
      <c r="AT149" s="124"/>
      <c r="AU149" s="125">
        <f t="shared" si="201"/>
        <v>0</v>
      </c>
      <c r="AV149" s="124"/>
      <c r="AW149" s="125">
        <f t="shared" si="202"/>
        <v>0</v>
      </c>
      <c r="AX149" s="124"/>
      <c r="AY149" s="125">
        <f t="shared" si="203"/>
        <v>0</v>
      </c>
      <c r="AZ149" s="124"/>
      <c r="BA149" s="125">
        <f t="shared" si="204"/>
        <v>0</v>
      </c>
      <c r="BB149" s="124">
        <v>1</v>
      </c>
      <c r="BC149" s="125">
        <f t="shared" si="205"/>
        <v>1492</v>
      </c>
      <c r="BD149" s="124"/>
      <c r="BE149" s="125">
        <f t="shared" si="206"/>
        <v>0</v>
      </c>
      <c r="BF149" s="124"/>
      <c r="BG149" s="125">
        <f t="shared" si="207"/>
        <v>0</v>
      </c>
      <c r="BH149" s="124"/>
      <c r="BI149" s="125">
        <f t="shared" si="208"/>
        <v>0</v>
      </c>
      <c r="BJ149" s="124"/>
      <c r="BK149" s="125">
        <f t="shared" si="209"/>
        <v>0</v>
      </c>
      <c r="BL149" s="124"/>
      <c r="BM149" s="125">
        <f t="shared" si="210"/>
        <v>0</v>
      </c>
      <c r="BN149" s="124"/>
      <c r="BO149" s="125">
        <f t="shared" si="211"/>
        <v>0</v>
      </c>
      <c r="BP149" s="124"/>
      <c r="BQ149" s="125">
        <f t="shared" si="212"/>
        <v>0</v>
      </c>
      <c r="BR149" s="124"/>
      <c r="BS149" s="125">
        <f t="shared" si="213"/>
        <v>0</v>
      </c>
      <c r="BT149" s="124"/>
      <c r="BU149" s="125">
        <f t="shared" si="214"/>
        <v>0</v>
      </c>
      <c r="BV149" s="124"/>
      <c r="BW149" s="125">
        <f t="shared" si="215"/>
        <v>0</v>
      </c>
      <c r="BX149" s="124"/>
      <c r="BY149" s="125">
        <f t="shared" si="216"/>
        <v>0</v>
      </c>
      <c r="BZ149" s="124">
        <v>1</v>
      </c>
      <c r="CA149" s="125">
        <f t="shared" si="217"/>
        <v>1492</v>
      </c>
      <c r="CB149" s="124"/>
      <c r="CC149" s="125">
        <f t="shared" si="218"/>
        <v>0</v>
      </c>
      <c r="CD149" s="124"/>
      <c r="CE149" s="125">
        <f t="shared" si="219"/>
        <v>0</v>
      </c>
      <c r="CF149" s="124"/>
      <c r="CG149" s="125">
        <f t="shared" si="242"/>
        <v>0</v>
      </c>
      <c r="CH149" s="124"/>
      <c r="CI149" s="125">
        <f t="shared" si="242"/>
        <v>0</v>
      </c>
      <c r="CJ149" s="124"/>
      <c r="CK149" s="125">
        <f t="shared" si="220"/>
        <v>0</v>
      </c>
      <c r="CL149" s="124"/>
      <c r="CM149" s="125">
        <f t="shared" si="221"/>
        <v>0</v>
      </c>
      <c r="CN149" s="124"/>
      <c r="CO149" s="125">
        <f t="shared" si="222"/>
        <v>0</v>
      </c>
      <c r="CP149" s="124"/>
      <c r="CQ149" s="125">
        <f t="shared" si="223"/>
        <v>0</v>
      </c>
      <c r="CR149" s="124"/>
      <c r="CS149" s="125">
        <f t="shared" si="224"/>
        <v>0</v>
      </c>
      <c r="CT149" s="124"/>
      <c r="CU149" s="125">
        <f t="shared" si="225"/>
        <v>0</v>
      </c>
      <c r="CV149" s="124"/>
      <c r="CW149" s="125">
        <f t="shared" si="226"/>
        <v>0</v>
      </c>
      <c r="CX149" s="124">
        <v>1</v>
      </c>
      <c r="CY149" s="125">
        <f t="shared" si="227"/>
        <v>1492</v>
      </c>
      <c r="CZ149" s="124"/>
      <c r="DA149" s="125">
        <f t="shared" si="228"/>
        <v>0</v>
      </c>
      <c r="DB149" s="124"/>
      <c r="DC149" s="125">
        <f t="shared" si="229"/>
        <v>0</v>
      </c>
      <c r="DD149" s="124"/>
      <c r="DE149" s="125">
        <f t="shared" si="230"/>
        <v>0</v>
      </c>
      <c r="DF149" s="124"/>
      <c r="DG149" s="125">
        <f t="shared" si="231"/>
        <v>0</v>
      </c>
      <c r="DH149" s="124"/>
      <c r="DI149" s="125">
        <f t="shared" si="232"/>
        <v>0</v>
      </c>
      <c r="DJ149" s="124"/>
      <c r="DK149" s="125">
        <f t="shared" si="233"/>
        <v>0</v>
      </c>
      <c r="DL149" s="124"/>
      <c r="DM149" s="125">
        <f t="shared" si="234"/>
        <v>0</v>
      </c>
      <c r="DN149" s="124"/>
      <c r="DO149" s="125">
        <f t="shared" si="235"/>
        <v>0</v>
      </c>
      <c r="DP149" s="124"/>
      <c r="DQ149" s="125">
        <f t="shared" si="236"/>
        <v>0</v>
      </c>
      <c r="DR149" s="124"/>
      <c r="DS149" s="125">
        <f t="shared" si="237"/>
        <v>0</v>
      </c>
      <c r="DT149" s="124"/>
      <c r="DU149" s="125">
        <f t="shared" si="238"/>
        <v>0</v>
      </c>
      <c r="DV149" s="124">
        <v>1</v>
      </c>
      <c r="DW149" s="125">
        <f t="shared" si="239"/>
        <v>1492</v>
      </c>
    </row>
    <row r="150" spans="1:127" ht="36">
      <c r="A150" s="154" t="s">
        <v>107</v>
      </c>
      <c r="B150" s="154" t="s">
        <v>131</v>
      </c>
      <c r="C150" s="121" t="s">
        <v>132</v>
      </c>
      <c r="D150" s="122" t="s">
        <v>984</v>
      </c>
      <c r="E150" s="123" t="s">
        <v>985</v>
      </c>
      <c r="F150" s="123">
        <f t="shared" si="243"/>
        <v>2</v>
      </c>
      <c r="G150" s="455">
        <v>1753</v>
      </c>
      <c r="H150" s="124"/>
      <c r="I150" s="125">
        <f t="shared" si="183"/>
        <v>0</v>
      </c>
      <c r="J150" s="124"/>
      <c r="K150" s="125">
        <f t="shared" si="183"/>
        <v>0</v>
      </c>
      <c r="L150" s="124"/>
      <c r="M150" s="125">
        <f t="shared" si="184"/>
        <v>0</v>
      </c>
      <c r="N150" s="124"/>
      <c r="O150" s="125">
        <f t="shared" si="185"/>
        <v>0</v>
      </c>
      <c r="P150" s="124"/>
      <c r="Q150" s="125">
        <f t="shared" si="186"/>
        <v>0</v>
      </c>
      <c r="R150" s="124"/>
      <c r="S150" s="125">
        <f t="shared" si="187"/>
        <v>0</v>
      </c>
      <c r="T150" s="124"/>
      <c r="U150" s="125">
        <f t="shared" si="188"/>
        <v>0</v>
      </c>
      <c r="V150" s="124"/>
      <c r="W150" s="125">
        <f t="shared" si="189"/>
        <v>0</v>
      </c>
      <c r="X150" s="124"/>
      <c r="Y150" s="125">
        <f t="shared" si="190"/>
        <v>0</v>
      </c>
      <c r="Z150" s="124"/>
      <c r="AA150" s="125">
        <f t="shared" si="191"/>
        <v>0</v>
      </c>
      <c r="AB150" s="124"/>
      <c r="AC150" s="125">
        <f t="shared" si="192"/>
        <v>0</v>
      </c>
      <c r="AD150" s="124"/>
      <c r="AE150" s="125">
        <f t="shared" si="193"/>
        <v>0</v>
      </c>
      <c r="AF150" s="124"/>
      <c r="AG150" s="125">
        <f t="shared" si="194"/>
        <v>0</v>
      </c>
      <c r="AH150" s="124"/>
      <c r="AI150" s="125">
        <f t="shared" si="195"/>
        <v>0</v>
      </c>
      <c r="AJ150" s="124"/>
      <c r="AK150" s="125">
        <f t="shared" si="196"/>
        <v>0</v>
      </c>
      <c r="AL150" s="124"/>
      <c r="AM150" s="125">
        <f t="shared" si="197"/>
        <v>0</v>
      </c>
      <c r="AN150" s="124"/>
      <c r="AO150" s="125">
        <f t="shared" si="198"/>
        <v>0</v>
      </c>
      <c r="AP150" s="124">
        <v>1</v>
      </c>
      <c r="AQ150" s="125">
        <f t="shared" si="199"/>
        <v>1753</v>
      </c>
      <c r="AR150" s="124"/>
      <c r="AS150" s="125">
        <f t="shared" si="200"/>
        <v>0</v>
      </c>
      <c r="AT150" s="124"/>
      <c r="AU150" s="125">
        <f t="shared" si="201"/>
        <v>0</v>
      </c>
      <c r="AV150" s="124"/>
      <c r="AW150" s="125">
        <f t="shared" si="202"/>
        <v>0</v>
      </c>
      <c r="AX150" s="124"/>
      <c r="AY150" s="125">
        <f t="shared" si="203"/>
        <v>0</v>
      </c>
      <c r="AZ150" s="124"/>
      <c r="BA150" s="125">
        <f t="shared" si="204"/>
        <v>0</v>
      </c>
      <c r="BB150" s="124"/>
      <c r="BC150" s="125">
        <f t="shared" si="205"/>
        <v>0</v>
      </c>
      <c r="BD150" s="124"/>
      <c r="BE150" s="125">
        <f t="shared" si="206"/>
        <v>0</v>
      </c>
      <c r="BF150" s="124"/>
      <c r="BG150" s="125">
        <f t="shared" si="207"/>
        <v>0</v>
      </c>
      <c r="BH150" s="124"/>
      <c r="BI150" s="125">
        <f t="shared" si="208"/>
        <v>0</v>
      </c>
      <c r="BJ150" s="124"/>
      <c r="BK150" s="125">
        <f t="shared" si="209"/>
        <v>0</v>
      </c>
      <c r="BL150" s="124"/>
      <c r="BM150" s="125">
        <f t="shared" si="210"/>
        <v>0</v>
      </c>
      <c r="BN150" s="124"/>
      <c r="BO150" s="125">
        <f t="shared" si="211"/>
        <v>0</v>
      </c>
      <c r="BP150" s="124"/>
      <c r="BQ150" s="125">
        <f t="shared" si="212"/>
        <v>0</v>
      </c>
      <c r="BR150" s="124"/>
      <c r="BS150" s="125">
        <f t="shared" si="213"/>
        <v>0</v>
      </c>
      <c r="BT150" s="124"/>
      <c r="BU150" s="125">
        <f t="shared" si="214"/>
        <v>0</v>
      </c>
      <c r="BV150" s="124"/>
      <c r="BW150" s="125">
        <f t="shared" si="215"/>
        <v>0</v>
      </c>
      <c r="BX150" s="124"/>
      <c r="BY150" s="125">
        <f t="shared" si="216"/>
        <v>0</v>
      </c>
      <c r="BZ150" s="124"/>
      <c r="CA150" s="125">
        <f t="shared" si="217"/>
        <v>0</v>
      </c>
      <c r="CB150" s="124"/>
      <c r="CC150" s="125">
        <f t="shared" si="218"/>
        <v>0</v>
      </c>
      <c r="CD150" s="124"/>
      <c r="CE150" s="125">
        <f t="shared" si="219"/>
        <v>0</v>
      </c>
      <c r="CF150" s="124"/>
      <c r="CG150" s="125">
        <f t="shared" si="242"/>
        <v>0</v>
      </c>
      <c r="CH150" s="124"/>
      <c r="CI150" s="125">
        <f t="shared" si="242"/>
        <v>0</v>
      </c>
      <c r="CJ150" s="124"/>
      <c r="CK150" s="125">
        <f t="shared" si="220"/>
        <v>0</v>
      </c>
      <c r="CL150" s="124">
        <v>1</v>
      </c>
      <c r="CM150" s="125">
        <f t="shared" si="221"/>
        <v>1753</v>
      </c>
      <c r="CN150" s="124"/>
      <c r="CO150" s="125">
        <f t="shared" si="222"/>
        <v>0</v>
      </c>
      <c r="CP150" s="124"/>
      <c r="CQ150" s="125">
        <f t="shared" si="223"/>
        <v>0</v>
      </c>
      <c r="CR150" s="124"/>
      <c r="CS150" s="125">
        <f t="shared" si="224"/>
        <v>0</v>
      </c>
      <c r="CT150" s="124"/>
      <c r="CU150" s="125">
        <f t="shared" si="225"/>
        <v>0</v>
      </c>
      <c r="CV150" s="124"/>
      <c r="CW150" s="125">
        <f t="shared" si="226"/>
        <v>0</v>
      </c>
      <c r="CX150" s="124"/>
      <c r="CY150" s="125">
        <f t="shared" si="227"/>
        <v>0</v>
      </c>
      <c r="CZ150" s="124"/>
      <c r="DA150" s="125">
        <f t="shared" si="228"/>
        <v>0</v>
      </c>
      <c r="DB150" s="124"/>
      <c r="DC150" s="125">
        <f t="shared" si="229"/>
        <v>0</v>
      </c>
      <c r="DD150" s="124"/>
      <c r="DE150" s="125">
        <f t="shared" si="230"/>
        <v>0</v>
      </c>
      <c r="DF150" s="124"/>
      <c r="DG150" s="125">
        <f t="shared" si="231"/>
        <v>0</v>
      </c>
      <c r="DH150" s="124"/>
      <c r="DI150" s="125">
        <f t="shared" si="232"/>
        <v>0</v>
      </c>
      <c r="DJ150" s="124"/>
      <c r="DK150" s="125">
        <f t="shared" si="233"/>
        <v>0</v>
      </c>
      <c r="DL150" s="124"/>
      <c r="DM150" s="125">
        <f t="shared" si="234"/>
        <v>0</v>
      </c>
      <c r="DN150" s="124"/>
      <c r="DO150" s="125">
        <f t="shared" si="235"/>
        <v>0</v>
      </c>
      <c r="DP150" s="124"/>
      <c r="DQ150" s="125">
        <f t="shared" si="236"/>
        <v>0</v>
      </c>
      <c r="DR150" s="124"/>
      <c r="DS150" s="125">
        <f t="shared" si="237"/>
        <v>0</v>
      </c>
      <c r="DT150" s="124"/>
      <c r="DU150" s="125">
        <f t="shared" si="238"/>
        <v>0</v>
      </c>
      <c r="DV150" s="124"/>
      <c r="DW150" s="125">
        <f t="shared" si="239"/>
        <v>0</v>
      </c>
    </row>
    <row r="151" spans="1:127" ht="36">
      <c r="A151" s="154" t="s">
        <v>107</v>
      </c>
      <c r="B151" s="154" t="s">
        <v>131</v>
      </c>
      <c r="C151" s="121" t="s">
        <v>132</v>
      </c>
      <c r="D151" s="122" t="s">
        <v>986</v>
      </c>
      <c r="E151" s="123" t="s">
        <v>987</v>
      </c>
      <c r="F151" s="123">
        <f t="shared" si="243"/>
        <v>2</v>
      </c>
      <c r="G151" s="455">
        <v>2014</v>
      </c>
      <c r="H151" s="124"/>
      <c r="I151" s="125">
        <f t="shared" si="183"/>
        <v>0</v>
      </c>
      <c r="J151" s="124"/>
      <c r="K151" s="125">
        <f t="shared" si="183"/>
        <v>0</v>
      </c>
      <c r="L151" s="124"/>
      <c r="M151" s="125">
        <f t="shared" si="184"/>
        <v>0</v>
      </c>
      <c r="N151" s="124"/>
      <c r="O151" s="125">
        <f t="shared" si="185"/>
        <v>0</v>
      </c>
      <c r="P151" s="124"/>
      <c r="Q151" s="125">
        <f t="shared" si="186"/>
        <v>0</v>
      </c>
      <c r="R151" s="124"/>
      <c r="S151" s="125">
        <f t="shared" si="187"/>
        <v>0</v>
      </c>
      <c r="T151" s="124"/>
      <c r="U151" s="125">
        <f t="shared" si="188"/>
        <v>0</v>
      </c>
      <c r="V151" s="124"/>
      <c r="W151" s="125">
        <f t="shared" si="189"/>
        <v>0</v>
      </c>
      <c r="X151" s="124"/>
      <c r="Y151" s="125">
        <f t="shared" si="190"/>
        <v>0</v>
      </c>
      <c r="Z151" s="124"/>
      <c r="AA151" s="125">
        <f t="shared" si="191"/>
        <v>0</v>
      </c>
      <c r="AB151" s="124"/>
      <c r="AC151" s="125">
        <f t="shared" si="192"/>
        <v>0</v>
      </c>
      <c r="AD151" s="124"/>
      <c r="AE151" s="125">
        <f t="shared" si="193"/>
        <v>0</v>
      </c>
      <c r="AF151" s="124"/>
      <c r="AG151" s="125">
        <f t="shared" si="194"/>
        <v>0</v>
      </c>
      <c r="AH151" s="124"/>
      <c r="AI151" s="125">
        <f t="shared" si="195"/>
        <v>0</v>
      </c>
      <c r="AJ151" s="124"/>
      <c r="AK151" s="125">
        <f t="shared" si="196"/>
        <v>0</v>
      </c>
      <c r="AL151" s="124"/>
      <c r="AM151" s="125">
        <f t="shared" si="197"/>
        <v>0</v>
      </c>
      <c r="AN151" s="124"/>
      <c r="AO151" s="125">
        <f t="shared" si="198"/>
        <v>0</v>
      </c>
      <c r="AP151" s="124">
        <v>1</v>
      </c>
      <c r="AQ151" s="125">
        <f t="shared" si="199"/>
        <v>2014</v>
      </c>
      <c r="AR151" s="124"/>
      <c r="AS151" s="125">
        <f t="shared" si="200"/>
        <v>0</v>
      </c>
      <c r="AT151" s="124"/>
      <c r="AU151" s="125">
        <f t="shared" si="201"/>
        <v>0</v>
      </c>
      <c r="AV151" s="124"/>
      <c r="AW151" s="125">
        <f t="shared" si="202"/>
        <v>0</v>
      </c>
      <c r="AX151" s="124"/>
      <c r="AY151" s="125">
        <f t="shared" si="203"/>
        <v>0</v>
      </c>
      <c r="AZ151" s="124"/>
      <c r="BA151" s="125">
        <f t="shared" si="204"/>
        <v>0</v>
      </c>
      <c r="BB151" s="124"/>
      <c r="BC151" s="125">
        <f t="shared" si="205"/>
        <v>0</v>
      </c>
      <c r="BD151" s="124"/>
      <c r="BE151" s="125">
        <f t="shared" si="206"/>
        <v>0</v>
      </c>
      <c r="BF151" s="124"/>
      <c r="BG151" s="125">
        <f t="shared" si="207"/>
        <v>0</v>
      </c>
      <c r="BH151" s="124"/>
      <c r="BI151" s="125">
        <f t="shared" si="208"/>
        <v>0</v>
      </c>
      <c r="BJ151" s="124"/>
      <c r="BK151" s="125">
        <f t="shared" si="209"/>
        <v>0</v>
      </c>
      <c r="BL151" s="124"/>
      <c r="BM151" s="125">
        <f t="shared" si="210"/>
        <v>0</v>
      </c>
      <c r="BN151" s="124"/>
      <c r="BO151" s="125">
        <f t="shared" si="211"/>
        <v>0</v>
      </c>
      <c r="BP151" s="124"/>
      <c r="BQ151" s="125">
        <f t="shared" si="212"/>
        <v>0</v>
      </c>
      <c r="BR151" s="124"/>
      <c r="BS151" s="125">
        <f t="shared" si="213"/>
        <v>0</v>
      </c>
      <c r="BT151" s="124"/>
      <c r="BU151" s="125">
        <f t="shared" si="214"/>
        <v>0</v>
      </c>
      <c r="BV151" s="124"/>
      <c r="BW151" s="125">
        <f t="shared" si="215"/>
        <v>0</v>
      </c>
      <c r="BX151" s="124"/>
      <c r="BY151" s="125">
        <f t="shared" si="216"/>
        <v>0</v>
      </c>
      <c r="BZ151" s="124"/>
      <c r="CA151" s="125">
        <f t="shared" si="217"/>
        <v>0</v>
      </c>
      <c r="CB151" s="124"/>
      <c r="CC151" s="125">
        <f t="shared" si="218"/>
        <v>0</v>
      </c>
      <c r="CD151" s="124"/>
      <c r="CE151" s="125">
        <f t="shared" si="219"/>
        <v>0</v>
      </c>
      <c r="CF151" s="124"/>
      <c r="CG151" s="125">
        <f t="shared" ref="CG151:CI180" si="424">+$G151*CF151</f>
        <v>0</v>
      </c>
      <c r="CH151" s="124"/>
      <c r="CI151" s="125">
        <f t="shared" si="424"/>
        <v>0</v>
      </c>
      <c r="CJ151" s="124"/>
      <c r="CK151" s="125">
        <f t="shared" si="220"/>
        <v>0</v>
      </c>
      <c r="CL151" s="124">
        <v>1</v>
      </c>
      <c r="CM151" s="125">
        <f t="shared" si="221"/>
        <v>2014</v>
      </c>
      <c r="CN151" s="124"/>
      <c r="CO151" s="125">
        <f t="shared" si="222"/>
        <v>0</v>
      </c>
      <c r="CP151" s="124"/>
      <c r="CQ151" s="125">
        <f t="shared" si="223"/>
        <v>0</v>
      </c>
      <c r="CR151" s="124"/>
      <c r="CS151" s="125">
        <f t="shared" si="224"/>
        <v>0</v>
      </c>
      <c r="CT151" s="124"/>
      <c r="CU151" s="125">
        <f t="shared" si="225"/>
        <v>0</v>
      </c>
      <c r="CV151" s="124"/>
      <c r="CW151" s="125">
        <f t="shared" si="226"/>
        <v>0</v>
      </c>
      <c r="CX151" s="124"/>
      <c r="CY151" s="125">
        <f t="shared" si="227"/>
        <v>0</v>
      </c>
      <c r="CZ151" s="124"/>
      <c r="DA151" s="125">
        <f t="shared" si="228"/>
        <v>0</v>
      </c>
      <c r="DB151" s="124"/>
      <c r="DC151" s="125">
        <f t="shared" si="229"/>
        <v>0</v>
      </c>
      <c r="DD151" s="124"/>
      <c r="DE151" s="125">
        <f t="shared" si="230"/>
        <v>0</v>
      </c>
      <c r="DF151" s="124"/>
      <c r="DG151" s="125">
        <f t="shared" si="231"/>
        <v>0</v>
      </c>
      <c r="DH151" s="124"/>
      <c r="DI151" s="125">
        <f t="shared" si="232"/>
        <v>0</v>
      </c>
      <c r="DJ151" s="124"/>
      <c r="DK151" s="125">
        <f t="shared" si="233"/>
        <v>0</v>
      </c>
      <c r="DL151" s="124"/>
      <c r="DM151" s="125">
        <f t="shared" si="234"/>
        <v>0</v>
      </c>
      <c r="DN151" s="124"/>
      <c r="DO151" s="125">
        <f t="shared" si="235"/>
        <v>0</v>
      </c>
      <c r="DP151" s="124"/>
      <c r="DQ151" s="125">
        <f t="shared" si="236"/>
        <v>0</v>
      </c>
      <c r="DR151" s="124"/>
      <c r="DS151" s="125">
        <f t="shared" si="237"/>
        <v>0</v>
      </c>
      <c r="DT151" s="124"/>
      <c r="DU151" s="125">
        <f t="shared" si="238"/>
        <v>0</v>
      </c>
      <c r="DV151" s="124"/>
      <c r="DW151" s="125">
        <f t="shared" si="239"/>
        <v>0</v>
      </c>
    </row>
    <row r="152" spans="1:127" ht="36">
      <c r="A152" s="154" t="s">
        <v>107</v>
      </c>
      <c r="B152" s="154" t="s">
        <v>131</v>
      </c>
      <c r="C152" s="121" t="s">
        <v>132</v>
      </c>
      <c r="D152" s="122" t="s">
        <v>988</v>
      </c>
      <c r="E152" s="123" t="s">
        <v>989</v>
      </c>
      <c r="F152" s="123">
        <f t="shared" si="243"/>
        <v>10</v>
      </c>
      <c r="G152" s="455">
        <v>1492</v>
      </c>
      <c r="H152" s="124"/>
      <c r="I152" s="125">
        <f t="shared" si="183"/>
        <v>0</v>
      </c>
      <c r="J152" s="124"/>
      <c r="K152" s="125">
        <f t="shared" si="183"/>
        <v>0</v>
      </c>
      <c r="L152" s="124"/>
      <c r="M152" s="125">
        <f t="shared" si="184"/>
        <v>0</v>
      </c>
      <c r="N152" s="124"/>
      <c r="O152" s="125">
        <f t="shared" si="185"/>
        <v>0</v>
      </c>
      <c r="P152" s="124"/>
      <c r="Q152" s="125">
        <f t="shared" si="186"/>
        <v>0</v>
      </c>
      <c r="R152" s="124">
        <v>1</v>
      </c>
      <c r="S152" s="125">
        <f t="shared" si="187"/>
        <v>1492</v>
      </c>
      <c r="T152" s="124"/>
      <c r="U152" s="125">
        <f t="shared" si="188"/>
        <v>0</v>
      </c>
      <c r="V152" s="124"/>
      <c r="W152" s="125">
        <f t="shared" si="189"/>
        <v>0</v>
      </c>
      <c r="X152" s="124"/>
      <c r="Y152" s="125">
        <f t="shared" si="190"/>
        <v>0</v>
      </c>
      <c r="Z152" s="124"/>
      <c r="AA152" s="125">
        <f t="shared" si="191"/>
        <v>0</v>
      </c>
      <c r="AB152" s="124"/>
      <c r="AC152" s="125">
        <f t="shared" si="192"/>
        <v>0</v>
      </c>
      <c r="AD152" s="124">
        <v>1</v>
      </c>
      <c r="AE152" s="125">
        <f t="shared" si="193"/>
        <v>1492</v>
      </c>
      <c r="AF152" s="124"/>
      <c r="AG152" s="125">
        <f t="shared" si="194"/>
        <v>0</v>
      </c>
      <c r="AH152" s="124"/>
      <c r="AI152" s="125">
        <f t="shared" si="195"/>
        <v>0</v>
      </c>
      <c r="AJ152" s="124"/>
      <c r="AK152" s="125">
        <f t="shared" si="196"/>
        <v>0</v>
      </c>
      <c r="AL152" s="124"/>
      <c r="AM152" s="125">
        <f t="shared" si="197"/>
        <v>0</v>
      </c>
      <c r="AN152" s="124"/>
      <c r="AO152" s="125">
        <f t="shared" si="198"/>
        <v>0</v>
      </c>
      <c r="AP152" s="124">
        <v>1</v>
      </c>
      <c r="AQ152" s="125">
        <f t="shared" si="199"/>
        <v>1492</v>
      </c>
      <c r="AR152" s="124"/>
      <c r="AS152" s="125">
        <f t="shared" si="200"/>
        <v>0</v>
      </c>
      <c r="AT152" s="124"/>
      <c r="AU152" s="125">
        <f t="shared" si="201"/>
        <v>0</v>
      </c>
      <c r="AV152" s="124"/>
      <c r="AW152" s="125">
        <f t="shared" si="202"/>
        <v>0</v>
      </c>
      <c r="AX152" s="124"/>
      <c r="AY152" s="125">
        <f t="shared" si="203"/>
        <v>0</v>
      </c>
      <c r="AZ152" s="124"/>
      <c r="BA152" s="125">
        <f t="shared" si="204"/>
        <v>0</v>
      </c>
      <c r="BB152" s="124">
        <v>1</v>
      </c>
      <c r="BC152" s="125">
        <f t="shared" si="205"/>
        <v>1492</v>
      </c>
      <c r="BD152" s="124"/>
      <c r="BE152" s="125">
        <f t="shared" si="206"/>
        <v>0</v>
      </c>
      <c r="BF152" s="124"/>
      <c r="BG152" s="125">
        <f t="shared" si="207"/>
        <v>0</v>
      </c>
      <c r="BH152" s="124"/>
      <c r="BI152" s="125">
        <f t="shared" si="208"/>
        <v>0</v>
      </c>
      <c r="BJ152" s="124"/>
      <c r="BK152" s="125">
        <f t="shared" si="209"/>
        <v>0</v>
      </c>
      <c r="BL152" s="124"/>
      <c r="BM152" s="125">
        <f t="shared" si="210"/>
        <v>0</v>
      </c>
      <c r="BN152" s="124">
        <v>1</v>
      </c>
      <c r="BO152" s="125">
        <f t="shared" si="211"/>
        <v>1492</v>
      </c>
      <c r="BP152" s="124"/>
      <c r="BQ152" s="125">
        <f t="shared" si="212"/>
        <v>0</v>
      </c>
      <c r="BR152" s="124"/>
      <c r="BS152" s="125">
        <f t="shared" si="213"/>
        <v>0</v>
      </c>
      <c r="BT152" s="124"/>
      <c r="BU152" s="125">
        <f t="shared" si="214"/>
        <v>0</v>
      </c>
      <c r="BV152" s="124"/>
      <c r="BW152" s="125">
        <f t="shared" si="215"/>
        <v>0</v>
      </c>
      <c r="BX152" s="124"/>
      <c r="BY152" s="125">
        <f t="shared" si="216"/>
        <v>0</v>
      </c>
      <c r="BZ152" s="124">
        <v>1</v>
      </c>
      <c r="CA152" s="125">
        <f t="shared" si="217"/>
        <v>1492</v>
      </c>
      <c r="CB152" s="124"/>
      <c r="CC152" s="125">
        <f t="shared" si="218"/>
        <v>0</v>
      </c>
      <c r="CD152" s="124"/>
      <c r="CE152" s="125">
        <f t="shared" si="219"/>
        <v>0</v>
      </c>
      <c r="CF152" s="124"/>
      <c r="CG152" s="125">
        <f t="shared" si="424"/>
        <v>0</v>
      </c>
      <c r="CH152" s="124"/>
      <c r="CI152" s="125">
        <f t="shared" si="424"/>
        <v>0</v>
      </c>
      <c r="CJ152" s="124"/>
      <c r="CK152" s="125">
        <f t="shared" si="220"/>
        <v>0</v>
      </c>
      <c r="CL152" s="124">
        <v>1</v>
      </c>
      <c r="CM152" s="125">
        <f t="shared" si="221"/>
        <v>1492</v>
      </c>
      <c r="CN152" s="124"/>
      <c r="CO152" s="125">
        <f t="shared" si="222"/>
        <v>0</v>
      </c>
      <c r="CP152" s="124"/>
      <c r="CQ152" s="125">
        <f t="shared" si="223"/>
        <v>0</v>
      </c>
      <c r="CR152" s="124"/>
      <c r="CS152" s="125">
        <f t="shared" si="224"/>
        <v>0</v>
      </c>
      <c r="CT152" s="124"/>
      <c r="CU152" s="125">
        <f t="shared" si="225"/>
        <v>0</v>
      </c>
      <c r="CV152" s="124"/>
      <c r="CW152" s="125">
        <f t="shared" si="226"/>
        <v>0</v>
      </c>
      <c r="CX152" s="124">
        <v>1</v>
      </c>
      <c r="CY152" s="125">
        <f t="shared" si="227"/>
        <v>1492</v>
      </c>
      <c r="CZ152" s="124"/>
      <c r="DA152" s="125">
        <f t="shared" si="228"/>
        <v>0</v>
      </c>
      <c r="DB152" s="124"/>
      <c r="DC152" s="125">
        <f t="shared" si="229"/>
        <v>0</v>
      </c>
      <c r="DD152" s="124"/>
      <c r="DE152" s="125">
        <f t="shared" si="230"/>
        <v>0</v>
      </c>
      <c r="DF152" s="124"/>
      <c r="DG152" s="125">
        <f t="shared" si="231"/>
        <v>0</v>
      </c>
      <c r="DH152" s="124"/>
      <c r="DI152" s="125">
        <f t="shared" si="232"/>
        <v>0</v>
      </c>
      <c r="DJ152" s="124">
        <v>1</v>
      </c>
      <c r="DK152" s="125">
        <f t="shared" si="233"/>
        <v>1492</v>
      </c>
      <c r="DL152" s="124"/>
      <c r="DM152" s="125">
        <f t="shared" si="234"/>
        <v>0</v>
      </c>
      <c r="DN152" s="124"/>
      <c r="DO152" s="125">
        <f t="shared" si="235"/>
        <v>0</v>
      </c>
      <c r="DP152" s="124"/>
      <c r="DQ152" s="125">
        <f t="shared" si="236"/>
        <v>0</v>
      </c>
      <c r="DR152" s="124"/>
      <c r="DS152" s="125">
        <f t="shared" si="237"/>
        <v>0</v>
      </c>
      <c r="DT152" s="124"/>
      <c r="DU152" s="125">
        <f t="shared" si="238"/>
        <v>0</v>
      </c>
      <c r="DV152" s="124">
        <v>1</v>
      </c>
      <c r="DW152" s="125">
        <f t="shared" si="239"/>
        <v>1492</v>
      </c>
    </row>
    <row r="153" spans="1:127" ht="36">
      <c r="A153" s="154" t="s">
        <v>107</v>
      </c>
      <c r="B153" s="154" t="s">
        <v>131</v>
      </c>
      <c r="C153" s="121" t="s">
        <v>132</v>
      </c>
      <c r="D153" s="122" t="s">
        <v>990</v>
      </c>
      <c r="E153" s="123" t="s">
        <v>991</v>
      </c>
      <c r="F153" s="123">
        <f t="shared" si="243"/>
        <v>6</v>
      </c>
      <c r="G153" s="455">
        <v>1492</v>
      </c>
      <c r="H153" s="124"/>
      <c r="I153" s="125">
        <f t="shared" si="183"/>
        <v>0</v>
      </c>
      <c r="J153" s="124"/>
      <c r="K153" s="125">
        <f t="shared" si="183"/>
        <v>0</v>
      </c>
      <c r="L153" s="124">
        <v>1</v>
      </c>
      <c r="M153" s="125">
        <f t="shared" si="184"/>
        <v>1492</v>
      </c>
      <c r="N153" s="124"/>
      <c r="O153" s="125">
        <f t="shared" si="185"/>
        <v>0</v>
      </c>
      <c r="P153" s="124"/>
      <c r="Q153" s="125">
        <f t="shared" si="186"/>
        <v>0</v>
      </c>
      <c r="R153" s="124"/>
      <c r="S153" s="125">
        <f t="shared" si="187"/>
        <v>0</v>
      </c>
      <c r="T153" s="124"/>
      <c r="U153" s="125">
        <f t="shared" si="188"/>
        <v>0</v>
      </c>
      <c r="V153" s="124"/>
      <c r="W153" s="125">
        <f t="shared" si="189"/>
        <v>0</v>
      </c>
      <c r="X153" s="124"/>
      <c r="Y153" s="125">
        <f t="shared" si="190"/>
        <v>0</v>
      </c>
      <c r="Z153" s="124"/>
      <c r="AA153" s="125">
        <f t="shared" si="191"/>
        <v>0</v>
      </c>
      <c r="AB153" s="124"/>
      <c r="AC153" s="125">
        <f t="shared" si="192"/>
        <v>0</v>
      </c>
      <c r="AD153" s="124"/>
      <c r="AE153" s="125">
        <f t="shared" si="193"/>
        <v>0</v>
      </c>
      <c r="AF153" s="124"/>
      <c r="AG153" s="125">
        <f t="shared" si="194"/>
        <v>0</v>
      </c>
      <c r="AH153" s="124"/>
      <c r="AI153" s="125">
        <f t="shared" si="195"/>
        <v>0</v>
      </c>
      <c r="AJ153" s="124">
        <v>1</v>
      </c>
      <c r="AK153" s="125">
        <f t="shared" si="196"/>
        <v>1492</v>
      </c>
      <c r="AL153" s="124"/>
      <c r="AM153" s="125">
        <f t="shared" si="197"/>
        <v>0</v>
      </c>
      <c r="AN153" s="124"/>
      <c r="AO153" s="125">
        <f t="shared" si="198"/>
        <v>0</v>
      </c>
      <c r="AP153" s="124"/>
      <c r="AQ153" s="125">
        <f t="shared" si="199"/>
        <v>0</v>
      </c>
      <c r="AR153" s="124"/>
      <c r="AS153" s="125">
        <f t="shared" si="200"/>
        <v>0</v>
      </c>
      <c r="AT153" s="124"/>
      <c r="AU153" s="125">
        <f t="shared" si="201"/>
        <v>0</v>
      </c>
      <c r="AV153" s="124"/>
      <c r="AW153" s="125">
        <f t="shared" si="202"/>
        <v>0</v>
      </c>
      <c r="AX153" s="124"/>
      <c r="AY153" s="125">
        <f t="shared" si="203"/>
        <v>0</v>
      </c>
      <c r="AZ153" s="124"/>
      <c r="BA153" s="125">
        <f t="shared" si="204"/>
        <v>0</v>
      </c>
      <c r="BB153" s="124"/>
      <c r="BC153" s="125">
        <f t="shared" si="205"/>
        <v>0</v>
      </c>
      <c r="BD153" s="124"/>
      <c r="BE153" s="125">
        <f t="shared" si="206"/>
        <v>0</v>
      </c>
      <c r="BF153" s="124"/>
      <c r="BG153" s="125">
        <f t="shared" si="207"/>
        <v>0</v>
      </c>
      <c r="BH153" s="124">
        <v>1</v>
      </c>
      <c r="BI153" s="125">
        <f t="shared" si="208"/>
        <v>1492</v>
      </c>
      <c r="BJ153" s="124"/>
      <c r="BK153" s="125">
        <f t="shared" si="209"/>
        <v>0</v>
      </c>
      <c r="BL153" s="124"/>
      <c r="BM153" s="125">
        <f t="shared" si="210"/>
        <v>0</v>
      </c>
      <c r="BN153" s="124"/>
      <c r="BO153" s="125">
        <f t="shared" si="211"/>
        <v>0</v>
      </c>
      <c r="BP153" s="124"/>
      <c r="BQ153" s="125">
        <f t="shared" si="212"/>
        <v>0</v>
      </c>
      <c r="BR153" s="124"/>
      <c r="BS153" s="125">
        <f t="shared" si="213"/>
        <v>0</v>
      </c>
      <c r="BT153" s="124"/>
      <c r="BU153" s="125">
        <f t="shared" si="214"/>
        <v>0</v>
      </c>
      <c r="BV153" s="124"/>
      <c r="BW153" s="125">
        <f t="shared" si="215"/>
        <v>0</v>
      </c>
      <c r="BX153" s="124"/>
      <c r="BY153" s="125">
        <f t="shared" si="216"/>
        <v>0</v>
      </c>
      <c r="BZ153" s="124"/>
      <c r="CA153" s="125">
        <f t="shared" si="217"/>
        <v>0</v>
      </c>
      <c r="CB153" s="124"/>
      <c r="CC153" s="125">
        <f t="shared" si="218"/>
        <v>0</v>
      </c>
      <c r="CD153" s="124"/>
      <c r="CE153" s="125">
        <f t="shared" si="219"/>
        <v>0</v>
      </c>
      <c r="CF153" s="124">
        <v>1</v>
      </c>
      <c r="CG153" s="125">
        <f t="shared" si="424"/>
        <v>1492</v>
      </c>
      <c r="CH153" s="124"/>
      <c r="CI153" s="125">
        <f t="shared" si="424"/>
        <v>0</v>
      </c>
      <c r="CJ153" s="124"/>
      <c r="CK153" s="125">
        <f t="shared" si="220"/>
        <v>0</v>
      </c>
      <c r="CL153" s="124"/>
      <c r="CM153" s="125">
        <f t="shared" si="221"/>
        <v>0</v>
      </c>
      <c r="CN153" s="124"/>
      <c r="CO153" s="125">
        <f t="shared" si="222"/>
        <v>0</v>
      </c>
      <c r="CP153" s="124"/>
      <c r="CQ153" s="125">
        <f t="shared" si="223"/>
        <v>0</v>
      </c>
      <c r="CR153" s="124"/>
      <c r="CS153" s="125">
        <f t="shared" si="224"/>
        <v>0</v>
      </c>
      <c r="CT153" s="124"/>
      <c r="CU153" s="125">
        <f t="shared" si="225"/>
        <v>0</v>
      </c>
      <c r="CV153" s="124"/>
      <c r="CW153" s="125">
        <f t="shared" si="226"/>
        <v>0</v>
      </c>
      <c r="CX153" s="124"/>
      <c r="CY153" s="125">
        <f t="shared" si="227"/>
        <v>0</v>
      </c>
      <c r="CZ153" s="124"/>
      <c r="DA153" s="125">
        <f t="shared" si="228"/>
        <v>0</v>
      </c>
      <c r="DB153" s="124"/>
      <c r="DC153" s="125">
        <f t="shared" si="229"/>
        <v>0</v>
      </c>
      <c r="DD153" s="124">
        <v>1</v>
      </c>
      <c r="DE153" s="125">
        <f t="shared" si="230"/>
        <v>1492</v>
      </c>
      <c r="DF153" s="124"/>
      <c r="DG153" s="125">
        <f t="shared" si="231"/>
        <v>0</v>
      </c>
      <c r="DH153" s="124"/>
      <c r="DI153" s="125">
        <f t="shared" si="232"/>
        <v>0</v>
      </c>
      <c r="DJ153" s="124"/>
      <c r="DK153" s="125">
        <f t="shared" si="233"/>
        <v>0</v>
      </c>
      <c r="DL153" s="124"/>
      <c r="DM153" s="125">
        <f t="shared" si="234"/>
        <v>0</v>
      </c>
      <c r="DN153" s="124"/>
      <c r="DO153" s="125">
        <f t="shared" si="235"/>
        <v>0</v>
      </c>
      <c r="DP153" s="124"/>
      <c r="DQ153" s="125">
        <f t="shared" si="236"/>
        <v>0</v>
      </c>
      <c r="DR153" s="124"/>
      <c r="DS153" s="125">
        <f t="shared" si="237"/>
        <v>0</v>
      </c>
      <c r="DT153" s="124"/>
      <c r="DU153" s="125">
        <f t="shared" si="238"/>
        <v>0</v>
      </c>
      <c r="DV153" s="124">
        <v>1</v>
      </c>
      <c r="DW153" s="125">
        <f t="shared" si="239"/>
        <v>1492</v>
      </c>
    </row>
    <row r="154" spans="1:127" ht="36">
      <c r="A154" s="154" t="s">
        <v>107</v>
      </c>
      <c r="B154" s="154" t="s">
        <v>131</v>
      </c>
      <c r="C154" s="121" t="s">
        <v>132</v>
      </c>
      <c r="D154" s="122" t="s">
        <v>992</v>
      </c>
      <c r="E154" s="123" t="s">
        <v>993</v>
      </c>
      <c r="F154" s="123">
        <f t="shared" si="243"/>
        <v>2</v>
      </c>
      <c r="G154" s="455">
        <v>1753</v>
      </c>
      <c r="H154" s="124"/>
      <c r="I154" s="125">
        <f t="shared" si="183"/>
        <v>0</v>
      </c>
      <c r="J154" s="124"/>
      <c r="K154" s="125">
        <f t="shared" si="183"/>
        <v>0</v>
      </c>
      <c r="L154" s="124"/>
      <c r="M154" s="125">
        <f t="shared" si="184"/>
        <v>0</v>
      </c>
      <c r="N154" s="124"/>
      <c r="O154" s="125">
        <f t="shared" si="185"/>
        <v>0</v>
      </c>
      <c r="P154" s="124"/>
      <c r="Q154" s="125">
        <f t="shared" si="186"/>
        <v>0</v>
      </c>
      <c r="R154" s="124"/>
      <c r="S154" s="125">
        <f t="shared" si="187"/>
        <v>0</v>
      </c>
      <c r="T154" s="124"/>
      <c r="U154" s="125">
        <f t="shared" si="188"/>
        <v>0</v>
      </c>
      <c r="V154" s="124"/>
      <c r="W154" s="125">
        <f t="shared" si="189"/>
        <v>0</v>
      </c>
      <c r="X154" s="124"/>
      <c r="Y154" s="125">
        <f t="shared" si="190"/>
        <v>0</v>
      </c>
      <c r="Z154" s="124"/>
      <c r="AA154" s="125">
        <f t="shared" si="191"/>
        <v>0</v>
      </c>
      <c r="AB154" s="124"/>
      <c r="AC154" s="125">
        <f t="shared" si="192"/>
        <v>0</v>
      </c>
      <c r="AD154" s="124"/>
      <c r="AE154" s="125">
        <f t="shared" si="193"/>
        <v>0</v>
      </c>
      <c r="AF154" s="124"/>
      <c r="AG154" s="125">
        <f t="shared" si="194"/>
        <v>0</v>
      </c>
      <c r="AH154" s="124"/>
      <c r="AI154" s="125">
        <f t="shared" si="195"/>
        <v>0</v>
      </c>
      <c r="AJ154" s="124"/>
      <c r="AK154" s="125">
        <f t="shared" si="196"/>
        <v>0</v>
      </c>
      <c r="AL154" s="124"/>
      <c r="AM154" s="125">
        <f t="shared" si="197"/>
        <v>0</v>
      </c>
      <c r="AN154" s="124"/>
      <c r="AO154" s="125">
        <f t="shared" si="198"/>
        <v>0</v>
      </c>
      <c r="AP154" s="124"/>
      <c r="AQ154" s="125">
        <f t="shared" si="199"/>
        <v>0</v>
      </c>
      <c r="AR154" s="124"/>
      <c r="AS154" s="125">
        <f t="shared" si="200"/>
        <v>0</v>
      </c>
      <c r="AT154" s="124"/>
      <c r="AU154" s="125">
        <f t="shared" si="201"/>
        <v>0</v>
      </c>
      <c r="AV154" s="124">
        <v>1</v>
      </c>
      <c r="AW154" s="125">
        <f t="shared" si="202"/>
        <v>1753</v>
      </c>
      <c r="AX154" s="124"/>
      <c r="AY154" s="125">
        <f t="shared" si="203"/>
        <v>0</v>
      </c>
      <c r="AZ154" s="124"/>
      <c r="BA154" s="125">
        <f t="shared" si="204"/>
        <v>0</v>
      </c>
      <c r="BB154" s="124"/>
      <c r="BC154" s="125">
        <f t="shared" si="205"/>
        <v>0</v>
      </c>
      <c r="BD154" s="124"/>
      <c r="BE154" s="125">
        <f t="shared" si="206"/>
        <v>0</v>
      </c>
      <c r="BF154" s="124"/>
      <c r="BG154" s="125">
        <f t="shared" si="207"/>
        <v>0</v>
      </c>
      <c r="BH154" s="124"/>
      <c r="BI154" s="125">
        <f t="shared" si="208"/>
        <v>0</v>
      </c>
      <c r="BJ154" s="124"/>
      <c r="BK154" s="125">
        <f t="shared" si="209"/>
        <v>0</v>
      </c>
      <c r="BL154" s="124"/>
      <c r="BM154" s="125">
        <f t="shared" si="210"/>
        <v>0</v>
      </c>
      <c r="BN154" s="124"/>
      <c r="BO154" s="125">
        <f t="shared" si="211"/>
        <v>0</v>
      </c>
      <c r="BP154" s="124"/>
      <c r="BQ154" s="125">
        <f t="shared" si="212"/>
        <v>0</v>
      </c>
      <c r="BR154" s="124"/>
      <c r="BS154" s="125">
        <f t="shared" si="213"/>
        <v>0</v>
      </c>
      <c r="BT154" s="124"/>
      <c r="BU154" s="125">
        <f t="shared" si="214"/>
        <v>0</v>
      </c>
      <c r="BV154" s="124"/>
      <c r="BW154" s="125">
        <f t="shared" si="215"/>
        <v>0</v>
      </c>
      <c r="BX154" s="124"/>
      <c r="BY154" s="125">
        <f t="shared" si="216"/>
        <v>0</v>
      </c>
      <c r="BZ154" s="124"/>
      <c r="CA154" s="125">
        <f t="shared" si="217"/>
        <v>0</v>
      </c>
      <c r="CB154" s="124"/>
      <c r="CC154" s="125">
        <f t="shared" si="218"/>
        <v>0</v>
      </c>
      <c r="CD154" s="124"/>
      <c r="CE154" s="125">
        <f t="shared" si="219"/>
        <v>0</v>
      </c>
      <c r="CF154" s="124"/>
      <c r="CG154" s="125">
        <f t="shared" si="424"/>
        <v>0</v>
      </c>
      <c r="CH154" s="124"/>
      <c r="CI154" s="125">
        <f t="shared" si="424"/>
        <v>0</v>
      </c>
      <c r="CJ154" s="124"/>
      <c r="CK154" s="125">
        <f t="shared" si="220"/>
        <v>0</v>
      </c>
      <c r="CL154" s="124"/>
      <c r="CM154" s="125">
        <f t="shared" si="221"/>
        <v>0</v>
      </c>
      <c r="CN154" s="124"/>
      <c r="CO154" s="125">
        <f t="shared" si="222"/>
        <v>0</v>
      </c>
      <c r="CP154" s="124"/>
      <c r="CQ154" s="125">
        <f t="shared" si="223"/>
        <v>0</v>
      </c>
      <c r="CR154" s="124">
        <v>1</v>
      </c>
      <c r="CS154" s="125">
        <f t="shared" si="224"/>
        <v>1753</v>
      </c>
      <c r="CT154" s="124"/>
      <c r="CU154" s="125">
        <f t="shared" si="225"/>
        <v>0</v>
      </c>
      <c r="CV154" s="124"/>
      <c r="CW154" s="125">
        <f t="shared" si="226"/>
        <v>0</v>
      </c>
      <c r="CX154" s="124"/>
      <c r="CY154" s="125">
        <f t="shared" si="227"/>
        <v>0</v>
      </c>
      <c r="CZ154" s="124"/>
      <c r="DA154" s="125">
        <f t="shared" si="228"/>
        <v>0</v>
      </c>
      <c r="DB154" s="124"/>
      <c r="DC154" s="125">
        <f t="shared" si="229"/>
        <v>0</v>
      </c>
      <c r="DD154" s="124"/>
      <c r="DE154" s="125">
        <f t="shared" si="230"/>
        <v>0</v>
      </c>
      <c r="DF154" s="124"/>
      <c r="DG154" s="125">
        <f t="shared" si="231"/>
        <v>0</v>
      </c>
      <c r="DH154" s="124"/>
      <c r="DI154" s="125">
        <f t="shared" si="232"/>
        <v>0</v>
      </c>
      <c r="DJ154" s="124"/>
      <c r="DK154" s="125">
        <f t="shared" si="233"/>
        <v>0</v>
      </c>
      <c r="DL154" s="124"/>
      <c r="DM154" s="125">
        <f t="shared" si="234"/>
        <v>0</v>
      </c>
      <c r="DN154" s="124"/>
      <c r="DO154" s="125">
        <f t="shared" si="235"/>
        <v>0</v>
      </c>
      <c r="DP154" s="124"/>
      <c r="DQ154" s="125">
        <f t="shared" si="236"/>
        <v>0</v>
      </c>
      <c r="DR154" s="124"/>
      <c r="DS154" s="125">
        <f t="shared" si="237"/>
        <v>0</v>
      </c>
      <c r="DT154" s="124"/>
      <c r="DU154" s="125">
        <f t="shared" si="238"/>
        <v>0</v>
      </c>
      <c r="DV154" s="124"/>
      <c r="DW154" s="125">
        <f t="shared" si="239"/>
        <v>0</v>
      </c>
    </row>
    <row r="155" spans="1:127" ht="36">
      <c r="A155" s="154" t="s">
        <v>107</v>
      </c>
      <c r="B155" s="154" t="s">
        <v>131</v>
      </c>
      <c r="C155" s="121" t="s">
        <v>132</v>
      </c>
      <c r="D155" s="122" t="s">
        <v>994</v>
      </c>
      <c r="E155" s="123" t="s">
        <v>995</v>
      </c>
      <c r="F155" s="123">
        <f t="shared" si="243"/>
        <v>3</v>
      </c>
      <c r="G155" s="455">
        <v>2014</v>
      </c>
      <c r="H155" s="124"/>
      <c r="I155" s="125">
        <f t="shared" si="183"/>
        <v>0</v>
      </c>
      <c r="J155" s="124"/>
      <c r="K155" s="125">
        <f t="shared" si="183"/>
        <v>0</v>
      </c>
      <c r="L155" s="124"/>
      <c r="M155" s="125">
        <f t="shared" si="184"/>
        <v>0</v>
      </c>
      <c r="N155" s="124"/>
      <c r="O155" s="125">
        <f t="shared" si="185"/>
        <v>0</v>
      </c>
      <c r="P155" s="124"/>
      <c r="Q155" s="125">
        <f t="shared" si="186"/>
        <v>0</v>
      </c>
      <c r="R155" s="124"/>
      <c r="S155" s="125">
        <f t="shared" si="187"/>
        <v>0</v>
      </c>
      <c r="T155" s="124"/>
      <c r="U155" s="125">
        <f t="shared" si="188"/>
        <v>0</v>
      </c>
      <c r="V155" s="124"/>
      <c r="W155" s="125">
        <f t="shared" si="189"/>
        <v>0</v>
      </c>
      <c r="X155" s="124">
        <v>1</v>
      </c>
      <c r="Y155" s="125">
        <f t="shared" si="190"/>
        <v>2014</v>
      </c>
      <c r="Z155" s="124"/>
      <c r="AA155" s="125">
        <f t="shared" si="191"/>
        <v>0</v>
      </c>
      <c r="AB155" s="124"/>
      <c r="AC155" s="125">
        <f t="shared" si="192"/>
        <v>0</v>
      </c>
      <c r="AD155" s="124"/>
      <c r="AE155" s="125">
        <f t="shared" si="193"/>
        <v>0</v>
      </c>
      <c r="AF155" s="124"/>
      <c r="AG155" s="125">
        <f t="shared" si="194"/>
        <v>0</v>
      </c>
      <c r="AH155" s="124"/>
      <c r="AI155" s="125">
        <f t="shared" si="195"/>
        <v>0</v>
      </c>
      <c r="AJ155" s="124"/>
      <c r="AK155" s="125">
        <f t="shared" si="196"/>
        <v>0</v>
      </c>
      <c r="AL155" s="124"/>
      <c r="AM155" s="125">
        <f t="shared" si="197"/>
        <v>0</v>
      </c>
      <c r="AN155" s="124"/>
      <c r="AO155" s="125">
        <f t="shared" si="198"/>
        <v>0</v>
      </c>
      <c r="AP155" s="124"/>
      <c r="AQ155" s="125">
        <f t="shared" si="199"/>
        <v>0</v>
      </c>
      <c r="AR155" s="124"/>
      <c r="AS155" s="125">
        <f t="shared" si="200"/>
        <v>0</v>
      </c>
      <c r="AT155" s="124"/>
      <c r="AU155" s="125">
        <f t="shared" si="201"/>
        <v>0</v>
      </c>
      <c r="AV155" s="124"/>
      <c r="AW155" s="125">
        <f t="shared" si="202"/>
        <v>0</v>
      </c>
      <c r="AX155" s="124"/>
      <c r="AY155" s="125">
        <f t="shared" si="203"/>
        <v>0</v>
      </c>
      <c r="AZ155" s="124"/>
      <c r="BA155" s="125">
        <f t="shared" si="204"/>
        <v>0</v>
      </c>
      <c r="BB155" s="124"/>
      <c r="BC155" s="125">
        <f t="shared" si="205"/>
        <v>0</v>
      </c>
      <c r="BD155" s="124"/>
      <c r="BE155" s="125">
        <f t="shared" si="206"/>
        <v>0</v>
      </c>
      <c r="BF155" s="124"/>
      <c r="BG155" s="125">
        <f t="shared" si="207"/>
        <v>0</v>
      </c>
      <c r="BH155" s="124"/>
      <c r="BI155" s="125">
        <f t="shared" si="208"/>
        <v>0</v>
      </c>
      <c r="BJ155" s="124"/>
      <c r="BK155" s="125">
        <f t="shared" si="209"/>
        <v>0</v>
      </c>
      <c r="BL155" s="124"/>
      <c r="BM155" s="125">
        <f t="shared" si="210"/>
        <v>0</v>
      </c>
      <c r="BN155" s="124"/>
      <c r="BO155" s="125">
        <f t="shared" si="211"/>
        <v>0</v>
      </c>
      <c r="BP155" s="124"/>
      <c r="BQ155" s="125">
        <f t="shared" si="212"/>
        <v>0</v>
      </c>
      <c r="BR155" s="124"/>
      <c r="BS155" s="125">
        <f t="shared" si="213"/>
        <v>0</v>
      </c>
      <c r="BT155" s="124">
        <v>1</v>
      </c>
      <c r="BU155" s="125">
        <f t="shared" si="214"/>
        <v>2014</v>
      </c>
      <c r="BW155" s="125">
        <f>+$G155*BV156</f>
        <v>0</v>
      </c>
      <c r="BX155" s="124"/>
      <c r="BY155" s="125">
        <f t="shared" si="216"/>
        <v>0</v>
      </c>
      <c r="BZ155" s="124"/>
      <c r="CA155" s="125">
        <f t="shared" si="217"/>
        <v>0</v>
      </c>
      <c r="CB155" s="124"/>
      <c r="CC155" s="125">
        <f t="shared" si="218"/>
        <v>0</v>
      </c>
      <c r="CD155" s="124"/>
      <c r="CE155" s="125">
        <f t="shared" si="219"/>
        <v>0</v>
      </c>
      <c r="CF155" s="124"/>
      <c r="CG155" s="125">
        <f t="shared" si="424"/>
        <v>0</v>
      </c>
      <c r="CH155" s="124"/>
      <c r="CI155" s="125">
        <f t="shared" si="424"/>
        <v>0</v>
      </c>
      <c r="CJ155" s="124"/>
      <c r="CK155" s="125">
        <f t="shared" si="220"/>
        <v>0</v>
      </c>
      <c r="CL155" s="124"/>
      <c r="CM155" s="125">
        <f t="shared" si="221"/>
        <v>0</v>
      </c>
      <c r="CN155" s="124"/>
      <c r="CO155" s="125">
        <f t="shared" si="222"/>
        <v>0</v>
      </c>
      <c r="CP155" s="124"/>
      <c r="CQ155" s="125">
        <f t="shared" si="223"/>
        <v>0</v>
      </c>
      <c r="CR155" s="124"/>
      <c r="CS155" s="125">
        <f t="shared" si="224"/>
        <v>0</v>
      </c>
      <c r="CT155" s="124"/>
      <c r="CU155" s="125">
        <f t="shared" si="225"/>
        <v>0</v>
      </c>
      <c r="CV155" s="124"/>
      <c r="CW155" s="125">
        <f t="shared" si="226"/>
        <v>0</v>
      </c>
      <c r="CX155" s="124"/>
      <c r="CY155" s="125">
        <f t="shared" si="227"/>
        <v>0</v>
      </c>
      <c r="CZ155" s="124"/>
      <c r="DA155" s="125">
        <f t="shared" si="228"/>
        <v>0</v>
      </c>
      <c r="DB155" s="124"/>
      <c r="DC155" s="125">
        <f t="shared" si="229"/>
        <v>0</v>
      </c>
      <c r="DD155" s="124"/>
      <c r="DE155" s="125">
        <f t="shared" si="230"/>
        <v>0</v>
      </c>
      <c r="DF155" s="124"/>
      <c r="DG155" s="125">
        <f t="shared" si="231"/>
        <v>0</v>
      </c>
      <c r="DH155" s="124"/>
      <c r="DI155" s="125">
        <f t="shared" si="232"/>
        <v>0</v>
      </c>
      <c r="DJ155" s="124"/>
      <c r="DK155" s="125">
        <f t="shared" si="233"/>
        <v>0</v>
      </c>
      <c r="DL155" s="124"/>
      <c r="DM155" s="125">
        <f t="shared" si="234"/>
        <v>0</v>
      </c>
      <c r="DN155" s="124"/>
      <c r="DO155" s="125">
        <f t="shared" si="235"/>
        <v>0</v>
      </c>
      <c r="DP155" s="124">
        <v>1</v>
      </c>
      <c r="DQ155" s="125">
        <f t="shared" si="236"/>
        <v>2014</v>
      </c>
      <c r="DR155" s="124"/>
      <c r="DS155" s="125">
        <f t="shared" si="237"/>
        <v>0</v>
      </c>
      <c r="DT155" s="124"/>
      <c r="DU155" s="125">
        <f t="shared" si="238"/>
        <v>0</v>
      </c>
      <c r="DV155" s="124"/>
      <c r="DW155" s="125">
        <f t="shared" si="239"/>
        <v>0</v>
      </c>
    </row>
    <row r="156" spans="1:127" ht="36">
      <c r="A156" s="154" t="s">
        <v>107</v>
      </c>
      <c r="B156" s="154" t="s">
        <v>131</v>
      </c>
      <c r="C156" s="121" t="s">
        <v>132</v>
      </c>
      <c r="D156" s="122" t="s">
        <v>996</v>
      </c>
      <c r="E156" s="123" t="s">
        <v>997</v>
      </c>
      <c r="F156" s="123">
        <f t="shared" si="243"/>
        <v>10</v>
      </c>
      <c r="G156" s="455">
        <v>470.6</v>
      </c>
      <c r="H156" s="124"/>
      <c r="I156" s="125">
        <f t="shared" si="183"/>
        <v>0</v>
      </c>
      <c r="J156" s="124"/>
      <c r="K156" s="125">
        <f t="shared" si="183"/>
        <v>0</v>
      </c>
      <c r="L156" s="124"/>
      <c r="M156" s="125">
        <f t="shared" si="184"/>
        <v>0</v>
      </c>
      <c r="N156" s="124"/>
      <c r="O156" s="125">
        <f t="shared" si="185"/>
        <v>0</v>
      </c>
      <c r="P156" s="124"/>
      <c r="Q156" s="125">
        <f t="shared" si="186"/>
        <v>0</v>
      </c>
      <c r="R156" s="124">
        <v>1</v>
      </c>
      <c r="S156" s="125">
        <f t="shared" si="187"/>
        <v>470.6</v>
      </c>
      <c r="T156" s="124"/>
      <c r="U156" s="125">
        <f t="shared" si="188"/>
        <v>0</v>
      </c>
      <c r="V156" s="124"/>
      <c r="W156" s="125">
        <f t="shared" si="189"/>
        <v>0</v>
      </c>
      <c r="X156" s="124"/>
      <c r="Y156" s="125">
        <f t="shared" si="190"/>
        <v>0</v>
      </c>
      <c r="Z156" s="124"/>
      <c r="AA156" s="125">
        <f t="shared" si="191"/>
        <v>0</v>
      </c>
      <c r="AB156" s="124"/>
      <c r="AC156" s="125">
        <f t="shared" si="192"/>
        <v>0</v>
      </c>
      <c r="AD156" s="124">
        <v>1</v>
      </c>
      <c r="AE156" s="125">
        <f t="shared" si="193"/>
        <v>470.6</v>
      </c>
      <c r="AF156" s="124"/>
      <c r="AG156" s="125">
        <f t="shared" si="194"/>
        <v>0</v>
      </c>
      <c r="AH156" s="124"/>
      <c r="AI156" s="125">
        <f t="shared" si="195"/>
        <v>0</v>
      </c>
      <c r="AJ156" s="124"/>
      <c r="AK156" s="125">
        <f t="shared" si="196"/>
        <v>0</v>
      </c>
      <c r="AL156" s="124"/>
      <c r="AM156" s="125">
        <f t="shared" si="197"/>
        <v>0</v>
      </c>
      <c r="AN156" s="124"/>
      <c r="AO156" s="125">
        <f t="shared" si="198"/>
        <v>0</v>
      </c>
      <c r="AP156" s="124">
        <v>1</v>
      </c>
      <c r="AQ156" s="125">
        <f t="shared" si="199"/>
        <v>470.6</v>
      </c>
      <c r="AR156" s="124"/>
      <c r="AS156" s="125">
        <f t="shared" si="200"/>
        <v>0</v>
      </c>
      <c r="AT156" s="124"/>
      <c r="AU156" s="125">
        <f t="shared" si="201"/>
        <v>0</v>
      </c>
      <c r="AV156" s="124"/>
      <c r="AW156" s="125">
        <f t="shared" si="202"/>
        <v>0</v>
      </c>
      <c r="AX156" s="124"/>
      <c r="AY156" s="125">
        <f t="shared" si="203"/>
        <v>0</v>
      </c>
      <c r="AZ156" s="124"/>
      <c r="BA156" s="125">
        <f t="shared" si="204"/>
        <v>0</v>
      </c>
      <c r="BB156" s="124">
        <v>1</v>
      </c>
      <c r="BC156" s="125">
        <f t="shared" si="205"/>
        <v>470.6</v>
      </c>
      <c r="BD156" s="124"/>
      <c r="BE156" s="125">
        <f t="shared" si="206"/>
        <v>0</v>
      </c>
      <c r="BF156" s="124"/>
      <c r="BG156" s="125">
        <f t="shared" si="207"/>
        <v>0</v>
      </c>
      <c r="BH156" s="124"/>
      <c r="BI156" s="125">
        <f t="shared" si="208"/>
        <v>0</v>
      </c>
      <c r="BJ156" s="124"/>
      <c r="BK156" s="125">
        <f t="shared" si="209"/>
        <v>0</v>
      </c>
      <c r="BL156" s="124"/>
      <c r="BM156" s="125">
        <f t="shared" si="210"/>
        <v>0</v>
      </c>
      <c r="BN156" s="124">
        <v>1</v>
      </c>
      <c r="BO156" s="125">
        <f t="shared" si="211"/>
        <v>470.6</v>
      </c>
      <c r="BP156" s="124"/>
      <c r="BQ156" s="125">
        <f t="shared" si="212"/>
        <v>0</v>
      </c>
      <c r="BR156" s="124"/>
      <c r="BS156" s="125">
        <f t="shared" si="213"/>
        <v>0</v>
      </c>
      <c r="BT156" s="124"/>
      <c r="BU156" s="125">
        <f t="shared" si="214"/>
        <v>0</v>
      </c>
      <c r="BV156" s="124"/>
      <c r="BW156" s="125">
        <f>+$G156*BV157</f>
        <v>0</v>
      </c>
      <c r="BX156" s="124"/>
      <c r="BY156" s="125">
        <f t="shared" si="216"/>
        <v>0</v>
      </c>
      <c r="BZ156" s="124">
        <v>1</v>
      </c>
      <c r="CA156" s="125">
        <f t="shared" si="217"/>
        <v>470.6</v>
      </c>
      <c r="CB156" s="124"/>
      <c r="CC156" s="125">
        <f t="shared" si="218"/>
        <v>0</v>
      </c>
      <c r="CD156" s="124"/>
      <c r="CE156" s="125">
        <f t="shared" si="219"/>
        <v>0</v>
      </c>
      <c r="CF156" s="124"/>
      <c r="CG156" s="125">
        <f t="shared" si="424"/>
        <v>0</v>
      </c>
      <c r="CH156" s="124"/>
      <c r="CI156" s="125">
        <f t="shared" si="424"/>
        <v>0</v>
      </c>
      <c r="CJ156" s="124"/>
      <c r="CK156" s="125">
        <f t="shared" si="220"/>
        <v>0</v>
      </c>
      <c r="CL156" s="124">
        <v>1</v>
      </c>
      <c r="CM156" s="125">
        <f t="shared" si="221"/>
        <v>470.6</v>
      </c>
      <c r="CN156" s="124"/>
      <c r="CO156" s="125">
        <f t="shared" si="222"/>
        <v>0</v>
      </c>
      <c r="CP156" s="124"/>
      <c r="CQ156" s="125">
        <f t="shared" si="223"/>
        <v>0</v>
      </c>
      <c r="CR156" s="124"/>
      <c r="CS156" s="125">
        <f t="shared" si="224"/>
        <v>0</v>
      </c>
      <c r="CT156" s="124"/>
      <c r="CU156" s="125">
        <f t="shared" si="225"/>
        <v>0</v>
      </c>
      <c r="CV156" s="124"/>
      <c r="CW156" s="125">
        <f t="shared" si="226"/>
        <v>0</v>
      </c>
      <c r="CX156" s="124">
        <v>1</v>
      </c>
      <c r="CY156" s="125">
        <f t="shared" si="227"/>
        <v>470.6</v>
      </c>
      <c r="CZ156" s="124"/>
      <c r="DA156" s="125">
        <f t="shared" si="228"/>
        <v>0</v>
      </c>
      <c r="DB156" s="124"/>
      <c r="DC156" s="125">
        <f t="shared" si="229"/>
        <v>0</v>
      </c>
      <c r="DD156" s="124"/>
      <c r="DE156" s="125">
        <f t="shared" si="230"/>
        <v>0</v>
      </c>
      <c r="DF156" s="124"/>
      <c r="DG156" s="125">
        <f t="shared" si="231"/>
        <v>0</v>
      </c>
      <c r="DH156" s="124"/>
      <c r="DI156" s="125">
        <f t="shared" si="232"/>
        <v>0</v>
      </c>
      <c r="DJ156" s="124">
        <v>1</v>
      </c>
      <c r="DK156" s="125">
        <f t="shared" si="233"/>
        <v>470.6</v>
      </c>
      <c r="DL156" s="124"/>
      <c r="DM156" s="125">
        <f t="shared" si="234"/>
        <v>0</v>
      </c>
      <c r="DN156" s="124"/>
      <c r="DO156" s="125">
        <f t="shared" si="235"/>
        <v>0</v>
      </c>
      <c r="DP156" s="124"/>
      <c r="DQ156" s="125">
        <f t="shared" si="236"/>
        <v>0</v>
      </c>
      <c r="DR156" s="124"/>
      <c r="DS156" s="125">
        <f t="shared" si="237"/>
        <v>0</v>
      </c>
      <c r="DT156" s="124"/>
      <c r="DU156" s="125">
        <f t="shared" si="238"/>
        <v>0</v>
      </c>
      <c r="DV156" s="124">
        <v>1</v>
      </c>
      <c r="DW156" s="125">
        <f t="shared" si="239"/>
        <v>470.6</v>
      </c>
    </row>
    <row r="157" spans="1:127" ht="36">
      <c r="A157" s="154" t="s">
        <v>107</v>
      </c>
      <c r="B157" s="154" t="s">
        <v>131</v>
      </c>
      <c r="C157" s="121" t="s">
        <v>132</v>
      </c>
      <c r="D157" s="122" t="s">
        <v>998</v>
      </c>
      <c r="E157" s="123" t="s">
        <v>999</v>
      </c>
      <c r="F157" s="123">
        <f t="shared" si="243"/>
        <v>6</v>
      </c>
      <c r="G157" s="455">
        <v>470.6</v>
      </c>
      <c r="H157" s="124"/>
      <c r="I157" s="125">
        <f t="shared" si="183"/>
        <v>0</v>
      </c>
      <c r="J157" s="124"/>
      <c r="K157" s="125">
        <f t="shared" si="183"/>
        <v>0</v>
      </c>
      <c r="L157" s="124">
        <v>1</v>
      </c>
      <c r="M157" s="125">
        <f t="shared" si="184"/>
        <v>470.6</v>
      </c>
      <c r="N157" s="124"/>
      <c r="O157" s="125">
        <f t="shared" si="185"/>
        <v>0</v>
      </c>
      <c r="P157" s="124"/>
      <c r="Q157" s="125">
        <f t="shared" si="186"/>
        <v>0</v>
      </c>
      <c r="R157" s="124"/>
      <c r="S157" s="125">
        <f t="shared" si="187"/>
        <v>0</v>
      </c>
      <c r="T157" s="124"/>
      <c r="U157" s="125">
        <f t="shared" si="188"/>
        <v>0</v>
      </c>
      <c r="V157" s="124"/>
      <c r="W157" s="125">
        <f t="shared" si="189"/>
        <v>0</v>
      </c>
      <c r="X157" s="124"/>
      <c r="Y157" s="125">
        <f t="shared" si="190"/>
        <v>0</v>
      </c>
      <c r="Z157" s="124"/>
      <c r="AA157" s="125">
        <f t="shared" si="191"/>
        <v>0</v>
      </c>
      <c r="AB157" s="124"/>
      <c r="AC157" s="125">
        <f t="shared" si="192"/>
        <v>0</v>
      </c>
      <c r="AD157" s="124"/>
      <c r="AE157" s="125">
        <f t="shared" si="193"/>
        <v>0</v>
      </c>
      <c r="AF157" s="124"/>
      <c r="AG157" s="125">
        <f t="shared" si="194"/>
        <v>0</v>
      </c>
      <c r="AH157" s="124"/>
      <c r="AI157" s="125">
        <f t="shared" si="195"/>
        <v>0</v>
      </c>
      <c r="AJ157" s="124">
        <v>1</v>
      </c>
      <c r="AK157" s="125">
        <f t="shared" si="196"/>
        <v>470.6</v>
      </c>
      <c r="AL157" s="124"/>
      <c r="AM157" s="125">
        <f t="shared" si="197"/>
        <v>0</v>
      </c>
      <c r="AN157" s="124"/>
      <c r="AO157" s="125">
        <f t="shared" si="198"/>
        <v>0</v>
      </c>
      <c r="AP157" s="124"/>
      <c r="AQ157" s="125">
        <f t="shared" si="199"/>
        <v>0</v>
      </c>
      <c r="AR157" s="124"/>
      <c r="AS157" s="125">
        <f t="shared" si="200"/>
        <v>0</v>
      </c>
      <c r="AT157" s="124"/>
      <c r="AU157" s="125">
        <f t="shared" si="201"/>
        <v>0</v>
      </c>
      <c r="AV157" s="124"/>
      <c r="AW157" s="125">
        <f t="shared" si="202"/>
        <v>0</v>
      </c>
      <c r="AX157" s="124"/>
      <c r="AY157" s="125">
        <f t="shared" si="203"/>
        <v>0</v>
      </c>
      <c r="AZ157" s="124"/>
      <c r="BA157" s="125">
        <f t="shared" si="204"/>
        <v>0</v>
      </c>
      <c r="BB157" s="124"/>
      <c r="BC157" s="125">
        <f t="shared" si="205"/>
        <v>0</v>
      </c>
      <c r="BD157" s="124"/>
      <c r="BE157" s="125">
        <f t="shared" si="206"/>
        <v>0</v>
      </c>
      <c r="BF157" s="124"/>
      <c r="BG157" s="125">
        <f t="shared" si="207"/>
        <v>0</v>
      </c>
      <c r="BH157" s="124">
        <v>1</v>
      </c>
      <c r="BI157" s="125">
        <f t="shared" si="208"/>
        <v>470.6</v>
      </c>
      <c r="BJ157" s="124"/>
      <c r="BK157" s="125">
        <f t="shared" si="209"/>
        <v>0</v>
      </c>
      <c r="BL157" s="124"/>
      <c r="BM157" s="125">
        <f t="shared" si="210"/>
        <v>0</v>
      </c>
      <c r="BN157" s="124"/>
      <c r="BO157" s="125">
        <f t="shared" si="211"/>
        <v>0</v>
      </c>
      <c r="BP157" s="124"/>
      <c r="BQ157" s="125">
        <f t="shared" si="212"/>
        <v>0</v>
      </c>
      <c r="BR157" s="124"/>
      <c r="BS157" s="125">
        <f t="shared" si="213"/>
        <v>0</v>
      </c>
      <c r="BT157" s="124"/>
      <c r="BU157" s="125">
        <f t="shared" si="214"/>
        <v>0</v>
      </c>
      <c r="BV157" s="124"/>
      <c r="BW157" s="125">
        <f t="shared" si="215"/>
        <v>0</v>
      </c>
      <c r="BX157" s="124"/>
      <c r="BY157" s="125">
        <f t="shared" si="216"/>
        <v>0</v>
      </c>
      <c r="BZ157" s="124"/>
      <c r="CA157" s="125">
        <f t="shared" si="217"/>
        <v>0</v>
      </c>
      <c r="CB157" s="124"/>
      <c r="CC157" s="125">
        <f t="shared" si="218"/>
        <v>0</v>
      </c>
      <c r="CD157" s="124"/>
      <c r="CE157" s="125">
        <f t="shared" si="219"/>
        <v>0</v>
      </c>
      <c r="CF157" s="124">
        <v>1</v>
      </c>
      <c r="CG157" s="125">
        <f t="shared" si="424"/>
        <v>470.6</v>
      </c>
      <c r="CH157" s="124"/>
      <c r="CI157" s="125">
        <f t="shared" si="424"/>
        <v>0</v>
      </c>
      <c r="CJ157" s="124"/>
      <c r="CK157" s="125">
        <f t="shared" si="220"/>
        <v>0</v>
      </c>
      <c r="CL157" s="124"/>
      <c r="CM157" s="125">
        <f t="shared" si="221"/>
        <v>0</v>
      </c>
      <c r="CN157" s="124"/>
      <c r="CO157" s="125">
        <f t="shared" si="222"/>
        <v>0</v>
      </c>
      <c r="CP157" s="124"/>
      <c r="CQ157" s="125">
        <f t="shared" si="223"/>
        <v>0</v>
      </c>
      <c r="CR157" s="124"/>
      <c r="CS157" s="125">
        <f t="shared" si="224"/>
        <v>0</v>
      </c>
      <c r="CT157" s="124"/>
      <c r="CU157" s="125">
        <f t="shared" si="225"/>
        <v>0</v>
      </c>
      <c r="CV157" s="124"/>
      <c r="CW157" s="125">
        <f t="shared" si="226"/>
        <v>0</v>
      </c>
      <c r="CX157" s="124"/>
      <c r="CY157" s="125">
        <f t="shared" si="227"/>
        <v>0</v>
      </c>
      <c r="CZ157" s="124"/>
      <c r="DA157" s="125">
        <f t="shared" si="228"/>
        <v>0</v>
      </c>
      <c r="DB157" s="124"/>
      <c r="DC157" s="125">
        <f t="shared" si="229"/>
        <v>0</v>
      </c>
      <c r="DD157" s="124">
        <v>1</v>
      </c>
      <c r="DE157" s="125">
        <f t="shared" si="230"/>
        <v>470.6</v>
      </c>
      <c r="DF157" s="124"/>
      <c r="DG157" s="125">
        <f t="shared" si="231"/>
        <v>0</v>
      </c>
      <c r="DH157" s="124"/>
      <c r="DI157" s="125">
        <f t="shared" si="232"/>
        <v>0</v>
      </c>
      <c r="DJ157" s="124"/>
      <c r="DK157" s="125">
        <f t="shared" si="233"/>
        <v>0</v>
      </c>
      <c r="DL157" s="124"/>
      <c r="DM157" s="125">
        <f t="shared" si="234"/>
        <v>0</v>
      </c>
      <c r="DN157" s="124"/>
      <c r="DO157" s="125">
        <f t="shared" si="235"/>
        <v>0</v>
      </c>
      <c r="DP157" s="124"/>
      <c r="DQ157" s="125">
        <f t="shared" si="236"/>
        <v>0</v>
      </c>
      <c r="DR157" s="124"/>
      <c r="DS157" s="125">
        <f t="shared" si="237"/>
        <v>0</v>
      </c>
      <c r="DT157" s="124"/>
      <c r="DU157" s="125">
        <f t="shared" si="238"/>
        <v>0</v>
      </c>
      <c r="DV157" s="124">
        <v>1</v>
      </c>
      <c r="DW157" s="125">
        <f t="shared" si="239"/>
        <v>470.6</v>
      </c>
    </row>
    <row r="158" spans="1:127" ht="36">
      <c r="A158" s="154" t="s">
        <v>107</v>
      </c>
      <c r="B158" s="154" t="s">
        <v>131</v>
      </c>
      <c r="C158" s="121" t="s">
        <v>132</v>
      </c>
      <c r="D158" s="122" t="s">
        <v>1000</v>
      </c>
      <c r="E158" s="123" t="s">
        <v>1001</v>
      </c>
      <c r="F158" s="123">
        <f t="shared" si="243"/>
        <v>5</v>
      </c>
      <c r="G158" s="455">
        <v>880.2</v>
      </c>
      <c r="H158" s="124"/>
      <c r="I158" s="125">
        <f t="shared" si="183"/>
        <v>0</v>
      </c>
      <c r="J158" s="124"/>
      <c r="K158" s="125">
        <f t="shared" si="183"/>
        <v>0</v>
      </c>
      <c r="L158" s="124"/>
      <c r="M158" s="125">
        <f t="shared" si="184"/>
        <v>0</v>
      </c>
      <c r="N158" s="124"/>
      <c r="O158" s="125">
        <f t="shared" si="185"/>
        <v>0</v>
      </c>
      <c r="P158" s="124"/>
      <c r="Q158" s="125">
        <f t="shared" si="186"/>
        <v>0</v>
      </c>
      <c r="R158" s="124"/>
      <c r="S158" s="125">
        <f t="shared" si="187"/>
        <v>0</v>
      </c>
      <c r="T158" s="124"/>
      <c r="U158" s="125">
        <f t="shared" si="188"/>
        <v>0</v>
      </c>
      <c r="V158" s="124"/>
      <c r="W158" s="125">
        <f t="shared" si="189"/>
        <v>0</v>
      </c>
      <c r="X158" s="124">
        <v>1</v>
      </c>
      <c r="Y158" s="125">
        <f t="shared" si="190"/>
        <v>880.2</v>
      </c>
      <c r="Z158" s="124"/>
      <c r="AA158" s="125">
        <f t="shared" si="191"/>
        <v>0</v>
      </c>
      <c r="AB158" s="124"/>
      <c r="AC158" s="125">
        <f t="shared" si="192"/>
        <v>0</v>
      </c>
      <c r="AD158" s="124"/>
      <c r="AE158" s="125">
        <f t="shared" si="193"/>
        <v>0</v>
      </c>
      <c r="AF158" s="124"/>
      <c r="AG158" s="125">
        <f t="shared" si="194"/>
        <v>0</v>
      </c>
      <c r="AH158" s="124"/>
      <c r="AI158" s="125">
        <f t="shared" si="195"/>
        <v>0</v>
      </c>
      <c r="AJ158" s="124"/>
      <c r="AK158" s="125">
        <f t="shared" si="196"/>
        <v>0</v>
      </c>
      <c r="AL158" s="124"/>
      <c r="AM158" s="125">
        <f t="shared" si="197"/>
        <v>0</v>
      </c>
      <c r="AN158" s="124"/>
      <c r="AO158" s="125">
        <f t="shared" si="198"/>
        <v>0</v>
      </c>
      <c r="AP158" s="124"/>
      <c r="AQ158" s="125">
        <f t="shared" si="199"/>
        <v>0</v>
      </c>
      <c r="AR158" s="124"/>
      <c r="AS158" s="125">
        <f t="shared" si="200"/>
        <v>0</v>
      </c>
      <c r="AT158" s="124"/>
      <c r="AU158" s="125">
        <f t="shared" si="201"/>
        <v>0</v>
      </c>
      <c r="AV158" s="124">
        <v>1</v>
      </c>
      <c r="AW158" s="125">
        <f t="shared" si="202"/>
        <v>880.2</v>
      </c>
      <c r="AX158" s="124"/>
      <c r="AY158" s="125">
        <f t="shared" si="203"/>
        <v>0</v>
      </c>
      <c r="AZ158" s="124"/>
      <c r="BA158" s="125">
        <f t="shared" si="204"/>
        <v>0</v>
      </c>
      <c r="BB158" s="124"/>
      <c r="BC158" s="125">
        <f t="shared" si="205"/>
        <v>0</v>
      </c>
      <c r="BD158" s="124"/>
      <c r="BE158" s="125">
        <f t="shared" si="206"/>
        <v>0</v>
      </c>
      <c r="BF158" s="124"/>
      <c r="BG158" s="125">
        <f t="shared" si="207"/>
        <v>0</v>
      </c>
      <c r="BH158" s="124"/>
      <c r="BI158" s="125">
        <f t="shared" si="208"/>
        <v>0</v>
      </c>
      <c r="BJ158" s="124"/>
      <c r="BK158" s="125">
        <f t="shared" si="209"/>
        <v>0</v>
      </c>
      <c r="BL158" s="124"/>
      <c r="BM158" s="125">
        <f t="shared" si="210"/>
        <v>0</v>
      </c>
      <c r="BN158" s="124"/>
      <c r="BO158" s="125">
        <f t="shared" si="211"/>
        <v>0</v>
      </c>
      <c r="BP158" s="124"/>
      <c r="BQ158" s="125">
        <f t="shared" si="212"/>
        <v>0</v>
      </c>
      <c r="BR158" s="124"/>
      <c r="BS158" s="125">
        <f t="shared" si="213"/>
        <v>0</v>
      </c>
      <c r="BT158" s="124">
        <v>1</v>
      </c>
      <c r="BU158" s="125">
        <f t="shared" si="214"/>
        <v>880.2</v>
      </c>
      <c r="BV158" s="124"/>
      <c r="BW158" s="125">
        <f t="shared" si="215"/>
        <v>0</v>
      </c>
      <c r="BX158" s="124"/>
      <c r="BY158" s="125">
        <f t="shared" si="216"/>
        <v>0</v>
      </c>
      <c r="BZ158" s="124"/>
      <c r="CA158" s="125">
        <f t="shared" si="217"/>
        <v>0</v>
      </c>
      <c r="CB158" s="124"/>
      <c r="CC158" s="125">
        <f t="shared" si="218"/>
        <v>0</v>
      </c>
      <c r="CD158" s="124"/>
      <c r="CE158" s="125">
        <f t="shared" si="219"/>
        <v>0</v>
      </c>
      <c r="CF158" s="124"/>
      <c r="CG158" s="125">
        <f t="shared" si="424"/>
        <v>0</v>
      </c>
      <c r="CH158" s="124"/>
      <c r="CI158" s="125">
        <f t="shared" si="424"/>
        <v>0</v>
      </c>
      <c r="CJ158" s="124"/>
      <c r="CK158" s="125">
        <f t="shared" si="220"/>
        <v>0</v>
      </c>
      <c r="CL158" s="124"/>
      <c r="CM158" s="125">
        <f t="shared" si="221"/>
        <v>0</v>
      </c>
      <c r="CN158" s="124"/>
      <c r="CO158" s="125">
        <f t="shared" si="222"/>
        <v>0</v>
      </c>
      <c r="CP158" s="124"/>
      <c r="CQ158" s="125">
        <f t="shared" si="223"/>
        <v>0</v>
      </c>
      <c r="CR158" s="124">
        <v>1</v>
      </c>
      <c r="CS158" s="125">
        <f t="shared" si="224"/>
        <v>880.2</v>
      </c>
      <c r="CT158" s="124"/>
      <c r="CU158" s="125">
        <f t="shared" si="225"/>
        <v>0</v>
      </c>
      <c r="CV158" s="124"/>
      <c r="CW158" s="125">
        <f t="shared" si="226"/>
        <v>0</v>
      </c>
      <c r="CX158" s="124"/>
      <c r="CY158" s="125">
        <f t="shared" si="227"/>
        <v>0</v>
      </c>
      <c r="CZ158" s="124"/>
      <c r="DA158" s="125">
        <f t="shared" si="228"/>
        <v>0</v>
      </c>
      <c r="DB158" s="124"/>
      <c r="DC158" s="125">
        <f t="shared" si="229"/>
        <v>0</v>
      </c>
      <c r="DD158" s="124"/>
      <c r="DE158" s="125">
        <f t="shared" si="230"/>
        <v>0</v>
      </c>
      <c r="DF158" s="124"/>
      <c r="DG158" s="125">
        <f t="shared" si="231"/>
        <v>0</v>
      </c>
      <c r="DH158" s="124"/>
      <c r="DI158" s="125">
        <f t="shared" si="232"/>
        <v>0</v>
      </c>
      <c r="DJ158" s="124"/>
      <c r="DK158" s="125">
        <f t="shared" si="233"/>
        <v>0</v>
      </c>
      <c r="DL158" s="124"/>
      <c r="DM158" s="125">
        <f t="shared" si="234"/>
        <v>0</v>
      </c>
      <c r="DN158" s="124"/>
      <c r="DO158" s="125">
        <f t="shared" si="235"/>
        <v>0</v>
      </c>
      <c r="DP158" s="124">
        <v>1</v>
      </c>
      <c r="DQ158" s="125">
        <f t="shared" si="236"/>
        <v>880.2</v>
      </c>
      <c r="DR158" s="124"/>
      <c r="DS158" s="125">
        <f t="shared" si="237"/>
        <v>0</v>
      </c>
      <c r="DT158" s="124"/>
      <c r="DU158" s="125">
        <f t="shared" si="238"/>
        <v>0</v>
      </c>
      <c r="DV158" s="124"/>
      <c r="DW158" s="125">
        <f t="shared" si="239"/>
        <v>0</v>
      </c>
    </row>
    <row r="159" spans="1:127" ht="36">
      <c r="A159" s="154" t="s">
        <v>107</v>
      </c>
      <c r="B159" s="154" t="s">
        <v>131</v>
      </c>
      <c r="C159" s="121" t="s">
        <v>132</v>
      </c>
      <c r="D159" s="122" t="s">
        <v>1002</v>
      </c>
      <c r="E159" s="123" t="s">
        <v>1003</v>
      </c>
      <c r="F159" s="123">
        <f t="shared" si="243"/>
        <v>10</v>
      </c>
      <c r="G159" s="455">
        <v>470.6</v>
      </c>
      <c r="H159" s="124"/>
      <c r="I159" s="125">
        <f t="shared" si="183"/>
        <v>0</v>
      </c>
      <c r="J159" s="124"/>
      <c r="K159" s="125">
        <f t="shared" si="183"/>
        <v>0</v>
      </c>
      <c r="L159" s="124"/>
      <c r="M159" s="125">
        <f t="shared" si="184"/>
        <v>0</v>
      </c>
      <c r="N159" s="124"/>
      <c r="O159" s="125">
        <f t="shared" si="185"/>
        <v>0</v>
      </c>
      <c r="P159" s="124"/>
      <c r="Q159" s="125">
        <f t="shared" si="186"/>
        <v>0</v>
      </c>
      <c r="R159" s="124">
        <v>1</v>
      </c>
      <c r="S159" s="125">
        <f t="shared" si="187"/>
        <v>470.6</v>
      </c>
      <c r="T159" s="124"/>
      <c r="U159" s="125">
        <f t="shared" si="188"/>
        <v>0</v>
      </c>
      <c r="V159" s="124"/>
      <c r="W159" s="125">
        <f t="shared" si="189"/>
        <v>0</v>
      </c>
      <c r="X159" s="124"/>
      <c r="Y159" s="125">
        <f t="shared" si="190"/>
        <v>0</v>
      </c>
      <c r="Z159" s="124"/>
      <c r="AA159" s="125">
        <f t="shared" si="191"/>
        <v>0</v>
      </c>
      <c r="AB159" s="124"/>
      <c r="AC159" s="125">
        <f t="shared" si="192"/>
        <v>0</v>
      </c>
      <c r="AD159" s="124">
        <v>1</v>
      </c>
      <c r="AE159" s="125">
        <f t="shared" si="193"/>
        <v>470.6</v>
      </c>
      <c r="AF159" s="124"/>
      <c r="AG159" s="125">
        <f t="shared" si="194"/>
        <v>0</v>
      </c>
      <c r="AH159" s="124"/>
      <c r="AI159" s="125">
        <f t="shared" si="195"/>
        <v>0</v>
      </c>
      <c r="AJ159" s="124"/>
      <c r="AK159" s="125">
        <f t="shared" si="196"/>
        <v>0</v>
      </c>
      <c r="AL159" s="124"/>
      <c r="AM159" s="125">
        <f t="shared" si="197"/>
        <v>0</v>
      </c>
      <c r="AN159" s="124"/>
      <c r="AO159" s="125">
        <f t="shared" si="198"/>
        <v>0</v>
      </c>
      <c r="AP159" s="124">
        <v>1</v>
      </c>
      <c r="AQ159" s="125">
        <f t="shared" si="199"/>
        <v>470.6</v>
      </c>
      <c r="AR159" s="124"/>
      <c r="AS159" s="125">
        <f t="shared" si="200"/>
        <v>0</v>
      </c>
      <c r="AT159" s="124"/>
      <c r="AU159" s="125">
        <f t="shared" si="201"/>
        <v>0</v>
      </c>
      <c r="AV159" s="124"/>
      <c r="AW159" s="125">
        <f t="shared" si="202"/>
        <v>0</v>
      </c>
      <c r="AX159" s="124"/>
      <c r="AY159" s="125">
        <f t="shared" si="203"/>
        <v>0</v>
      </c>
      <c r="AZ159" s="124"/>
      <c r="BA159" s="125">
        <f t="shared" si="204"/>
        <v>0</v>
      </c>
      <c r="BB159" s="124">
        <v>1</v>
      </c>
      <c r="BC159" s="125">
        <f t="shared" si="205"/>
        <v>470.6</v>
      </c>
      <c r="BD159" s="124"/>
      <c r="BE159" s="125">
        <f t="shared" si="206"/>
        <v>0</v>
      </c>
      <c r="BF159" s="124"/>
      <c r="BG159" s="125">
        <f t="shared" si="207"/>
        <v>0</v>
      </c>
      <c r="BH159" s="124"/>
      <c r="BI159" s="125">
        <f t="shared" si="208"/>
        <v>0</v>
      </c>
      <c r="BJ159" s="124"/>
      <c r="BK159" s="125">
        <f t="shared" si="209"/>
        <v>0</v>
      </c>
      <c r="BL159" s="124"/>
      <c r="BM159" s="125">
        <f t="shared" si="210"/>
        <v>0</v>
      </c>
      <c r="BN159" s="124">
        <v>1</v>
      </c>
      <c r="BO159" s="125">
        <f t="shared" si="211"/>
        <v>470.6</v>
      </c>
      <c r="BP159" s="124"/>
      <c r="BQ159" s="125">
        <f t="shared" si="212"/>
        <v>0</v>
      </c>
      <c r="BR159" s="124"/>
      <c r="BS159" s="125">
        <f t="shared" si="213"/>
        <v>0</v>
      </c>
      <c r="BT159" s="124"/>
      <c r="BU159" s="125">
        <f t="shared" si="214"/>
        <v>0</v>
      </c>
      <c r="BV159" s="124"/>
      <c r="BW159" s="125">
        <f t="shared" si="215"/>
        <v>0</v>
      </c>
      <c r="BX159" s="124"/>
      <c r="BY159" s="125">
        <f t="shared" si="216"/>
        <v>0</v>
      </c>
      <c r="BZ159" s="124">
        <v>1</v>
      </c>
      <c r="CA159" s="125">
        <f t="shared" si="217"/>
        <v>470.6</v>
      </c>
      <c r="CB159" s="124"/>
      <c r="CC159" s="125">
        <f t="shared" si="218"/>
        <v>0</v>
      </c>
      <c r="CD159" s="124"/>
      <c r="CE159" s="125">
        <f t="shared" si="219"/>
        <v>0</v>
      </c>
      <c r="CF159" s="124"/>
      <c r="CG159" s="125">
        <f t="shared" si="424"/>
        <v>0</v>
      </c>
      <c r="CH159" s="124"/>
      <c r="CI159" s="125">
        <f t="shared" si="424"/>
        <v>0</v>
      </c>
      <c r="CJ159" s="124"/>
      <c r="CK159" s="125">
        <f t="shared" si="220"/>
        <v>0</v>
      </c>
      <c r="CL159" s="124">
        <v>1</v>
      </c>
      <c r="CM159" s="125">
        <f t="shared" si="221"/>
        <v>470.6</v>
      </c>
      <c r="CN159" s="124"/>
      <c r="CO159" s="125">
        <f t="shared" si="222"/>
        <v>0</v>
      </c>
      <c r="CP159" s="124"/>
      <c r="CQ159" s="125">
        <f t="shared" si="223"/>
        <v>0</v>
      </c>
      <c r="CR159" s="124"/>
      <c r="CS159" s="125">
        <f t="shared" si="224"/>
        <v>0</v>
      </c>
      <c r="CT159" s="124"/>
      <c r="CU159" s="125">
        <f t="shared" si="225"/>
        <v>0</v>
      </c>
      <c r="CV159" s="124"/>
      <c r="CW159" s="125">
        <f t="shared" si="226"/>
        <v>0</v>
      </c>
      <c r="CX159" s="124">
        <v>1</v>
      </c>
      <c r="CY159" s="125">
        <f t="shared" si="227"/>
        <v>470.6</v>
      </c>
      <c r="CZ159" s="124"/>
      <c r="DA159" s="125">
        <f t="shared" si="228"/>
        <v>0</v>
      </c>
      <c r="DB159" s="124"/>
      <c r="DC159" s="125">
        <f t="shared" si="229"/>
        <v>0</v>
      </c>
      <c r="DD159" s="124"/>
      <c r="DE159" s="125">
        <f t="shared" si="230"/>
        <v>0</v>
      </c>
      <c r="DF159" s="124"/>
      <c r="DG159" s="125">
        <f t="shared" si="231"/>
        <v>0</v>
      </c>
      <c r="DH159" s="124"/>
      <c r="DI159" s="125">
        <f t="shared" si="232"/>
        <v>0</v>
      </c>
      <c r="DJ159" s="124">
        <v>1</v>
      </c>
      <c r="DK159" s="125">
        <f t="shared" si="233"/>
        <v>470.6</v>
      </c>
      <c r="DL159" s="124"/>
      <c r="DM159" s="125">
        <f t="shared" si="234"/>
        <v>0</v>
      </c>
      <c r="DN159" s="124"/>
      <c r="DO159" s="125">
        <f t="shared" si="235"/>
        <v>0</v>
      </c>
      <c r="DP159" s="124"/>
      <c r="DQ159" s="125">
        <f t="shared" si="236"/>
        <v>0</v>
      </c>
      <c r="DR159" s="124"/>
      <c r="DS159" s="125">
        <f t="shared" si="237"/>
        <v>0</v>
      </c>
      <c r="DT159" s="124"/>
      <c r="DU159" s="125">
        <f t="shared" si="238"/>
        <v>0</v>
      </c>
      <c r="DV159" s="124">
        <v>1</v>
      </c>
      <c r="DW159" s="125">
        <f t="shared" si="239"/>
        <v>470.6</v>
      </c>
    </row>
    <row r="160" spans="1:127" ht="36">
      <c r="A160" s="154" t="s">
        <v>107</v>
      </c>
      <c r="B160" s="154" t="s">
        <v>131</v>
      </c>
      <c r="C160" s="121" t="s">
        <v>132</v>
      </c>
      <c r="D160" s="122" t="s">
        <v>1004</v>
      </c>
      <c r="E160" s="123" t="s">
        <v>1005</v>
      </c>
      <c r="F160" s="123">
        <f t="shared" si="243"/>
        <v>6</v>
      </c>
      <c r="G160" s="455">
        <v>470.6</v>
      </c>
      <c r="H160" s="124"/>
      <c r="I160" s="125">
        <f t="shared" si="183"/>
        <v>0</v>
      </c>
      <c r="J160" s="124"/>
      <c r="K160" s="125">
        <f t="shared" si="183"/>
        <v>0</v>
      </c>
      <c r="L160" s="124">
        <v>1</v>
      </c>
      <c r="M160" s="125">
        <f t="shared" si="184"/>
        <v>470.6</v>
      </c>
      <c r="N160" s="124"/>
      <c r="O160" s="125">
        <f t="shared" si="185"/>
        <v>0</v>
      </c>
      <c r="P160" s="124"/>
      <c r="Q160" s="125">
        <f t="shared" si="186"/>
        <v>0</v>
      </c>
      <c r="R160" s="124"/>
      <c r="S160" s="125">
        <f t="shared" si="187"/>
        <v>0</v>
      </c>
      <c r="T160" s="124"/>
      <c r="U160" s="125">
        <f t="shared" si="188"/>
        <v>0</v>
      </c>
      <c r="V160" s="124"/>
      <c r="W160" s="125">
        <f t="shared" si="189"/>
        <v>0</v>
      </c>
      <c r="X160" s="124"/>
      <c r="Y160" s="125">
        <f t="shared" si="190"/>
        <v>0</v>
      </c>
      <c r="Z160" s="124"/>
      <c r="AA160" s="125">
        <f t="shared" si="191"/>
        <v>0</v>
      </c>
      <c r="AB160" s="124"/>
      <c r="AC160" s="125">
        <f t="shared" si="192"/>
        <v>0</v>
      </c>
      <c r="AD160" s="124"/>
      <c r="AE160" s="125">
        <f t="shared" si="193"/>
        <v>0</v>
      </c>
      <c r="AF160" s="124"/>
      <c r="AG160" s="125">
        <f t="shared" si="194"/>
        <v>0</v>
      </c>
      <c r="AH160" s="124"/>
      <c r="AI160" s="125">
        <f t="shared" si="195"/>
        <v>0</v>
      </c>
      <c r="AJ160" s="124">
        <v>1</v>
      </c>
      <c r="AK160" s="125">
        <f t="shared" si="196"/>
        <v>470.6</v>
      </c>
      <c r="AL160" s="124"/>
      <c r="AM160" s="125">
        <f t="shared" si="197"/>
        <v>0</v>
      </c>
      <c r="AN160" s="124"/>
      <c r="AO160" s="125">
        <f t="shared" si="198"/>
        <v>0</v>
      </c>
      <c r="AP160" s="124"/>
      <c r="AQ160" s="125">
        <f t="shared" si="199"/>
        <v>0</v>
      </c>
      <c r="AR160" s="124"/>
      <c r="AS160" s="125">
        <f t="shared" si="200"/>
        <v>0</v>
      </c>
      <c r="AT160" s="124"/>
      <c r="AU160" s="125">
        <f t="shared" si="201"/>
        <v>0</v>
      </c>
      <c r="AV160" s="124"/>
      <c r="AW160" s="125">
        <f t="shared" si="202"/>
        <v>0</v>
      </c>
      <c r="AX160" s="124"/>
      <c r="AY160" s="125">
        <f t="shared" si="203"/>
        <v>0</v>
      </c>
      <c r="AZ160" s="124"/>
      <c r="BA160" s="125">
        <f t="shared" si="204"/>
        <v>0</v>
      </c>
      <c r="BB160" s="124"/>
      <c r="BC160" s="125">
        <f t="shared" si="205"/>
        <v>0</v>
      </c>
      <c r="BD160" s="124"/>
      <c r="BE160" s="125">
        <f t="shared" si="206"/>
        <v>0</v>
      </c>
      <c r="BF160" s="124"/>
      <c r="BG160" s="125">
        <f t="shared" si="207"/>
        <v>0</v>
      </c>
      <c r="BH160" s="124">
        <v>1</v>
      </c>
      <c r="BI160" s="125">
        <f t="shared" si="208"/>
        <v>470.6</v>
      </c>
      <c r="BJ160" s="124"/>
      <c r="BK160" s="125">
        <f t="shared" si="209"/>
        <v>0</v>
      </c>
      <c r="BL160" s="124"/>
      <c r="BM160" s="125">
        <f t="shared" si="210"/>
        <v>0</v>
      </c>
      <c r="BN160" s="124"/>
      <c r="BO160" s="125">
        <f t="shared" si="211"/>
        <v>0</v>
      </c>
      <c r="BP160" s="124"/>
      <c r="BQ160" s="125">
        <f t="shared" si="212"/>
        <v>0</v>
      </c>
      <c r="BR160" s="124"/>
      <c r="BS160" s="125">
        <f t="shared" si="213"/>
        <v>0</v>
      </c>
      <c r="BT160" s="124"/>
      <c r="BU160" s="125">
        <f t="shared" si="214"/>
        <v>0</v>
      </c>
      <c r="BV160" s="124"/>
      <c r="BW160" s="125">
        <f t="shared" si="215"/>
        <v>0</v>
      </c>
      <c r="BX160" s="124"/>
      <c r="BY160" s="125">
        <f t="shared" si="216"/>
        <v>0</v>
      </c>
      <c r="BZ160" s="124"/>
      <c r="CA160" s="125">
        <f t="shared" si="217"/>
        <v>0</v>
      </c>
      <c r="CB160" s="124"/>
      <c r="CC160" s="125">
        <f t="shared" si="218"/>
        <v>0</v>
      </c>
      <c r="CD160" s="124"/>
      <c r="CE160" s="125">
        <f t="shared" si="219"/>
        <v>0</v>
      </c>
      <c r="CF160" s="124">
        <v>1</v>
      </c>
      <c r="CG160" s="125">
        <f t="shared" si="424"/>
        <v>470.6</v>
      </c>
      <c r="CH160" s="124"/>
      <c r="CI160" s="125">
        <f t="shared" si="424"/>
        <v>0</v>
      </c>
      <c r="CJ160" s="124"/>
      <c r="CK160" s="125">
        <f t="shared" si="220"/>
        <v>0</v>
      </c>
      <c r="CL160" s="124"/>
      <c r="CM160" s="125">
        <f t="shared" si="221"/>
        <v>0</v>
      </c>
      <c r="CN160" s="124"/>
      <c r="CO160" s="125">
        <f t="shared" si="222"/>
        <v>0</v>
      </c>
      <c r="CP160" s="124"/>
      <c r="CQ160" s="125">
        <f t="shared" si="223"/>
        <v>0</v>
      </c>
      <c r="CR160" s="124"/>
      <c r="CS160" s="125">
        <f t="shared" si="224"/>
        <v>0</v>
      </c>
      <c r="CT160" s="124"/>
      <c r="CU160" s="125">
        <f t="shared" si="225"/>
        <v>0</v>
      </c>
      <c r="CV160" s="124"/>
      <c r="CW160" s="125">
        <f t="shared" si="226"/>
        <v>0</v>
      </c>
      <c r="CX160" s="124"/>
      <c r="CY160" s="125">
        <f t="shared" si="227"/>
        <v>0</v>
      </c>
      <c r="CZ160" s="124"/>
      <c r="DA160" s="125">
        <f t="shared" si="228"/>
        <v>0</v>
      </c>
      <c r="DB160" s="124"/>
      <c r="DC160" s="125">
        <f t="shared" si="229"/>
        <v>0</v>
      </c>
      <c r="DD160" s="124">
        <v>1</v>
      </c>
      <c r="DE160" s="125">
        <f t="shared" si="230"/>
        <v>470.6</v>
      </c>
      <c r="DF160" s="124"/>
      <c r="DG160" s="125">
        <f t="shared" si="231"/>
        <v>0</v>
      </c>
      <c r="DH160" s="124"/>
      <c r="DI160" s="125">
        <f t="shared" si="232"/>
        <v>0</v>
      </c>
      <c r="DJ160" s="124"/>
      <c r="DK160" s="125">
        <f t="shared" si="233"/>
        <v>0</v>
      </c>
      <c r="DL160" s="124"/>
      <c r="DM160" s="125">
        <f t="shared" si="234"/>
        <v>0</v>
      </c>
      <c r="DN160" s="124"/>
      <c r="DO160" s="125">
        <f t="shared" si="235"/>
        <v>0</v>
      </c>
      <c r="DP160" s="124"/>
      <c r="DQ160" s="125">
        <f t="shared" si="236"/>
        <v>0</v>
      </c>
      <c r="DR160" s="124"/>
      <c r="DS160" s="125">
        <f t="shared" si="237"/>
        <v>0</v>
      </c>
      <c r="DT160" s="124"/>
      <c r="DU160" s="125">
        <f t="shared" si="238"/>
        <v>0</v>
      </c>
      <c r="DV160" s="124">
        <v>1</v>
      </c>
      <c r="DW160" s="125">
        <f t="shared" si="239"/>
        <v>470.6</v>
      </c>
    </row>
    <row r="161" spans="1:127" ht="36">
      <c r="A161" s="154" t="s">
        <v>107</v>
      </c>
      <c r="B161" s="154" t="s">
        <v>131</v>
      </c>
      <c r="C161" s="121" t="s">
        <v>132</v>
      </c>
      <c r="D161" s="122" t="s">
        <v>1006</v>
      </c>
      <c r="E161" s="123" t="s">
        <v>1007</v>
      </c>
      <c r="F161" s="123">
        <f t="shared" si="243"/>
        <v>5</v>
      </c>
      <c r="G161" s="455">
        <v>880.2</v>
      </c>
      <c r="H161" s="124"/>
      <c r="I161" s="125">
        <f t="shared" si="183"/>
        <v>0</v>
      </c>
      <c r="J161" s="124"/>
      <c r="K161" s="125">
        <f t="shared" si="183"/>
        <v>0</v>
      </c>
      <c r="L161" s="124"/>
      <c r="M161" s="125">
        <f t="shared" si="184"/>
        <v>0</v>
      </c>
      <c r="N161" s="124"/>
      <c r="O161" s="125">
        <f t="shared" si="185"/>
        <v>0</v>
      </c>
      <c r="P161" s="124"/>
      <c r="Q161" s="125">
        <f t="shared" si="186"/>
        <v>0</v>
      </c>
      <c r="R161" s="124"/>
      <c r="S161" s="125">
        <f t="shared" si="187"/>
        <v>0</v>
      </c>
      <c r="T161" s="124"/>
      <c r="U161" s="125">
        <f t="shared" si="188"/>
        <v>0</v>
      </c>
      <c r="V161" s="124"/>
      <c r="W161" s="125">
        <f t="shared" si="189"/>
        <v>0</v>
      </c>
      <c r="X161" s="124">
        <v>1</v>
      </c>
      <c r="Y161" s="125">
        <f t="shared" si="190"/>
        <v>880.2</v>
      </c>
      <c r="Z161" s="124"/>
      <c r="AA161" s="125">
        <f t="shared" si="191"/>
        <v>0</v>
      </c>
      <c r="AB161" s="124"/>
      <c r="AC161" s="125">
        <f t="shared" si="192"/>
        <v>0</v>
      </c>
      <c r="AD161" s="124"/>
      <c r="AE161" s="125">
        <f t="shared" si="193"/>
        <v>0</v>
      </c>
      <c r="AF161" s="124"/>
      <c r="AG161" s="125">
        <f t="shared" si="194"/>
        <v>0</v>
      </c>
      <c r="AH161" s="124"/>
      <c r="AI161" s="125">
        <f t="shared" si="195"/>
        <v>0</v>
      </c>
      <c r="AJ161" s="124"/>
      <c r="AK161" s="125">
        <f t="shared" si="196"/>
        <v>0</v>
      </c>
      <c r="AL161" s="124"/>
      <c r="AM161" s="125">
        <f t="shared" si="197"/>
        <v>0</v>
      </c>
      <c r="AN161" s="124"/>
      <c r="AO161" s="125">
        <f t="shared" si="198"/>
        <v>0</v>
      </c>
      <c r="AP161" s="124"/>
      <c r="AQ161" s="125">
        <f t="shared" si="199"/>
        <v>0</v>
      </c>
      <c r="AR161" s="124"/>
      <c r="AS161" s="125">
        <f t="shared" si="200"/>
        <v>0</v>
      </c>
      <c r="AT161" s="124"/>
      <c r="AU161" s="125">
        <f t="shared" si="201"/>
        <v>0</v>
      </c>
      <c r="AV161" s="124">
        <v>1</v>
      </c>
      <c r="AW161" s="125">
        <f t="shared" si="202"/>
        <v>880.2</v>
      </c>
      <c r="AX161" s="124"/>
      <c r="AY161" s="125">
        <f t="shared" si="203"/>
        <v>0</v>
      </c>
      <c r="AZ161" s="124"/>
      <c r="BA161" s="125">
        <f t="shared" si="204"/>
        <v>0</v>
      </c>
      <c r="BB161" s="124"/>
      <c r="BC161" s="125">
        <f t="shared" si="205"/>
        <v>0</v>
      </c>
      <c r="BD161" s="124"/>
      <c r="BE161" s="125">
        <f t="shared" si="206"/>
        <v>0</v>
      </c>
      <c r="BF161" s="124"/>
      <c r="BG161" s="125">
        <f t="shared" si="207"/>
        <v>0</v>
      </c>
      <c r="BH161" s="124"/>
      <c r="BI161" s="125">
        <f t="shared" si="208"/>
        <v>0</v>
      </c>
      <c r="BJ161" s="124"/>
      <c r="BK161" s="125">
        <f t="shared" si="209"/>
        <v>0</v>
      </c>
      <c r="BL161" s="124"/>
      <c r="BM161" s="125">
        <f t="shared" si="210"/>
        <v>0</v>
      </c>
      <c r="BN161" s="124"/>
      <c r="BO161" s="125">
        <f t="shared" si="211"/>
        <v>0</v>
      </c>
      <c r="BP161" s="124"/>
      <c r="BQ161" s="125">
        <f t="shared" si="212"/>
        <v>0</v>
      </c>
      <c r="BR161" s="124"/>
      <c r="BS161" s="125">
        <f t="shared" si="213"/>
        <v>0</v>
      </c>
      <c r="BT161" s="124">
        <v>1</v>
      </c>
      <c r="BU161" s="125">
        <f t="shared" si="214"/>
        <v>880.2</v>
      </c>
      <c r="BV161" s="124"/>
      <c r="BW161" s="125">
        <f t="shared" si="215"/>
        <v>0</v>
      </c>
      <c r="BX161" s="124"/>
      <c r="BY161" s="125">
        <f t="shared" si="216"/>
        <v>0</v>
      </c>
      <c r="BZ161" s="124"/>
      <c r="CA161" s="125">
        <f t="shared" si="217"/>
        <v>0</v>
      </c>
      <c r="CB161" s="124"/>
      <c r="CC161" s="125">
        <f t="shared" si="218"/>
        <v>0</v>
      </c>
      <c r="CD161" s="124"/>
      <c r="CE161" s="125">
        <f t="shared" si="219"/>
        <v>0</v>
      </c>
      <c r="CF161" s="124"/>
      <c r="CG161" s="125">
        <f t="shared" si="424"/>
        <v>0</v>
      </c>
      <c r="CH161" s="124"/>
      <c r="CI161" s="125">
        <f t="shared" si="424"/>
        <v>0</v>
      </c>
      <c r="CJ161" s="124"/>
      <c r="CK161" s="125">
        <f t="shared" si="220"/>
        <v>0</v>
      </c>
      <c r="CL161" s="124"/>
      <c r="CM161" s="125">
        <f t="shared" si="221"/>
        <v>0</v>
      </c>
      <c r="CN161" s="124"/>
      <c r="CO161" s="125">
        <f t="shared" si="222"/>
        <v>0</v>
      </c>
      <c r="CP161" s="124"/>
      <c r="CQ161" s="125">
        <f t="shared" si="223"/>
        <v>0</v>
      </c>
      <c r="CR161" s="124">
        <v>1</v>
      </c>
      <c r="CS161" s="125">
        <f t="shared" si="224"/>
        <v>880.2</v>
      </c>
      <c r="CT161" s="124"/>
      <c r="CU161" s="125">
        <f t="shared" si="225"/>
        <v>0</v>
      </c>
      <c r="CV161" s="124"/>
      <c r="CW161" s="125">
        <f t="shared" si="226"/>
        <v>0</v>
      </c>
      <c r="CX161" s="124"/>
      <c r="CY161" s="125">
        <f t="shared" si="227"/>
        <v>0</v>
      </c>
      <c r="CZ161" s="124"/>
      <c r="DA161" s="125">
        <f t="shared" si="228"/>
        <v>0</v>
      </c>
      <c r="DB161" s="124"/>
      <c r="DC161" s="125">
        <f t="shared" si="229"/>
        <v>0</v>
      </c>
      <c r="DD161" s="124"/>
      <c r="DE161" s="125">
        <f t="shared" si="230"/>
        <v>0</v>
      </c>
      <c r="DF161" s="124"/>
      <c r="DG161" s="125">
        <f t="shared" si="231"/>
        <v>0</v>
      </c>
      <c r="DH161" s="124"/>
      <c r="DI161" s="125">
        <f t="shared" si="232"/>
        <v>0</v>
      </c>
      <c r="DJ161" s="124"/>
      <c r="DK161" s="125">
        <f t="shared" si="233"/>
        <v>0</v>
      </c>
      <c r="DL161" s="124"/>
      <c r="DM161" s="125">
        <f t="shared" si="234"/>
        <v>0</v>
      </c>
      <c r="DN161" s="124"/>
      <c r="DO161" s="125">
        <f t="shared" si="235"/>
        <v>0</v>
      </c>
      <c r="DP161" s="124">
        <v>1</v>
      </c>
      <c r="DQ161" s="125">
        <f t="shared" si="236"/>
        <v>880.2</v>
      </c>
      <c r="DR161" s="124"/>
      <c r="DS161" s="125">
        <f t="shared" si="237"/>
        <v>0</v>
      </c>
      <c r="DT161" s="124"/>
      <c r="DU161" s="125">
        <f t="shared" si="238"/>
        <v>0</v>
      </c>
      <c r="DV161" s="124"/>
      <c r="DW161" s="125">
        <f t="shared" si="239"/>
        <v>0</v>
      </c>
    </row>
    <row r="162" spans="1:127" ht="24">
      <c r="A162" s="154" t="s">
        <v>107</v>
      </c>
      <c r="B162" s="154" t="s">
        <v>131</v>
      </c>
      <c r="C162" s="121" t="s">
        <v>132</v>
      </c>
      <c r="D162" s="122" t="s">
        <v>1008</v>
      </c>
      <c r="E162" s="123" t="s">
        <v>1009</v>
      </c>
      <c r="F162" s="123">
        <f t="shared" si="243"/>
        <v>11</v>
      </c>
      <c r="G162" s="455">
        <v>1176.5</v>
      </c>
      <c r="H162" s="124"/>
      <c r="I162" s="125">
        <f t="shared" si="183"/>
        <v>0</v>
      </c>
      <c r="J162" s="124"/>
      <c r="K162" s="125">
        <f t="shared" si="183"/>
        <v>0</v>
      </c>
      <c r="L162" s="124">
        <v>1</v>
      </c>
      <c r="M162" s="125">
        <f t="shared" si="184"/>
        <v>1176.5</v>
      </c>
      <c r="N162" s="124"/>
      <c r="O162" s="125">
        <f t="shared" si="185"/>
        <v>0</v>
      </c>
      <c r="P162" s="124"/>
      <c r="Q162" s="125">
        <f t="shared" si="186"/>
        <v>0</v>
      </c>
      <c r="R162" s="124"/>
      <c r="S162" s="125">
        <f t="shared" si="187"/>
        <v>0</v>
      </c>
      <c r="T162" s="124"/>
      <c r="U162" s="125">
        <f t="shared" si="188"/>
        <v>0</v>
      </c>
      <c r="V162" s="124"/>
      <c r="W162" s="125">
        <f t="shared" si="189"/>
        <v>0</v>
      </c>
      <c r="X162" s="124">
        <v>1</v>
      </c>
      <c r="Y162" s="125">
        <f t="shared" si="190"/>
        <v>1176.5</v>
      </c>
      <c r="Z162" s="124"/>
      <c r="AA162" s="125">
        <f t="shared" si="191"/>
        <v>0</v>
      </c>
      <c r="AB162" s="124"/>
      <c r="AC162" s="125">
        <f t="shared" si="192"/>
        <v>0</v>
      </c>
      <c r="AD162" s="124"/>
      <c r="AE162" s="125">
        <f t="shared" si="193"/>
        <v>0</v>
      </c>
      <c r="AF162" s="124"/>
      <c r="AG162" s="125">
        <f t="shared" si="194"/>
        <v>0</v>
      </c>
      <c r="AH162" s="124"/>
      <c r="AI162" s="125">
        <f t="shared" si="195"/>
        <v>0</v>
      </c>
      <c r="AJ162" s="124">
        <v>1</v>
      </c>
      <c r="AK162" s="125">
        <f t="shared" si="196"/>
        <v>1176.5</v>
      </c>
      <c r="AL162" s="124"/>
      <c r="AM162" s="125">
        <f t="shared" si="197"/>
        <v>0</v>
      </c>
      <c r="AN162" s="124"/>
      <c r="AO162" s="125">
        <f t="shared" si="198"/>
        <v>0</v>
      </c>
      <c r="AP162" s="124"/>
      <c r="AQ162" s="125">
        <f t="shared" si="199"/>
        <v>0</v>
      </c>
      <c r="AR162" s="124"/>
      <c r="AS162" s="125">
        <f t="shared" si="200"/>
        <v>0</v>
      </c>
      <c r="AT162" s="124"/>
      <c r="AU162" s="125">
        <f t="shared" si="201"/>
        <v>0</v>
      </c>
      <c r="AV162" s="124">
        <v>1</v>
      </c>
      <c r="AW162" s="125">
        <f t="shared" si="202"/>
        <v>1176.5</v>
      </c>
      <c r="AX162" s="124"/>
      <c r="AY162" s="125">
        <f t="shared" si="203"/>
        <v>0</v>
      </c>
      <c r="AZ162" s="124"/>
      <c r="BA162" s="125">
        <f t="shared" si="204"/>
        <v>0</v>
      </c>
      <c r="BB162" s="124"/>
      <c r="BC162" s="125">
        <f t="shared" si="205"/>
        <v>0</v>
      </c>
      <c r="BD162" s="124"/>
      <c r="BE162" s="125">
        <f t="shared" si="206"/>
        <v>0</v>
      </c>
      <c r="BF162" s="124"/>
      <c r="BG162" s="125">
        <f t="shared" si="207"/>
        <v>0</v>
      </c>
      <c r="BH162" s="124">
        <v>1</v>
      </c>
      <c r="BI162" s="125">
        <f t="shared" si="208"/>
        <v>1176.5</v>
      </c>
      <c r="BJ162" s="124"/>
      <c r="BK162" s="125">
        <f t="shared" si="209"/>
        <v>0</v>
      </c>
      <c r="BL162" s="124"/>
      <c r="BM162" s="125">
        <f t="shared" si="210"/>
        <v>0</v>
      </c>
      <c r="BN162" s="124"/>
      <c r="BO162" s="125">
        <f t="shared" si="211"/>
        <v>0</v>
      </c>
      <c r="BP162" s="124"/>
      <c r="BQ162" s="125">
        <f t="shared" si="212"/>
        <v>0</v>
      </c>
      <c r="BR162" s="124"/>
      <c r="BS162" s="125">
        <f t="shared" si="213"/>
        <v>0</v>
      </c>
      <c r="BT162" s="124">
        <v>1</v>
      </c>
      <c r="BU162" s="125">
        <f t="shared" si="214"/>
        <v>1176.5</v>
      </c>
      <c r="BV162" s="124"/>
      <c r="BW162" s="125">
        <f t="shared" si="215"/>
        <v>0</v>
      </c>
      <c r="BX162" s="124"/>
      <c r="BY162" s="125">
        <f t="shared" si="216"/>
        <v>0</v>
      </c>
      <c r="BZ162" s="124"/>
      <c r="CA162" s="125">
        <f t="shared" si="217"/>
        <v>0</v>
      </c>
      <c r="CB162" s="124"/>
      <c r="CC162" s="125">
        <f t="shared" si="218"/>
        <v>0</v>
      </c>
      <c r="CD162" s="124"/>
      <c r="CE162" s="125">
        <f t="shared" si="219"/>
        <v>0</v>
      </c>
      <c r="CF162" s="124">
        <v>1</v>
      </c>
      <c r="CG162" s="125">
        <f t="shared" si="424"/>
        <v>1176.5</v>
      </c>
      <c r="CH162" s="124"/>
      <c r="CI162" s="125">
        <f t="shared" si="424"/>
        <v>0</v>
      </c>
      <c r="CJ162" s="124"/>
      <c r="CK162" s="125">
        <f t="shared" si="220"/>
        <v>0</v>
      </c>
      <c r="CL162" s="124"/>
      <c r="CM162" s="125">
        <f t="shared" si="221"/>
        <v>0</v>
      </c>
      <c r="CN162" s="124"/>
      <c r="CO162" s="125">
        <f t="shared" si="222"/>
        <v>0</v>
      </c>
      <c r="CP162" s="124"/>
      <c r="CQ162" s="125">
        <f t="shared" si="223"/>
        <v>0</v>
      </c>
      <c r="CR162" s="124">
        <v>1</v>
      </c>
      <c r="CS162" s="125">
        <f t="shared" si="224"/>
        <v>1176.5</v>
      </c>
      <c r="CT162" s="124"/>
      <c r="CU162" s="125">
        <f t="shared" si="225"/>
        <v>0</v>
      </c>
      <c r="CV162" s="124"/>
      <c r="CW162" s="125">
        <f t="shared" si="226"/>
        <v>0</v>
      </c>
      <c r="CX162" s="124"/>
      <c r="CY162" s="125">
        <f t="shared" si="227"/>
        <v>0</v>
      </c>
      <c r="CZ162" s="124"/>
      <c r="DA162" s="125">
        <f t="shared" si="228"/>
        <v>0</v>
      </c>
      <c r="DB162" s="124"/>
      <c r="DC162" s="125">
        <f t="shared" si="229"/>
        <v>0</v>
      </c>
      <c r="DD162" s="124">
        <v>1</v>
      </c>
      <c r="DE162" s="125">
        <f t="shared" si="230"/>
        <v>1176.5</v>
      </c>
      <c r="DF162" s="124"/>
      <c r="DG162" s="125">
        <f t="shared" si="231"/>
        <v>0</v>
      </c>
      <c r="DH162" s="124"/>
      <c r="DI162" s="125">
        <f t="shared" si="232"/>
        <v>0</v>
      </c>
      <c r="DJ162" s="124"/>
      <c r="DK162" s="125">
        <f t="shared" si="233"/>
        <v>0</v>
      </c>
      <c r="DL162" s="124"/>
      <c r="DM162" s="125">
        <f t="shared" si="234"/>
        <v>0</v>
      </c>
      <c r="DN162" s="124"/>
      <c r="DO162" s="125">
        <f t="shared" si="235"/>
        <v>0</v>
      </c>
      <c r="DP162" s="124">
        <v>1</v>
      </c>
      <c r="DQ162" s="125">
        <f t="shared" si="236"/>
        <v>1176.5</v>
      </c>
      <c r="DR162" s="124"/>
      <c r="DS162" s="125">
        <f t="shared" si="237"/>
        <v>0</v>
      </c>
      <c r="DT162" s="124"/>
      <c r="DU162" s="125">
        <f t="shared" si="238"/>
        <v>0</v>
      </c>
      <c r="DV162" s="124">
        <v>1</v>
      </c>
      <c r="DW162" s="125">
        <f t="shared" si="239"/>
        <v>1176.5</v>
      </c>
    </row>
    <row r="163" spans="1:127" ht="24">
      <c r="A163" s="154" t="s">
        <v>107</v>
      </c>
      <c r="B163" s="154" t="s">
        <v>131</v>
      </c>
      <c r="C163" s="121" t="s">
        <v>132</v>
      </c>
      <c r="D163" s="122" t="s">
        <v>1010</v>
      </c>
      <c r="E163" s="123" t="s">
        <v>1011</v>
      </c>
      <c r="F163" s="123">
        <f t="shared" si="243"/>
        <v>5</v>
      </c>
      <c r="G163" s="455">
        <v>1176.5</v>
      </c>
      <c r="H163" s="124"/>
      <c r="I163" s="125">
        <f t="shared" si="183"/>
        <v>0</v>
      </c>
      <c r="J163" s="124"/>
      <c r="K163" s="125">
        <f t="shared" si="183"/>
        <v>0</v>
      </c>
      <c r="L163" s="124"/>
      <c r="M163" s="125">
        <f t="shared" si="184"/>
        <v>0</v>
      </c>
      <c r="N163" s="124"/>
      <c r="O163" s="125">
        <f t="shared" si="185"/>
        <v>0</v>
      </c>
      <c r="P163" s="124"/>
      <c r="Q163" s="125">
        <f t="shared" si="186"/>
        <v>0</v>
      </c>
      <c r="R163" s="124"/>
      <c r="S163" s="125">
        <f t="shared" si="187"/>
        <v>0</v>
      </c>
      <c r="T163" s="124"/>
      <c r="U163" s="125">
        <f t="shared" si="188"/>
        <v>0</v>
      </c>
      <c r="V163" s="124"/>
      <c r="W163" s="125">
        <f t="shared" si="189"/>
        <v>0</v>
      </c>
      <c r="X163" s="124"/>
      <c r="Y163" s="125">
        <f t="shared" si="190"/>
        <v>0</v>
      </c>
      <c r="Z163" s="124"/>
      <c r="AA163" s="125">
        <f t="shared" si="191"/>
        <v>0</v>
      </c>
      <c r="AB163" s="124"/>
      <c r="AC163" s="125">
        <f t="shared" si="192"/>
        <v>0</v>
      </c>
      <c r="AD163" s="124">
        <v>1</v>
      </c>
      <c r="AE163" s="125">
        <f t="shared" si="193"/>
        <v>1176.5</v>
      </c>
      <c r="AF163" s="124"/>
      <c r="AG163" s="125">
        <f t="shared" si="194"/>
        <v>0</v>
      </c>
      <c r="AH163" s="124"/>
      <c r="AI163" s="125">
        <f t="shared" si="195"/>
        <v>0</v>
      </c>
      <c r="AJ163" s="124"/>
      <c r="AK163" s="125">
        <f t="shared" si="196"/>
        <v>0</v>
      </c>
      <c r="AL163" s="124"/>
      <c r="AM163" s="125">
        <f t="shared" si="197"/>
        <v>0</v>
      </c>
      <c r="AN163" s="124"/>
      <c r="AO163" s="125">
        <f t="shared" si="198"/>
        <v>0</v>
      </c>
      <c r="AP163" s="124"/>
      <c r="AQ163" s="125">
        <f t="shared" si="199"/>
        <v>0</v>
      </c>
      <c r="AR163" s="124"/>
      <c r="AS163" s="125">
        <f t="shared" si="200"/>
        <v>0</v>
      </c>
      <c r="AT163" s="124"/>
      <c r="AU163" s="125">
        <f t="shared" si="201"/>
        <v>0</v>
      </c>
      <c r="AV163" s="124"/>
      <c r="AW163" s="125">
        <f t="shared" si="202"/>
        <v>0</v>
      </c>
      <c r="AX163" s="124"/>
      <c r="AY163" s="125">
        <f t="shared" si="203"/>
        <v>0</v>
      </c>
      <c r="AZ163" s="124"/>
      <c r="BA163" s="125">
        <f t="shared" si="204"/>
        <v>0</v>
      </c>
      <c r="BB163" s="124">
        <v>1</v>
      </c>
      <c r="BC163" s="125">
        <f t="shared" si="205"/>
        <v>1176.5</v>
      </c>
      <c r="BD163" s="124"/>
      <c r="BE163" s="125">
        <f t="shared" si="206"/>
        <v>0</v>
      </c>
      <c r="BF163" s="124"/>
      <c r="BG163" s="125">
        <f t="shared" si="207"/>
        <v>0</v>
      </c>
      <c r="BH163" s="124"/>
      <c r="BI163" s="125">
        <f t="shared" si="208"/>
        <v>0</v>
      </c>
      <c r="BJ163" s="124"/>
      <c r="BK163" s="125">
        <f t="shared" si="209"/>
        <v>0</v>
      </c>
      <c r="BL163" s="124"/>
      <c r="BM163" s="125">
        <f t="shared" si="210"/>
        <v>0</v>
      </c>
      <c r="BN163" s="124"/>
      <c r="BO163" s="125">
        <f t="shared" si="211"/>
        <v>0</v>
      </c>
      <c r="BP163" s="124"/>
      <c r="BQ163" s="125">
        <f t="shared" si="212"/>
        <v>0</v>
      </c>
      <c r="BR163" s="124"/>
      <c r="BS163" s="125">
        <f t="shared" si="213"/>
        <v>0</v>
      </c>
      <c r="BT163" s="124"/>
      <c r="BU163" s="125">
        <f t="shared" si="214"/>
        <v>0</v>
      </c>
      <c r="BV163" s="124"/>
      <c r="BW163" s="125">
        <f t="shared" si="215"/>
        <v>0</v>
      </c>
      <c r="BX163" s="124"/>
      <c r="BY163" s="125">
        <f t="shared" si="216"/>
        <v>0</v>
      </c>
      <c r="BZ163" s="124">
        <v>1</v>
      </c>
      <c r="CA163" s="125">
        <f t="shared" si="217"/>
        <v>1176.5</v>
      </c>
      <c r="CB163" s="124"/>
      <c r="CC163" s="125">
        <f t="shared" si="218"/>
        <v>0</v>
      </c>
      <c r="CD163" s="124"/>
      <c r="CE163" s="125">
        <f t="shared" si="219"/>
        <v>0</v>
      </c>
      <c r="CF163" s="124"/>
      <c r="CG163" s="125">
        <f t="shared" si="424"/>
        <v>0</v>
      </c>
      <c r="CH163" s="124"/>
      <c r="CI163" s="125">
        <f t="shared" si="424"/>
        <v>0</v>
      </c>
      <c r="CJ163" s="124"/>
      <c r="CK163" s="125">
        <f t="shared" si="220"/>
        <v>0</v>
      </c>
      <c r="CL163" s="124"/>
      <c r="CM163" s="125">
        <f t="shared" si="221"/>
        <v>0</v>
      </c>
      <c r="CN163" s="124"/>
      <c r="CO163" s="125">
        <f t="shared" si="222"/>
        <v>0</v>
      </c>
      <c r="CP163" s="124"/>
      <c r="CQ163" s="125">
        <f t="shared" si="223"/>
        <v>0</v>
      </c>
      <c r="CR163" s="124"/>
      <c r="CS163" s="125">
        <f t="shared" si="224"/>
        <v>0</v>
      </c>
      <c r="CT163" s="124"/>
      <c r="CU163" s="125">
        <f t="shared" si="225"/>
        <v>0</v>
      </c>
      <c r="CV163" s="124"/>
      <c r="CW163" s="125">
        <f t="shared" si="226"/>
        <v>0</v>
      </c>
      <c r="CX163" s="124">
        <v>1</v>
      </c>
      <c r="CY163" s="125">
        <f t="shared" si="227"/>
        <v>1176.5</v>
      </c>
      <c r="CZ163" s="124"/>
      <c r="DA163" s="125">
        <f t="shared" si="228"/>
        <v>0</v>
      </c>
      <c r="DB163" s="124"/>
      <c r="DC163" s="125">
        <f t="shared" si="229"/>
        <v>0</v>
      </c>
      <c r="DD163" s="124"/>
      <c r="DE163" s="125">
        <f t="shared" si="230"/>
        <v>0</v>
      </c>
      <c r="DF163" s="124"/>
      <c r="DG163" s="125">
        <f t="shared" si="231"/>
        <v>0</v>
      </c>
      <c r="DH163" s="124"/>
      <c r="DI163" s="125">
        <f t="shared" si="232"/>
        <v>0</v>
      </c>
      <c r="DJ163" s="124"/>
      <c r="DK163" s="125">
        <f t="shared" si="233"/>
        <v>0</v>
      </c>
      <c r="DL163" s="124"/>
      <c r="DM163" s="125">
        <f t="shared" si="234"/>
        <v>0</v>
      </c>
      <c r="DN163" s="124"/>
      <c r="DO163" s="125">
        <f t="shared" si="235"/>
        <v>0</v>
      </c>
      <c r="DP163" s="124"/>
      <c r="DQ163" s="125">
        <f t="shared" si="236"/>
        <v>0</v>
      </c>
      <c r="DR163" s="124"/>
      <c r="DS163" s="125">
        <f t="shared" si="237"/>
        <v>0</v>
      </c>
      <c r="DT163" s="124"/>
      <c r="DU163" s="125">
        <f t="shared" si="238"/>
        <v>0</v>
      </c>
      <c r="DV163" s="124">
        <v>1</v>
      </c>
      <c r="DW163" s="125">
        <f t="shared" si="239"/>
        <v>1176.5</v>
      </c>
    </row>
    <row r="164" spans="1:127" ht="24">
      <c r="A164" s="154" t="s">
        <v>107</v>
      </c>
      <c r="B164" s="154" t="s">
        <v>131</v>
      </c>
      <c r="C164" s="121" t="s">
        <v>132</v>
      </c>
      <c r="D164" s="122" t="s">
        <v>1012</v>
      </c>
      <c r="E164" s="123" t="s">
        <v>1013</v>
      </c>
      <c r="F164" s="123">
        <f t="shared" si="243"/>
        <v>2</v>
      </c>
      <c r="G164" s="455">
        <v>1695.6</v>
      </c>
      <c r="H164" s="124"/>
      <c r="I164" s="125">
        <f t="shared" si="183"/>
        <v>0</v>
      </c>
      <c r="J164" s="124"/>
      <c r="K164" s="125">
        <f t="shared" si="183"/>
        <v>0</v>
      </c>
      <c r="L164" s="124"/>
      <c r="M164" s="125">
        <f t="shared" si="184"/>
        <v>0</v>
      </c>
      <c r="N164" s="124"/>
      <c r="O164" s="125">
        <f t="shared" si="185"/>
        <v>0</v>
      </c>
      <c r="P164" s="124"/>
      <c r="Q164" s="125">
        <f t="shared" si="186"/>
        <v>0</v>
      </c>
      <c r="R164" s="124"/>
      <c r="S164" s="125">
        <f t="shared" si="187"/>
        <v>0</v>
      </c>
      <c r="T164" s="124"/>
      <c r="U164" s="125">
        <f t="shared" si="188"/>
        <v>0</v>
      </c>
      <c r="V164" s="124"/>
      <c r="W164" s="125">
        <f t="shared" si="189"/>
        <v>0</v>
      </c>
      <c r="X164" s="124"/>
      <c r="Y164" s="125">
        <f t="shared" si="190"/>
        <v>0</v>
      </c>
      <c r="Z164" s="124"/>
      <c r="AA164" s="125">
        <f t="shared" si="191"/>
        <v>0</v>
      </c>
      <c r="AB164" s="124"/>
      <c r="AC164" s="125">
        <f t="shared" si="192"/>
        <v>0</v>
      </c>
      <c r="AD164" s="124"/>
      <c r="AE164" s="125">
        <f t="shared" si="193"/>
        <v>0</v>
      </c>
      <c r="AF164" s="124"/>
      <c r="AG164" s="125">
        <f t="shared" si="194"/>
        <v>0</v>
      </c>
      <c r="AH164" s="124"/>
      <c r="AI164" s="125">
        <f t="shared" si="195"/>
        <v>0</v>
      </c>
      <c r="AJ164" s="124"/>
      <c r="AK164" s="125">
        <f t="shared" si="196"/>
        <v>0</v>
      </c>
      <c r="AL164" s="124"/>
      <c r="AM164" s="125">
        <f t="shared" si="197"/>
        <v>0</v>
      </c>
      <c r="AN164" s="124"/>
      <c r="AO164" s="125">
        <f t="shared" si="198"/>
        <v>0</v>
      </c>
      <c r="AP164" s="124">
        <v>1</v>
      </c>
      <c r="AQ164" s="125">
        <f t="shared" si="199"/>
        <v>1695.6</v>
      </c>
      <c r="AR164" s="124"/>
      <c r="AS164" s="125">
        <f t="shared" si="200"/>
        <v>0</v>
      </c>
      <c r="AT164" s="124"/>
      <c r="AU164" s="125">
        <f t="shared" si="201"/>
        <v>0</v>
      </c>
      <c r="AV164" s="124"/>
      <c r="AW164" s="125">
        <f t="shared" si="202"/>
        <v>0</v>
      </c>
      <c r="AX164" s="124"/>
      <c r="AY164" s="125">
        <f t="shared" si="203"/>
        <v>0</v>
      </c>
      <c r="AZ164" s="124"/>
      <c r="BA164" s="125">
        <f t="shared" si="204"/>
        <v>0</v>
      </c>
      <c r="BB164" s="124"/>
      <c r="BC164" s="125">
        <f t="shared" si="205"/>
        <v>0</v>
      </c>
      <c r="BD164" s="124"/>
      <c r="BE164" s="125">
        <f t="shared" si="206"/>
        <v>0</v>
      </c>
      <c r="BF164" s="124"/>
      <c r="BG164" s="125">
        <f t="shared" si="207"/>
        <v>0</v>
      </c>
      <c r="BH164" s="124"/>
      <c r="BI164" s="125">
        <f t="shared" si="208"/>
        <v>0</v>
      </c>
      <c r="BJ164" s="124"/>
      <c r="BK164" s="125">
        <f t="shared" si="209"/>
        <v>0</v>
      </c>
      <c r="BL164" s="124"/>
      <c r="BM164" s="125">
        <f t="shared" si="210"/>
        <v>0</v>
      </c>
      <c r="BN164" s="124"/>
      <c r="BO164" s="125">
        <f t="shared" si="211"/>
        <v>0</v>
      </c>
      <c r="BP164" s="124"/>
      <c r="BQ164" s="125">
        <f t="shared" si="212"/>
        <v>0</v>
      </c>
      <c r="BR164" s="124"/>
      <c r="BS164" s="125">
        <f t="shared" si="213"/>
        <v>0</v>
      </c>
      <c r="BT164" s="124"/>
      <c r="BU164" s="125">
        <f t="shared" si="214"/>
        <v>0</v>
      </c>
      <c r="BV164" s="124"/>
      <c r="BW164" s="125">
        <f t="shared" si="215"/>
        <v>0</v>
      </c>
      <c r="BX164" s="124"/>
      <c r="BY164" s="125">
        <f t="shared" si="216"/>
        <v>0</v>
      </c>
      <c r="BZ164" s="124"/>
      <c r="CA164" s="125">
        <f t="shared" si="217"/>
        <v>0</v>
      </c>
      <c r="CB164" s="124"/>
      <c r="CC164" s="125">
        <f t="shared" si="218"/>
        <v>0</v>
      </c>
      <c r="CD164" s="124"/>
      <c r="CE164" s="125">
        <f t="shared" si="219"/>
        <v>0</v>
      </c>
      <c r="CF164" s="124"/>
      <c r="CG164" s="125">
        <f t="shared" si="424"/>
        <v>0</v>
      </c>
      <c r="CH164" s="124"/>
      <c r="CI164" s="125">
        <f t="shared" si="424"/>
        <v>0</v>
      </c>
      <c r="CJ164" s="124"/>
      <c r="CK164" s="125">
        <f t="shared" si="220"/>
        <v>0</v>
      </c>
      <c r="CL164" s="124">
        <v>1</v>
      </c>
      <c r="CM164" s="125">
        <f t="shared" si="221"/>
        <v>1695.6</v>
      </c>
      <c r="CN164" s="124"/>
      <c r="CO164" s="125">
        <f t="shared" si="222"/>
        <v>0</v>
      </c>
      <c r="CP164" s="124"/>
      <c r="CQ164" s="125">
        <f t="shared" si="223"/>
        <v>0</v>
      </c>
      <c r="CR164" s="124"/>
      <c r="CS164" s="125">
        <f t="shared" si="224"/>
        <v>0</v>
      </c>
      <c r="CT164" s="124"/>
      <c r="CU164" s="125">
        <f t="shared" si="225"/>
        <v>0</v>
      </c>
      <c r="CV164" s="124"/>
      <c r="CW164" s="125">
        <f t="shared" si="226"/>
        <v>0</v>
      </c>
      <c r="CX164" s="124"/>
      <c r="CY164" s="125">
        <f t="shared" si="227"/>
        <v>0</v>
      </c>
      <c r="CZ164" s="124"/>
      <c r="DA164" s="125">
        <f t="shared" si="228"/>
        <v>0</v>
      </c>
      <c r="DB164" s="124"/>
      <c r="DC164" s="125">
        <f t="shared" si="229"/>
        <v>0</v>
      </c>
      <c r="DD164" s="124"/>
      <c r="DE164" s="125">
        <f t="shared" si="230"/>
        <v>0</v>
      </c>
      <c r="DF164" s="124"/>
      <c r="DG164" s="125">
        <f t="shared" si="231"/>
        <v>0</v>
      </c>
      <c r="DH164" s="124"/>
      <c r="DI164" s="125">
        <f t="shared" si="232"/>
        <v>0</v>
      </c>
      <c r="DJ164" s="124"/>
      <c r="DK164" s="125">
        <f t="shared" si="233"/>
        <v>0</v>
      </c>
      <c r="DL164" s="124"/>
      <c r="DM164" s="125">
        <f t="shared" si="234"/>
        <v>0</v>
      </c>
      <c r="DN164" s="124"/>
      <c r="DO164" s="125">
        <f t="shared" si="235"/>
        <v>0</v>
      </c>
      <c r="DP164" s="124"/>
      <c r="DQ164" s="125">
        <f t="shared" si="236"/>
        <v>0</v>
      </c>
      <c r="DR164" s="124"/>
      <c r="DS164" s="125">
        <f t="shared" si="237"/>
        <v>0</v>
      </c>
      <c r="DT164" s="124"/>
      <c r="DU164" s="125">
        <f t="shared" si="238"/>
        <v>0</v>
      </c>
      <c r="DV164" s="124"/>
      <c r="DW164" s="125">
        <f t="shared" si="239"/>
        <v>0</v>
      </c>
    </row>
    <row r="165" spans="1:127" ht="24">
      <c r="A165" s="154" t="s">
        <v>107</v>
      </c>
      <c r="B165" s="154" t="s">
        <v>131</v>
      </c>
      <c r="C165" s="121" t="s">
        <v>132</v>
      </c>
      <c r="D165" s="122" t="s">
        <v>1014</v>
      </c>
      <c r="E165" s="123" t="s">
        <v>1015</v>
      </c>
      <c r="F165" s="123">
        <f t="shared" si="243"/>
        <v>3</v>
      </c>
      <c r="G165" s="455">
        <v>3153.6</v>
      </c>
      <c r="H165" s="124"/>
      <c r="I165" s="125">
        <f t="shared" si="183"/>
        <v>0</v>
      </c>
      <c r="J165" s="124"/>
      <c r="K165" s="125">
        <f t="shared" si="183"/>
        <v>0</v>
      </c>
      <c r="L165" s="124"/>
      <c r="M165" s="125">
        <f t="shared" si="184"/>
        <v>0</v>
      </c>
      <c r="N165" s="124"/>
      <c r="O165" s="125">
        <f t="shared" si="185"/>
        <v>0</v>
      </c>
      <c r="P165" s="124"/>
      <c r="Q165" s="125">
        <f t="shared" si="186"/>
        <v>0</v>
      </c>
      <c r="R165" s="124">
        <v>1</v>
      </c>
      <c r="S165" s="125">
        <f t="shared" si="187"/>
        <v>3153.6</v>
      </c>
      <c r="T165" s="124"/>
      <c r="U165" s="125">
        <f t="shared" si="188"/>
        <v>0</v>
      </c>
      <c r="V165" s="124"/>
      <c r="W165" s="125">
        <f t="shared" si="189"/>
        <v>0</v>
      </c>
      <c r="X165" s="124"/>
      <c r="Y165" s="125">
        <f t="shared" si="190"/>
        <v>0</v>
      </c>
      <c r="Z165" s="124"/>
      <c r="AA165" s="125">
        <f t="shared" si="191"/>
        <v>0</v>
      </c>
      <c r="AB165" s="124"/>
      <c r="AC165" s="125">
        <f t="shared" si="192"/>
        <v>0</v>
      </c>
      <c r="AD165" s="124"/>
      <c r="AE165" s="125">
        <f t="shared" si="193"/>
        <v>0</v>
      </c>
      <c r="AF165" s="124"/>
      <c r="AG165" s="125">
        <f t="shared" si="194"/>
        <v>0</v>
      </c>
      <c r="AH165" s="124"/>
      <c r="AI165" s="125">
        <f t="shared" si="195"/>
        <v>0</v>
      </c>
      <c r="AJ165" s="124"/>
      <c r="AK165" s="125">
        <f t="shared" si="196"/>
        <v>0</v>
      </c>
      <c r="AL165" s="124"/>
      <c r="AM165" s="125">
        <f t="shared" si="197"/>
        <v>0</v>
      </c>
      <c r="AN165" s="124"/>
      <c r="AO165" s="125">
        <f t="shared" si="198"/>
        <v>0</v>
      </c>
      <c r="AP165" s="124"/>
      <c r="AQ165" s="125">
        <f t="shared" si="199"/>
        <v>0</v>
      </c>
      <c r="AR165" s="124"/>
      <c r="AS165" s="125">
        <f t="shared" si="200"/>
        <v>0</v>
      </c>
      <c r="AT165" s="124"/>
      <c r="AU165" s="125">
        <f t="shared" si="201"/>
        <v>0</v>
      </c>
      <c r="AV165" s="124"/>
      <c r="AW165" s="125">
        <f t="shared" si="202"/>
        <v>0</v>
      </c>
      <c r="AX165" s="124"/>
      <c r="AY165" s="125">
        <f t="shared" si="203"/>
        <v>0</v>
      </c>
      <c r="AZ165" s="124"/>
      <c r="BA165" s="125">
        <f t="shared" si="204"/>
        <v>0</v>
      </c>
      <c r="BB165" s="124"/>
      <c r="BC165" s="125">
        <f t="shared" si="205"/>
        <v>0</v>
      </c>
      <c r="BD165" s="124"/>
      <c r="BE165" s="125">
        <f t="shared" si="206"/>
        <v>0</v>
      </c>
      <c r="BF165" s="124"/>
      <c r="BG165" s="125">
        <f t="shared" si="207"/>
        <v>0</v>
      </c>
      <c r="BH165" s="124"/>
      <c r="BI165" s="125">
        <f t="shared" si="208"/>
        <v>0</v>
      </c>
      <c r="BJ165" s="124"/>
      <c r="BK165" s="125">
        <f t="shared" si="209"/>
        <v>0</v>
      </c>
      <c r="BL165" s="124"/>
      <c r="BM165" s="125">
        <f t="shared" si="210"/>
        <v>0</v>
      </c>
      <c r="BN165" s="124">
        <v>1</v>
      </c>
      <c r="BO165" s="125">
        <f t="shared" si="211"/>
        <v>3153.6</v>
      </c>
      <c r="BP165" s="124"/>
      <c r="BQ165" s="125">
        <f t="shared" si="212"/>
        <v>0</v>
      </c>
      <c r="BR165" s="124"/>
      <c r="BS165" s="125">
        <f t="shared" si="213"/>
        <v>0</v>
      </c>
      <c r="BT165" s="124"/>
      <c r="BU165" s="125">
        <f t="shared" si="214"/>
        <v>0</v>
      </c>
      <c r="BV165" s="124"/>
      <c r="BW165" s="125">
        <f t="shared" si="215"/>
        <v>0</v>
      </c>
      <c r="BX165" s="124"/>
      <c r="BY165" s="125">
        <f t="shared" si="216"/>
        <v>0</v>
      </c>
      <c r="BZ165" s="124"/>
      <c r="CA165" s="125">
        <f t="shared" si="217"/>
        <v>0</v>
      </c>
      <c r="CB165" s="124"/>
      <c r="CC165" s="125">
        <f t="shared" si="218"/>
        <v>0</v>
      </c>
      <c r="CD165" s="124"/>
      <c r="CE165" s="125">
        <f t="shared" si="219"/>
        <v>0</v>
      </c>
      <c r="CF165" s="124"/>
      <c r="CG165" s="125">
        <f t="shared" si="424"/>
        <v>0</v>
      </c>
      <c r="CH165" s="124"/>
      <c r="CI165" s="125">
        <f t="shared" si="424"/>
        <v>0</v>
      </c>
      <c r="CJ165" s="124"/>
      <c r="CK165" s="125">
        <f t="shared" si="220"/>
        <v>0</v>
      </c>
      <c r="CL165" s="124"/>
      <c r="CM165" s="125">
        <f t="shared" si="221"/>
        <v>0</v>
      </c>
      <c r="CN165" s="124"/>
      <c r="CO165" s="125">
        <f t="shared" si="222"/>
        <v>0</v>
      </c>
      <c r="CP165" s="124"/>
      <c r="CQ165" s="125">
        <f t="shared" si="223"/>
        <v>0</v>
      </c>
      <c r="CR165" s="124"/>
      <c r="CS165" s="125">
        <f t="shared" si="224"/>
        <v>0</v>
      </c>
      <c r="CT165" s="124"/>
      <c r="CU165" s="125">
        <f t="shared" si="225"/>
        <v>0</v>
      </c>
      <c r="CV165" s="124"/>
      <c r="CW165" s="125">
        <f t="shared" si="226"/>
        <v>0</v>
      </c>
      <c r="CX165" s="124"/>
      <c r="CY165" s="125">
        <f t="shared" si="227"/>
        <v>0</v>
      </c>
      <c r="CZ165" s="124"/>
      <c r="DA165" s="125">
        <f t="shared" si="228"/>
        <v>0</v>
      </c>
      <c r="DB165" s="124"/>
      <c r="DC165" s="125">
        <f t="shared" si="229"/>
        <v>0</v>
      </c>
      <c r="DD165" s="124"/>
      <c r="DE165" s="125">
        <f t="shared" si="230"/>
        <v>0</v>
      </c>
      <c r="DF165" s="124"/>
      <c r="DG165" s="125">
        <f t="shared" si="231"/>
        <v>0</v>
      </c>
      <c r="DH165" s="124"/>
      <c r="DI165" s="125">
        <f t="shared" si="232"/>
        <v>0</v>
      </c>
      <c r="DJ165" s="124">
        <v>1</v>
      </c>
      <c r="DK165" s="125">
        <f t="shared" si="233"/>
        <v>3153.6</v>
      </c>
      <c r="DL165" s="124"/>
      <c r="DM165" s="125">
        <f t="shared" si="234"/>
        <v>0</v>
      </c>
      <c r="DN165" s="124"/>
      <c r="DO165" s="125">
        <f t="shared" si="235"/>
        <v>0</v>
      </c>
      <c r="DP165" s="124"/>
      <c r="DQ165" s="125">
        <f t="shared" si="236"/>
        <v>0</v>
      </c>
      <c r="DR165" s="124"/>
      <c r="DS165" s="125">
        <f t="shared" si="237"/>
        <v>0</v>
      </c>
      <c r="DT165" s="124"/>
      <c r="DU165" s="125">
        <f t="shared" si="238"/>
        <v>0</v>
      </c>
      <c r="DV165" s="124"/>
      <c r="DW165" s="125">
        <f t="shared" si="239"/>
        <v>0</v>
      </c>
    </row>
    <row r="166" spans="1:127" ht="24">
      <c r="A166" s="154" t="s">
        <v>107</v>
      </c>
      <c r="B166" s="154" t="s">
        <v>131</v>
      </c>
      <c r="C166" s="121" t="s">
        <v>132</v>
      </c>
      <c r="D166" s="122" t="s">
        <v>1016</v>
      </c>
      <c r="E166" s="123" t="s">
        <v>1017</v>
      </c>
      <c r="F166" s="123">
        <f t="shared" si="243"/>
        <v>11</v>
      </c>
      <c r="G166" s="455">
        <v>692</v>
      </c>
      <c r="H166" s="124"/>
      <c r="I166" s="125">
        <f t="shared" si="183"/>
        <v>0</v>
      </c>
      <c r="J166" s="124"/>
      <c r="K166" s="125">
        <f t="shared" si="183"/>
        <v>0</v>
      </c>
      <c r="L166" s="124">
        <v>1</v>
      </c>
      <c r="M166" s="125">
        <f t="shared" si="184"/>
        <v>692</v>
      </c>
      <c r="N166" s="124"/>
      <c r="O166" s="125">
        <f t="shared" si="185"/>
        <v>0</v>
      </c>
      <c r="P166" s="124"/>
      <c r="Q166" s="125">
        <f t="shared" si="186"/>
        <v>0</v>
      </c>
      <c r="R166" s="124"/>
      <c r="S166" s="125">
        <f t="shared" si="187"/>
        <v>0</v>
      </c>
      <c r="T166" s="124"/>
      <c r="U166" s="125">
        <f t="shared" si="188"/>
        <v>0</v>
      </c>
      <c r="V166" s="124"/>
      <c r="W166" s="125">
        <f t="shared" si="189"/>
        <v>0</v>
      </c>
      <c r="X166" s="124">
        <v>1</v>
      </c>
      <c r="Y166" s="125">
        <f t="shared" si="190"/>
        <v>692</v>
      </c>
      <c r="Z166" s="124"/>
      <c r="AA166" s="125">
        <f t="shared" si="191"/>
        <v>0</v>
      </c>
      <c r="AB166" s="124"/>
      <c r="AC166" s="125">
        <f t="shared" si="192"/>
        <v>0</v>
      </c>
      <c r="AD166" s="124"/>
      <c r="AE166" s="125">
        <f t="shared" si="193"/>
        <v>0</v>
      </c>
      <c r="AF166" s="124"/>
      <c r="AG166" s="125">
        <f t="shared" si="194"/>
        <v>0</v>
      </c>
      <c r="AH166" s="124"/>
      <c r="AI166" s="125">
        <f t="shared" si="195"/>
        <v>0</v>
      </c>
      <c r="AJ166" s="124">
        <v>1</v>
      </c>
      <c r="AK166" s="125">
        <f t="shared" si="196"/>
        <v>692</v>
      </c>
      <c r="AL166" s="124"/>
      <c r="AM166" s="125">
        <f t="shared" si="197"/>
        <v>0</v>
      </c>
      <c r="AN166" s="124"/>
      <c r="AO166" s="125">
        <f t="shared" si="198"/>
        <v>0</v>
      </c>
      <c r="AP166" s="124"/>
      <c r="AQ166" s="125">
        <f t="shared" si="199"/>
        <v>0</v>
      </c>
      <c r="AR166" s="124"/>
      <c r="AS166" s="125">
        <f t="shared" si="200"/>
        <v>0</v>
      </c>
      <c r="AT166" s="124"/>
      <c r="AU166" s="125">
        <f t="shared" si="201"/>
        <v>0</v>
      </c>
      <c r="AV166" s="124">
        <v>1</v>
      </c>
      <c r="AW166" s="125">
        <f t="shared" si="202"/>
        <v>692</v>
      </c>
      <c r="AX166" s="124"/>
      <c r="AY166" s="125">
        <f t="shared" si="203"/>
        <v>0</v>
      </c>
      <c r="AZ166" s="124"/>
      <c r="BA166" s="125">
        <f t="shared" si="204"/>
        <v>0</v>
      </c>
      <c r="BB166" s="124"/>
      <c r="BC166" s="125">
        <f t="shared" si="205"/>
        <v>0</v>
      </c>
      <c r="BD166" s="124"/>
      <c r="BE166" s="125">
        <f t="shared" si="206"/>
        <v>0</v>
      </c>
      <c r="BF166" s="124"/>
      <c r="BG166" s="125">
        <f t="shared" si="207"/>
        <v>0</v>
      </c>
      <c r="BH166" s="124">
        <v>1</v>
      </c>
      <c r="BI166" s="125">
        <f t="shared" si="208"/>
        <v>692</v>
      </c>
      <c r="BJ166" s="124"/>
      <c r="BK166" s="125">
        <f t="shared" si="209"/>
        <v>0</v>
      </c>
      <c r="BL166" s="124"/>
      <c r="BM166" s="125">
        <f t="shared" si="210"/>
        <v>0</v>
      </c>
      <c r="BN166" s="124"/>
      <c r="BO166" s="125">
        <f t="shared" si="211"/>
        <v>0</v>
      </c>
      <c r="BP166" s="124"/>
      <c r="BQ166" s="125">
        <f t="shared" si="212"/>
        <v>0</v>
      </c>
      <c r="BR166" s="124"/>
      <c r="BS166" s="125">
        <f t="shared" si="213"/>
        <v>0</v>
      </c>
      <c r="BT166" s="124">
        <v>1</v>
      </c>
      <c r="BU166" s="125">
        <f t="shared" si="214"/>
        <v>692</v>
      </c>
      <c r="BV166" s="124"/>
      <c r="BW166" s="125">
        <f t="shared" si="215"/>
        <v>0</v>
      </c>
      <c r="BX166" s="124"/>
      <c r="BY166" s="125">
        <f t="shared" si="216"/>
        <v>0</v>
      </c>
      <c r="BZ166" s="124"/>
      <c r="CA166" s="125">
        <f t="shared" si="217"/>
        <v>0</v>
      </c>
      <c r="CB166" s="124"/>
      <c r="CC166" s="125">
        <f t="shared" si="218"/>
        <v>0</v>
      </c>
      <c r="CD166" s="124"/>
      <c r="CE166" s="125">
        <f t="shared" si="219"/>
        <v>0</v>
      </c>
      <c r="CF166" s="124">
        <v>1</v>
      </c>
      <c r="CG166" s="125">
        <f t="shared" si="424"/>
        <v>692</v>
      </c>
      <c r="CH166" s="124"/>
      <c r="CI166" s="125">
        <f t="shared" si="424"/>
        <v>0</v>
      </c>
      <c r="CJ166" s="124"/>
      <c r="CK166" s="125">
        <f t="shared" si="220"/>
        <v>0</v>
      </c>
      <c r="CL166" s="124"/>
      <c r="CM166" s="125">
        <f t="shared" si="221"/>
        <v>0</v>
      </c>
      <c r="CN166" s="124"/>
      <c r="CO166" s="125">
        <f t="shared" si="222"/>
        <v>0</v>
      </c>
      <c r="CP166" s="124"/>
      <c r="CQ166" s="125">
        <f t="shared" si="223"/>
        <v>0</v>
      </c>
      <c r="CR166" s="124">
        <v>1</v>
      </c>
      <c r="CS166" s="125">
        <f t="shared" si="224"/>
        <v>692</v>
      </c>
      <c r="CT166" s="124"/>
      <c r="CU166" s="125">
        <f t="shared" si="225"/>
        <v>0</v>
      </c>
      <c r="CV166" s="124"/>
      <c r="CW166" s="125">
        <f t="shared" si="226"/>
        <v>0</v>
      </c>
      <c r="CX166" s="124"/>
      <c r="CY166" s="125">
        <f t="shared" si="227"/>
        <v>0</v>
      </c>
      <c r="CZ166" s="124"/>
      <c r="DA166" s="125">
        <f t="shared" si="228"/>
        <v>0</v>
      </c>
      <c r="DB166" s="124"/>
      <c r="DC166" s="125">
        <f t="shared" si="229"/>
        <v>0</v>
      </c>
      <c r="DD166" s="124">
        <v>1</v>
      </c>
      <c r="DE166" s="125">
        <f t="shared" si="230"/>
        <v>692</v>
      </c>
      <c r="DF166" s="124"/>
      <c r="DG166" s="125">
        <f t="shared" si="231"/>
        <v>0</v>
      </c>
      <c r="DH166" s="124"/>
      <c r="DI166" s="125">
        <f t="shared" si="232"/>
        <v>0</v>
      </c>
      <c r="DJ166" s="124"/>
      <c r="DK166" s="125">
        <f t="shared" si="233"/>
        <v>0</v>
      </c>
      <c r="DL166" s="124"/>
      <c r="DM166" s="125">
        <f t="shared" si="234"/>
        <v>0</v>
      </c>
      <c r="DN166" s="124"/>
      <c r="DO166" s="125">
        <f t="shared" si="235"/>
        <v>0</v>
      </c>
      <c r="DP166" s="124">
        <v>1</v>
      </c>
      <c r="DQ166" s="125">
        <f t="shared" si="236"/>
        <v>692</v>
      </c>
      <c r="DR166" s="124"/>
      <c r="DS166" s="125">
        <f t="shared" si="237"/>
        <v>0</v>
      </c>
      <c r="DT166" s="124"/>
      <c r="DU166" s="125">
        <f t="shared" si="238"/>
        <v>0</v>
      </c>
      <c r="DV166" s="124">
        <v>1</v>
      </c>
      <c r="DW166" s="125">
        <f t="shared" si="239"/>
        <v>692</v>
      </c>
    </row>
    <row r="167" spans="1:127" ht="24">
      <c r="A167" s="154" t="s">
        <v>107</v>
      </c>
      <c r="B167" s="154" t="s">
        <v>131</v>
      </c>
      <c r="C167" s="121" t="s">
        <v>132</v>
      </c>
      <c r="D167" s="122" t="s">
        <v>1018</v>
      </c>
      <c r="E167" s="123" t="s">
        <v>1019</v>
      </c>
      <c r="F167" s="123">
        <f t="shared" si="243"/>
        <v>5</v>
      </c>
      <c r="G167" s="455">
        <v>692</v>
      </c>
      <c r="H167" s="124"/>
      <c r="I167" s="125">
        <f t="shared" si="183"/>
        <v>0</v>
      </c>
      <c r="J167" s="124"/>
      <c r="K167" s="125">
        <f t="shared" si="183"/>
        <v>0</v>
      </c>
      <c r="L167" s="124"/>
      <c r="M167" s="125">
        <f t="shared" si="184"/>
        <v>0</v>
      </c>
      <c r="N167" s="124"/>
      <c r="O167" s="125">
        <f t="shared" si="185"/>
        <v>0</v>
      </c>
      <c r="P167" s="124"/>
      <c r="Q167" s="125">
        <f t="shared" si="186"/>
        <v>0</v>
      </c>
      <c r="R167" s="124"/>
      <c r="S167" s="125">
        <f t="shared" si="187"/>
        <v>0</v>
      </c>
      <c r="T167" s="124"/>
      <c r="U167" s="125">
        <f t="shared" si="188"/>
        <v>0</v>
      </c>
      <c r="V167" s="124"/>
      <c r="W167" s="125">
        <f t="shared" si="189"/>
        <v>0</v>
      </c>
      <c r="X167" s="124"/>
      <c r="Y167" s="125">
        <f t="shared" si="190"/>
        <v>0</v>
      </c>
      <c r="Z167" s="124"/>
      <c r="AA167" s="125">
        <f t="shared" si="191"/>
        <v>0</v>
      </c>
      <c r="AB167" s="124"/>
      <c r="AC167" s="125">
        <f t="shared" si="192"/>
        <v>0</v>
      </c>
      <c r="AD167" s="124">
        <v>1</v>
      </c>
      <c r="AE167" s="125">
        <f t="shared" si="193"/>
        <v>692</v>
      </c>
      <c r="AF167" s="124"/>
      <c r="AG167" s="125">
        <f t="shared" si="194"/>
        <v>0</v>
      </c>
      <c r="AH167" s="124"/>
      <c r="AI167" s="125">
        <f t="shared" si="195"/>
        <v>0</v>
      </c>
      <c r="AJ167" s="124"/>
      <c r="AK167" s="125">
        <f t="shared" si="196"/>
        <v>0</v>
      </c>
      <c r="AL167" s="124"/>
      <c r="AM167" s="125">
        <f t="shared" si="197"/>
        <v>0</v>
      </c>
      <c r="AN167" s="124"/>
      <c r="AO167" s="125">
        <f t="shared" si="198"/>
        <v>0</v>
      </c>
      <c r="AP167" s="124"/>
      <c r="AQ167" s="125">
        <f t="shared" si="199"/>
        <v>0</v>
      </c>
      <c r="AR167" s="124"/>
      <c r="AS167" s="125">
        <f t="shared" si="200"/>
        <v>0</v>
      </c>
      <c r="AT167" s="124"/>
      <c r="AU167" s="125">
        <f t="shared" si="201"/>
        <v>0</v>
      </c>
      <c r="AV167" s="124"/>
      <c r="AW167" s="125">
        <f t="shared" si="202"/>
        <v>0</v>
      </c>
      <c r="AX167" s="124"/>
      <c r="AY167" s="125">
        <f t="shared" si="203"/>
        <v>0</v>
      </c>
      <c r="AZ167" s="124"/>
      <c r="BA167" s="125">
        <f t="shared" si="204"/>
        <v>0</v>
      </c>
      <c r="BB167" s="124">
        <v>1</v>
      </c>
      <c r="BC167" s="125">
        <f t="shared" si="205"/>
        <v>692</v>
      </c>
      <c r="BD167" s="124"/>
      <c r="BE167" s="125">
        <f t="shared" si="206"/>
        <v>0</v>
      </c>
      <c r="BF167" s="124"/>
      <c r="BG167" s="125">
        <f t="shared" si="207"/>
        <v>0</v>
      </c>
      <c r="BH167" s="124"/>
      <c r="BI167" s="125">
        <f t="shared" si="208"/>
        <v>0</v>
      </c>
      <c r="BJ167" s="124"/>
      <c r="BK167" s="125">
        <f t="shared" si="209"/>
        <v>0</v>
      </c>
      <c r="BL167" s="124"/>
      <c r="BM167" s="125">
        <f t="shared" si="210"/>
        <v>0</v>
      </c>
      <c r="BN167" s="124"/>
      <c r="BO167" s="125">
        <f t="shared" si="211"/>
        <v>0</v>
      </c>
      <c r="BP167" s="124"/>
      <c r="BQ167" s="125">
        <f t="shared" si="212"/>
        <v>0</v>
      </c>
      <c r="BR167" s="124"/>
      <c r="BS167" s="125">
        <f t="shared" si="213"/>
        <v>0</v>
      </c>
      <c r="BT167" s="124"/>
      <c r="BU167" s="125">
        <f t="shared" si="214"/>
        <v>0</v>
      </c>
      <c r="BV167" s="124"/>
      <c r="BW167" s="125">
        <f t="shared" si="215"/>
        <v>0</v>
      </c>
      <c r="BX167" s="124"/>
      <c r="BY167" s="125">
        <f t="shared" si="216"/>
        <v>0</v>
      </c>
      <c r="BZ167" s="124">
        <v>1</v>
      </c>
      <c r="CA167" s="125">
        <f t="shared" si="217"/>
        <v>692</v>
      </c>
      <c r="CB167" s="124"/>
      <c r="CC167" s="125">
        <f t="shared" si="218"/>
        <v>0</v>
      </c>
      <c r="CD167" s="124"/>
      <c r="CE167" s="125">
        <f t="shared" si="219"/>
        <v>0</v>
      </c>
      <c r="CF167" s="124"/>
      <c r="CG167" s="125">
        <f t="shared" si="424"/>
        <v>0</v>
      </c>
      <c r="CH167" s="124"/>
      <c r="CI167" s="125">
        <f t="shared" si="424"/>
        <v>0</v>
      </c>
      <c r="CJ167" s="124"/>
      <c r="CK167" s="125">
        <f t="shared" si="220"/>
        <v>0</v>
      </c>
      <c r="CL167" s="124"/>
      <c r="CM167" s="125">
        <f t="shared" si="221"/>
        <v>0</v>
      </c>
      <c r="CN167" s="124"/>
      <c r="CO167" s="125">
        <f t="shared" si="222"/>
        <v>0</v>
      </c>
      <c r="CP167" s="124"/>
      <c r="CQ167" s="125">
        <f t="shared" si="223"/>
        <v>0</v>
      </c>
      <c r="CR167" s="124"/>
      <c r="CS167" s="125">
        <f t="shared" si="224"/>
        <v>0</v>
      </c>
      <c r="CT167" s="124"/>
      <c r="CU167" s="125">
        <f t="shared" si="225"/>
        <v>0</v>
      </c>
      <c r="CV167" s="124"/>
      <c r="CW167" s="125">
        <f t="shared" si="226"/>
        <v>0</v>
      </c>
      <c r="CX167" s="124">
        <v>1</v>
      </c>
      <c r="CY167" s="125">
        <f t="shared" si="227"/>
        <v>692</v>
      </c>
      <c r="CZ167" s="124"/>
      <c r="DA167" s="125">
        <f t="shared" si="228"/>
        <v>0</v>
      </c>
      <c r="DB167" s="124"/>
      <c r="DC167" s="125">
        <f t="shared" si="229"/>
        <v>0</v>
      </c>
      <c r="DD167" s="124"/>
      <c r="DE167" s="125">
        <f t="shared" si="230"/>
        <v>0</v>
      </c>
      <c r="DF167" s="124"/>
      <c r="DG167" s="125">
        <f t="shared" si="231"/>
        <v>0</v>
      </c>
      <c r="DH167" s="124"/>
      <c r="DI167" s="125">
        <f t="shared" si="232"/>
        <v>0</v>
      </c>
      <c r="DJ167" s="124"/>
      <c r="DK167" s="125">
        <f t="shared" si="233"/>
        <v>0</v>
      </c>
      <c r="DL167" s="124"/>
      <c r="DM167" s="125">
        <f t="shared" si="234"/>
        <v>0</v>
      </c>
      <c r="DN167" s="124"/>
      <c r="DO167" s="125">
        <f t="shared" si="235"/>
        <v>0</v>
      </c>
      <c r="DP167" s="124"/>
      <c r="DQ167" s="125">
        <f t="shared" si="236"/>
        <v>0</v>
      </c>
      <c r="DR167" s="124"/>
      <c r="DS167" s="125">
        <f t="shared" si="237"/>
        <v>0</v>
      </c>
      <c r="DT167" s="124"/>
      <c r="DU167" s="125">
        <f t="shared" si="238"/>
        <v>0</v>
      </c>
      <c r="DV167" s="124">
        <v>1</v>
      </c>
      <c r="DW167" s="125">
        <f t="shared" si="239"/>
        <v>692</v>
      </c>
    </row>
    <row r="168" spans="1:127" ht="24">
      <c r="A168" s="154" t="s">
        <v>107</v>
      </c>
      <c r="B168" s="154" t="s">
        <v>131</v>
      </c>
      <c r="C168" s="121" t="s">
        <v>132</v>
      </c>
      <c r="D168" s="122" t="s">
        <v>1020</v>
      </c>
      <c r="E168" s="123" t="s">
        <v>1021</v>
      </c>
      <c r="F168" s="123">
        <f t="shared" si="243"/>
        <v>3</v>
      </c>
      <c r="G168" s="455">
        <v>692</v>
      </c>
      <c r="H168" s="124"/>
      <c r="I168" s="125">
        <f t="shared" si="183"/>
        <v>0</v>
      </c>
      <c r="J168" s="124"/>
      <c r="K168" s="125">
        <f t="shared" si="183"/>
        <v>0</v>
      </c>
      <c r="L168" s="124"/>
      <c r="M168" s="125">
        <f t="shared" si="184"/>
        <v>0</v>
      </c>
      <c r="N168" s="124"/>
      <c r="O168" s="125">
        <f t="shared" si="185"/>
        <v>0</v>
      </c>
      <c r="P168" s="124"/>
      <c r="Q168" s="125">
        <f t="shared" si="186"/>
        <v>0</v>
      </c>
      <c r="R168" s="124">
        <v>1</v>
      </c>
      <c r="S168" s="125">
        <f t="shared" si="187"/>
        <v>692</v>
      </c>
      <c r="T168" s="124"/>
      <c r="U168" s="125">
        <f t="shared" si="188"/>
        <v>0</v>
      </c>
      <c r="V168" s="124"/>
      <c r="W168" s="125">
        <f t="shared" si="189"/>
        <v>0</v>
      </c>
      <c r="X168" s="124"/>
      <c r="Y168" s="125">
        <f t="shared" si="190"/>
        <v>0</v>
      </c>
      <c r="Z168" s="124"/>
      <c r="AA168" s="125">
        <f t="shared" si="191"/>
        <v>0</v>
      </c>
      <c r="AB168" s="124"/>
      <c r="AC168" s="125">
        <f t="shared" si="192"/>
        <v>0</v>
      </c>
      <c r="AD168" s="124"/>
      <c r="AE168" s="125">
        <f t="shared" si="193"/>
        <v>0</v>
      </c>
      <c r="AF168" s="124"/>
      <c r="AG168" s="125">
        <f t="shared" si="194"/>
        <v>0</v>
      </c>
      <c r="AH168" s="124"/>
      <c r="AI168" s="125">
        <f t="shared" si="195"/>
        <v>0</v>
      </c>
      <c r="AJ168" s="124"/>
      <c r="AK168" s="125">
        <f t="shared" si="196"/>
        <v>0</v>
      </c>
      <c r="AL168" s="124"/>
      <c r="AM168" s="125">
        <f t="shared" si="197"/>
        <v>0</v>
      </c>
      <c r="AN168" s="124"/>
      <c r="AO168" s="125">
        <f t="shared" si="198"/>
        <v>0</v>
      </c>
      <c r="AP168" s="124"/>
      <c r="AQ168" s="125">
        <f t="shared" si="199"/>
        <v>0</v>
      </c>
      <c r="AR168" s="124"/>
      <c r="AS168" s="125">
        <f t="shared" si="200"/>
        <v>0</v>
      </c>
      <c r="AT168" s="124"/>
      <c r="AU168" s="125">
        <f t="shared" si="201"/>
        <v>0</v>
      </c>
      <c r="AV168" s="124"/>
      <c r="AW168" s="125">
        <f t="shared" si="202"/>
        <v>0</v>
      </c>
      <c r="AX168" s="124"/>
      <c r="AY168" s="125">
        <f t="shared" si="203"/>
        <v>0</v>
      </c>
      <c r="AZ168" s="124"/>
      <c r="BA168" s="125">
        <f t="shared" si="204"/>
        <v>0</v>
      </c>
      <c r="BB168" s="124"/>
      <c r="BC168" s="125">
        <f t="shared" si="205"/>
        <v>0</v>
      </c>
      <c r="BD168" s="124"/>
      <c r="BE168" s="125">
        <f t="shared" si="206"/>
        <v>0</v>
      </c>
      <c r="BF168" s="124"/>
      <c r="BG168" s="125">
        <f t="shared" si="207"/>
        <v>0</v>
      </c>
      <c r="BH168" s="124"/>
      <c r="BI168" s="125">
        <f t="shared" si="208"/>
        <v>0</v>
      </c>
      <c r="BJ168" s="124"/>
      <c r="BK168" s="125">
        <f t="shared" si="209"/>
        <v>0</v>
      </c>
      <c r="BL168" s="124"/>
      <c r="BM168" s="125">
        <f t="shared" si="210"/>
        <v>0</v>
      </c>
      <c r="BN168" s="124">
        <v>1</v>
      </c>
      <c r="BO168" s="125">
        <f t="shared" si="211"/>
        <v>692</v>
      </c>
      <c r="BP168" s="124"/>
      <c r="BQ168" s="125">
        <f t="shared" si="212"/>
        <v>0</v>
      </c>
      <c r="BR168" s="124"/>
      <c r="BS168" s="125">
        <f t="shared" si="213"/>
        <v>0</v>
      </c>
      <c r="BT168" s="124"/>
      <c r="BU168" s="125">
        <f t="shared" si="214"/>
        <v>0</v>
      </c>
      <c r="BV168" s="124"/>
      <c r="BW168" s="125">
        <f t="shared" si="215"/>
        <v>0</v>
      </c>
      <c r="BX168" s="124"/>
      <c r="BY168" s="125">
        <f t="shared" si="216"/>
        <v>0</v>
      </c>
      <c r="BZ168" s="124"/>
      <c r="CA168" s="125">
        <f t="shared" si="217"/>
        <v>0</v>
      </c>
      <c r="CB168" s="124"/>
      <c r="CC168" s="125">
        <f t="shared" si="218"/>
        <v>0</v>
      </c>
      <c r="CD168" s="124"/>
      <c r="CE168" s="125">
        <f t="shared" si="219"/>
        <v>0</v>
      </c>
      <c r="CF168" s="124"/>
      <c r="CG168" s="125">
        <f t="shared" si="424"/>
        <v>0</v>
      </c>
      <c r="CH168" s="124"/>
      <c r="CI168" s="125">
        <f t="shared" si="424"/>
        <v>0</v>
      </c>
      <c r="CJ168" s="124"/>
      <c r="CK168" s="125">
        <f t="shared" si="220"/>
        <v>0</v>
      </c>
      <c r="CL168" s="124"/>
      <c r="CM168" s="125">
        <f t="shared" si="221"/>
        <v>0</v>
      </c>
      <c r="CN168" s="124"/>
      <c r="CO168" s="125">
        <f t="shared" si="222"/>
        <v>0</v>
      </c>
      <c r="CP168" s="124"/>
      <c r="CQ168" s="125">
        <f t="shared" si="223"/>
        <v>0</v>
      </c>
      <c r="CR168" s="124"/>
      <c r="CS168" s="125">
        <f t="shared" si="224"/>
        <v>0</v>
      </c>
      <c r="CT168" s="124"/>
      <c r="CU168" s="125">
        <f t="shared" si="225"/>
        <v>0</v>
      </c>
      <c r="CV168" s="124"/>
      <c r="CW168" s="125">
        <f t="shared" si="226"/>
        <v>0</v>
      </c>
      <c r="CX168" s="124"/>
      <c r="CY168" s="125">
        <f t="shared" si="227"/>
        <v>0</v>
      </c>
      <c r="CZ168" s="124"/>
      <c r="DA168" s="125">
        <f t="shared" si="228"/>
        <v>0</v>
      </c>
      <c r="DB168" s="124"/>
      <c r="DC168" s="125">
        <f t="shared" si="229"/>
        <v>0</v>
      </c>
      <c r="DD168" s="124"/>
      <c r="DE168" s="125">
        <f t="shared" si="230"/>
        <v>0</v>
      </c>
      <c r="DF168" s="124"/>
      <c r="DG168" s="125">
        <f t="shared" si="231"/>
        <v>0</v>
      </c>
      <c r="DH168" s="124"/>
      <c r="DI168" s="125">
        <f t="shared" si="232"/>
        <v>0</v>
      </c>
      <c r="DJ168" s="124">
        <v>1</v>
      </c>
      <c r="DK168" s="125">
        <f t="shared" si="233"/>
        <v>692</v>
      </c>
      <c r="DL168" s="124"/>
      <c r="DM168" s="125">
        <f t="shared" si="234"/>
        <v>0</v>
      </c>
      <c r="DN168" s="124"/>
      <c r="DO168" s="125">
        <f t="shared" si="235"/>
        <v>0</v>
      </c>
      <c r="DP168" s="124"/>
      <c r="DQ168" s="125">
        <f t="shared" si="236"/>
        <v>0</v>
      </c>
      <c r="DR168" s="124"/>
      <c r="DS168" s="125">
        <f t="shared" si="237"/>
        <v>0</v>
      </c>
      <c r="DT168" s="124"/>
      <c r="DU168" s="125">
        <f t="shared" si="238"/>
        <v>0</v>
      </c>
      <c r="DV168" s="124"/>
      <c r="DW168" s="125">
        <f t="shared" si="239"/>
        <v>0</v>
      </c>
    </row>
    <row r="169" spans="1:127" ht="24">
      <c r="A169" s="154" t="s">
        <v>107</v>
      </c>
      <c r="B169" s="154" t="s">
        <v>131</v>
      </c>
      <c r="C169" s="121" t="s">
        <v>132</v>
      </c>
      <c r="D169" s="122" t="s">
        <v>1022</v>
      </c>
      <c r="E169" s="123" t="s">
        <v>1023</v>
      </c>
      <c r="F169" s="123">
        <f t="shared" si="243"/>
        <v>2</v>
      </c>
      <c r="G169" s="455">
        <v>1412</v>
      </c>
      <c r="H169" s="124"/>
      <c r="I169" s="125">
        <f t="shared" ref="I169" si="425">+$G169*H169</f>
        <v>0</v>
      </c>
      <c r="J169" s="124"/>
      <c r="K169" s="125">
        <f t="shared" ref="K169" si="426">+$G169*J169</f>
        <v>0</v>
      </c>
      <c r="L169" s="124"/>
      <c r="M169" s="125">
        <f t="shared" ref="M169" si="427">+$G169*L169</f>
        <v>0</v>
      </c>
      <c r="N169" s="124"/>
      <c r="O169" s="125">
        <f t="shared" ref="O169" si="428">+$G169*N169</f>
        <v>0</v>
      </c>
      <c r="P169" s="124"/>
      <c r="Q169" s="125">
        <f t="shared" ref="Q169" si="429">+$G169*P169</f>
        <v>0</v>
      </c>
      <c r="R169" s="124"/>
      <c r="S169" s="125">
        <f t="shared" ref="S169" si="430">+$G169*R169</f>
        <v>0</v>
      </c>
      <c r="T169" s="124"/>
      <c r="U169" s="125">
        <f t="shared" ref="U169" si="431">+$G169*T169</f>
        <v>0</v>
      </c>
      <c r="V169" s="124"/>
      <c r="W169" s="125">
        <f t="shared" ref="W169" si="432">+$G169*V169</f>
        <v>0</v>
      </c>
      <c r="X169" s="124"/>
      <c r="Y169" s="125">
        <f t="shared" ref="Y169" si="433">+$G169*X169</f>
        <v>0</v>
      </c>
      <c r="Z169" s="124"/>
      <c r="AA169" s="125">
        <f t="shared" ref="AA169" si="434">+$G169*Z169</f>
        <v>0</v>
      </c>
      <c r="AB169" s="124"/>
      <c r="AC169" s="125">
        <f t="shared" ref="AC169" si="435">+$G169*AB169</f>
        <v>0</v>
      </c>
      <c r="AD169" s="124"/>
      <c r="AE169" s="125">
        <f t="shared" ref="AE169" si="436">+$G169*AD169</f>
        <v>0</v>
      </c>
      <c r="AF169" s="124"/>
      <c r="AG169" s="125">
        <f t="shared" ref="AG169" si="437">+$G169*AF169</f>
        <v>0</v>
      </c>
      <c r="AH169" s="124"/>
      <c r="AI169" s="125">
        <f t="shared" ref="AI169" si="438">+$G169*AH169</f>
        <v>0</v>
      </c>
      <c r="AJ169" s="124"/>
      <c r="AK169" s="125">
        <f t="shared" ref="AK169" si="439">+$G169*AJ169</f>
        <v>0</v>
      </c>
      <c r="AL169" s="124"/>
      <c r="AM169" s="125">
        <f t="shared" ref="AM169" si="440">+$G169*AL169</f>
        <v>0</v>
      </c>
      <c r="AN169" s="124"/>
      <c r="AO169" s="125">
        <f t="shared" ref="AO169" si="441">+$G169*AN169</f>
        <v>0</v>
      </c>
      <c r="AP169" s="124">
        <v>1</v>
      </c>
      <c r="AQ169" s="125">
        <f t="shared" ref="AQ169" si="442">+$G169*AP169</f>
        <v>1412</v>
      </c>
      <c r="AR169" s="124"/>
      <c r="AS169" s="125">
        <f t="shared" ref="AS169" si="443">+$G169*AR169</f>
        <v>0</v>
      </c>
      <c r="AT169" s="124"/>
      <c r="AU169" s="125">
        <f t="shared" ref="AU169" si="444">+$G169*AT169</f>
        <v>0</v>
      </c>
      <c r="AV169" s="124"/>
      <c r="AW169" s="125">
        <f t="shared" ref="AW169" si="445">+$G169*AV169</f>
        <v>0</v>
      </c>
      <c r="AX169" s="124"/>
      <c r="AY169" s="125">
        <f t="shared" ref="AY169" si="446">+$G169*AX169</f>
        <v>0</v>
      </c>
      <c r="AZ169" s="124"/>
      <c r="BA169" s="125">
        <f t="shared" ref="BA169" si="447">+$G169*AZ169</f>
        <v>0</v>
      </c>
      <c r="BB169" s="124"/>
      <c r="BC169" s="125">
        <f t="shared" ref="BC169" si="448">+$G169*BB169</f>
        <v>0</v>
      </c>
      <c r="BD169" s="124"/>
      <c r="BE169" s="125">
        <f t="shared" ref="BE169" si="449">+$G169*BD169</f>
        <v>0</v>
      </c>
      <c r="BF169" s="124"/>
      <c r="BG169" s="125">
        <f t="shared" ref="BG169" si="450">+$G169*BF169</f>
        <v>0</v>
      </c>
      <c r="BH169" s="124"/>
      <c r="BI169" s="125">
        <f t="shared" ref="BI169" si="451">+$G169*BH169</f>
        <v>0</v>
      </c>
      <c r="BJ169" s="124"/>
      <c r="BK169" s="125">
        <f t="shared" ref="BK169" si="452">+$G169*BJ169</f>
        <v>0</v>
      </c>
      <c r="BL169" s="124"/>
      <c r="BM169" s="125">
        <f t="shared" ref="BM169" si="453">+$G169*BL169</f>
        <v>0</v>
      </c>
      <c r="BN169" s="124"/>
      <c r="BO169" s="125">
        <f t="shared" ref="BO169" si="454">+$G169*BN169</f>
        <v>0</v>
      </c>
      <c r="BP169" s="124"/>
      <c r="BQ169" s="125">
        <f t="shared" ref="BQ169" si="455">+$G169*BP169</f>
        <v>0</v>
      </c>
      <c r="BR169" s="124"/>
      <c r="BS169" s="125">
        <f t="shared" ref="BS169" si="456">+$G169*BR169</f>
        <v>0</v>
      </c>
      <c r="BT169" s="124"/>
      <c r="BU169" s="125">
        <f t="shared" ref="BU169" si="457">+$G169*BT169</f>
        <v>0</v>
      </c>
      <c r="BV169" s="124"/>
      <c r="BW169" s="125">
        <f t="shared" ref="BW169" si="458">+$G169*BV169</f>
        <v>0</v>
      </c>
      <c r="BX169" s="124"/>
      <c r="BY169" s="125">
        <f t="shared" ref="BY169" si="459">+$G169*BX169</f>
        <v>0</v>
      </c>
      <c r="BZ169" s="124"/>
      <c r="CA169" s="125">
        <f t="shared" ref="CA169" si="460">+$G169*BZ169</f>
        <v>0</v>
      </c>
      <c r="CB169" s="124"/>
      <c r="CC169" s="125">
        <f t="shared" ref="CC169" si="461">+$G169*CB169</f>
        <v>0</v>
      </c>
      <c r="CD169" s="124"/>
      <c r="CE169" s="125">
        <f t="shared" ref="CE169" si="462">+$G169*CD169</f>
        <v>0</v>
      </c>
      <c r="CF169" s="124"/>
      <c r="CG169" s="125">
        <f t="shared" ref="CG169" si="463">+$G169*CF169</f>
        <v>0</v>
      </c>
      <c r="CH169" s="124"/>
      <c r="CI169" s="125">
        <f t="shared" ref="CI169" si="464">+$G169*CH169</f>
        <v>0</v>
      </c>
      <c r="CJ169" s="124"/>
      <c r="CK169" s="125">
        <f t="shared" ref="CK169" si="465">+$G169*CJ169</f>
        <v>0</v>
      </c>
      <c r="CL169" s="124">
        <v>1</v>
      </c>
      <c r="CM169" s="125">
        <f t="shared" ref="CM169" si="466">+$G169*CL169</f>
        <v>1412</v>
      </c>
      <c r="CN169" s="124"/>
      <c r="CO169" s="125">
        <f t="shared" ref="CO169" si="467">+$G169*CN169</f>
        <v>0</v>
      </c>
      <c r="CP169" s="124"/>
      <c r="CQ169" s="125">
        <f t="shared" ref="CQ169" si="468">+$G169*CP169</f>
        <v>0</v>
      </c>
      <c r="CR169" s="124"/>
      <c r="CS169" s="125">
        <f t="shared" ref="CS169" si="469">+$G169*CR169</f>
        <v>0</v>
      </c>
      <c r="CT169" s="124"/>
      <c r="CU169" s="125">
        <f t="shared" ref="CU169" si="470">+$G169*CT169</f>
        <v>0</v>
      </c>
      <c r="CV169" s="124"/>
      <c r="CW169" s="125">
        <f t="shared" ref="CW169" si="471">+$G169*CV169</f>
        <v>0</v>
      </c>
      <c r="CX169" s="124"/>
      <c r="CY169" s="125">
        <f t="shared" ref="CY169" si="472">+$G169*CX169</f>
        <v>0</v>
      </c>
      <c r="CZ169" s="124"/>
      <c r="DA169" s="125">
        <f t="shared" ref="DA169" si="473">+$G169*CZ169</f>
        <v>0</v>
      </c>
      <c r="DB169" s="124"/>
      <c r="DC169" s="125">
        <f t="shared" ref="DC169" si="474">+$G169*DB169</f>
        <v>0</v>
      </c>
      <c r="DD169" s="124"/>
      <c r="DE169" s="125">
        <f t="shared" ref="DE169" si="475">+$G169*DD169</f>
        <v>0</v>
      </c>
      <c r="DF169" s="124"/>
      <c r="DG169" s="125">
        <f t="shared" ref="DG169" si="476">+$G169*DF169</f>
        <v>0</v>
      </c>
      <c r="DH169" s="124"/>
      <c r="DI169" s="125">
        <f t="shared" ref="DI169" si="477">+$G169*DH169</f>
        <v>0</v>
      </c>
      <c r="DJ169" s="124"/>
      <c r="DK169" s="125">
        <f t="shared" ref="DK169" si="478">+$G169*DJ169</f>
        <v>0</v>
      </c>
      <c r="DL169" s="124"/>
      <c r="DM169" s="125">
        <f t="shared" ref="DM169" si="479">+$G169*DL169</f>
        <v>0</v>
      </c>
      <c r="DN169" s="124"/>
      <c r="DO169" s="125">
        <f t="shared" ref="DO169" si="480">+$G169*DN169</f>
        <v>0</v>
      </c>
      <c r="DP169" s="124"/>
      <c r="DQ169" s="125">
        <f t="shared" ref="DQ169" si="481">+$G169*DP169</f>
        <v>0</v>
      </c>
      <c r="DR169" s="124"/>
      <c r="DS169" s="125">
        <f t="shared" ref="DS169" si="482">+$G169*DR169</f>
        <v>0</v>
      </c>
      <c r="DT169" s="124"/>
      <c r="DU169" s="125">
        <f t="shared" ref="DU169" si="483">+$G169*DT169</f>
        <v>0</v>
      </c>
      <c r="DV169" s="124"/>
      <c r="DW169" s="125">
        <f t="shared" ref="DW169" si="484">+$G169*DV169</f>
        <v>0</v>
      </c>
    </row>
    <row r="170" spans="1:127" ht="24">
      <c r="A170" s="154" t="s">
        <v>107</v>
      </c>
      <c r="B170" s="154" t="s">
        <v>131</v>
      </c>
      <c r="C170" s="121" t="s">
        <v>132</v>
      </c>
      <c r="D170" s="443" t="s">
        <v>1024</v>
      </c>
      <c r="E170" s="123" t="s">
        <v>1025</v>
      </c>
      <c r="F170" s="123">
        <f t="shared" si="243"/>
        <v>11</v>
      </c>
      <c r="G170" s="455">
        <v>692</v>
      </c>
      <c r="H170" s="414"/>
      <c r="I170" s="444"/>
      <c r="J170" s="414">
        <v>1</v>
      </c>
      <c r="K170" s="444"/>
      <c r="L170" s="414"/>
      <c r="M170" s="444"/>
      <c r="N170" s="414"/>
      <c r="O170" s="444"/>
      <c r="P170" s="414">
        <v>1</v>
      </c>
      <c r="Q170" s="444"/>
      <c r="R170" s="414"/>
      <c r="S170" s="444"/>
      <c r="T170" s="414"/>
      <c r="U170" s="444"/>
      <c r="V170" s="414"/>
      <c r="W170" s="444"/>
      <c r="X170" s="414"/>
      <c r="Y170" s="444"/>
      <c r="Z170" s="414"/>
      <c r="AA170" s="444"/>
      <c r="AB170" s="414">
        <v>1</v>
      </c>
      <c r="AC170" s="444"/>
      <c r="AD170" s="414"/>
      <c r="AE170" s="444"/>
      <c r="AF170" s="414"/>
      <c r="AG170" s="444"/>
      <c r="AH170" s="414"/>
      <c r="AI170" s="444"/>
      <c r="AJ170" s="414"/>
      <c r="AK170" s="444"/>
      <c r="AL170" s="414"/>
      <c r="AM170" s="444"/>
      <c r="AN170" s="414">
        <v>1</v>
      </c>
      <c r="AO170" s="444"/>
      <c r="AP170" s="414"/>
      <c r="AQ170" s="444"/>
      <c r="AR170" s="414"/>
      <c r="AS170" s="444"/>
      <c r="AT170" s="414"/>
      <c r="AU170" s="444"/>
      <c r="AV170" s="414"/>
      <c r="AW170" s="444"/>
      <c r="AX170" s="414"/>
      <c r="AY170" s="444"/>
      <c r="AZ170" s="414">
        <v>1</v>
      </c>
      <c r="BA170" s="444"/>
      <c r="BB170" s="414"/>
      <c r="BC170" s="444"/>
      <c r="BD170" s="414"/>
      <c r="BE170" s="444"/>
      <c r="BF170" s="414"/>
      <c r="BG170" s="444"/>
      <c r="BH170" s="414"/>
      <c r="BI170" s="444"/>
      <c r="BJ170" s="414"/>
      <c r="BK170" s="444"/>
      <c r="BL170" s="414">
        <v>1</v>
      </c>
      <c r="BM170" s="444"/>
      <c r="BN170" s="414"/>
      <c r="BO170" s="444"/>
      <c r="BP170" s="414"/>
      <c r="BQ170" s="444"/>
      <c r="BR170" s="414"/>
      <c r="BS170" s="444"/>
      <c r="BT170" s="414"/>
      <c r="BU170" s="444"/>
      <c r="BV170" s="414"/>
      <c r="BW170" s="444"/>
      <c r="BX170" s="414">
        <v>1</v>
      </c>
      <c r="BY170" s="444"/>
      <c r="BZ170" s="414"/>
      <c r="CA170" s="444"/>
      <c r="CB170" s="414"/>
      <c r="CC170" s="444"/>
      <c r="CD170" s="414"/>
      <c r="CE170" s="444"/>
      <c r="CF170" s="414"/>
      <c r="CG170" s="444"/>
      <c r="CH170" s="414"/>
      <c r="CI170" s="444"/>
      <c r="CJ170" s="414">
        <v>1</v>
      </c>
      <c r="CK170" s="444"/>
      <c r="CL170" s="414"/>
      <c r="CM170" s="444"/>
      <c r="CN170" s="414"/>
      <c r="CO170" s="444"/>
      <c r="CP170" s="414"/>
      <c r="CQ170" s="444"/>
      <c r="CR170" s="414"/>
      <c r="CS170" s="444"/>
      <c r="CT170" s="414"/>
      <c r="CU170" s="444"/>
      <c r="CV170" s="414">
        <v>1</v>
      </c>
      <c r="CW170" s="444"/>
      <c r="CX170" s="414"/>
      <c r="CY170" s="444"/>
      <c r="CZ170" s="414"/>
      <c r="DA170" s="444"/>
      <c r="DB170" s="414"/>
      <c r="DC170" s="444"/>
      <c r="DD170" s="414"/>
      <c r="DE170" s="444"/>
      <c r="DF170" s="414"/>
      <c r="DG170" s="444"/>
      <c r="DH170" s="414">
        <v>1</v>
      </c>
      <c r="DI170" s="444"/>
      <c r="DJ170" s="414"/>
      <c r="DK170" s="444"/>
      <c r="DL170" s="414"/>
      <c r="DM170" s="444"/>
      <c r="DN170" s="414"/>
      <c r="DO170" s="444"/>
      <c r="DP170" s="414"/>
      <c r="DQ170" s="444"/>
      <c r="DR170" s="414"/>
      <c r="DS170" s="444"/>
      <c r="DT170" s="414">
        <v>1</v>
      </c>
      <c r="DU170" s="444"/>
      <c r="DV170" s="414"/>
      <c r="DW170" s="444"/>
    </row>
    <row r="171" spans="1:127" ht="24">
      <c r="A171" s="154" t="s">
        <v>107</v>
      </c>
      <c r="B171" s="154" t="s">
        <v>131</v>
      </c>
      <c r="C171" s="121" t="s">
        <v>132</v>
      </c>
      <c r="D171" s="443" t="s">
        <v>1026</v>
      </c>
      <c r="E171" s="123" t="s">
        <v>1027</v>
      </c>
      <c r="F171" s="123">
        <f t="shared" si="243"/>
        <v>5</v>
      </c>
      <c r="G171" s="455">
        <v>692</v>
      </c>
      <c r="H171" s="414"/>
      <c r="I171" s="444"/>
      <c r="J171" s="414"/>
      <c r="K171" s="444"/>
      <c r="L171" s="414"/>
      <c r="M171" s="444"/>
      <c r="N171" s="414"/>
      <c r="O171" s="444"/>
      <c r="P171" s="414"/>
      <c r="Q171" s="444"/>
      <c r="R171" s="414"/>
      <c r="S171" s="444"/>
      <c r="T171" s="414"/>
      <c r="U171" s="444"/>
      <c r="V171" s="414">
        <v>1</v>
      </c>
      <c r="W171" s="444"/>
      <c r="X171" s="414"/>
      <c r="Y171" s="444"/>
      <c r="Z171" s="414"/>
      <c r="AA171" s="444"/>
      <c r="AB171" s="414"/>
      <c r="AC171" s="444"/>
      <c r="AD171" s="414"/>
      <c r="AE171" s="444"/>
      <c r="AF171" s="414"/>
      <c r="AG171" s="444"/>
      <c r="AH171" s="414"/>
      <c r="AI171" s="444"/>
      <c r="AJ171" s="414"/>
      <c r="AK171" s="444"/>
      <c r="AL171" s="414"/>
      <c r="AM171" s="444"/>
      <c r="AN171" s="414"/>
      <c r="AO171" s="444"/>
      <c r="AP171" s="414"/>
      <c r="AQ171" s="444"/>
      <c r="AR171" s="414"/>
      <c r="AS171" s="444"/>
      <c r="AT171" s="414">
        <v>1</v>
      </c>
      <c r="AU171" s="444"/>
      <c r="AV171" s="414"/>
      <c r="AW171" s="444"/>
      <c r="AX171" s="414"/>
      <c r="AY171" s="444"/>
      <c r="AZ171" s="414"/>
      <c r="BA171" s="444"/>
      <c r="BB171" s="414"/>
      <c r="BC171" s="444"/>
      <c r="BD171" s="414"/>
      <c r="BE171" s="444"/>
      <c r="BF171" s="414"/>
      <c r="BG171" s="444"/>
      <c r="BH171" s="414"/>
      <c r="BI171" s="444"/>
      <c r="BJ171" s="414"/>
      <c r="BK171" s="444"/>
      <c r="BL171" s="414"/>
      <c r="BM171" s="444"/>
      <c r="BN171" s="414"/>
      <c r="BO171" s="444"/>
      <c r="BP171" s="414"/>
      <c r="BQ171" s="444"/>
      <c r="BR171" s="414">
        <v>1</v>
      </c>
      <c r="BS171" s="444"/>
      <c r="BT171" s="414"/>
      <c r="BU171" s="444"/>
      <c r="BV171" s="414"/>
      <c r="BW171" s="444"/>
      <c r="BX171" s="414"/>
      <c r="BY171" s="444"/>
      <c r="BZ171" s="414"/>
      <c r="CA171" s="444"/>
      <c r="CB171" s="414"/>
      <c r="CC171" s="444"/>
      <c r="CD171" s="414"/>
      <c r="CE171" s="444"/>
      <c r="CF171" s="414"/>
      <c r="CG171" s="444"/>
      <c r="CH171" s="414"/>
      <c r="CI171" s="444"/>
      <c r="CJ171" s="414"/>
      <c r="CK171" s="444"/>
      <c r="CL171" s="414"/>
      <c r="CM171" s="444"/>
      <c r="CN171" s="414"/>
      <c r="CO171" s="444"/>
      <c r="CP171" s="414">
        <v>1</v>
      </c>
      <c r="CQ171" s="444"/>
      <c r="CR171" s="414"/>
      <c r="CS171" s="444"/>
      <c r="CT171" s="414"/>
      <c r="CU171" s="444"/>
      <c r="CV171" s="414"/>
      <c r="CW171" s="444"/>
      <c r="CX171" s="414"/>
      <c r="CY171" s="444"/>
      <c r="CZ171" s="414"/>
      <c r="DA171" s="444"/>
      <c r="DB171" s="414"/>
      <c r="DC171" s="444"/>
      <c r="DD171" s="414"/>
      <c r="DE171" s="444"/>
      <c r="DF171" s="414"/>
      <c r="DG171" s="444"/>
      <c r="DH171" s="414"/>
      <c r="DI171" s="444"/>
      <c r="DJ171" s="414"/>
      <c r="DK171" s="444"/>
      <c r="DL171" s="414"/>
      <c r="DM171" s="444"/>
      <c r="DN171" s="414">
        <v>1</v>
      </c>
      <c r="DO171" s="444"/>
      <c r="DP171" s="414"/>
      <c r="DQ171" s="444"/>
      <c r="DR171" s="414"/>
      <c r="DS171" s="444"/>
      <c r="DT171" s="414"/>
      <c r="DU171" s="444"/>
      <c r="DV171" s="414"/>
      <c r="DW171" s="444"/>
    </row>
    <row r="172" spans="1:127" ht="24">
      <c r="A172" s="154" t="s">
        <v>107</v>
      </c>
      <c r="B172" s="154" t="s">
        <v>131</v>
      </c>
      <c r="C172" s="121" t="s">
        <v>132</v>
      </c>
      <c r="D172" s="443" t="s">
        <v>1028</v>
      </c>
      <c r="E172" s="123" t="s">
        <v>1029</v>
      </c>
      <c r="F172" s="123">
        <f t="shared" si="243"/>
        <v>3</v>
      </c>
      <c r="G172" s="455">
        <v>692</v>
      </c>
      <c r="H172" s="414"/>
      <c r="I172" s="444"/>
      <c r="J172" s="414"/>
      <c r="K172" s="444"/>
      <c r="L172" s="414"/>
      <c r="M172" s="444"/>
      <c r="N172" s="414"/>
      <c r="O172" s="444"/>
      <c r="P172" s="414"/>
      <c r="Q172" s="444"/>
      <c r="R172" s="414"/>
      <c r="S172" s="444"/>
      <c r="T172" s="414"/>
      <c r="U172" s="444"/>
      <c r="V172" s="414"/>
      <c r="W172" s="444"/>
      <c r="X172" s="414"/>
      <c r="Y172" s="444"/>
      <c r="Z172" s="414"/>
      <c r="AA172" s="444"/>
      <c r="AB172" s="414"/>
      <c r="AC172" s="444"/>
      <c r="AD172" s="414"/>
      <c r="AE172" s="444"/>
      <c r="AF172" s="414"/>
      <c r="AG172" s="444"/>
      <c r="AH172" s="414">
        <v>1</v>
      </c>
      <c r="AI172" s="444"/>
      <c r="AJ172" s="414"/>
      <c r="AK172" s="444"/>
      <c r="AL172" s="414"/>
      <c r="AM172" s="444"/>
      <c r="AN172" s="414"/>
      <c r="AO172" s="444"/>
      <c r="AP172" s="414"/>
      <c r="AQ172" s="444"/>
      <c r="AR172" s="414"/>
      <c r="AS172" s="444"/>
      <c r="AT172" s="414"/>
      <c r="AU172" s="444"/>
      <c r="AV172" s="414"/>
      <c r="AW172" s="444"/>
      <c r="AX172" s="414"/>
      <c r="AY172" s="444"/>
      <c r="AZ172" s="414"/>
      <c r="BA172" s="444"/>
      <c r="BB172" s="414"/>
      <c r="BC172" s="444"/>
      <c r="BD172" s="414"/>
      <c r="BE172" s="444"/>
      <c r="BF172" s="414"/>
      <c r="BG172" s="444"/>
      <c r="BH172" s="414"/>
      <c r="BI172" s="444"/>
      <c r="BJ172" s="414"/>
      <c r="BK172" s="444"/>
      <c r="BL172" s="414"/>
      <c r="BM172" s="444"/>
      <c r="BN172" s="414"/>
      <c r="BO172" s="444"/>
      <c r="BP172" s="414"/>
      <c r="BQ172" s="444"/>
      <c r="BR172" s="414"/>
      <c r="BS172" s="444"/>
      <c r="BT172" s="414"/>
      <c r="BU172" s="444"/>
      <c r="BV172" s="414"/>
      <c r="BW172" s="444"/>
      <c r="BX172" s="414"/>
      <c r="BY172" s="444"/>
      <c r="BZ172" s="414"/>
      <c r="CA172" s="444"/>
      <c r="CB172" s="414"/>
      <c r="CC172" s="444"/>
      <c r="CD172" s="414">
        <v>1</v>
      </c>
      <c r="CE172" s="444"/>
      <c r="CF172" s="414"/>
      <c r="CG172" s="444"/>
      <c r="CH172" s="414"/>
      <c r="CI172" s="444"/>
      <c r="CJ172" s="414"/>
      <c r="CK172" s="444"/>
      <c r="CL172" s="414"/>
      <c r="CM172" s="444"/>
      <c r="CN172" s="414"/>
      <c r="CO172" s="444"/>
      <c r="CP172" s="414"/>
      <c r="CQ172" s="444"/>
      <c r="CR172" s="414"/>
      <c r="CS172" s="444"/>
      <c r="CT172" s="414"/>
      <c r="CU172" s="444"/>
      <c r="CV172" s="414"/>
      <c r="CW172" s="444"/>
      <c r="CX172" s="414"/>
      <c r="CY172" s="444"/>
      <c r="CZ172" s="414"/>
      <c r="DA172" s="444"/>
      <c r="DB172" s="414"/>
      <c r="DC172" s="444"/>
      <c r="DD172" s="414"/>
      <c r="DE172" s="444"/>
      <c r="DF172" s="414"/>
      <c r="DG172" s="444"/>
      <c r="DH172" s="414"/>
      <c r="DI172" s="444"/>
      <c r="DJ172" s="414"/>
      <c r="DK172" s="444"/>
      <c r="DL172" s="414"/>
      <c r="DM172" s="444"/>
      <c r="DN172" s="414"/>
      <c r="DO172" s="444"/>
      <c r="DP172" s="414"/>
      <c r="DQ172" s="444"/>
      <c r="DR172" s="414"/>
      <c r="DS172" s="444"/>
      <c r="DT172" s="414"/>
      <c r="DU172" s="444"/>
      <c r="DV172" s="414">
        <v>1</v>
      </c>
      <c r="DW172" s="444"/>
    </row>
    <row r="173" spans="1:127" ht="24">
      <c r="A173" s="154" t="s">
        <v>107</v>
      </c>
      <c r="B173" s="154" t="s">
        <v>131</v>
      </c>
      <c r="C173" s="121" t="s">
        <v>132</v>
      </c>
      <c r="D173" s="443" t="s">
        <v>1030</v>
      </c>
      <c r="E173" s="123" t="s">
        <v>1031</v>
      </c>
      <c r="F173" s="123">
        <f t="shared" si="243"/>
        <v>2</v>
      </c>
      <c r="G173" s="455">
        <v>1412</v>
      </c>
      <c r="H173" s="414"/>
      <c r="I173" s="444"/>
      <c r="J173" s="414"/>
      <c r="K173" s="444"/>
      <c r="L173" s="414"/>
      <c r="M173" s="444"/>
      <c r="N173" s="414"/>
      <c r="O173" s="444"/>
      <c r="P173" s="414"/>
      <c r="Q173" s="444"/>
      <c r="R173" s="414"/>
      <c r="S173" s="444"/>
      <c r="T173" s="414"/>
      <c r="U173" s="444"/>
      <c r="V173" s="414"/>
      <c r="W173" s="444"/>
      <c r="X173" s="414"/>
      <c r="Y173" s="444"/>
      <c r="Z173" s="414"/>
      <c r="AA173" s="444"/>
      <c r="AB173" s="414"/>
      <c r="AC173" s="444"/>
      <c r="AD173" s="414"/>
      <c r="AE173" s="444"/>
      <c r="AF173" s="414"/>
      <c r="AG173" s="444"/>
      <c r="AH173" s="414"/>
      <c r="AI173" s="444"/>
      <c r="AJ173" s="414"/>
      <c r="AK173" s="444"/>
      <c r="AL173" s="414"/>
      <c r="AM173" s="444"/>
      <c r="AN173" s="414"/>
      <c r="AO173" s="444"/>
      <c r="AP173" s="414"/>
      <c r="AQ173" s="444"/>
      <c r="AR173" s="414"/>
      <c r="AS173" s="444"/>
      <c r="AT173" s="414"/>
      <c r="AU173" s="444"/>
      <c r="AV173" s="414"/>
      <c r="AW173" s="444"/>
      <c r="AX173" s="414"/>
      <c r="AY173" s="444"/>
      <c r="AZ173" s="414"/>
      <c r="BA173" s="444"/>
      <c r="BB173" s="414"/>
      <c r="BC173" s="444"/>
      <c r="BD173" s="414"/>
      <c r="BE173" s="444"/>
      <c r="BF173" s="414">
        <v>1</v>
      </c>
      <c r="BG173" s="444"/>
      <c r="BH173" s="414"/>
      <c r="BI173" s="444"/>
      <c r="BJ173" s="414"/>
      <c r="BK173" s="444"/>
      <c r="BL173" s="414"/>
      <c r="BM173" s="444"/>
      <c r="BN173" s="414"/>
      <c r="BO173" s="444"/>
      <c r="BP173" s="414"/>
      <c r="BQ173" s="444"/>
      <c r="BR173" s="414"/>
      <c r="BS173" s="444"/>
      <c r="BT173" s="414"/>
      <c r="BU173" s="444"/>
      <c r="BV173" s="414"/>
      <c r="BW173" s="444"/>
      <c r="BX173" s="414"/>
      <c r="BY173" s="444"/>
      <c r="BZ173" s="414"/>
      <c r="CA173" s="444"/>
      <c r="CB173" s="414"/>
      <c r="CC173" s="444"/>
      <c r="CD173" s="414"/>
      <c r="CE173" s="444"/>
      <c r="CF173" s="414"/>
      <c r="CG173" s="444"/>
      <c r="CH173" s="414"/>
      <c r="CI173" s="444"/>
      <c r="CJ173" s="414"/>
      <c r="CK173" s="444"/>
      <c r="CL173" s="414"/>
      <c r="CM173" s="444"/>
      <c r="CN173" s="414"/>
      <c r="CO173" s="444"/>
      <c r="CP173" s="414"/>
      <c r="CQ173" s="444"/>
      <c r="CR173" s="414"/>
      <c r="CS173" s="444"/>
      <c r="CT173" s="414"/>
      <c r="CU173" s="444"/>
      <c r="CV173" s="414"/>
      <c r="CW173" s="444"/>
      <c r="CX173" s="414"/>
      <c r="CY173" s="444"/>
      <c r="CZ173" s="414"/>
      <c r="DA173" s="444"/>
      <c r="DB173" s="414">
        <v>1</v>
      </c>
      <c r="DC173" s="444"/>
      <c r="DD173" s="414"/>
      <c r="DE173" s="444"/>
      <c r="DF173" s="414"/>
      <c r="DG173" s="444"/>
      <c r="DH173" s="414"/>
      <c r="DI173" s="444"/>
      <c r="DJ173" s="414"/>
      <c r="DK173" s="444"/>
      <c r="DL173" s="414"/>
      <c r="DM173" s="444"/>
      <c r="DN173" s="414"/>
      <c r="DO173" s="444"/>
      <c r="DP173" s="414"/>
      <c r="DQ173" s="444"/>
      <c r="DR173" s="414"/>
      <c r="DS173" s="444"/>
      <c r="DT173" s="414"/>
      <c r="DU173" s="444"/>
      <c r="DV173" s="414"/>
      <c r="DW173" s="444"/>
    </row>
    <row r="174" spans="1:127" ht="24">
      <c r="A174" s="154" t="s">
        <v>107</v>
      </c>
      <c r="B174" s="154" t="s">
        <v>131</v>
      </c>
      <c r="C174" s="121" t="s">
        <v>132</v>
      </c>
      <c r="D174" s="443" t="s">
        <v>1032</v>
      </c>
      <c r="E174" s="123" t="s">
        <v>1033</v>
      </c>
      <c r="F174" s="123">
        <f t="shared" si="243"/>
        <v>6</v>
      </c>
      <c r="G174" s="455">
        <v>422.53</v>
      </c>
      <c r="H174" s="414"/>
      <c r="I174" s="444"/>
      <c r="J174" s="414">
        <v>1</v>
      </c>
      <c r="K174" s="444"/>
      <c r="L174" s="414"/>
      <c r="M174" s="444"/>
      <c r="N174" s="414"/>
      <c r="O174" s="444"/>
      <c r="P174" s="414"/>
      <c r="Q174" s="444"/>
      <c r="R174" s="414"/>
      <c r="S174" s="444"/>
      <c r="T174" s="414"/>
      <c r="U174" s="444"/>
      <c r="V174" s="414"/>
      <c r="W174" s="444"/>
      <c r="X174" s="414"/>
      <c r="Y174" s="444"/>
      <c r="Z174" s="414"/>
      <c r="AA174" s="444"/>
      <c r="AB174" s="414"/>
      <c r="AC174" s="444"/>
      <c r="AD174" s="414"/>
      <c r="AE174" s="444"/>
      <c r="AF174" s="414"/>
      <c r="AG174" s="444"/>
      <c r="AH174" s="414">
        <v>1</v>
      </c>
      <c r="AI174" s="444"/>
      <c r="AJ174" s="414"/>
      <c r="AK174" s="444"/>
      <c r="AL174" s="414"/>
      <c r="AM174" s="444"/>
      <c r="AN174" s="414"/>
      <c r="AO174" s="444"/>
      <c r="AP174" s="414"/>
      <c r="AQ174" s="444"/>
      <c r="AR174" s="414"/>
      <c r="AS174" s="444"/>
      <c r="AT174" s="414"/>
      <c r="AU174" s="444"/>
      <c r="AV174" s="414"/>
      <c r="AW174" s="444"/>
      <c r="AX174" s="414"/>
      <c r="AY174" s="444"/>
      <c r="AZ174" s="414"/>
      <c r="BA174" s="444"/>
      <c r="BB174" s="414"/>
      <c r="BC174" s="444"/>
      <c r="BD174" s="414"/>
      <c r="BE174" s="444"/>
      <c r="BF174" s="414">
        <v>1</v>
      </c>
      <c r="BG174" s="444"/>
      <c r="BH174" s="414"/>
      <c r="BI174" s="444"/>
      <c r="BJ174" s="414"/>
      <c r="BK174" s="444"/>
      <c r="BL174" s="414"/>
      <c r="BM174" s="444"/>
      <c r="BN174" s="414"/>
      <c r="BO174" s="444"/>
      <c r="BP174" s="414"/>
      <c r="BQ174" s="444"/>
      <c r="BR174" s="414"/>
      <c r="BS174" s="444"/>
      <c r="BT174" s="414"/>
      <c r="BU174" s="444"/>
      <c r="BV174" s="414"/>
      <c r="BW174" s="444"/>
      <c r="BX174" s="414"/>
      <c r="BY174" s="444"/>
      <c r="BZ174" s="414"/>
      <c r="CA174" s="444"/>
      <c r="CB174" s="414"/>
      <c r="CC174" s="444"/>
      <c r="CD174" s="414">
        <v>1</v>
      </c>
      <c r="CE174" s="444"/>
      <c r="CF174" s="414"/>
      <c r="CG174" s="444"/>
      <c r="CH174" s="414"/>
      <c r="CI174" s="444"/>
      <c r="CJ174" s="414"/>
      <c r="CK174" s="444"/>
      <c r="CL174" s="414"/>
      <c r="CM174" s="444"/>
      <c r="CN174" s="414"/>
      <c r="CO174" s="444"/>
      <c r="CP174" s="414"/>
      <c r="CQ174" s="444"/>
      <c r="CR174" s="414"/>
      <c r="CS174" s="444"/>
      <c r="CT174" s="414"/>
      <c r="CU174" s="444"/>
      <c r="CV174" s="414"/>
      <c r="CW174" s="444"/>
      <c r="CX174" s="414"/>
      <c r="CY174" s="444"/>
      <c r="CZ174" s="414"/>
      <c r="DA174" s="444"/>
      <c r="DB174" s="414">
        <v>1</v>
      </c>
      <c r="DC174" s="444"/>
      <c r="DD174" s="414"/>
      <c r="DE174" s="444"/>
      <c r="DF174" s="414"/>
      <c r="DG174" s="444"/>
      <c r="DH174" s="414"/>
      <c r="DI174" s="444"/>
      <c r="DJ174" s="414"/>
      <c r="DK174" s="444"/>
      <c r="DL174" s="414"/>
      <c r="DM174" s="444"/>
      <c r="DN174" s="414"/>
      <c r="DO174" s="444"/>
      <c r="DP174" s="414"/>
      <c r="DQ174" s="444"/>
      <c r="DR174" s="414"/>
      <c r="DS174" s="444"/>
      <c r="DT174" s="414"/>
      <c r="DU174" s="444"/>
      <c r="DV174" s="414">
        <v>1</v>
      </c>
      <c r="DW174" s="444"/>
    </row>
    <row r="175" spans="1:127">
      <c r="A175" s="154" t="s">
        <v>107</v>
      </c>
      <c r="B175" s="154" t="s">
        <v>131</v>
      </c>
      <c r="C175" s="121" t="s">
        <v>132</v>
      </c>
      <c r="D175" s="443" t="s">
        <v>1034</v>
      </c>
      <c r="E175" s="123" t="s">
        <v>1035</v>
      </c>
      <c r="F175" s="123">
        <f t="shared" si="243"/>
        <v>6</v>
      </c>
      <c r="G175" s="455">
        <v>345</v>
      </c>
      <c r="H175" s="414"/>
      <c r="I175" s="444"/>
      <c r="J175" s="414">
        <v>1</v>
      </c>
      <c r="K175" s="444"/>
      <c r="L175" s="414"/>
      <c r="M175" s="444"/>
      <c r="N175" s="414"/>
      <c r="O175" s="444"/>
      <c r="P175" s="414"/>
      <c r="Q175" s="444"/>
      <c r="R175" s="414"/>
      <c r="S175" s="444"/>
      <c r="T175" s="414"/>
      <c r="U175" s="444"/>
      <c r="V175" s="414"/>
      <c r="W175" s="444"/>
      <c r="X175" s="414"/>
      <c r="Y175" s="444"/>
      <c r="Z175" s="414"/>
      <c r="AA175" s="444"/>
      <c r="AB175" s="414"/>
      <c r="AC175" s="444"/>
      <c r="AD175" s="414"/>
      <c r="AE175" s="444"/>
      <c r="AF175" s="414"/>
      <c r="AG175" s="444"/>
      <c r="AH175" s="414">
        <v>1</v>
      </c>
      <c r="AI175" s="444"/>
      <c r="AJ175" s="414"/>
      <c r="AK175" s="444"/>
      <c r="AL175" s="414"/>
      <c r="AM175" s="444"/>
      <c r="AN175" s="414"/>
      <c r="AO175" s="444"/>
      <c r="AP175" s="414"/>
      <c r="AQ175" s="444"/>
      <c r="AR175" s="414"/>
      <c r="AS175" s="444"/>
      <c r="AT175" s="414"/>
      <c r="AU175" s="444"/>
      <c r="AV175" s="414"/>
      <c r="AW175" s="444"/>
      <c r="AX175" s="414"/>
      <c r="AY175" s="444"/>
      <c r="AZ175" s="414"/>
      <c r="BA175" s="444"/>
      <c r="BB175" s="414"/>
      <c r="BC175" s="444"/>
      <c r="BD175" s="414"/>
      <c r="BE175" s="444"/>
      <c r="BF175" s="414">
        <v>1</v>
      </c>
      <c r="BG175" s="444"/>
      <c r="BH175" s="414"/>
      <c r="BI175" s="444"/>
      <c r="BJ175" s="414"/>
      <c r="BK175" s="444"/>
      <c r="BL175" s="414"/>
      <c r="BM175" s="444"/>
      <c r="BN175" s="414"/>
      <c r="BO175" s="444"/>
      <c r="BP175" s="414"/>
      <c r="BQ175" s="444"/>
      <c r="BR175" s="414"/>
      <c r="BS175" s="444"/>
      <c r="BT175" s="414"/>
      <c r="BU175" s="444"/>
      <c r="BV175" s="414"/>
      <c r="BW175" s="444"/>
      <c r="BX175" s="414"/>
      <c r="BY175" s="444"/>
      <c r="BZ175" s="414"/>
      <c r="CA175" s="444"/>
      <c r="CB175" s="414"/>
      <c r="CC175" s="444"/>
      <c r="CD175" s="414">
        <v>1</v>
      </c>
      <c r="CE175" s="444"/>
      <c r="CF175" s="414"/>
      <c r="CG175" s="444"/>
      <c r="CH175" s="414"/>
      <c r="CI175" s="444"/>
      <c r="CJ175" s="414"/>
      <c r="CK175" s="444"/>
      <c r="CL175" s="414"/>
      <c r="CM175" s="444"/>
      <c r="CN175" s="414"/>
      <c r="CO175" s="444"/>
      <c r="CP175" s="414"/>
      <c r="CQ175" s="444"/>
      <c r="CR175" s="414"/>
      <c r="CS175" s="444"/>
      <c r="CT175" s="414"/>
      <c r="CU175" s="444"/>
      <c r="CV175" s="414"/>
      <c r="CW175" s="444"/>
      <c r="CX175" s="414"/>
      <c r="CY175" s="444"/>
      <c r="CZ175" s="414"/>
      <c r="DA175" s="444"/>
      <c r="DB175" s="414">
        <v>1</v>
      </c>
      <c r="DC175" s="444"/>
      <c r="DD175" s="414"/>
      <c r="DE175" s="444"/>
      <c r="DF175" s="414"/>
      <c r="DG175" s="444"/>
      <c r="DH175" s="414"/>
      <c r="DI175" s="444"/>
      <c r="DJ175" s="414"/>
      <c r="DK175" s="444"/>
      <c r="DL175" s="414"/>
      <c r="DM175" s="444"/>
      <c r="DN175" s="414"/>
      <c r="DO175" s="444"/>
      <c r="DP175" s="414"/>
      <c r="DQ175" s="444"/>
      <c r="DR175" s="414"/>
      <c r="DS175" s="444"/>
      <c r="DT175" s="414"/>
      <c r="DU175" s="444"/>
      <c r="DV175" s="414">
        <v>1</v>
      </c>
      <c r="DW175" s="444"/>
    </row>
    <row r="176" spans="1:127">
      <c r="A176" s="154" t="s">
        <v>107</v>
      </c>
      <c r="B176" s="154" t="s">
        <v>131</v>
      </c>
      <c r="C176" s="121" t="s">
        <v>132</v>
      </c>
      <c r="D176" s="443" t="s">
        <v>1036</v>
      </c>
      <c r="E176" s="123" t="s">
        <v>1037</v>
      </c>
      <c r="F176" s="123">
        <f t="shared" si="243"/>
        <v>5</v>
      </c>
      <c r="G176" s="455">
        <v>2599.58</v>
      </c>
      <c r="H176" s="414"/>
      <c r="I176" s="444"/>
      <c r="J176" s="414"/>
      <c r="K176" s="444"/>
      <c r="L176" s="414"/>
      <c r="M176" s="444"/>
      <c r="N176" s="414"/>
      <c r="O176" s="444"/>
      <c r="P176" s="414"/>
      <c r="Q176" s="444"/>
      <c r="R176" s="414"/>
      <c r="S176" s="444"/>
      <c r="T176" s="414"/>
      <c r="U176" s="444"/>
      <c r="V176" s="414">
        <v>1</v>
      </c>
      <c r="W176" s="444"/>
      <c r="X176" s="414"/>
      <c r="Y176" s="444"/>
      <c r="Z176" s="414"/>
      <c r="AA176" s="444"/>
      <c r="AB176" s="414"/>
      <c r="AC176" s="444"/>
      <c r="AD176" s="414"/>
      <c r="AE176" s="444"/>
      <c r="AF176" s="414"/>
      <c r="AG176" s="444"/>
      <c r="AH176" s="414"/>
      <c r="AI176" s="444"/>
      <c r="AJ176" s="414"/>
      <c r="AK176" s="444"/>
      <c r="AL176" s="414"/>
      <c r="AM176" s="444"/>
      <c r="AN176" s="414"/>
      <c r="AO176" s="444"/>
      <c r="AP176" s="414"/>
      <c r="AQ176" s="444"/>
      <c r="AR176" s="414"/>
      <c r="AS176" s="444"/>
      <c r="AT176" s="414">
        <v>1</v>
      </c>
      <c r="AU176" s="444"/>
      <c r="AV176" s="414"/>
      <c r="AW176" s="444"/>
      <c r="AX176" s="414"/>
      <c r="AY176" s="444"/>
      <c r="AZ176" s="414"/>
      <c r="BA176" s="444"/>
      <c r="BB176" s="414"/>
      <c r="BC176" s="444"/>
      <c r="BD176" s="414"/>
      <c r="BE176" s="444"/>
      <c r="BF176" s="414"/>
      <c r="BG176" s="444"/>
      <c r="BH176" s="414"/>
      <c r="BI176" s="444"/>
      <c r="BJ176" s="414"/>
      <c r="BK176" s="444"/>
      <c r="BL176" s="414"/>
      <c r="BM176" s="444"/>
      <c r="BN176" s="414"/>
      <c r="BO176" s="444"/>
      <c r="BP176" s="414"/>
      <c r="BQ176" s="444"/>
      <c r="BR176" s="414">
        <v>1</v>
      </c>
      <c r="BS176" s="444"/>
      <c r="BT176" s="414"/>
      <c r="BU176" s="444"/>
      <c r="BV176" s="414"/>
      <c r="BW176" s="444"/>
      <c r="BX176" s="414"/>
      <c r="BY176" s="444"/>
      <c r="BZ176" s="414"/>
      <c r="CA176" s="444"/>
      <c r="CB176" s="414"/>
      <c r="CC176" s="444"/>
      <c r="CD176" s="414"/>
      <c r="CE176" s="444"/>
      <c r="CF176" s="414"/>
      <c r="CG176" s="444"/>
      <c r="CH176" s="414"/>
      <c r="CI176" s="444"/>
      <c r="CJ176" s="414"/>
      <c r="CK176" s="444"/>
      <c r="CL176" s="414"/>
      <c r="CM176" s="444"/>
      <c r="CN176" s="414"/>
      <c r="CO176" s="444"/>
      <c r="CP176" s="414">
        <v>1</v>
      </c>
      <c r="CQ176" s="444"/>
      <c r="CR176" s="414"/>
      <c r="CS176" s="444"/>
      <c r="CT176" s="414"/>
      <c r="CU176" s="444"/>
      <c r="CV176" s="414"/>
      <c r="CW176" s="444"/>
      <c r="CX176" s="414"/>
      <c r="CY176" s="444"/>
      <c r="CZ176" s="414"/>
      <c r="DA176" s="444"/>
      <c r="DB176" s="414"/>
      <c r="DC176" s="444"/>
      <c r="DD176" s="414"/>
      <c r="DE176" s="444"/>
      <c r="DF176" s="414"/>
      <c r="DG176" s="444"/>
      <c r="DH176" s="414"/>
      <c r="DI176" s="444"/>
      <c r="DJ176" s="414"/>
      <c r="DK176" s="444"/>
      <c r="DL176" s="414"/>
      <c r="DM176" s="444"/>
      <c r="DN176" s="414">
        <v>1</v>
      </c>
      <c r="DO176" s="444"/>
      <c r="DP176" s="414"/>
      <c r="DQ176" s="444"/>
      <c r="DR176" s="414"/>
      <c r="DS176" s="444"/>
      <c r="DT176" s="414"/>
      <c r="DU176" s="444"/>
      <c r="DV176" s="414"/>
      <c r="DW176" s="444"/>
    </row>
    <row r="177" spans="1:129">
      <c r="A177" s="154" t="s">
        <v>107</v>
      </c>
      <c r="B177" s="154" t="s">
        <v>131</v>
      </c>
      <c r="C177" s="121" t="s">
        <v>132</v>
      </c>
      <c r="D177" s="443" t="s">
        <v>1038</v>
      </c>
      <c r="E177" s="123" t="s">
        <v>1039</v>
      </c>
      <c r="F177" s="123">
        <f t="shared" si="243"/>
        <v>5</v>
      </c>
      <c r="G177" s="455">
        <v>5199.16</v>
      </c>
      <c r="H177" s="414"/>
      <c r="I177" s="444"/>
      <c r="J177" s="414"/>
      <c r="K177" s="444"/>
      <c r="L177" s="414"/>
      <c r="M177" s="444"/>
      <c r="N177" s="414"/>
      <c r="O177" s="444"/>
      <c r="P177" s="414"/>
      <c r="Q177" s="444"/>
      <c r="R177" s="414"/>
      <c r="S177" s="444"/>
      <c r="T177" s="414"/>
      <c r="U177" s="444"/>
      <c r="V177" s="414"/>
      <c r="W177" s="444"/>
      <c r="X177" s="414"/>
      <c r="Y177" s="444"/>
      <c r="Z177" s="414"/>
      <c r="AA177" s="444"/>
      <c r="AB177" s="414"/>
      <c r="AC177" s="444"/>
      <c r="AD177" s="414"/>
      <c r="AE177" s="444"/>
      <c r="AF177" s="414"/>
      <c r="AG177" s="444"/>
      <c r="AH177" s="414">
        <v>1</v>
      </c>
      <c r="AI177" s="444"/>
      <c r="AJ177" s="414"/>
      <c r="AK177" s="444"/>
      <c r="AL177" s="414"/>
      <c r="AM177" s="444"/>
      <c r="AN177" s="414"/>
      <c r="AO177" s="444"/>
      <c r="AP177" s="414"/>
      <c r="AQ177" s="444"/>
      <c r="AR177" s="414"/>
      <c r="AS177" s="444"/>
      <c r="AT177" s="414"/>
      <c r="AU177" s="444"/>
      <c r="AV177" s="414"/>
      <c r="AW177" s="444"/>
      <c r="AX177" s="414"/>
      <c r="AY177" s="444"/>
      <c r="AZ177" s="414"/>
      <c r="BA177" s="444"/>
      <c r="BB177" s="414"/>
      <c r="BC177" s="444"/>
      <c r="BD177" s="414"/>
      <c r="BE177" s="444"/>
      <c r="BF177" s="414">
        <v>1</v>
      </c>
      <c r="BG177" s="444"/>
      <c r="BH177" s="414"/>
      <c r="BI177" s="444"/>
      <c r="BJ177" s="414"/>
      <c r="BK177" s="444"/>
      <c r="BL177" s="414"/>
      <c r="BM177" s="444"/>
      <c r="BN177" s="414"/>
      <c r="BO177" s="444"/>
      <c r="BP177" s="414"/>
      <c r="BQ177" s="444"/>
      <c r="BR177" s="414"/>
      <c r="BS177" s="444"/>
      <c r="BT177" s="414"/>
      <c r="BU177" s="444"/>
      <c r="BV177" s="414"/>
      <c r="BW177" s="444"/>
      <c r="BX177" s="414"/>
      <c r="BY177" s="444"/>
      <c r="BZ177" s="414"/>
      <c r="CA177" s="444"/>
      <c r="CB177" s="414"/>
      <c r="CC177" s="444"/>
      <c r="CD177" s="414">
        <v>1</v>
      </c>
      <c r="CE177" s="444"/>
      <c r="CF177" s="414"/>
      <c r="CG177" s="444"/>
      <c r="CH177" s="414"/>
      <c r="CI177" s="444"/>
      <c r="CJ177" s="414"/>
      <c r="CK177" s="444"/>
      <c r="CL177" s="414"/>
      <c r="CM177" s="444"/>
      <c r="CN177" s="414"/>
      <c r="CO177" s="444"/>
      <c r="CP177" s="414"/>
      <c r="CQ177" s="444"/>
      <c r="CR177" s="414"/>
      <c r="CS177" s="444"/>
      <c r="CT177" s="414"/>
      <c r="CU177" s="444"/>
      <c r="CV177" s="414"/>
      <c r="CW177" s="444"/>
      <c r="CX177" s="414"/>
      <c r="CY177" s="444"/>
      <c r="CZ177" s="414"/>
      <c r="DA177" s="444"/>
      <c r="DB177" s="414">
        <v>1</v>
      </c>
      <c r="DC177" s="444"/>
      <c r="DD177" s="414"/>
      <c r="DE177" s="444"/>
      <c r="DF177" s="414"/>
      <c r="DG177" s="444"/>
      <c r="DH177" s="414"/>
      <c r="DI177" s="444"/>
      <c r="DJ177" s="414"/>
      <c r="DK177" s="444"/>
      <c r="DL177" s="414"/>
      <c r="DM177" s="444"/>
      <c r="DN177" s="414"/>
      <c r="DO177" s="444"/>
      <c r="DP177" s="414"/>
      <c r="DQ177" s="444"/>
      <c r="DR177" s="414"/>
      <c r="DS177" s="444"/>
      <c r="DT177" s="414"/>
      <c r="DU177" s="444"/>
      <c r="DV177" s="414">
        <v>1</v>
      </c>
      <c r="DW177" s="444"/>
    </row>
    <row r="178" spans="1:129">
      <c r="A178" s="154" t="s">
        <v>107</v>
      </c>
      <c r="B178" s="154" t="s">
        <v>131</v>
      </c>
      <c r="C178" s="121" t="s">
        <v>132</v>
      </c>
      <c r="D178" s="443" t="s">
        <v>1040</v>
      </c>
      <c r="E178" s="123" t="s">
        <v>1041</v>
      </c>
      <c r="F178" s="123">
        <f t="shared" si="243"/>
        <v>6</v>
      </c>
      <c r="G178" s="455">
        <v>195</v>
      </c>
      <c r="H178" s="414"/>
      <c r="I178" s="444"/>
      <c r="J178" s="414">
        <v>1</v>
      </c>
      <c r="K178" s="444"/>
      <c r="L178" s="414"/>
      <c r="M178" s="444"/>
      <c r="N178" s="414"/>
      <c r="O178" s="444"/>
      <c r="P178" s="414"/>
      <c r="Q178" s="444"/>
      <c r="R178" s="414"/>
      <c r="S178" s="444"/>
      <c r="T178" s="414"/>
      <c r="U178" s="444"/>
      <c r="V178" s="414"/>
      <c r="W178" s="444"/>
      <c r="X178" s="414"/>
      <c r="Y178" s="444"/>
      <c r="Z178" s="414"/>
      <c r="AA178" s="444"/>
      <c r="AB178" s="414"/>
      <c r="AC178" s="444"/>
      <c r="AD178" s="414"/>
      <c r="AE178" s="444"/>
      <c r="AF178" s="414"/>
      <c r="AG178" s="444"/>
      <c r="AH178" s="414">
        <v>1</v>
      </c>
      <c r="AI178" s="444"/>
      <c r="AJ178" s="414"/>
      <c r="AK178" s="444"/>
      <c r="AL178" s="414"/>
      <c r="AM178" s="444"/>
      <c r="AN178" s="414"/>
      <c r="AO178" s="444"/>
      <c r="AP178" s="414"/>
      <c r="AQ178" s="444"/>
      <c r="AR178" s="414"/>
      <c r="AS178" s="444"/>
      <c r="AT178" s="414"/>
      <c r="AU178" s="444"/>
      <c r="AV178" s="414"/>
      <c r="AW178" s="444"/>
      <c r="AX178" s="414"/>
      <c r="AY178" s="444"/>
      <c r="AZ178" s="414"/>
      <c r="BA178" s="444"/>
      <c r="BB178" s="414"/>
      <c r="BC178" s="444"/>
      <c r="BD178" s="414"/>
      <c r="BE178" s="444"/>
      <c r="BF178" s="414">
        <v>1</v>
      </c>
      <c r="BG178" s="444"/>
      <c r="BH178" s="414"/>
      <c r="BI178" s="444"/>
      <c r="BJ178" s="414"/>
      <c r="BK178" s="444"/>
      <c r="BL178" s="414"/>
      <c r="BM178" s="444"/>
      <c r="BN178" s="414"/>
      <c r="BO178" s="444"/>
      <c r="BP178" s="414"/>
      <c r="BQ178" s="444"/>
      <c r="BR178" s="414"/>
      <c r="BS178" s="444"/>
      <c r="BT178" s="414"/>
      <c r="BU178" s="444"/>
      <c r="BV178" s="414"/>
      <c r="BW178" s="444"/>
      <c r="BX178" s="414"/>
      <c r="BY178" s="444"/>
      <c r="BZ178" s="414"/>
      <c r="CA178" s="444"/>
      <c r="CB178" s="414"/>
      <c r="CC178" s="444"/>
      <c r="CD178" s="414">
        <v>1</v>
      </c>
      <c r="CE178" s="444"/>
      <c r="CF178" s="414"/>
      <c r="CG178" s="444"/>
      <c r="CH178" s="414"/>
      <c r="CI178" s="444"/>
      <c r="CJ178" s="414"/>
      <c r="CK178" s="444"/>
      <c r="CL178" s="414"/>
      <c r="CM178" s="444"/>
      <c r="CN178" s="414"/>
      <c r="CO178" s="444"/>
      <c r="CP178" s="414"/>
      <c r="CQ178" s="444"/>
      <c r="CR178" s="414"/>
      <c r="CS178" s="444"/>
      <c r="CT178" s="414"/>
      <c r="CU178" s="444"/>
      <c r="CV178" s="414"/>
      <c r="CW178" s="444"/>
      <c r="CX178" s="414"/>
      <c r="CY178" s="444"/>
      <c r="CZ178" s="414"/>
      <c r="DA178" s="444"/>
      <c r="DB178" s="414">
        <v>1</v>
      </c>
      <c r="DC178" s="444"/>
      <c r="DD178" s="414"/>
      <c r="DE178" s="444"/>
      <c r="DF178" s="414"/>
      <c r="DG178" s="444"/>
      <c r="DH178" s="414"/>
      <c r="DI178" s="444"/>
      <c r="DJ178" s="414"/>
      <c r="DK178" s="444"/>
      <c r="DL178" s="414"/>
      <c r="DM178" s="444"/>
      <c r="DN178" s="414"/>
      <c r="DO178" s="444"/>
      <c r="DP178" s="414"/>
      <c r="DQ178" s="444"/>
      <c r="DR178" s="414"/>
      <c r="DS178" s="444"/>
      <c r="DT178" s="414"/>
      <c r="DU178" s="444"/>
      <c r="DV178" s="414">
        <v>1</v>
      </c>
      <c r="DW178" s="444"/>
    </row>
    <row r="179" spans="1:129">
      <c r="A179" s="154" t="s">
        <v>107</v>
      </c>
      <c r="B179" s="154" t="s">
        <v>131</v>
      </c>
      <c r="C179" s="121" t="s">
        <v>132</v>
      </c>
      <c r="D179" s="443" t="s">
        <v>1042</v>
      </c>
      <c r="E179" s="123" t="s">
        <v>1043</v>
      </c>
      <c r="F179" s="123">
        <f t="shared" si="243"/>
        <v>6</v>
      </c>
      <c r="G179" s="455">
        <v>195</v>
      </c>
      <c r="H179" s="414"/>
      <c r="I179" s="444"/>
      <c r="J179" s="414">
        <v>1</v>
      </c>
      <c r="K179" s="444"/>
      <c r="L179" s="414"/>
      <c r="M179" s="444"/>
      <c r="N179" s="414"/>
      <c r="O179" s="444"/>
      <c r="P179" s="414"/>
      <c r="Q179" s="444"/>
      <c r="R179" s="414"/>
      <c r="S179" s="444"/>
      <c r="T179" s="414"/>
      <c r="U179" s="444"/>
      <c r="V179" s="414"/>
      <c r="W179" s="444"/>
      <c r="X179" s="414"/>
      <c r="Y179" s="444"/>
      <c r="Z179" s="414"/>
      <c r="AA179" s="444"/>
      <c r="AB179" s="414"/>
      <c r="AC179" s="444"/>
      <c r="AD179" s="414"/>
      <c r="AE179" s="444"/>
      <c r="AF179" s="414"/>
      <c r="AG179" s="444"/>
      <c r="AH179" s="414">
        <v>1</v>
      </c>
      <c r="AI179" s="444"/>
      <c r="AJ179" s="414"/>
      <c r="AK179" s="444"/>
      <c r="AL179" s="414"/>
      <c r="AM179" s="444"/>
      <c r="AN179" s="414"/>
      <c r="AO179" s="444"/>
      <c r="AP179" s="414"/>
      <c r="AQ179" s="444"/>
      <c r="AR179" s="414"/>
      <c r="AS179" s="444"/>
      <c r="AT179" s="414"/>
      <c r="AU179" s="444"/>
      <c r="AV179" s="414"/>
      <c r="AW179" s="444"/>
      <c r="AX179" s="414"/>
      <c r="AY179" s="444"/>
      <c r="AZ179" s="414"/>
      <c r="BA179" s="444"/>
      <c r="BB179" s="414"/>
      <c r="BC179" s="444"/>
      <c r="BD179" s="414"/>
      <c r="BE179" s="444"/>
      <c r="BF179" s="414">
        <v>1</v>
      </c>
      <c r="BG179" s="444"/>
      <c r="BH179" s="414"/>
      <c r="BI179" s="444"/>
      <c r="BJ179" s="414"/>
      <c r="BK179" s="444"/>
      <c r="BL179" s="414"/>
      <c r="BM179" s="444"/>
      <c r="BN179" s="414"/>
      <c r="BO179" s="444"/>
      <c r="BP179" s="414"/>
      <c r="BQ179" s="444"/>
      <c r="BR179" s="414"/>
      <c r="BS179" s="444"/>
      <c r="BT179" s="414"/>
      <c r="BU179" s="444"/>
      <c r="BV179" s="414"/>
      <c r="BW179" s="444"/>
      <c r="BX179" s="414"/>
      <c r="BY179" s="444"/>
      <c r="BZ179" s="414"/>
      <c r="CA179" s="444"/>
      <c r="CB179" s="414"/>
      <c r="CC179" s="444"/>
      <c r="CD179" s="414">
        <v>1</v>
      </c>
      <c r="CE179" s="444"/>
      <c r="CF179" s="414"/>
      <c r="CG179" s="444"/>
      <c r="CH179" s="414"/>
      <c r="CI179" s="444"/>
      <c r="CJ179" s="414"/>
      <c r="CK179" s="444"/>
      <c r="CL179" s="414"/>
      <c r="CM179" s="444"/>
      <c r="CN179" s="414"/>
      <c r="CO179" s="444"/>
      <c r="CP179" s="414"/>
      <c r="CQ179" s="444"/>
      <c r="CR179" s="414"/>
      <c r="CS179" s="444"/>
      <c r="CT179" s="414"/>
      <c r="CU179" s="444"/>
      <c r="CV179" s="414"/>
      <c r="CW179" s="444"/>
      <c r="CX179" s="414"/>
      <c r="CY179" s="444"/>
      <c r="CZ179" s="414"/>
      <c r="DA179" s="444"/>
      <c r="DB179" s="414">
        <v>1</v>
      </c>
      <c r="DC179" s="444"/>
      <c r="DD179" s="414"/>
      <c r="DE179" s="444"/>
      <c r="DF179" s="414"/>
      <c r="DG179" s="444"/>
      <c r="DH179" s="414"/>
      <c r="DI179" s="444"/>
      <c r="DJ179" s="414"/>
      <c r="DK179" s="444"/>
      <c r="DL179" s="414"/>
      <c r="DM179" s="444"/>
      <c r="DN179" s="414"/>
      <c r="DO179" s="444"/>
      <c r="DP179" s="414"/>
      <c r="DQ179" s="444"/>
      <c r="DR179" s="414"/>
      <c r="DS179" s="444"/>
      <c r="DT179" s="414"/>
      <c r="DU179" s="444"/>
      <c r="DV179" s="414">
        <v>1</v>
      </c>
      <c r="DW179" s="444"/>
    </row>
    <row r="180" spans="1:129" ht="132.75" thickBot="1">
      <c r="A180" s="154" t="s">
        <v>107</v>
      </c>
      <c r="B180" s="154" t="s">
        <v>131</v>
      </c>
      <c r="C180" s="466" t="s">
        <v>132</v>
      </c>
      <c r="D180" s="467" t="s">
        <v>1044</v>
      </c>
      <c r="E180" s="123" t="s">
        <v>1045</v>
      </c>
      <c r="F180" s="123">
        <f t="shared" si="243"/>
        <v>6</v>
      </c>
      <c r="G180" s="468">
        <v>6671</v>
      </c>
      <c r="H180" s="128"/>
      <c r="I180" s="129">
        <f t="shared" si="183"/>
        <v>0</v>
      </c>
      <c r="J180" s="128">
        <v>1</v>
      </c>
      <c r="K180" s="129">
        <f t="shared" si="183"/>
        <v>6671</v>
      </c>
      <c r="L180" s="128"/>
      <c r="M180" s="129">
        <f t="shared" si="184"/>
        <v>0</v>
      </c>
      <c r="N180" s="128"/>
      <c r="O180" s="129">
        <f t="shared" si="185"/>
        <v>0</v>
      </c>
      <c r="P180" s="128"/>
      <c r="Q180" s="129">
        <f t="shared" si="186"/>
        <v>0</v>
      </c>
      <c r="R180" s="128"/>
      <c r="S180" s="129">
        <f t="shared" si="187"/>
        <v>0</v>
      </c>
      <c r="T180" s="128"/>
      <c r="U180" s="129">
        <f t="shared" si="188"/>
        <v>0</v>
      </c>
      <c r="V180" s="128"/>
      <c r="W180" s="129">
        <f t="shared" si="189"/>
        <v>0</v>
      </c>
      <c r="X180" s="128"/>
      <c r="Y180" s="129">
        <f t="shared" si="190"/>
        <v>0</v>
      </c>
      <c r="Z180" s="128"/>
      <c r="AA180" s="129">
        <f t="shared" si="191"/>
        <v>0</v>
      </c>
      <c r="AB180" s="128"/>
      <c r="AC180" s="129">
        <f t="shared" si="192"/>
        <v>0</v>
      </c>
      <c r="AD180" s="128"/>
      <c r="AE180" s="129">
        <f t="shared" si="193"/>
        <v>0</v>
      </c>
      <c r="AF180" s="128"/>
      <c r="AG180" s="129">
        <f t="shared" si="194"/>
        <v>0</v>
      </c>
      <c r="AH180" s="128">
        <v>1</v>
      </c>
      <c r="AI180" s="129">
        <f t="shared" si="195"/>
        <v>6671</v>
      </c>
      <c r="AJ180" s="128"/>
      <c r="AK180" s="129">
        <f t="shared" si="196"/>
        <v>0</v>
      </c>
      <c r="AL180" s="128"/>
      <c r="AM180" s="129">
        <f t="shared" si="197"/>
        <v>0</v>
      </c>
      <c r="AN180" s="128"/>
      <c r="AO180" s="129">
        <f t="shared" si="198"/>
        <v>0</v>
      </c>
      <c r="AP180" s="128"/>
      <c r="AQ180" s="129">
        <f t="shared" si="199"/>
        <v>0</v>
      </c>
      <c r="AR180" s="128"/>
      <c r="AS180" s="129">
        <f t="shared" si="200"/>
        <v>0</v>
      </c>
      <c r="AT180" s="128"/>
      <c r="AU180" s="129">
        <f t="shared" si="201"/>
        <v>0</v>
      </c>
      <c r="AV180" s="128"/>
      <c r="AW180" s="129">
        <f t="shared" si="202"/>
        <v>0</v>
      </c>
      <c r="AX180" s="128"/>
      <c r="AY180" s="129">
        <f t="shared" si="203"/>
        <v>0</v>
      </c>
      <c r="AZ180" s="128"/>
      <c r="BA180" s="129">
        <f t="shared" si="204"/>
        <v>0</v>
      </c>
      <c r="BB180" s="128"/>
      <c r="BC180" s="129">
        <f t="shared" si="205"/>
        <v>0</v>
      </c>
      <c r="BD180" s="128"/>
      <c r="BE180" s="129">
        <f t="shared" si="206"/>
        <v>0</v>
      </c>
      <c r="BF180" s="128">
        <v>1</v>
      </c>
      <c r="BG180" s="129">
        <f t="shared" si="207"/>
        <v>6671</v>
      </c>
      <c r="BH180" s="128"/>
      <c r="BI180" s="129">
        <f t="shared" si="208"/>
        <v>0</v>
      </c>
      <c r="BJ180" s="128"/>
      <c r="BK180" s="129">
        <f t="shared" si="209"/>
        <v>0</v>
      </c>
      <c r="BL180" s="128"/>
      <c r="BM180" s="129">
        <f t="shared" si="210"/>
        <v>0</v>
      </c>
      <c r="BN180" s="128"/>
      <c r="BO180" s="129">
        <f t="shared" si="211"/>
        <v>0</v>
      </c>
      <c r="BP180" s="128"/>
      <c r="BQ180" s="129">
        <f t="shared" si="212"/>
        <v>0</v>
      </c>
      <c r="BR180" s="128"/>
      <c r="BS180" s="129">
        <f t="shared" si="213"/>
        <v>0</v>
      </c>
      <c r="BT180" s="128"/>
      <c r="BU180" s="129">
        <f t="shared" si="214"/>
        <v>0</v>
      </c>
      <c r="BV180" s="128"/>
      <c r="BW180" s="129">
        <f t="shared" si="215"/>
        <v>0</v>
      </c>
      <c r="BX180" s="128"/>
      <c r="BY180" s="129">
        <f t="shared" si="216"/>
        <v>0</v>
      </c>
      <c r="BZ180" s="128"/>
      <c r="CA180" s="129">
        <f t="shared" si="217"/>
        <v>0</v>
      </c>
      <c r="CB180" s="128"/>
      <c r="CC180" s="129">
        <f t="shared" si="218"/>
        <v>0</v>
      </c>
      <c r="CD180" s="128">
        <v>1</v>
      </c>
      <c r="CE180" s="129">
        <f t="shared" si="219"/>
        <v>6671</v>
      </c>
      <c r="CF180" s="128"/>
      <c r="CG180" s="129">
        <f t="shared" si="424"/>
        <v>0</v>
      </c>
      <c r="CH180" s="128"/>
      <c r="CI180" s="129">
        <f t="shared" si="424"/>
        <v>0</v>
      </c>
      <c r="CJ180" s="128"/>
      <c r="CK180" s="129">
        <f t="shared" si="220"/>
        <v>0</v>
      </c>
      <c r="CL180" s="128"/>
      <c r="CM180" s="129">
        <f t="shared" si="221"/>
        <v>0</v>
      </c>
      <c r="CN180" s="128"/>
      <c r="CO180" s="129">
        <f t="shared" si="222"/>
        <v>0</v>
      </c>
      <c r="CP180" s="128"/>
      <c r="CQ180" s="129">
        <f t="shared" si="223"/>
        <v>0</v>
      </c>
      <c r="CR180" s="128"/>
      <c r="CS180" s="129">
        <f t="shared" si="224"/>
        <v>0</v>
      </c>
      <c r="CT180" s="128"/>
      <c r="CU180" s="129">
        <f t="shared" si="225"/>
        <v>0</v>
      </c>
      <c r="CV180" s="128"/>
      <c r="CW180" s="129">
        <f t="shared" si="226"/>
        <v>0</v>
      </c>
      <c r="CX180" s="128"/>
      <c r="CY180" s="129">
        <f t="shared" si="227"/>
        <v>0</v>
      </c>
      <c r="CZ180" s="128"/>
      <c r="DA180" s="129">
        <f t="shared" si="228"/>
        <v>0</v>
      </c>
      <c r="DB180" s="128">
        <v>1</v>
      </c>
      <c r="DC180" s="129">
        <f t="shared" si="229"/>
        <v>6671</v>
      </c>
      <c r="DD180" s="128"/>
      <c r="DE180" s="129">
        <f t="shared" si="230"/>
        <v>0</v>
      </c>
      <c r="DF180" s="128"/>
      <c r="DG180" s="129">
        <f t="shared" si="231"/>
        <v>0</v>
      </c>
      <c r="DH180" s="128"/>
      <c r="DI180" s="129">
        <f t="shared" si="232"/>
        <v>0</v>
      </c>
      <c r="DJ180" s="128"/>
      <c r="DK180" s="129">
        <f t="shared" si="233"/>
        <v>0</v>
      </c>
      <c r="DL180" s="128"/>
      <c r="DM180" s="129">
        <f t="shared" si="234"/>
        <v>0</v>
      </c>
      <c r="DN180" s="128"/>
      <c r="DO180" s="129">
        <f t="shared" si="235"/>
        <v>0</v>
      </c>
      <c r="DP180" s="128"/>
      <c r="DQ180" s="129">
        <f t="shared" si="236"/>
        <v>0</v>
      </c>
      <c r="DR180" s="128"/>
      <c r="DS180" s="129">
        <f t="shared" si="237"/>
        <v>0</v>
      </c>
      <c r="DT180" s="128"/>
      <c r="DU180" s="129">
        <f t="shared" si="238"/>
        <v>0</v>
      </c>
      <c r="DV180" s="128">
        <v>1</v>
      </c>
      <c r="DW180" s="129">
        <f t="shared" si="239"/>
        <v>6671</v>
      </c>
    </row>
    <row r="181" spans="1:129" ht="36">
      <c r="A181" s="165" t="s">
        <v>118</v>
      </c>
      <c r="B181" s="165" t="s">
        <v>131</v>
      </c>
      <c r="C181" s="117" t="s">
        <v>132</v>
      </c>
      <c r="D181" s="118" t="s">
        <v>1046</v>
      </c>
      <c r="E181" s="119" t="s">
        <v>1047</v>
      </c>
      <c r="F181" s="123">
        <f t="shared" si="243"/>
        <v>2</v>
      </c>
      <c r="G181" s="456">
        <v>185</v>
      </c>
      <c r="H181" s="119"/>
      <c r="I181" s="120">
        <f t="shared" ref="I181:K190" si="485">+$G181*H181</f>
        <v>0</v>
      </c>
      <c r="J181" s="119"/>
      <c r="K181" s="120">
        <f t="shared" si="485"/>
        <v>0</v>
      </c>
      <c r="L181" s="119"/>
      <c r="M181" s="120">
        <f t="shared" ref="M181:M190" si="486">+$G181*L181</f>
        <v>0</v>
      </c>
      <c r="N181" s="119"/>
      <c r="O181" s="120">
        <f t="shared" ref="O181:O190" si="487">+$G181*N181</f>
        <v>0</v>
      </c>
      <c r="P181" s="119"/>
      <c r="Q181" s="120">
        <f t="shared" ref="Q181:Q190" si="488">+$G181*P181</f>
        <v>0</v>
      </c>
      <c r="R181" s="119"/>
      <c r="S181" s="120">
        <f t="shared" ref="S181:S190" si="489">+$G181*R181</f>
        <v>0</v>
      </c>
      <c r="T181" s="119"/>
      <c r="U181" s="120">
        <f t="shared" ref="U181:U190" si="490">+$G181*T181</f>
        <v>0</v>
      </c>
      <c r="V181" s="119"/>
      <c r="W181" s="120">
        <f t="shared" ref="W181:W190" si="491">+$G181*V181</f>
        <v>0</v>
      </c>
      <c r="X181" s="119"/>
      <c r="Y181" s="120">
        <f t="shared" ref="Y181:Y190" si="492">+$G181*X181</f>
        <v>0</v>
      </c>
      <c r="Z181" s="119"/>
      <c r="AA181" s="120">
        <f t="shared" ref="AA181:AA190" si="493">+$G181*Z181</f>
        <v>0</v>
      </c>
      <c r="AB181" s="119"/>
      <c r="AC181" s="120">
        <f t="shared" ref="AC181:AC190" si="494">+$G181*AB181</f>
        <v>0</v>
      </c>
      <c r="AD181" s="119"/>
      <c r="AE181" s="120">
        <f t="shared" ref="AE181:AE190" si="495">+$G181*AD181</f>
        <v>0</v>
      </c>
      <c r="AF181" s="119"/>
      <c r="AG181" s="120">
        <f t="shared" ref="AG181:AG190" si="496">+$G181*AF181</f>
        <v>0</v>
      </c>
      <c r="AH181" s="119"/>
      <c r="AI181" s="120">
        <f t="shared" ref="AI181:AI190" si="497">+$G181*AH181</f>
        <v>0</v>
      </c>
      <c r="AJ181" s="119"/>
      <c r="AK181" s="120">
        <f t="shared" ref="AK181:AK190" si="498">+$G181*AJ181</f>
        <v>0</v>
      </c>
      <c r="AL181" s="119"/>
      <c r="AM181" s="120">
        <f t="shared" ref="AM181:AM190" si="499">+$G181*AL181</f>
        <v>0</v>
      </c>
      <c r="AN181" s="119"/>
      <c r="AO181" s="120">
        <f t="shared" ref="AO181:AO190" si="500">+$G181*AN181</f>
        <v>0</v>
      </c>
      <c r="AP181" s="119"/>
      <c r="AQ181" s="120">
        <f t="shared" ref="AQ181:AQ190" si="501">+$G181*AP181</f>
        <v>0</v>
      </c>
      <c r="AR181" s="119"/>
      <c r="AS181" s="120">
        <f t="shared" ref="AS181:AS190" si="502">+$G181*AR181</f>
        <v>0</v>
      </c>
      <c r="AT181" s="119"/>
      <c r="AU181" s="120">
        <f t="shared" ref="AU181:AU190" si="503">+$G181*AT181</f>
        <v>0</v>
      </c>
      <c r="AV181" s="119">
        <v>1</v>
      </c>
      <c r="AW181" s="120">
        <f t="shared" ref="AW181:AW190" si="504">+$G181*AV181</f>
        <v>185</v>
      </c>
      <c r="AX181" s="119"/>
      <c r="AY181" s="120">
        <f t="shared" ref="AY181:AY190" si="505">+$G181*AX181</f>
        <v>0</v>
      </c>
      <c r="AZ181" s="119"/>
      <c r="BA181" s="120">
        <f t="shared" ref="BA181:BA190" si="506">+$G181*AZ181</f>
        <v>0</v>
      </c>
      <c r="BB181" s="119"/>
      <c r="BC181" s="120">
        <f t="shared" ref="BC181:BC190" si="507">+$G181*BB181</f>
        <v>0</v>
      </c>
      <c r="BD181" s="119"/>
      <c r="BE181" s="120">
        <f t="shared" ref="BE181:BE190" si="508">+$G181*BD181</f>
        <v>0</v>
      </c>
      <c r="BF181" s="119"/>
      <c r="BG181" s="120">
        <f t="shared" ref="BG181:BG190" si="509">+$G181*BF181</f>
        <v>0</v>
      </c>
      <c r="BH181" s="119"/>
      <c r="BI181" s="120">
        <f t="shared" ref="BI181:BI190" si="510">+$G181*BH181</f>
        <v>0</v>
      </c>
      <c r="BJ181" s="119"/>
      <c r="BK181" s="120">
        <f t="shared" ref="BK181:BK190" si="511">+$G181*BJ181</f>
        <v>0</v>
      </c>
      <c r="BL181" s="119"/>
      <c r="BM181" s="120">
        <f t="shared" ref="BM181:BM190" si="512">+$G181*BL181</f>
        <v>0</v>
      </c>
      <c r="BN181" s="119"/>
      <c r="BO181" s="120">
        <f t="shared" ref="BO181:BO190" si="513">+$G181*BN181</f>
        <v>0</v>
      </c>
      <c r="BP181" s="119"/>
      <c r="BQ181" s="120">
        <f t="shared" ref="BQ181:BQ190" si="514">+$G181*BP181</f>
        <v>0</v>
      </c>
      <c r="BR181" s="119"/>
      <c r="BS181" s="120">
        <f t="shared" ref="BS181:BS190" si="515">+$G181*BR181</f>
        <v>0</v>
      </c>
      <c r="BT181" s="119"/>
      <c r="BU181" s="120">
        <f t="shared" ref="BU181:BU190" si="516">+$G181*BT181</f>
        <v>0</v>
      </c>
      <c r="BV181" s="119"/>
      <c r="BW181" s="120">
        <f t="shared" ref="BW181:BW190" si="517">+$G181*BV181</f>
        <v>0</v>
      </c>
      <c r="BX181" s="119"/>
      <c r="BY181" s="120">
        <f t="shared" ref="BY181:BY190" si="518">+$G181*BX181</f>
        <v>0</v>
      </c>
      <c r="BZ181" s="119"/>
      <c r="CA181" s="120">
        <f t="shared" ref="CA181:CA190" si="519">+$G181*BZ181</f>
        <v>0</v>
      </c>
      <c r="CB181" s="119"/>
      <c r="CC181" s="120">
        <f t="shared" ref="CC181:CC190" si="520">+$G181*CB181</f>
        <v>0</v>
      </c>
      <c r="CD181" s="119"/>
      <c r="CE181" s="120">
        <f t="shared" ref="CE181:CE190" si="521">+$G181*CD181</f>
        <v>0</v>
      </c>
      <c r="CF181" s="119"/>
      <c r="CG181" s="120">
        <f t="shared" ref="CG181:CI190" si="522">+$G181*CF181</f>
        <v>0</v>
      </c>
      <c r="CH181" s="119"/>
      <c r="CI181" s="120">
        <f t="shared" si="522"/>
        <v>0</v>
      </c>
      <c r="CJ181" s="119"/>
      <c r="CK181" s="120">
        <f t="shared" ref="CK181:CK190" si="523">+$G181*CJ181</f>
        <v>0</v>
      </c>
      <c r="CL181" s="119"/>
      <c r="CM181" s="120">
        <f t="shared" ref="CM181:CM190" si="524">+$G181*CL181</f>
        <v>0</v>
      </c>
      <c r="CN181" s="119"/>
      <c r="CO181" s="120">
        <f t="shared" ref="CO181:CO190" si="525">+$G181*CN181</f>
        <v>0</v>
      </c>
      <c r="CP181" s="119"/>
      <c r="CQ181" s="120">
        <f t="shared" ref="CQ181:CQ190" si="526">+$G181*CP181</f>
        <v>0</v>
      </c>
      <c r="CR181" s="119">
        <v>1</v>
      </c>
      <c r="CS181" s="120">
        <f t="shared" ref="CS181:CS190" si="527">+$G181*CR181</f>
        <v>185</v>
      </c>
      <c r="CT181" s="119"/>
      <c r="CU181" s="120">
        <f t="shared" ref="CU181:CU190" si="528">+$G181*CT181</f>
        <v>0</v>
      </c>
      <c r="CV181" s="119"/>
      <c r="CW181" s="120">
        <f t="shared" ref="CW181:CW190" si="529">+$G181*CV181</f>
        <v>0</v>
      </c>
      <c r="CX181" s="119"/>
      <c r="CY181" s="120">
        <f t="shared" ref="CY181:CY190" si="530">+$G181*CX181</f>
        <v>0</v>
      </c>
      <c r="CZ181" s="119"/>
      <c r="DA181" s="120">
        <f t="shared" ref="DA181:DA190" si="531">+$G181*CZ181</f>
        <v>0</v>
      </c>
      <c r="DB181" s="119"/>
      <c r="DC181" s="120">
        <f t="shared" ref="DC181:DC190" si="532">+$G181*DB181</f>
        <v>0</v>
      </c>
      <c r="DD181" s="119"/>
      <c r="DE181" s="120">
        <f t="shared" ref="DE181:DE190" si="533">+$G181*DD181</f>
        <v>0</v>
      </c>
      <c r="DF181" s="119"/>
      <c r="DG181" s="120">
        <f t="shared" ref="DG181:DG190" si="534">+$G181*DF181</f>
        <v>0</v>
      </c>
      <c r="DH181" s="119"/>
      <c r="DI181" s="120">
        <f t="shared" ref="DI181:DI190" si="535">+$G181*DH181</f>
        <v>0</v>
      </c>
      <c r="DJ181" s="119"/>
      <c r="DK181" s="120">
        <f t="shared" ref="DK181:DK190" si="536">+$G181*DJ181</f>
        <v>0</v>
      </c>
      <c r="DL181" s="119"/>
      <c r="DM181" s="120">
        <f t="shared" ref="DM181:DM190" si="537">+$G181*DL181</f>
        <v>0</v>
      </c>
      <c r="DN181" s="119"/>
      <c r="DO181" s="120">
        <f t="shared" ref="DO181:DO190" si="538">+$G181*DN181</f>
        <v>0</v>
      </c>
      <c r="DP181" s="119"/>
      <c r="DQ181" s="120">
        <f t="shared" ref="DQ181:DQ190" si="539">+$G181*DP181</f>
        <v>0</v>
      </c>
      <c r="DR181" s="119"/>
      <c r="DS181" s="120">
        <f t="shared" ref="DS181:DS190" si="540">+$G181*DR181</f>
        <v>0</v>
      </c>
      <c r="DT181" s="119"/>
      <c r="DU181" s="120">
        <f t="shared" ref="DU181:DU190" si="541">+$G181*DT181</f>
        <v>0</v>
      </c>
      <c r="DV181" s="119"/>
      <c r="DW181" s="120">
        <f t="shared" ref="DW181:DW190" si="542">+$G181*DV181</f>
        <v>0</v>
      </c>
    </row>
    <row r="182" spans="1:129" ht="48">
      <c r="A182" s="156" t="s">
        <v>118</v>
      </c>
      <c r="B182" s="156" t="s">
        <v>131</v>
      </c>
      <c r="C182" s="121" t="s">
        <v>132</v>
      </c>
      <c r="D182" s="122" t="s">
        <v>1048</v>
      </c>
      <c r="E182" s="123" t="s">
        <v>1049</v>
      </c>
      <c r="F182" s="123">
        <f t="shared" si="243"/>
        <v>2</v>
      </c>
      <c r="G182" s="455">
        <v>185</v>
      </c>
      <c r="H182" s="124"/>
      <c r="I182" s="125">
        <f t="shared" si="485"/>
        <v>0</v>
      </c>
      <c r="J182" s="124"/>
      <c r="K182" s="125">
        <f t="shared" si="485"/>
        <v>0</v>
      </c>
      <c r="L182" s="124"/>
      <c r="M182" s="125">
        <f t="shared" si="486"/>
        <v>0</v>
      </c>
      <c r="N182" s="124"/>
      <c r="O182" s="125">
        <f t="shared" si="487"/>
        <v>0</v>
      </c>
      <c r="P182" s="124"/>
      <c r="Q182" s="125">
        <f t="shared" si="488"/>
        <v>0</v>
      </c>
      <c r="R182" s="124"/>
      <c r="S182" s="125">
        <f t="shared" si="489"/>
        <v>0</v>
      </c>
      <c r="T182" s="124"/>
      <c r="U182" s="125">
        <f t="shared" si="490"/>
        <v>0</v>
      </c>
      <c r="V182" s="124"/>
      <c r="W182" s="125">
        <f t="shared" si="491"/>
        <v>0</v>
      </c>
      <c r="X182" s="124"/>
      <c r="Y182" s="125">
        <f t="shared" si="492"/>
        <v>0</v>
      </c>
      <c r="Z182" s="124"/>
      <c r="AA182" s="125">
        <f t="shared" si="493"/>
        <v>0</v>
      </c>
      <c r="AB182" s="124"/>
      <c r="AC182" s="125">
        <f t="shared" si="494"/>
        <v>0</v>
      </c>
      <c r="AD182" s="124"/>
      <c r="AE182" s="125">
        <f t="shared" si="495"/>
        <v>0</v>
      </c>
      <c r="AF182" s="124"/>
      <c r="AG182" s="125">
        <f t="shared" si="496"/>
        <v>0</v>
      </c>
      <c r="AH182" s="124"/>
      <c r="AI182" s="125">
        <f t="shared" si="497"/>
        <v>0</v>
      </c>
      <c r="AJ182" s="124"/>
      <c r="AK182" s="125">
        <f t="shared" si="498"/>
        <v>0</v>
      </c>
      <c r="AL182" s="124"/>
      <c r="AM182" s="125">
        <f t="shared" si="499"/>
        <v>0</v>
      </c>
      <c r="AN182" s="124"/>
      <c r="AO182" s="125">
        <f t="shared" si="500"/>
        <v>0</v>
      </c>
      <c r="AP182" s="124"/>
      <c r="AQ182" s="125">
        <f t="shared" si="501"/>
        <v>0</v>
      </c>
      <c r="AR182" s="124"/>
      <c r="AS182" s="125">
        <f t="shared" si="502"/>
        <v>0</v>
      </c>
      <c r="AT182" s="124"/>
      <c r="AU182" s="125">
        <f t="shared" si="503"/>
        <v>0</v>
      </c>
      <c r="AV182" s="124">
        <v>1</v>
      </c>
      <c r="AW182" s="125">
        <f t="shared" si="504"/>
        <v>185</v>
      </c>
      <c r="AX182" s="124"/>
      <c r="AY182" s="125">
        <f t="shared" si="505"/>
        <v>0</v>
      </c>
      <c r="AZ182" s="124"/>
      <c r="BA182" s="125">
        <f t="shared" si="506"/>
        <v>0</v>
      </c>
      <c r="BB182" s="124"/>
      <c r="BC182" s="125">
        <f t="shared" si="507"/>
        <v>0</v>
      </c>
      <c r="BD182" s="124"/>
      <c r="BE182" s="125">
        <f t="shared" si="508"/>
        <v>0</v>
      </c>
      <c r="BF182" s="124"/>
      <c r="BG182" s="125">
        <f t="shared" si="509"/>
        <v>0</v>
      </c>
      <c r="BH182" s="124"/>
      <c r="BI182" s="125">
        <f t="shared" si="510"/>
        <v>0</v>
      </c>
      <c r="BJ182" s="124"/>
      <c r="BK182" s="125">
        <f t="shared" si="511"/>
        <v>0</v>
      </c>
      <c r="BL182" s="124"/>
      <c r="BM182" s="125">
        <f t="shared" si="512"/>
        <v>0</v>
      </c>
      <c r="BN182" s="124"/>
      <c r="BO182" s="125">
        <f t="shared" si="513"/>
        <v>0</v>
      </c>
      <c r="BP182" s="124"/>
      <c r="BQ182" s="125">
        <f t="shared" si="514"/>
        <v>0</v>
      </c>
      <c r="BR182" s="124"/>
      <c r="BS182" s="125">
        <f t="shared" si="515"/>
        <v>0</v>
      </c>
      <c r="BT182" s="124"/>
      <c r="BU182" s="125">
        <f t="shared" si="516"/>
        <v>0</v>
      </c>
      <c r="BV182" s="124"/>
      <c r="BW182" s="125">
        <f t="shared" si="517"/>
        <v>0</v>
      </c>
      <c r="BX182" s="124"/>
      <c r="BY182" s="125">
        <f t="shared" si="518"/>
        <v>0</v>
      </c>
      <c r="BZ182" s="124"/>
      <c r="CA182" s="125">
        <f t="shared" si="519"/>
        <v>0</v>
      </c>
      <c r="CB182" s="124"/>
      <c r="CC182" s="125">
        <f t="shared" si="520"/>
        <v>0</v>
      </c>
      <c r="CD182" s="124"/>
      <c r="CE182" s="125">
        <f t="shared" si="521"/>
        <v>0</v>
      </c>
      <c r="CF182" s="124"/>
      <c r="CG182" s="125">
        <f t="shared" si="522"/>
        <v>0</v>
      </c>
      <c r="CH182" s="124"/>
      <c r="CI182" s="125">
        <f t="shared" si="522"/>
        <v>0</v>
      </c>
      <c r="CJ182" s="124"/>
      <c r="CK182" s="125">
        <f t="shared" si="523"/>
        <v>0</v>
      </c>
      <c r="CL182" s="124"/>
      <c r="CM182" s="125">
        <f t="shared" si="524"/>
        <v>0</v>
      </c>
      <c r="CN182" s="124"/>
      <c r="CO182" s="125">
        <f t="shared" si="525"/>
        <v>0</v>
      </c>
      <c r="CP182" s="124"/>
      <c r="CQ182" s="125">
        <f t="shared" si="526"/>
        <v>0</v>
      </c>
      <c r="CR182" s="124">
        <v>1</v>
      </c>
      <c r="CS182" s="125">
        <f t="shared" si="527"/>
        <v>185</v>
      </c>
      <c r="CT182" s="124"/>
      <c r="CU182" s="125">
        <f t="shared" si="528"/>
        <v>0</v>
      </c>
      <c r="CV182" s="124"/>
      <c r="CW182" s="125">
        <f t="shared" si="529"/>
        <v>0</v>
      </c>
      <c r="CX182" s="124"/>
      <c r="CY182" s="125">
        <f t="shared" si="530"/>
        <v>0</v>
      </c>
      <c r="CZ182" s="124"/>
      <c r="DA182" s="125">
        <f t="shared" si="531"/>
        <v>0</v>
      </c>
      <c r="DB182" s="124"/>
      <c r="DC182" s="125">
        <f t="shared" si="532"/>
        <v>0</v>
      </c>
      <c r="DD182" s="124"/>
      <c r="DE182" s="125">
        <f t="shared" si="533"/>
        <v>0</v>
      </c>
      <c r="DF182" s="124"/>
      <c r="DG182" s="125">
        <f t="shared" si="534"/>
        <v>0</v>
      </c>
      <c r="DH182" s="124"/>
      <c r="DI182" s="125">
        <f t="shared" si="535"/>
        <v>0</v>
      </c>
      <c r="DJ182" s="124"/>
      <c r="DK182" s="125">
        <f t="shared" si="536"/>
        <v>0</v>
      </c>
      <c r="DL182" s="124"/>
      <c r="DM182" s="125">
        <f t="shared" si="537"/>
        <v>0</v>
      </c>
      <c r="DN182" s="124"/>
      <c r="DO182" s="125">
        <f t="shared" si="538"/>
        <v>0</v>
      </c>
      <c r="DP182" s="124"/>
      <c r="DQ182" s="125">
        <f t="shared" si="539"/>
        <v>0</v>
      </c>
      <c r="DR182" s="124"/>
      <c r="DS182" s="125">
        <f t="shared" si="540"/>
        <v>0</v>
      </c>
      <c r="DT182" s="124"/>
      <c r="DU182" s="125">
        <f t="shared" si="541"/>
        <v>0</v>
      </c>
      <c r="DV182" s="124"/>
      <c r="DW182" s="125">
        <f t="shared" si="542"/>
        <v>0</v>
      </c>
    </row>
    <row r="183" spans="1:129" ht="36">
      <c r="A183" s="156" t="s">
        <v>118</v>
      </c>
      <c r="B183" s="156" t="s">
        <v>131</v>
      </c>
      <c r="C183" s="121" t="s">
        <v>132</v>
      </c>
      <c r="D183" s="122" t="s">
        <v>1050</v>
      </c>
      <c r="E183" s="123" t="s">
        <v>1051</v>
      </c>
      <c r="F183" s="123">
        <f t="shared" si="243"/>
        <v>2</v>
      </c>
      <c r="G183" s="455">
        <v>185</v>
      </c>
      <c r="H183" s="124"/>
      <c r="I183" s="125">
        <f t="shared" si="485"/>
        <v>0</v>
      </c>
      <c r="J183" s="124"/>
      <c r="K183" s="125">
        <f t="shared" si="485"/>
        <v>0</v>
      </c>
      <c r="L183" s="124"/>
      <c r="M183" s="125">
        <f t="shared" si="486"/>
        <v>0</v>
      </c>
      <c r="N183" s="124"/>
      <c r="O183" s="125">
        <f t="shared" si="487"/>
        <v>0</v>
      </c>
      <c r="P183" s="124"/>
      <c r="Q183" s="125">
        <f t="shared" si="488"/>
        <v>0</v>
      </c>
      <c r="R183" s="124"/>
      <c r="S183" s="125">
        <f t="shared" si="489"/>
        <v>0</v>
      </c>
      <c r="T183" s="124"/>
      <c r="U183" s="125">
        <f t="shared" si="490"/>
        <v>0</v>
      </c>
      <c r="V183" s="124"/>
      <c r="W183" s="125">
        <f t="shared" si="491"/>
        <v>0</v>
      </c>
      <c r="X183" s="124"/>
      <c r="Y183" s="125">
        <f t="shared" si="492"/>
        <v>0</v>
      </c>
      <c r="Z183" s="124"/>
      <c r="AA183" s="125">
        <f t="shared" si="493"/>
        <v>0</v>
      </c>
      <c r="AB183" s="124"/>
      <c r="AC183" s="125">
        <f t="shared" si="494"/>
        <v>0</v>
      </c>
      <c r="AD183" s="124"/>
      <c r="AE183" s="125">
        <f t="shared" si="495"/>
        <v>0</v>
      </c>
      <c r="AF183" s="124"/>
      <c r="AG183" s="125">
        <f t="shared" si="496"/>
        <v>0</v>
      </c>
      <c r="AH183" s="124"/>
      <c r="AI183" s="125">
        <f t="shared" si="497"/>
        <v>0</v>
      </c>
      <c r="AJ183" s="124"/>
      <c r="AK183" s="125">
        <f t="shared" si="498"/>
        <v>0</v>
      </c>
      <c r="AL183" s="124"/>
      <c r="AM183" s="125">
        <f t="shared" si="499"/>
        <v>0</v>
      </c>
      <c r="AN183" s="124"/>
      <c r="AO183" s="125">
        <f t="shared" si="500"/>
        <v>0</v>
      </c>
      <c r="AP183" s="124"/>
      <c r="AQ183" s="125">
        <f t="shared" si="501"/>
        <v>0</v>
      </c>
      <c r="AR183" s="124"/>
      <c r="AS183" s="125">
        <f t="shared" si="502"/>
        <v>0</v>
      </c>
      <c r="AT183" s="124"/>
      <c r="AU183" s="125">
        <f t="shared" si="503"/>
        <v>0</v>
      </c>
      <c r="AV183" s="124">
        <v>1</v>
      </c>
      <c r="AW183" s="125">
        <f t="shared" si="504"/>
        <v>185</v>
      </c>
      <c r="AX183" s="124"/>
      <c r="AY183" s="125">
        <f t="shared" si="505"/>
        <v>0</v>
      </c>
      <c r="AZ183" s="124"/>
      <c r="BA183" s="125">
        <f t="shared" si="506"/>
        <v>0</v>
      </c>
      <c r="BB183" s="124"/>
      <c r="BC183" s="125">
        <f t="shared" si="507"/>
        <v>0</v>
      </c>
      <c r="BD183" s="124"/>
      <c r="BE183" s="125">
        <f t="shared" si="508"/>
        <v>0</v>
      </c>
      <c r="BF183" s="124"/>
      <c r="BG183" s="125">
        <f t="shared" si="509"/>
        <v>0</v>
      </c>
      <c r="BH183" s="124"/>
      <c r="BI183" s="125">
        <f t="shared" si="510"/>
        <v>0</v>
      </c>
      <c r="BJ183" s="124"/>
      <c r="BK183" s="125">
        <f t="shared" si="511"/>
        <v>0</v>
      </c>
      <c r="BL183" s="124"/>
      <c r="BM183" s="125">
        <f t="shared" si="512"/>
        <v>0</v>
      </c>
      <c r="BN183" s="124"/>
      <c r="BO183" s="125">
        <f t="shared" si="513"/>
        <v>0</v>
      </c>
      <c r="BP183" s="124"/>
      <c r="BQ183" s="125">
        <f t="shared" si="514"/>
        <v>0</v>
      </c>
      <c r="BR183" s="124"/>
      <c r="BS183" s="125">
        <f t="shared" si="515"/>
        <v>0</v>
      </c>
      <c r="BT183" s="124"/>
      <c r="BU183" s="125">
        <f t="shared" si="516"/>
        <v>0</v>
      </c>
      <c r="BV183" s="124"/>
      <c r="BW183" s="125">
        <f t="shared" si="517"/>
        <v>0</v>
      </c>
      <c r="BX183" s="124"/>
      <c r="BY183" s="125">
        <f t="shared" si="518"/>
        <v>0</v>
      </c>
      <c r="BZ183" s="124"/>
      <c r="CA183" s="125">
        <f t="shared" si="519"/>
        <v>0</v>
      </c>
      <c r="CB183" s="124"/>
      <c r="CC183" s="125">
        <f t="shared" si="520"/>
        <v>0</v>
      </c>
      <c r="CD183" s="124"/>
      <c r="CE183" s="125">
        <f t="shared" si="521"/>
        <v>0</v>
      </c>
      <c r="CF183" s="124"/>
      <c r="CG183" s="125">
        <f t="shared" si="522"/>
        <v>0</v>
      </c>
      <c r="CH183" s="124"/>
      <c r="CI183" s="125">
        <f t="shared" si="522"/>
        <v>0</v>
      </c>
      <c r="CJ183" s="124"/>
      <c r="CK183" s="125">
        <f t="shared" si="523"/>
        <v>0</v>
      </c>
      <c r="CL183" s="124"/>
      <c r="CM183" s="125">
        <f t="shared" si="524"/>
        <v>0</v>
      </c>
      <c r="CN183" s="124"/>
      <c r="CO183" s="125">
        <f t="shared" si="525"/>
        <v>0</v>
      </c>
      <c r="CP183" s="124"/>
      <c r="CQ183" s="125">
        <f t="shared" si="526"/>
        <v>0</v>
      </c>
      <c r="CR183" s="124">
        <v>1</v>
      </c>
      <c r="CS183" s="125">
        <f t="shared" si="527"/>
        <v>185</v>
      </c>
      <c r="CT183" s="124"/>
      <c r="CU183" s="125">
        <f t="shared" si="528"/>
        <v>0</v>
      </c>
      <c r="CV183" s="124"/>
      <c r="CW183" s="125">
        <f t="shared" si="529"/>
        <v>0</v>
      </c>
      <c r="CX183" s="124"/>
      <c r="CY183" s="125">
        <f t="shared" si="530"/>
        <v>0</v>
      </c>
      <c r="CZ183" s="124"/>
      <c r="DA183" s="125">
        <f t="shared" si="531"/>
        <v>0</v>
      </c>
      <c r="DB183" s="124"/>
      <c r="DC183" s="125">
        <f t="shared" si="532"/>
        <v>0</v>
      </c>
      <c r="DD183" s="124"/>
      <c r="DE183" s="125">
        <f t="shared" si="533"/>
        <v>0</v>
      </c>
      <c r="DF183" s="124"/>
      <c r="DG183" s="125">
        <f t="shared" si="534"/>
        <v>0</v>
      </c>
      <c r="DH183" s="124"/>
      <c r="DI183" s="125">
        <f t="shared" si="535"/>
        <v>0</v>
      </c>
      <c r="DJ183" s="124"/>
      <c r="DK183" s="125">
        <f t="shared" si="536"/>
        <v>0</v>
      </c>
      <c r="DL183" s="124"/>
      <c r="DM183" s="125">
        <f t="shared" si="537"/>
        <v>0</v>
      </c>
      <c r="DN183" s="124"/>
      <c r="DO183" s="125">
        <f t="shared" si="538"/>
        <v>0</v>
      </c>
      <c r="DP183" s="124"/>
      <c r="DQ183" s="125">
        <f t="shared" si="539"/>
        <v>0</v>
      </c>
      <c r="DR183" s="124"/>
      <c r="DS183" s="125">
        <f t="shared" si="540"/>
        <v>0</v>
      </c>
      <c r="DT183" s="124"/>
      <c r="DU183" s="125">
        <f t="shared" si="541"/>
        <v>0</v>
      </c>
      <c r="DV183" s="124"/>
      <c r="DW183" s="125">
        <f t="shared" si="542"/>
        <v>0</v>
      </c>
    </row>
    <row r="184" spans="1:129" ht="36">
      <c r="A184" s="156" t="s">
        <v>118</v>
      </c>
      <c r="B184" s="156" t="s">
        <v>131</v>
      </c>
      <c r="C184" s="121" t="s">
        <v>132</v>
      </c>
      <c r="D184" s="122" t="s">
        <v>1052</v>
      </c>
      <c r="E184" s="123" t="s">
        <v>1053</v>
      </c>
      <c r="F184" s="123">
        <f t="shared" si="243"/>
        <v>2</v>
      </c>
      <c r="G184" s="455">
        <v>185</v>
      </c>
      <c r="H184" s="124"/>
      <c r="I184" s="125">
        <f t="shared" si="485"/>
        <v>0</v>
      </c>
      <c r="J184" s="124"/>
      <c r="K184" s="125">
        <f t="shared" si="485"/>
        <v>0</v>
      </c>
      <c r="L184" s="124"/>
      <c r="M184" s="125">
        <f t="shared" si="486"/>
        <v>0</v>
      </c>
      <c r="N184" s="124"/>
      <c r="O184" s="125">
        <f t="shared" si="487"/>
        <v>0</v>
      </c>
      <c r="P184" s="124"/>
      <c r="Q184" s="125">
        <f t="shared" si="488"/>
        <v>0</v>
      </c>
      <c r="R184" s="124"/>
      <c r="S184" s="125">
        <f t="shared" si="489"/>
        <v>0</v>
      </c>
      <c r="T184" s="124"/>
      <c r="U184" s="125">
        <f t="shared" si="490"/>
        <v>0</v>
      </c>
      <c r="V184" s="124"/>
      <c r="W184" s="125">
        <f t="shared" si="491"/>
        <v>0</v>
      </c>
      <c r="X184" s="124"/>
      <c r="Y184" s="125">
        <f t="shared" si="492"/>
        <v>0</v>
      </c>
      <c r="Z184" s="124"/>
      <c r="AA184" s="125">
        <f t="shared" si="493"/>
        <v>0</v>
      </c>
      <c r="AB184" s="124"/>
      <c r="AC184" s="125">
        <f t="shared" si="494"/>
        <v>0</v>
      </c>
      <c r="AD184" s="124"/>
      <c r="AE184" s="125">
        <f t="shared" si="495"/>
        <v>0</v>
      </c>
      <c r="AF184" s="124"/>
      <c r="AG184" s="125">
        <f t="shared" si="496"/>
        <v>0</v>
      </c>
      <c r="AH184" s="124"/>
      <c r="AI184" s="125">
        <f t="shared" si="497"/>
        <v>0</v>
      </c>
      <c r="AJ184" s="124"/>
      <c r="AK184" s="125">
        <f t="shared" si="498"/>
        <v>0</v>
      </c>
      <c r="AL184" s="124"/>
      <c r="AM184" s="125">
        <f t="shared" si="499"/>
        <v>0</v>
      </c>
      <c r="AN184" s="124"/>
      <c r="AO184" s="125">
        <f t="shared" si="500"/>
        <v>0</v>
      </c>
      <c r="AP184" s="124"/>
      <c r="AQ184" s="125">
        <f t="shared" si="501"/>
        <v>0</v>
      </c>
      <c r="AR184" s="124"/>
      <c r="AS184" s="125">
        <f t="shared" si="502"/>
        <v>0</v>
      </c>
      <c r="AT184" s="124"/>
      <c r="AU184" s="125">
        <f t="shared" si="503"/>
        <v>0</v>
      </c>
      <c r="AV184" s="124">
        <v>1</v>
      </c>
      <c r="AW184" s="125">
        <f t="shared" si="504"/>
        <v>185</v>
      </c>
      <c r="AX184" s="124"/>
      <c r="AY184" s="125">
        <f t="shared" si="505"/>
        <v>0</v>
      </c>
      <c r="AZ184" s="124"/>
      <c r="BA184" s="125">
        <f t="shared" si="506"/>
        <v>0</v>
      </c>
      <c r="BB184" s="124"/>
      <c r="BC184" s="125">
        <f t="shared" si="507"/>
        <v>0</v>
      </c>
      <c r="BD184" s="124"/>
      <c r="BE184" s="125">
        <f t="shared" si="508"/>
        <v>0</v>
      </c>
      <c r="BF184" s="124"/>
      <c r="BG184" s="125">
        <f t="shared" si="509"/>
        <v>0</v>
      </c>
      <c r="BH184" s="124"/>
      <c r="BI184" s="125">
        <f t="shared" si="510"/>
        <v>0</v>
      </c>
      <c r="BJ184" s="124"/>
      <c r="BK184" s="125">
        <f t="shared" si="511"/>
        <v>0</v>
      </c>
      <c r="BL184" s="124"/>
      <c r="BM184" s="125">
        <f t="shared" si="512"/>
        <v>0</v>
      </c>
      <c r="BN184" s="124"/>
      <c r="BO184" s="125">
        <f t="shared" si="513"/>
        <v>0</v>
      </c>
      <c r="BP184" s="124"/>
      <c r="BQ184" s="125">
        <f t="shared" si="514"/>
        <v>0</v>
      </c>
      <c r="BR184" s="124"/>
      <c r="BS184" s="125">
        <f t="shared" si="515"/>
        <v>0</v>
      </c>
      <c r="BT184" s="124"/>
      <c r="BU184" s="125">
        <f t="shared" si="516"/>
        <v>0</v>
      </c>
      <c r="BV184" s="124"/>
      <c r="BW184" s="125">
        <f t="shared" si="517"/>
        <v>0</v>
      </c>
      <c r="BX184" s="124"/>
      <c r="BY184" s="125">
        <f t="shared" si="518"/>
        <v>0</v>
      </c>
      <c r="BZ184" s="124"/>
      <c r="CA184" s="125">
        <f t="shared" si="519"/>
        <v>0</v>
      </c>
      <c r="CB184" s="124"/>
      <c r="CC184" s="125">
        <f t="shared" si="520"/>
        <v>0</v>
      </c>
      <c r="CD184" s="124"/>
      <c r="CE184" s="125">
        <f t="shared" si="521"/>
        <v>0</v>
      </c>
      <c r="CF184" s="124"/>
      <c r="CG184" s="125">
        <f t="shared" si="522"/>
        <v>0</v>
      </c>
      <c r="CH184" s="124"/>
      <c r="CI184" s="125">
        <f t="shared" si="522"/>
        <v>0</v>
      </c>
      <c r="CJ184" s="124"/>
      <c r="CK184" s="125">
        <f t="shared" si="523"/>
        <v>0</v>
      </c>
      <c r="CL184" s="124"/>
      <c r="CM184" s="125">
        <f t="shared" si="524"/>
        <v>0</v>
      </c>
      <c r="CN184" s="124"/>
      <c r="CO184" s="125">
        <f t="shared" si="525"/>
        <v>0</v>
      </c>
      <c r="CP184" s="124"/>
      <c r="CQ184" s="125">
        <f t="shared" si="526"/>
        <v>0</v>
      </c>
      <c r="CR184" s="124">
        <v>1</v>
      </c>
      <c r="CS184" s="125">
        <f t="shared" si="527"/>
        <v>185</v>
      </c>
      <c r="CT184" s="124"/>
      <c r="CU184" s="125">
        <f t="shared" si="528"/>
        <v>0</v>
      </c>
      <c r="CV184" s="124"/>
      <c r="CW184" s="125">
        <f t="shared" si="529"/>
        <v>0</v>
      </c>
      <c r="CX184" s="124"/>
      <c r="CY184" s="125">
        <f t="shared" si="530"/>
        <v>0</v>
      </c>
      <c r="CZ184" s="124"/>
      <c r="DA184" s="125">
        <f t="shared" si="531"/>
        <v>0</v>
      </c>
      <c r="DB184" s="124"/>
      <c r="DC184" s="125">
        <f t="shared" si="532"/>
        <v>0</v>
      </c>
      <c r="DD184" s="124"/>
      <c r="DE184" s="125">
        <f t="shared" si="533"/>
        <v>0</v>
      </c>
      <c r="DF184" s="124"/>
      <c r="DG184" s="125">
        <f t="shared" si="534"/>
        <v>0</v>
      </c>
      <c r="DH184" s="124"/>
      <c r="DI184" s="125">
        <f t="shared" si="535"/>
        <v>0</v>
      </c>
      <c r="DJ184" s="124"/>
      <c r="DK184" s="125">
        <f t="shared" si="536"/>
        <v>0</v>
      </c>
      <c r="DL184" s="124"/>
      <c r="DM184" s="125">
        <f t="shared" si="537"/>
        <v>0</v>
      </c>
      <c r="DN184" s="124"/>
      <c r="DO184" s="125">
        <f t="shared" si="538"/>
        <v>0</v>
      </c>
      <c r="DP184" s="124"/>
      <c r="DQ184" s="125">
        <f t="shared" si="539"/>
        <v>0</v>
      </c>
      <c r="DR184" s="124"/>
      <c r="DS184" s="125">
        <f t="shared" si="540"/>
        <v>0</v>
      </c>
      <c r="DT184" s="124"/>
      <c r="DU184" s="125">
        <f t="shared" si="541"/>
        <v>0</v>
      </c>
      <c r="DV184" s="124"/>
      <c r="DW184" s="125">
        <f t="shared" si="542"/>
        <v>0</v>
      </c>
    </row>
    <row r="185" spans="1:129" ht="36">
      <c r="A185" s="156" t="s">
        <v>118</v>
      </c>
      <c r="B185" s="156" t="s">
        <v>131</v>
      </c>
      <c r="C185" s="121" t="s">
        <v>132</v>
      </c>
      <c r="D185" s="122" t="s">
        <v>1054</v>
      </c>
      <c r="E185" s="123" t="s">
        <v>1055</v>
      </c>
      <c r="F185" s="123">
        <f t="shared" si="243"/>
        <v>2</v>
      </c>
      <c r="G185" s="455">
        <v>185</v>
      </c>
      <c r="H185" s="124"/>
      <c r="I185" s="125">
        <f t="shared" si="485"/>
        <v>0</v>
      </c>
      <c r="J185" s="124"/>
      <c r="K185" s="125">
        <f t="shared" si="485"/>
        <v>0</v>
      </c>
      <c r="L185" s="124"/>
      <c r="M185" s="125">
        <f t="shared" si="486"/>
        <v>0</v>
      </c>
      <c r="N185" s="124"/>
      <c r="O185" s="125">
        <f t="shared" si="487"/>
        <v>0</v>
      </c>
      <c r="P185" s="124"/>
      <c r="Q185" s="125">
        <f t="shared" si="488"/>
        <v>0</v>
      </c>
      <c r="R185" s="124"/>
      <c r="S185" s="125">
        <f t="shared" si="489"/>
        <v>0</v>
      </c>
      <c r="T185" s="124"/>
      <c r="U185" s="125">
        <f t="shared" si="490"/>
        <v>0</v>
      </c>
      <c r="V185" s="124"/>
      <c r="W185" s="125">
        <f t="shared" si="491"/>
        <v>0</v>
      </c>
      <c r="X185" s="124"/>
      <c r="Y185" s="125">
        <f t="shared" si="492"/>
        <v>0</v>
      </c>
      <c r="Z185" s="124"/>
      <c r="AA185" s="125">
        <f t="shared" si="493"/>
        <v>0</v>
      </c>
      <c r="AB185" s="124"/>
      <c r="AC185" s="125">
        <f t="shared" si="494"/>
        <v>0</v>
      </c>
      <c r="AD185" s="124"/>
      <c r="AE185" s="125">
        <f t="shared" si="495"/>
        <v>0</v>
      </c>
      <c r="AF185" s="124"/>
      <c r="AG185" s="125">
        <f t="shared" si="496"/>
        <v>0</v>
      </c>
      <c r="AH185" s="124"/>
      <c r="AI185" s="125">
        <f t="shared" si="497"/>
        <v>0</v>
      </c>
      <c r="AJ185" s="124"/>
      <c r="AK185" s="125">
        <f t="shared" si="498"/>
        <v>0</v>
      </c>
      <c r="AL185" s="124"/>
      <c r="AM185" s="125">
        <f t="shared" si="499"/>
        <v>0</v>
      </c>
      <c r="AN185" s="124"/>
      <c r="AO185" s="125">
        <f t="shared" si="500"/>
        <v>0</v>
      </c>
      <c r="AP185" s="124"/>
      <c r="AQ185" s="125">
        <f t="shared" si="501"/>
        <v>0</v>
      </c>
      <c r="AR185" s="124"/>
      <c r="AS185" s="125">
        <f t="shared" si="502"/>
        <v>0</v>
      </c>
      <c r="AT185" s="124"/>
      <c r="AU185" s="125">
        <f t="shared" si="503"/>
        <v>0</v>
      </c>
      <c r="AV185" s="124">
        <v>1</v>
      </c>
      <c r="AW185" s="125">
        <f t="shared" si="504"/>
        <v>185</v>
      </c>
      <c r="AX185" s="124"/>
      <c r="AY185" s="125">
        <f t="shared" si="505"/>
        <v>0</v>
      </c>
      <c r="AZ185" s="124"/>
      <c r="BA185" s="125">
        <f t="shared" si="506"/>
        <v>0</v>
      </c>
      <c r="BB185" s="124"/>
      <c r="BC185" s="125">
        <f t="shared" si="507"/>
        <v>0</v>
      </c>
      <c r="BD185" s="124"/>
      <c r="BE185" s="125">
        <f t="shared" si="508"/>
        <v>0</v>
      </c>
      <c r="BF185" s="124"/>
      <c r="BG185" s="125">
        <f t="shared" si="509"/>
        <v>0</v>
      </c>
      <c r="BH185" s="124"/>
      <c r="BI185" s="125">
        <f t="shared" si="510"/>
        <v>0</v>
      </c>
      <c r="BJ185" s="124"/>
      <c r="BK185" s="125">
        <f t="shared" si="511"/>
        <v>0</v>
      </c>
      <c r="BL185" s="124"/>
      <c r="BM185" s="125">
        <f t="shared" si="512"/>
        <v>0</v>
      </c>
      <c r="BN185" s="124"/>
      <c r="BO185" s="125">
        <f t="shared" si="513"/>
        <v>0</v>
      </c>
      <c r="BP185" s="124"/>
      <c r="BQ185" s="125">
        <f t="shared" si="514"/>
        <v>0</v>
      </c>
      <c r="BR185" s="124"/>
      <c r="BS185" s="125">
        <f t="shared" si="515"/>
        <v>0</v>
      </c>
      <c r="BT185" s="124"/>
      <c r="BU185" s="125">
        <f t="shared" si="516"/>
        <v>0</v>
      </c>
      <c r="BV185" s="124"/>
      <c r="BW185" s="125">
        <f t="shared" si="517"/>
        <v>0</v>
      </c>
      <c r="BX185" s="124"/>
      <c r="BY185" s="125">
        <f t="shared" si="518"/>
        <v>0</v>
      </c>
      <c r="BZ185" s="124"/>
      <c r="CA185" s="125">
        <f t="shared" si="519"/>
        <v>0</v>
      </c>
      <c r="CB185" s="124"/>
      <c r="CC185" s="125">
        <f t="shared" si="520"/>
        <v>0</v>
      </c>
      <c r="CD185" s="124"/>
      <c r="CE185" s="125">
        <f t="shared" si="521"/>
        <v>0</v>
      </c>
      <c r="CF185" s="124"/>
      <c r="CG185" s="125">
        <f t="shared" si="522"/>
        <v>0</v>
      </c>
      <c r="CH185" s="124"/>
      <c r="CI185" s="125">
        <f t="shared" si="522"/>
        <v>0</v>
      </c>
      <c r="CJ185" s="124"/>
      <c r="CK185" s="125">
        <f t="shared" si="523"/>
        <v>0</v>
      </c>
      <c r="CL185" s="124"/>
      <c r="CM185" s="125">
        <f t="shared" si="524"/>
        <v>0</v>
      </c>
      <c r="CN185" s="124"/>
      <c r="CO185" s="125">
        <f t="shared" si="525"/>
        <v>0</v>
      </c>
      <c r="CP185" s="124"/>
      <c r="CQ185" s="125">
        <f t="shared" si="526"/>
        <v>0</v>
      </c>
      <c r="CR185" s="124">
        <v>1</v>
      </c>
      <c r="CS185" s="125">
        <f t="shared" si="527"/>
        <v>185</v>
      </c>
      <c r="CT185" s="124"/>
      <c r="CU185" s="125">
        <f t="shared" si="528"/>
        <v>0</v>
      </c>
      <c r="CV185" s="124"/>
      <c r="CW185" s="125">
        <f t="shared" si="529"/>
        <v>0</v>
      </c>
      <c r="CX185" s="124"/>
      <c r="CY185" s="125">
        <f t="shared" si="530"/>
        <v>0</v>
      </c>
      <c r="CZ185" s="124"/>
      <c r="DA185" s="125">
        <f t="shared" si="531"/>
        <v>0</v>
      </c>
      <c r="DB185" s="124"/>
      <c r="DC185" s="125">
        <f t="shared" si="532"/>
        <v>0</v>
      </c>
      <c r="DD185" s="124"/>
      <c r="DE185" s="125">
        <f t="shared" si="533"/>
        <v>0</v>
      </c>
      <c r="DF185" s="124"/>
      <c r="DG185" s="125">
        <f t="shared" si="534"/>
        <v>0</v>
      </c>
      <c r="DH185" s="124"/>
      <c r="DI185" s="125">
        <f t="shared" si="535"/>
        <v>0</v>
      </c>
      <c r="DJ185" s="124"/>
      <c r="DK185" s="125">
        <f t="shared" si="536"/>
        <v>0</v>
      </c>
      <c r="DL185" s="124"/>
      <c r="DM185" s="125">
        <f t="shared" si="537"/>
        <v>0</v>
      </c>
      <c r="DN185" s="124"/>
      <c r="DO185" s="125">
        <f t="shared" si="538"/>
        <v>0</v>
      </c>
      <c r="DP185" s="124"/>
      <c r="DQ185" s="125">
        <f t="shared" si="539"/>
        <v>0</v>
      </c>
      <c r="DR185" s="124"/>
      <c r="DS185" s="125">
        <f t="shared" si="540"/>
        <v>0</v>
      </c>
      <c r="DT185" s="124"/>
      <c r="DU185" s="125">
        <f t="shared" si="541"/>
        <v>0</v>
      </c>
      <c r="DV185" s="124"/>
      <c r="DW185" s="125">
        <f t="shared" si="542"/>
        <v>0</v>
      </c>
    </row>
    <row r="186" spans="1:129" ht="36">
      <c r="A186" s="156" t="s">
        <v>118</v>
      </c>
      <c r="B186" s="156" t="s">
        <v>131</v>
      </c>
      <c r="C186" s="121" t="s">
        <v>132</v>
      </c>
      <c r="D186" s="122" t="s">
        <v>1056</v>
      </c>
      <c r="E186" s="123" t="s">
        <v>1057</v>
      </c>
      <c r="F186" s="123">
        <f t="shared" si="243"/>
        <v>2</v>
      </c>
      <c r="G186" s="455">
        <v>777.375</v>
      </c>
      <c r="H186" s="124"/>
      <c r="I186" s="125">
        <f t="shared" si="485"/>
        <v>0</v>
      </c>
      <c r="J186" s="124"/>
      <c r="K186" s="125">
        <f t="shared" si="485"/>
        <v>0</v>
      </c>
      <c r="L186" s="124"/>
      <c r="M186" s="125">
        <f t="shared" si="486"/>
        <v>0</v>
      </c>
      <c r="N186" s="124"/>
      <c r="O186" s="125">
        <f t="shared" si="487"/>
        <v>0</v>
      </c>
      <c r="P186" s="124"/>
      <c r="Q186" s="125">
        <f t="shared" si="488"/>
        <v>0</v>
      </c>
      <c r="R186" s="124"/>
      <c r="S186" s="125">
        <f t="shared" si="489"/>
        <v>0</v>
      </c>
      <c r="T186" s="124"/>
      <c r="U186" s="125">
        <f t="shared" si="490"/>
        <v>0</v>
      </c>
      <c r="V186" s="124"/>
      <c r="W186" s="125">
        <f t="shared" si="491"/>
        <v>0</v>
      </c>
      <c r="X186" s="124"/>
      <c r="Y186" s="125">
        <f t="shared" si="492"/>
        <v>0</v>
      </c>
      <c r="Z186" s="124"/>
      <c r="AA186" s="125">
        <f t="shared" si="493"/>
        <v>0</v>
      </c>
      <c r="AB186" s="124"/>
      <c r="AC186" s="125">
        <f t="shared" si="494"/>
        <v>0</v>
      </c>
      <c r="AD186" s="124"/>
      <c r="AE186" s="125">
        <f t="shared" si="495"/>
        <v>0</v>
      </c>
      <c r="AF186" s="124"/>
      <c r="AG186" s="125">
        <f t="shared" si="496"/>
        <v>0</v>
      </c>
      <c r="AH186" s="124"/>
      <c r="AI186" s="125">
        <f t="shared" si="497"/>
        <v>0</v>
      </c>
      <c r="AJ186" s="124"/>
      <c r="AK186" s="125">
        <f t="shared" si="498"/>
        <v>0</v>
      </c>
      <c r="AL186" s="124"/>
      <c r="AM186" s="125">
        <f t="shared" si="499"/>
        <v>0</v>
      </c>
      <c r="AN186" s="124"/>
      <c r="AO186" s="125">
        <f t="shared" si="500"/>
        <v>0</v>
      </c>
      <c r="AP186" s="124"/>
      <c r="AQ186" s="125">
        <f t="shared" si="501"/>
        <v>0</v>
      </c>
      <c r="AR186" s="124"/>
      <c r="AS186" s="125">
        <f t="shared" si="502"/>
        <v>0</v>
      </c>
      <c r="AT186" s="124"/>
      <c r="AU186" s="125">
        <f t="shared" si="503"/>
        <v>0</v>
      </c>
      <c r="AV186" s="124">
        <v>1</v>
      </c>
      <c r="AW186" s="125">
        <f t="shared" si="504"/>
        <v>777.375</v>
      </c>
      <c r="AX186" s="124"/>
      <c r="AY186" s="125">
        <f t="shared" si="505"/>
        <v>0</v>
      </c>
      <c r="AZ186" s="124"/>
      <c r="BA186" s="125">
        <f t="shared" si="506"/>
        <v>0</v>
      </c>
      <c r="BB186" s="124"/>
      <c r="BC186" s="125">
        <f t="shared" si="507"/>
        <v>0</v>
      </c>
      <c r="BD186" s="124"/>
      <c r="BE186" s="125">
        <f t="shared" si="508"/>
        <v>0</v>
      </c>
      <c r="BF186" s="124"/>
      <c r="BG186" s="125">
        <f t="shared" si="509"/>
        <v>0</v>
      </c>
      <c r="BH186" s="124"/>
      <c r="BI186" s="125">
        <f t="shared" si="510"/>
        <v>0</v>
      </c>
      <c r="BJ186" s="124"/>
      <c r="BK186" s="125">
        <f t="shared" si="511"/>
        <v>0</v>
      </c>
      <c r="BL186" s="124"/>
      <c r="BM186" s="125">
        <f t="shared" si="512"/>
        <v>0</v>
      </c>
      <c r="BN186" s="124"/>
      <c r="BO186" s="125">
        <f t="shared" si="513"/>
        <v>0</v>
      </c>
      <c r="BP186" s="124"/>
      <c r="BQ186" s="125">
        <f t="shared" si="514"/>
        <v>0</v>
      </c>
      <c r="BR186" s="124"/>
      <c r="BS186" s="125">
        <f t="shared" si="515"/>
        <v>0</v>
      </c>
      <c r="BT186" s="124"/>
      <c r="BU186" s="125">
        <f t="shared" si="516"/>
        <v>0</v>
      </c>
      <c r="BV186" s="124"/>
      <c r="BW186" s="125">
        <f t="shared" si="517"/>
        <v>0</v>
      </c>
      <c r="BX186" s="124"/>
      <c r="BY186" s="125">
        <f t="shared" si="518"/>
        <v>0</v>
      </c>
      <c r="BZ186" s="124"/>
      <c r="CA186" s="125">
        <f t="shared" si="519"/>
        <v>0</v>
      </c>
      <c r="CB186" s="124"/>
      <c r="CC186" s="125">
        <f t="shared" si="520"/>
        <v>0</v>
      </c>
      <c r="CD186" s="124"/>
      <c r="CE186" s="125">
        <f t="shared" si="521"/>
        <v>0</v>
      </c>
      <c r="CF186" s="124"/>
      <c r="CG186" s="125">
        <f t="shared" si="522"/>
        <v>0</v>
      </c>
      <c r="CH186" s="124"/>
      <c r="CI186" s="125">
        <f t="shared" si="522"/>
        <v>0</v>
      </c>
      <c r="CJ186" s="124"/>
      <c r="CK186" s="125">
        <f t="shared" si="523"/>
        <v>0</v>
      </c>
      <c r="CL186" s="124"/>
      <c r="CM186" s="125">
        <f t="shared" si="524"/>
        <v>0</v>
      </c>
      <c r="CN186" s="124"/>
      <c r="CO186" s="125">
        <f t="shared" si="525"/>
        <v>0</v>
      </c>
      <c r="CP186" s="124"/>
      <c r="CQ186" s="125">
        <f t="shared" si="526"/>
        <v>0</v>
      </c>
      <c r="CR186" s="124">
        <v>1</v>
      </c>
      <c r="CS186" s="125">
        <f t="shared" si="527"/>
        <v>777.375</v>
      </c>
      <c r="CT186" s="124"/>
      <c r="CU186" s="125">
        <f t="shared" si="528"/>
        <v>0</v>
      </c>
      <c r="CV186" s="124"/>
      <c r="CW186" s="125">
        <f t="shared" si="529"/>
        <v>0</v>
      </c>
      <c r="CX186" s="124"/>
      <c r="CY186" s="125">
        <f t="shared" si="530"/>
        <v>0</v>
      </c>
      <c r="CZ186" s="124"/>
      <c r="DA186" s="125">
        <f t="shared" si="531"/>
        <v>0</v>
      </c>
      <c r="DB186" s="124"/>
      <c r="DC186" s="125">
        <f t="shared" si="532"/>
        <v>0</v>
      </c>
      <c r="DD186" s="124"/>
      <c r="DE186" s="125">
        <f t="shared" si="533"/>
        <v>0</v>
      </c>
      <c r="DF186" s="124"/>
      <c r="DG186" s="125">
        <f t="shared" si="534"/>
        <v>0</v>
      </c>
      <c r="DH186" s="124"/>
      <c r="DI186" s="125">
        <f t="shared" si="535"/>
        <v>0</v>
      </c>
      <c r="DJ186" s="124"/>
      <c r="DK186" s="125">
        <f t="shared" si="536"/>
        <v>0</v>
      </c>
      <c r="DL186" s="124"/>
      <c r="DM186" s="125">
        <f t="shared" si="537"/>
        <v>0</v>
      </c>
      <c r="DN186" s="124"/>
      <c r="DO186" s="125">
        <f t="shared" si="538"/>
        <v>0</v>
      </c>
      <c r="DP186" s="124"/>
      <c r="DQ186" s="125">
        <f t="shared" si="539"/>
        <v>0</v>
      </c>
      <c r="DR186" s="124"/>
      <c r="DS186" s="125">
        <f t="shared" si="540"/>
        <v>0</v>
      </c>
      <c r="DT186" s="124"/>
      <c r="DU186" s="125">
        <f t="shared" si="541"/>
        <v>0</v>
      </c>
      <c r="DV186" s="124"/>
      <c r="DW186" s="125">
        <f t="shared" si="542"/>
        <v>0</v>
      </c>
    </row>
    <row r="187" spans="1:129" ht="36">
      <c r="A187" s="156" t="s">
        <v>118</v>
      </c>
      <c r="B187" s="156" t="s">
        <v>131</v>
      </c>
      <c r="C187" s="121" t="s">
        <v>132</v>
      </c>
      <c r="D187" s="122" t="s">
        <v>1058</v>
      </c>
      <c r="E187" s="123" t="s">
        <v>1059</v>
      </c>
      <c r="F187" s="123">
        <f t="shared" si="243"/>
        <v>3</v>
      </c>
      <c r="G187" s="455">
        <v>777.375</v>
      </c>
      <c r="H187" s="124"/>
      <c r="I187" s="125">
        <f t="shared" si="485"/>
        <v>0</v>
      </c>
      <c r="J187" s="124"/>
      <c r="K187" s="125">
        <f t="shared" si="485"/>
        <v>0</v>
      </c>
      <c r="L187" s="124"/>
      <c r="M187" s="125">
        <f t="shared" si="486"/>
        <v>0</v>
      </c>
      <c r="N187" s="124"/>
      <c r="O187" s="125">
        <f t="shared" si="487"/>
        <v>0</v>
      </c>
      <c r="P187" s="124"/>
      <c r="Q187" s="125">
        <f t="shared" si="488"/>
        <v>0</v>
      </c>
      <c r="R187" s="124"/>
      <c r="S187" s="125">
        <f t="shared" si="489"/>
        <v>0</v>
      </c>
      <c r="T187" s="124"/>
      <c r="U187" s="125">
        <f t="shared" si="490"/>
        <v>0</v>
      </c>
      <c r="V187" s="124"/>
      <c r="W187" s="125">
        <f t="shared" si="491"/>
        <v>0</v>
      </c>
      <c r="X187" s="124">
        <v>1</v>
      </c>
      <c r="Y187" s="125">
        <f t="shared" si="492"/>
        <v>777.375</v>
      </c>
      <c r="Z187" s="124"/>
      <c r="AA187" s="125">
        <f t="shared" si="493"/>
        <v>0</v>
      </c>
      <c r="AB187" s="124"/>
      <c r="AC187" s="125">
        <f t="shared" si="494"/>
        <v>0</v>
      </c>
      <c r="AD187" s="124"/>
      <c r="AE187" s="125">
        <f t="shared" si="495"/>
        <v>0</v>
      </c>
      <c r="AF187" s="124"/>
      <c r="AG187" s="125">
        <f t="shared" si="496"/>
        <v>0</v>
      </c>
      <c r="AH187" s="124"/>
      <c r="AI187" s="125">
        <f t="shared" si="497"/>
        <v>0</v>
      </c>
      <c r="AJ187" s="124"/>
      <c r="AK187" s="125">
        <f t="shared" si="498"/>
        <v>0</v>
      </c>
      <c r="AL187" s="124"/>
      <c r="AM187" s="125">
        <f t="shared" si="499"/>
        <v>0</v>
      </c>
      <c r="AN187" s="124"/>
      <c r="AO187" s="125">
        <f t="shared" si="500"/>
        <v>0</v>
      </c>
      <c r="AP187" s="124"/>
      <c r="AQ187" s="125">
        <f t="shared" si="501"/>
        <v>0</v>
      </c>
      <c r="AR187" s="124"/>
      <c r="AS187" s="125">
        <f t="shared" si="502"/>
        <v>0</v>
      </c>
      <c r="AT187" s="124"/>
      <c r="AU187" s="125">
        <f t="shared" si="503"/>
        <v>0</v>
      </c>
      <c r="AV187" s="124"/>
      <c r="AW187" s="125">
        <f t="shared" si="504"/>
        <v>0</v>
      </c>
      <c r="AX187" s="124"/>
      <c r="AY187" s="125">
        <f t="shared" si="505"/>
        <v>0</v>
      </c>
      <c r="AZ187" s="124"/>
      <c r="BA187" s="125">
        <f t="shared" si="506"/>
        <v>0</v>
      </c>
      <c r="BB187" s="124"/>
      <c r="BC187" s="125">
        <f t="shared" si="507"/>
        <v>0</v>
      </c>
      <c r="BD187" s="124"/>
      <c r="BE187" s="125">
        <f t="shared" si="508"/>
        <v>0</v>
      </c>
      <c r="BF187" s="124"/>
      <c r="BG187" s="125">
        <f t="shared" si="509"/>
        <v>0</v>
      </c>
      <c r="BH187" s="124"/>
      <c r="BI187" s="125">
        <f t="shared" si="510"/>
        <v>0</v>
      </c>
      <c r="BJ187" s="124"/>
      <c r="BK187" s="125">
        <f t="shared" si="511"/>
        <v>0</v>
      </c>
      <c r="BL187" s="124"/>
      <c r="BM187" s="125">
        <f t="shared" si="512"/>
        <v>0</v>
      </c>
      <c r="BN187" s="124"/>
      <c r="BO187" s="125">
        <f t="shared" si="513"/>
        <v>0</v>
      </c>
      <c r="BP187" s="124"/>
      <c r="BQ187" s="125">
        <f t="shared" si="514"/>
        <v>0</v>
      </c>
      <c r="BR187" s="124"/>
      <c r="BS187" s="125">
        <f t="shared" si="515"/>
        <v>0</v>
      </c>
      <c r="BT187" s="124">
        <v>1</v>
      </c>
      <c r="BU187" s="125">
        <f t="shared" si="516"/>
        <v>777.375</v>
      </c>
      <c r="BV187" s="124"/>
      <c r="BW187" s="125">
        <f t="shared" si="517"/>
        <v>0</v>
      </c>
      <c r="BX187" s="124"/>
      <c r="BY187" s="125">
        <f t="shared" si="518"/>
        <v>0</v>
      </c>
      <c r="BZ187" s="124"/>
      <c r="CA187" s="125">
        <f t="shared" si="519"/>
        <v>0</v>
      </c>
      <c r="CB187" s="124"/>
      <c r="CC187" s="125">
        <f t="shared" si="520"/>
        <v>0</v>
      </c>
      <c r="CD187" s="124"/>
      <c r="CE187" s="125">
        <f t="shared" si="521"/>
        <v>0</v>
      </c>
      <c r="CF187" s="124"/>
      <c r="CG187" s="125">
        <f t="shared" si="522"/>
        <v>0</v>
      </c>
      <c r="CH187" s="124"/>
      <c r="CI187" s="125">
        <f t="shared" si="522"/>
        <v>0</v>
      </c>
      <c r="CJ187" s="124"/>
      <c r="CK187" s="125">
        <f t="shared" si="523"/>
        <v>0</v>
      </c>
      <c r="CL187" s="124"/>
      <c r="CM187" s="125">
        <f t="shared" si="524"/>
        <v>0</v>
      </c>
      <c r="CN187" s="124"/>
      <c r="CO187" s="125">
        <f t="shared" si="525"/>
        <v>0</v>
      </c>
      <c r="CP187" s="124"/>
      <c r="CQ187" s="125">
        <f t="shared" si="526"/>
        <v>0</v>
      </c>
      <c r="CR187" s="124"/>
      <c r="CS187" s="125">
        <f t="shared" si="527"/>
        <v>0</v>
      </c>
      <c r="CT187" s="124"/>
      <c r="CU187" s="125">
        <f t="shared" si="528"/>
        <v>0</v>
      </c>
      <c r="CV187" s="124"/>
      <c r="CW187" s="125">
        <f t="shared" si="529"/>
        <v>0</v>
      </c>
      <c r="CX187" s="124"/>
      <c r="CY187" s="125">
        <f t="shared" si="530"/>
        <v>0</v>
      </c>
      <c r="CZ187" s="124"/>
      <c r="DA187" s="125">
        <f t="shared" si="531"/>
        <v>0</v>
      </c>
      <c r="DB187" s="124"/>
      <c r="DC187" s="125">
        <f t="shared" si="532"/>
        <v>0</v>
      </c>
      <c r="DD187" s="124"/>
      <c r="DE187" s="125">
        <f t="shared" si="533"/>
        <v>0</v>
      </c>
      <c r="DF187" s="124"/>
      <c r="DG187" s="125">
        <f t="shared" si="534"/>
        <v>0</v>
      </c>
      <c r="DH187" s="124"/>
      <c r="DI187" s="125">
        <f t="shared" si="535"/>
        <v>0</v>
      </c>
      <c r="DJ187" s="124"/>
      <c r="DK187" s="125">
        <f t="shared" si="536"/>
        <v>0</v>
      </c>
      <c r="DL187" s="124"/>
      <c r="DM187" s="125">
        <f t="shared" si="537"/>
        <v>0</v>
      </c>
      <c r="DN187" s="124"/>
      <c r="DO187" s="125">
        <f t="shared" si="538"/>
        <v>0</v>
      </c>
      <c r="DP187" s="124">
        <v>1</v>
      </c>
      <c r="DQ187" s="125">
        <f t="shared" si="539"/>
        <v>777.375</v>
      </c>
      <c r="DR187" s="124"/>
      <c r="DS187" s="125">
        <f t="shared" si="540"/>
        <v>0</v>
      </c>
      <c r="DT187" s="124"/>
      <c r="DU187" s="125">
        <f t="shared" si="541"/>
        <v>0</v>
      </c>
      <c r="DV187" s="124"/>
      <c r="DW187" s="125">
        <f t="shared" si="542"/>
        <v>0</v>
      </c>
    </row>
    <row r="188" spans="1:129" ht="36">
      <c r="A188" s="156" t="s">
        <v>118</v>
      </c>
      <c r="B188" s="156" t="s">
        <v>131</v>
      </c>
      <c r="C188" s="121" t="s">
        <v>132</v>
      </c>
      <c r="D188" s="122" t="s">
        <v>1060</v>
      </c>
      <c r="E188" s="123" t="s">
        <v>1061</v>
      </c>
      <c r="F188" s="123">
        <f t="shared" si="243"/>
        <v>5</v>
      </c>
      <c r="G188" s="455">
        <v>406.8</v>
      </c>
      <c r="H188" s="124"/>
      <c r="I188" s="125">
        <f t="shared" si="485"/>
        <v>0</v>
      </c>
      <c r="J188" s="124"/>
      <c r="K188" s="125">
        <f t="shared" si="485"/>
        <v>0</v>
      </c>
      <c r="L188" s="124"/>
      <c r="M188" s="125">
        <f t="shared" si="486"/>
        <v>0</v>
      </c>
      <c r="N188" s="124"/>
      <c r="O188" s="125">
        <f t="shared" si="487"/>
        <v>0</v>
      </c>
      <c r="P188" s="124"/>
      <c r="Q188" s="125">
        <f t="shared" si="488"/>
        <v>0</v>
      </c>
      <c r="R188" s="124"/>
      <c r="S188" s="125">
        <f t="shared" si="489"/>
        <v>0</v>
      </c>
      <c r="T188" s="124"/>
      <c r="U188" s="125">
        <f t="shared" si="490"/>
        <v>0</v>
      </c>
      <c r="V188" s="124"/>
      <c r="W188" s="125">
        <f t="shared" si="491"/>
        <v>0</v>
      </c>
      <c r="X188" s="124">
        <v>1</v>
      </c>
      <c r="Y188" s="125">
        <f t="shared" si="492"/>
        <v>406.8</v>
      </c>
      <c r="Z188" s="124"/>
      <c r="AA188" s="125">
        <f t="shared" si="493"/>
        <v>0</v>
      </c>
      <c r="AB188" s="124"/>
      <c r="AC188" s="125">
        <f t="shared" si="494"/>
        <v>0</v>
      </c>
      <c r="AD188" s="124"/>
      <c r="AE188" s="125">
        <f t="shared" si="495"/>
        <v>0</v>
      </c>
      <c r="AF188" s="124"/>
      <c r="AG188" s="125">
        <f t="shared" si="496"/>
        <v>0</v>
      </c>
      <c r="AH188" s="124"/>
      <c r="AI188" s="125">
        <f t="shared" si="497"/>
        <v>0</v>
      </c>
      <c r="AJ188" s="124"/>
      <c r="AK188" s="125">
        <f t="shared" si="498"/>
        <v>0</v>
      </c>
      <c r="AL188" s="124"/>
      <c r="AM188" s="125">
        <f t="shared" si="499"/>
        <v>0</v>
      </c>
      <c r="AN188" s="124"/>
      <c r="AO188" s="125">
        <f t="shared" si="500"/>
        <v>0</v>
      </c>
      <c r="AP188" s="124"/>
      <c r="AQ188" s="125">
        <f t="shared" si="501"/>
        <v>0</v>
      </c>
      <c r="AR188" s="124"/>
      <c r="AS188" s="125">
        <f t="shared" si="502"/>
        <v>0</v>
      </c>
      <c r="AT188" s="124"/>
      <c r="AU188" s="125">
        <f t="shared" si="503"/>
        <v>0</v>
      </c>
      <c r="AV188" s="124">
        <v>1</v>
      </c>
      <c r="AW188" s="125">
        <f t="shared" si="504"/>
        <v>406.8</v>
      </c>
      <c r="AX188" s="124"/>
      <c r="AY188" s="125">
        <f t="shared" si="505"/>
        <v>0</v>
      </c>
      <c r="AZ188" s="124"/>
      <c r="BA188" s="125">
        <f t="shared" si="506"/>
        <v>0</v>
      </c>
      <c r="BB188" s="124"/>
      <c r="BC188" s="125">
        <f t="shared" si="507"/>
        <v>0</v>
      </c>
      <c r="BD188" s="124"/>
      <c r="BE188" s="125">
        <f t="shared" si="508"/>
        <v>0</v>
      </c>
      <c r="BF188" s="124"/>
      <c r="BG188" s="125">
        <f t="shared" si="509"/>
        <v>0</v>
      </c>
      <c r="BH188" s="124"/>
      <c r="BI188" s="125">
        <f t="shared" si="510"/>
        <v>0</v>
      </c>
      <c r="BJ188" s="124"/>
      <c r="BK188" s="125">
        <f t="shared" si="511"/>
        <v>0</v>
      </c>
      <c r="BL188" s="124"/>
      <c r="BM188" s="125">
        <f t="shared" si="512"/>
        <v>0</v>
      </c>
      <c r="BN188" s="124"/>
      <c r="BO188" s="125">
        <f t="shared" si="513"/>
        <v>0</v>
      </c>
      <c r="BP188" s="124"/>
      <c r="BQ188" s="125">
        <f t="shared" si="514"/>
        <v>0</v>
      </c>
      <c r="BR188" s="124"/>
      <c r="BS188" s="125">
        <f t="shared" si="515"/>
        <v>0</v>
      </c>
      <c r="BT188" s="124">
        <v>1</v>
      </c>
      <c r="BU188" s="125">
        <f t="shared" si="516"/>
        <v>406.8</v>
      </c>
      <c r="BV188" s="124"/>
      <c r="BW188" s="125">
        <f t="shared" si="517"/>
        <v>0</v>
      </c>
      <c r="BX188" s="124"/>
      <c r="BY188" s="125">
        <f t="shared" si="518"/>
        <v>0</v>
      </c>
      <c r="BZ188" s="124"/>
      <c r="CA188" s="125">
        <f t="shared" si="519"/>
        <v>0</v>
      </c>
      <c r="CB188" s="124"/>
      <c r="CC188" s="125">
        <f t="shared" si="520"/>
        <v>0</v>
      </c>
      <c r="CD188" s="124"/>
      <c r="CE188" s="125">
        <f t="shared" si="521"/>
        <v>0</v>
      </c>
      <c r="CF188" s="124"/>
      <c r="CG188" s="125">
        <f t="shared" si="522"/>
        <v>0</v>
      </c>
      <c r="CH188" s="124"/>
      <c r="CI188" s="125">
        <f t="shared" si="522"/>
        <v>0</v>
      </c>
      <c r="CJ188" s="124"/>
      <c r="CK188" s="125">
        <f t="shared" si="523"/>
        <v>0</v>
      </c>
      <c r="CL188" s="124"/>
      <c r="CM188" s="125">
        <f t="shared" si="524"/>
        <v>0</v>
      </c>
      <c r="CN188" s="124"/>
      <c r="CO188" s="125">
        <f t="shared" si="525"/>
        <v>0</v>
      </c>
      <c r="CP188" s="124"/>
      <c r="CQ188" s="125">
        <f t="shared" si="526"/>
        <v>0</v>
      </c>
      <c r="CR188" s="124">
        <v>1</v>
      </c>
      <c r="CS188" s="125">
        <f t="shared" si="527"/>
        <v>406.8</v>
      </c>
      <c r="CT188" s="124"/>
      <c r="CU188" s="125">
        <f t="shared" si="528"/>
        <v>0</v>
      </c>
      <c r="CV188" s="124"/>
      <c r="CW188" s="125">
        <f t="shared" si="529"/>
        <v>0</v>
      </c>
      <c r="CX188" s="124"/>
      <c r="CY188" s="125">
        <f t="shared" si="530"/>
        <v>0</v>
      </c>
      <c r="CZ188" s="124"/>
      <c r="DA188" s="125">
        <f t="shared" si="531"/>
        <v>0</v>
      </c>
      <c r="DB188" s="124"/>
      <c r="DC188" s="125">
        <f t="shared" si="532"/>
        <v>0</v>
      </c>
      <c r="DD188" s="124"/>
      <c r="DE188" s="125">
        <f t="shared" si="533"/>
        <v>0</v>
      </c>
      <c r="DF188" s="124"/>
      <c r="DG188" s="125">
        <f t="shared" si="534"/>
        <v>0</v>
      </c>
      <c r="DH188" s="124"/>
      <c r="DI188" s="125">
        <f t="shared" si="535"/>
        <v>0</v>
      </c>
      <c r="DJ188" s="124"/>
      <c r="DK188" s="125">
        <f t="shared" si="536"/>
        <v>0</v>
      </c>
      <c r="DL188" s="124"/>
      <c r="DM188" s="125">
        <f t="shared" si="537"/>
        <v>0</v>
      </c>
      <c r="DN188" s="124"/>
      <c r="DO188" s="125">
        <f t="shared" si="538"/>
        <v>0</v>
      </c>
      <c r="DP188" s="124">
        <v>1</v>
      </c>
      <c r="DQ188" s="125">
        <f t="shared" si="539"/>
        <v>406.8</v>
      </c>
      <c r="DR188" s="124"/>
      <c r="DS188" s="125">
        <f t="shared" si="540"/>
        <v>0</v>
      </c>
      <c r="DT188" s="124"/>
      <c r="DU188" s="125">
        <f t="shared" si="541"/>
        <v>0</v>
      </c>
      <c r="DV188" s="124"/>
      <c r="DW188" s="125">
        <f t="shared" si="542"/>
        <v>0</v>
      </c>
    </row>
    <row r="189" spans="1:129" ht="36">
      <c r="A189" s="156" t="s">
        <v>118</v>
      </c>
      <c r="B189" s="156" t="s">
        <v>131</v>
      </c>
      <c r="C189" s="121" t="s">
        <v>132</v>
      </c>
      <c r="D189" s="122" t="s">
        <v>1062</v>
      </c>
      <c r="E189" s="123" t="s">
        <v>1063</v>
      </c>
      <c r="F189" s="123">
        <f t="shared" si="243"/>
        <v>5</v>
      </c>
      <c r="G189" s="455">
        <v>533</v>
      </c>
      <c r="H189" s="124"/>
      <c r="I189" s="125">
        <f t="shared" si="485"/>
        <v>0</v>
      </c>
      <c r="J189" s="124"/>
      <c r="K189" s="125">
        <f t="shared" si="485"/>
        <v>0</v>
      </c>
      <c r="L189" s="124"/>
      <c r="M189" s="125">
        <f t="shared" si="486"/>
        <v>0</v>
      </c>
      <c r="N189" s="124"/>
      <c r="O189" s="125">
        <f t="shared" si="487"/>
        <v>0</v>
      </c>
      <c r="P189" s="124"/>
      <c r="Q189" s="125">
        <f t="shared" si="488"/>
        <v>0</v>
      </c>
      <c r="R189" s="124"/>
      <c r="S189" s="125">
        <f t="shared" si="489"/>
        <v>0</v>
      </c>
      <c r="T189" s="124"/>
      <c r="U189" s="125">
        <f t="shared" si="490"/>
        <v>0</v>
      </c>
      <c r="V189" s="124"/>
      <c r="W189" s="125">
        <f t="shared" si="491"/>
        <v>0</v>
      </c>
      <c r="X189" s="124"/>
      <c r="Y189" s="125">
        <f t="shared" si="492"/>
        <v>0</v>
      </c>
      <c r="Z189" s="124"/>
      <c r="AA189" s="125">
        <f t="shared" si="493"/>
        <v>0</v>
      </c>
      <c r="AB189" s="124"/>
      <c r="AC189" s="125">
        <f t="shared" si="494"/>
        <v>0</v>
      </c>
      <c r="AD189" s="124">
        <v>1</v>
      </c>
      <c r="AE189" s="125">
        <f t="shared" si="495"/>
        <v>533</v>
      </c>
      <c r="AF189" s="124"/>
      <c r="AG189" s="125">
        <f t="shared" si="496"/>
        <v>0</v>
      </c>
      <c r="AH189" s="124"/>
      <c r="AI189" s="125">
        <f t="shared" si="497"/>
        <v>0</v>
      </c>
      <c r="AJ189" s="124"/>
      <c r="AK189" s="125">
        <f t="shared" si="498"/>
        <v>0</v>
      </c>
      <c r="AL189" s="124"/>
      <c r="AM189" s="125">
        <f t="shared" si="499"/>
        <v>0</v>
      </c>
      <c r="AN189" s="124"/>
      <c r="AO189" s="125">
        <f t="shared" si="500"/>
        <v>0</v>
      </c>
      <c r="AP189" s="124"/>
      <c r="AQ189" s="125">
        <f t="shared" si="501"/>
        <v>0</v>
      </c>
      <c r="AR189" s="124"/>
      <c r="AS189" s="125">
        <f t="shared" si="502"/>
        <v>0</v>
      </c>
      <c r="AT189" s="124"/>
      <c r="AU189" s="125">
        <f t="shared" si="503"/>
        <v>0</v>
      </c>
      <c r="AV189" s="124"/>
      <c r="AW189" s="125">
        <f t="shared" si="504"/>
        <v>0</v>
      </c>
      <c r="AX189" s="124"/>
      <c r="AY189" s="125">
        <f t="shared" si="505"/>
        <v>0</v>
      </c>
      <c r="AZ189" s="124"/>
      <c r="BA189" s="125">
        <f t="shared" si="506"/>
        <v>0</v>
      </c>
      <c r="BB189" s="124">
        <v>1</v>
      </c>
      <c r="BC189" s="125">
        <f t="shared" si="507"/>
        <v>533</v>
      </c>
      <c r="BD189" s="124"/>
      <c r="BE189" s="125">
        <f t="shared" si="508"/>
        <v>0</v>
      </c>
      <c r="BF189" s="124"/>
      <c r="BG189" s="125">
        <f t="shared" si="509"/>
        <v>0</v>
      </c>
      <c r="BH189" s="124"/>
      <c r="BI189" s="125">
        <f t="shared" si="510"/>
        <v>0</v>
      </c>
      <c r="BJ189" s="124"/>
      <c r="BK189" s="125">
        <f t="shared" si="511"/>
        <v>0</v>
      </c>
      <c r="BL189" s="124"/>
      <c r="BM189" s="125">
        <f t="shared" si="512"/>
        <v>0</v>
      </c>
      <c r="BN189" s="124"/>
      <c r="BO189" s="125">
        <f t="shared" si="513"/>
        <v>0</v>
      </c>
      <c r="BP189" s="124"/>
      <c r="BQ189" s="125">
        <f t="shared" si="514"/>
        <v>0</v>
      </c>
      <c r="BR189" s="124"/>
      <c r="BS189" s="125">
        <f t="shared" si="515"/>
        <v>0</v>
      </c>
      <c r="BT189" s="124"/>
      <c r="BU189" s="125">
        <f t="shared" si="516"/>
        <v>0</v>
      </c>
      <c r="BV189" s="124"/>
      <c r="BW189" s="125">
        <f t="shared" si="517"/>
        <v>0</v>
      </c>
      <c r="BX189" s="124"/>
      <c r="BY189" s="125">
        <f t="shared" si="518"/>
        <v>0</v>
      </c>
      <c r="BZ189" s="124">
        <v>1</v>
      </c>
      <c r="CA189" s="125">
        <f t="shared" si="519"/>
        <v>533</v>
      </c>
      <c r="CB189" s="124"/>
      <c r="CC189" s="125">
        <f t="shared" si="520"/>
        <v>0</v>
      </c>
      <c r="CD189" s="124"/>
      <c r="CE189" s="125">
        <f t="shared" si="521"/>
        <v>0</v>
      </c>
      <c r="CF189" s="124"/>
      <c r="CG189" s="125">
        <f t="shared" si="522"/>
        <v>0</v>
      </c>
      <c r="CH189" s="124"/>
      <c r="CI189" s="125">
        <f t="shared" si="522"/>
        <v>0</v>
      </c>
      <c r="CJ189" s="124"/>
      <c r="CK189" s="125">
        <f t="shared" si="523"/>
        <v>0</v>
      </c>
      <c r="CL189" s="124"/>
      <c r="CM189" s="125">
        <f t="shared" si="524"/>
        <v>0</v>
      </c>
      <c r="CN189" s="124"/>
      <c r="CO189" s="125">
        <f t="shared" si="525"/>
        <v>0</v>
      </c>
      <c r="CP189" s="124"/>
      <c r="CQ189" s="125">
        <f t="shared" si="526"/>
        <v>0</v>
      </c>
      <c r="CR189" s="124"/>
      <c r="CS189" s="125">
        <f t="shared" si="527"/>
        <v>0</v>
      </c>
      <c r="CT189" s="124"/>
      <c r="CU189" s="125">
        <f t="shared" si="528"/>
        <v>0</v>
      </c>
      <c r="CV189" s="124"/>
      <c r="CW189" s="125">
        <f t="shared" si="529"/>
        <v>0</v>
      </c>
      <c r="CX189" s="124">
        <v>1</v>
      </c>
      <c r="CY189" s="125">
        <f t="shared" si="530"/>
        <v>533</v>
      </c>
      <c r="CZ189" s="124"/>
      <c r="DA189" s="125">
        <f t="shared" si="531"/>
        <v>0</v>
      </c>
      <c r="DB189" s="124"/>
      <c r="DC189" s="125">
        <f t="shared" si="532"/>
        <v>0</v>
      </c>
      <c r="DD189" s="124"/>
      <c r="DE189" s="125">
        <f t="shared" si="533"/>
        <v>0</v>
      </c>
      <c r="DF189" s="124"/>
      <c r="DG189" s="125">
        <f t="shared" si="534"/>
        <v>0</v>
      </c>
      <c r="DH189" s="124"/>
      <c r="DI189" s="125">
        <f t="shared" si="535"/>
        <v>0</v>
      </c>
      <c r="DJ189" s="124"/>
      <c r="DK189" s="125">
        <f t="shared" si="536"/>
        <v>0</v>
      </c>
      <c r="DL189" s="124"/>
      <c r="DM189" s="125">
        <f t="shared" si="537"/>
        <v>0</v>
      </c>
      <c r="DN189" s="124"/>
      <c r="DO189" s="125">
        <f t="shared" si="538"/>
        <v>0</v>
      </c>
      <c r="DP189" s="124"/>
      <c r="DQ189" s="125">
        <f t="shared" si="539"/>
        <v>0</v>
      </c>
      <c r="DR189" s="124"/>
      <c r="DS189" s="125">
        <f t="shared" si="540"/>
        <v>0</v>
      </c>
      <c r="DT189" s="124"/>
      <c r="DU189" s="125">
        <f t="shared" si="541"/>
        <v>0</v>
      </c>
      <c r="DV189" s="124">
        <v>1</v>
      </c>
      <c r="DW189" s="125">
        <f t="shared" si="542"/>
        <v>533</v>
      </c>
    </row>
    <row r="190" spans="1:129" ht="36.75" thickBot="1">
      <c r="A190" s="157" t="s">
        <v>118</v>
      </c>
      <c r="B190" s="157" t="s">
        <v>131</v>
      </c>
      <c r="C190" s="126" t="s">
        <v>132</v>
      </c>
      <c r="D190" s="127" t="s">
        <v>1064</v>
      </c>
      <c r="E190" s="128" t="s">
        <v>1065</v>
      </c>
      <c r="F190" s="128">
        <f t="shared" si="243"/>
        <v>10</v>
      </c>
      <c r="G190" s="457">
        <v>321.16000000000003</v>
      </c>
      <c r="H190" s="128"/>
      <c r="I190" s="129">
        <f t="shared" si="485"/>
        <v>0</v>
      </c>
      <c r="J190" s="128"/>
      <c r="K190" s="129">
        <f t="shared" si="485"/>
        <v>0</v>
      </c>
      <c r="L190" s="128"/>
      <c r="M190" s="129">
        <f t="shared" si="486"/>
        <v>0</v>
      </c>
      <c r="N190" s="128"/>
      <c r="O190" s="129">
        <f t="shared" si="487"/>
        <v>0</v>
      </c>
      <c r="P190" s="128">
        <v>1</v>
      </c>
      <c r="Q190" s="129">
        <f t="shared" si="488"/>
        <v>321.16000000000003</v>
      </c>
      <c r="R190" s="128"/>
      <c r="S190" s="129">
        <f t="shared" si="489"/>
        <v>0</v>
      </c>
      <c r="T190" s="128"/>
      <c r="U190" s="129">
        <f t="shared" si="490"/>
        <v>0</v>
      </c>
      <c r="V190" s="128"/>
      <c r="W190" s="129">
        <f t="shared" si="491"/>
        <v>0</v>
      </c>
      <c r="X190" s="128"/>
      <c r="Y190" s="129">
        <f t="shared" si="492"/>
        <v>0</v>
      </c>
      <c r="Z190" s="128"/>
      <c r="AA190" s="129">
        <f t="shared" si="493"/>
        <v>0</v>
      </c>
      <c r="AB190" s="128"/>
      <c r="AC190" s="129">
        <f t="shared" si="494"/>
        <v>0</v>
      </c>
      <c r="AD190" s="128">
        <v>1</v>
      </c>
      <c r="AE190" s="129">
        <f t="shared" si="495"/>
        <v>321.16000000000003</v>
      </c>
      <c r="AF190" s="128"/>
      <c r="AG190" s="129">
        <f t="shared" si="496"/>
        <v>0</v>
      </c>
      <c r="AH190" s="128"/>
      <c r="AI190" s="129">
        <f t="shared" si="497"/>
        <v>0</v>
      </c>
      <c r="AJ190" s="128"/>
      <c r="AK190" s="129">
        <f t="shared" si="498"/>
        <v>0</v>
      </c>
      <c r="AL190" s="128"/>
      <c r="AM190" s="129">
        <f t="shared" si="499"/>
        <v>0</v>
      </c>
      <c r="AN190" s="128">
        <v>1</v>
      </c>
      <c r="AO190" s="129">
        <f t="shared" si="500"/>
        <v>321.16000000000003</v>
      </c>
      <c r="AP190" s="128"/>
      <c r="AQ190" s="129">
        <f t="shared" si="501"/>
        <v>0</v>
      </c>
      <c r="AR190" s="128"/>
      <c r="AS190" s="129">
        <f t="shared" si="502"/>
        <v>0</v>
      </c>
      <c r="AT190" s="128"/>
      <c r="AU190" s="129">
        <f t="shared" si="503"/>
        <v>0</v>
      </c>
      <c r="AV190" s="128"/>
      <c r="AW190" s="129">
        <f t="shared" si="504"/>
        <v>0</v>
      </c>
      <c r="AX190" s="128"/>
      <c r="AY190" s="129">
        <f t="shared" si="505"/>
        <v>0</v>
      </c>
      <c r="AZ190" s="128"/>
      <c r="BA190" s="129">
        <f t="shared" si="506"/>
        <v>0</v>
      </c>
      <c r="BB190" s="128">
        <v>1</v>
      </c>
      <c r="BC190" s="129">
        <f t="shared" si="507"/>
        <v>321.16000000000003</v>
      </c>
      <c r="BD190" s="128"/>
      <c r="BE190" s="129">
        <f t="shared" si="508"/>
        <v>0</v>
      </c>
      <c r="BF190" s="128"/>
      <c r="BG190" s="129">
        <f t="shared" si="509"/>
        <v>0</v>
      </c>
      <c r="BH190" s="128"/>
      <c r="BI190" s="129">
        <f t="shared" si="510"/>
        <v>0</v>
      </c>
      <c r="BJ190" s="128"/>
      <c r="BK190" s="129">
        <f t="shared" si="511"/>
        <v>0</v>
      </c>
      <c r="BL190" s="128">
        <v>1</v>
      </c>
      <c r="BM190" s="129">
        <f t="shared" si="512"/>
        <v>321.16000000000003</v>
      </c>
      <c r="BN190" s="128"/>
      <c r="BO190" s="129">
        <f t="shared" si="513"/>
        <v>0</v>
      </c>
      <c r="BP190" s="128"/>
      <c r="BQ190" s="129">
        <f t="shared" si="514"/>
        <v>0</v>
      </c>
      <c r="BR190" s="128"/>
      <c r="BS190" s="129">
        <f t="shared" si="515"/>
        <v>0</v>
      </c>
      <c r="BT190" s="128"/>
      <c r="BU190" s="129">
        <f t="shared" si="516"/>
        <v>0</v>
      </c>
      <c r="BV190" s="128"/>
      <c r="BW190" s="129">
        <f t="shared" si="517"/>
        <v>0</v>
      </c>
      <c r="BX190" s="128"/>
      <c r="BY190" s="129">
        <f t="shared" si="518"/>
        <v>0</v>
      </c>
      <c r="BZ190" s="128">
        <v>1</v>
      </c>
      <c r="CA190" s="129">
        <f t="shared" si="519"/>
        <v>321.16000000000003</v>
      </c>
      <c r="CB190" s="128"/>
      <c r="CC190" s="129">
        <f t="shared" si="520"/>
        <v>0</v>
      </c>
      <c r="CD190" s="128"/>
      <c r="CE190" s="129">
        <f t="shared" si="521"/>
        <v>0</v>
      </c>
      <c r="CF190" s="128"/>
      <c r="CG190" s="129">
        <f t="shared" si="522"/>
        <v>0</v>
      </c>
      <c r="CH190" s="128"/>
      <c r="CI190" s="129">
        <f t="shared" si="522"/>
        <v>0</v>
      </c>
      <c r="CJ190" s="128">
        <v>1</v>
      </c>
      <c r="CK190" s="129">
        <f t="shared" si="523"/>
        <v>321.16000000000003</v>
      </c>
      <c r="CL190" s="128"/>
      <c r="CM190" s="129">
        <f t="shared" si="524"/>
        <v>0</v>
      </c>
      <c r="CN190" s="128"/>
      <c r="CO190" s="129">
        <f t="shared" si="525"/>
        <v>0</v>
      </c>
      <c r="CP190" s="128"/>
      <c r="CQ190" s="129">
        <f t="shared" si="526"/>
        <v>0</v>
      </c>
      <c r="CR190" s="128"/>
      <c r="CS190" s="129">
        <f t="shared" si="527"/>
        <v>0</v>
      </c>
      <c r="CT190" s="128"/>
      <c r="CU190" s="129">
        <f t="shared" si="528"/>
        <v>0</v>
      </c>
      <c r="CV190" s="128"/>
      <c r="CW190" s="129">
        <f t="shared" si="529"/>
        <v>0</v>
      </c>
      <c r="CX190" s="128">
        <v>1</v>
      </c>
      <c r="CY190" s="129">
        <f t="shared" si="530"/>
        <v>321.16000000000003</v>
      </c>
      <c r="CZ190" s="128"/>
      <c r="DA190" s="129">
        <f t="shared" si="531"/>
        <v>0</v>
      </c>
      <c r="DB190" s="128"/>
      <c r="DC190" s="129">
        <f t="shared" si="532"/>
        <v>0</v>
      </c>
      <c r="DD190" s="128"/>
      <c r="DE190" s="129">
        <f t="shared" si="533"/>
        <v>0</v>
      </c>
      <c r="DF190" s="128"/>
      <c r="DG190" s="129">
        <f t="shared" si="534"/>
        <v>0</v>
      </c>
      <c r="DH190" s="128">
        <v>1</v>
      </c>
      <c r="DI190" s="129">
        <f t="shared" si="535"/>
        <v>321.16000000000003</v>
      </c>
      <c r="DJ190" s="128"/>
      <c r="DK190" s="129">
        <f t="shared" si="536"/>
        <v>0</v>
      </c>
      <c r="DL190" s="128"/>
      <c r="DM190" s="129">
        <f t="shared" si="537"/>
        <v>0</v>
      </c>
      <c r="DN190" s="128"/>
      <c r="DO190" s="129">
        <f t="shared" si="538"/>
        <v>0</v>
      </c>
      <c r="DP190" s="128"/>
      <c r="DQ190" s="129">
        <f t="shared" si="539"/>
        <v>0</v>
      </c>
      <c r="DR190" s="128"/>
      <c r="DS190" s="129">
        <f t="shared" si="540"/>
        <v>0</v>
      </c>
      <c r="DT190" s="128"/>
      <c r="DU190" s="129">
        <f t="shared" si="541"/>
        <v>0</v>
      </c>
      <c r="DV190" s="128">
        <v>1</v>
      </c>
      <c r="DW190" s="129">
        <f t="shared" si="542"/>
        <v>321.16000000000003</v>
      </c>
    </row>
    <row r="191" spans="1:129" s="438" customFormat="1" ht="31.15" customHeight="1" thickBot="1">
      <c r="D191" s="439" t="s">
        <v>1066</v>
      </c>
      <c r="G191" s="440"/>
      <c r="I191" s="441"/>
      <c r="K191" s="441"/>
      <c r="M191" s="441"/>
      <c r="O191" s="441"/>
      <c r="Q191" s="441"/>
      <c r="S191" s="441"/>
      <c r="U191" s="441"/>
      <c r="W191" s="441"/>
      <c r="Y191" s="441"/>
      <c r="AA191" s="441"/>
      <c r="AC191" s="441"/>
      <c r="AE191" s="441"/>
      <c r="AG191" s="441"/>
      <c r="AI191" s="441"/>
      <c r="AK191" s="441"/>
      <c r="AM191" s="441"/>
      <c r="AO191" s="441"/>
      <c r="AQ191" s="441"/>
      <c r="AS191" s="441"/>
      <c r="AU191" s="441"/>
      <c r="AW191" s="441"/>
      <c r="AY191" s="441"/>
      <c r="BA191" s="441"/>
      <c r="BC191" s="441"/>
      <c r="BE191" s="441"/>
      <c r="BG191" s="441"/>
      <c r="BI191" s="441"/>
      <c r="BK191" s="441"/>
      <c r="BM191" s="441"/>
      <c r="BO191" s="441"/>
      <c r="BQ191" s="441"/>
      <c r="BS191" s="441"/>
      <c r="BU191" s="441"/>
      <c r="BW191" s="441"/>
      <c r="BY191" s="441"/>
      <c r="CA191" s="441"/>
    </row>
    <row r="192" spans="1:129" ht="24.75" thickBot="1">
      <c r="F192" s="134" t="s">
        <v>436</v>
      </c>
      <c r="G192" s="134" t="s">
        <v>435</v>
      </c>
      <c r="DY192" s="134" t="s">
        <v>435</v>
      </c>
    </row>
    <row r="193" spans="1:129" ht="12.75" thickBot="1">
      <c r="A193" s="153" t="s">
        <v>107</v>
      </c>
      <c r="B193" s="170" t="s">
        <v>131</v>
      </c>
      <c r="C193" s="176" t="s">
        <v>437</v>
      </c>
      <c r="D193" s="177"/>
      <c r="E193" s="177"/>
      <c r="F193" s="220">
        <f>COUNTA(F3:F180)</f>
        <v>178</v>
      </c>
      <c r="G193" s="458">
        <f>+DY193</f>
        <v>422069.67374999996</v>
      </c>
      <c r="H193" s="130">
        <f>COUNTA(H3:H180)</f>
        <v>11</v>
      </c>
      <c r="I193" s="131">
        <f>SUM(I3:I180)</f>
        <v>2791.2</v>
      </c>
      <c r="J193" s="130">
        <f>COUNTA(J3:J180)</f>
        <v>21</v>
      </c>
      <c r="K193" s="131">
        <f>SUM(K3:K180)</f>
        <v>13646</v>
      </c>
      <c r="L193" s="130">
        <f>COUNTA(L3:L180)</f>
        <v>7</v>
      </c>
      <c r="M193" s="131">
        <f>SUM(M3:M180)</f>
        <v>4621.7</v>
      </c>
      <c r="N193" s="130">
        <f>COUNTA(N3:N180)</f>
        <v>0</v>
      </c>
      <c r="O193" s="131">
        <f>SUM(O3:O180)</f>
        <v>0</v>
      </c>
      <c r="P193" s="130">
        <f>COUNTA(P3:P180)</f>
        <v>1</v>
      </c>
      <c r="Q193" s="131">
        <f>SUM(Q3:Q180)</f>
        <v>0</v>
      </c>
      <c r="R193" s="130">
        <f>COUNTA(R3:R180)</f>
        <v>5</v>
      </c>
      <c r="S193" s="131">
        <f>SUM(S3:S180)</f>
        <v>6278.7999999999993</v>
      </c>
      <c r="T193" s="130">
        <f>COUNTA(T3:T180)</f>
        <v>2</v>
      </c>
      <c r="U193" s="131">
        <f>SUM(U3:U180)</f>
        <v>6456.7537499999999</v>
      </c>
      <c r="V193" s="130">
        <f>COUNTA(V3:V180)</f>
        <v>17</v>
      </c>
      <c r="W193" s="131">
        <f>SUM(W3:W180)</f>
        <v>6975</v>
      </c>
      <c r="X193" s="130">
        <f>COUNTA(X3:X180)</f>
        <v>50</v>
      </c>
      <c r="Y193" s="131">
        <f>SUM(Y3:Y180)</f>
        <v>22825.735000000001</v>
      </c>
      <c r="Z193" s="130">
        <f>COUNTA(Z3:Z180)</f>
        <v>14</v>
      </c>
      <c r="AA193" s="131">
        <f>SUM(AA3:AA180)</f>
        <v>4517.8</v>
      </c>
      <c r="AB193" s="130">
        <f>COUNTA(AB3:AB180)</f>
        <v>23</v>
      </c>
      <c r="AC193" s="131">
        <f>SUM(AC3:AC180)</f>
        <v>7398</v>
      </c>
      <c r="AD193" s="130">
        <f>COUNTA(AD3:AD180)</f>
        <v>6</v>
      </c>
      <c r="AE193" s="131">
        <f>SUM(AE3:AE180)</f>
        <v>5793.7</v>
      </c>
      <c r="AF193" s="130">
        <f>COUNTA(AF3:AF180)</f>
        <v>1</v>
      </c>
      <c r="AG193" s="131">
        <f>SUM(AG3:AG180)</f>
        <v>941.2</v>
      </c>
      <c r="AH193" s="130">
        <f>COUNTA(AH3:AH180)</f>
        <v>30</v>
      </c>
      <c r="AI193" s="131">
        <f>SUM(AI3:AI180)</f>
        <v>15126</v>
      </c>
      <c r="AJ193" s="130">
        <f>COUNTA(AJ3:AJ180)</f>
        <v>27</v>
      </c>
      <c r="AK193" s="131">
        <f>SUM(AK3:AK180)</f>
        <v>8321.7000000000007</v>
      </c>
      <c r="AL193" s="130">
        <f>COUNTA(AL3:AL180)</f>
        <v>6</v>
      </c>
      <c r="AM193" s="131">
        <f>SUM(AM3:AM180)</f>
        <v>1110</v>
      </c>
      <c r="AN193" s="130">
        <f>COUNTA(AN3:AN180)</f>
        <v>1</v>
      </c>
      <c r="AO193" s="131">
        <f>SUM(AO3:AO180)</f>
        <v>0</v>
      </c>
      <c r="AP193" s="130">
        <f>COUNTA(AP3:AP180)</f>
        <v>7</v>
      </c>
      <c r="AQ193" s="131">
        <f>SUM(AQ3:AQ180)</f>
        <v>9307.8000000000011</v>
      </c>
      <c r="AR193" s="130">
        <f>COUNTA(AR3:AR180)</f>
        <v>2</v>
      </c>
      <c r="AS193" s="131">
        <f>SUM(AS3:AS180)</f>
        <v>6456.7537499999999</v>
      </c>
      <c r="AT193" s="130">
        <f>COUNTA(AT3:AT180)</f>
        <v>17</v>
      </c>
      <c r="AU193" s="131">
        <f>SUM(AU3:AU180)</f>
        <v>6975</v>
      </c>
      <c r="AV193" s="130">
        <f>COUNTA(AV3:AV180)</f>
        <v>10</v>
      </c>
      <c r="AW193" s="131">
        <f>SUM(AW3:AW180)</f>
        <v>11027.900000000001</v>
      </c>
      <c r="AX193" s="130">
        <f>COUNTA(AX3:AX180)</f>
        <v>14</v>
      </c>
      <c r="AY193" s="131">
        <f>SUM(AY3:AY180)</f>
        <v>4517.8</v>
      </c>
      <c r="AZ193" s="130">
        <f>COUNTA(AZ3:AZ180)</f>
        <v>20</v>
      </c>
      <c r="BA193" s="131">
        <f>SUM(BA3:BA180)</f>
        <v>6843</v>
      </c>
      <c r="BB193" s="130">
        <f>COUNTA(BB3:BB180)</f>
        <v>6</v>
      </c>
      <c r="BC193" s="131">
        <f>SUM(BC3:BC180)</f>
        <v>5793.7</v>
      </c>
      <c r="BD193" s="130">
        <f>COUNTA(BD3:BD180)</f>
        <v>11</v>
      </c>
      <c r="BE193" s="131">
        <f>SUM(BE3:BE180)</f>
        <v>2791.2</v>
      </c>
      <c r="BF193" s="130">
        <f>COUNTA(BF3:BF180)</f>
        <v>22</v>
      </c>
      <c r="BG193" s="131">
        <f>SUM(BG3:BG180)</f>
        <v>13646</v>
      </c>
      <c r="BH193" s="130">
        <f>COUNTA(BH3:BH180)</f>
        <v>7</v>
      </c>
      <c r="BI193" s="131">
        <f>SUM(BI3:BI180)</f>
        <v>4621.7</v>
      </c>
      <c r="BJ193" s="130">
        <f>COUNTA(BJ3:BJ180)</f>
        <v>0</v>
      </c>
      <c r="BK193" s="131">
        <f>SUM(BK3:BK180)</f>
        <v>0</v>
      </c>
      <c r="BL193" s="130">
        <f>COUNTA(BL3:BL180)</f>
        <v>1</v>
      </c>
      <c r="BM193" s="131">
        <f>SUM(BM3:BM180)</f>
        <v>0</v>
      </c>
      <c r="BN193" s="130">
        <f>COUNTA(BN3:BN180)</f>
        <v>5</v>
      </c>
      <c r="BO193" s="131">
        <f>SUM(BO3:BO180)</f>
        <v>6278.7999999999993</v>
      </c>
      <c r="BP193" s="130">
        <f>COUNTA(BP3:BP180)</f>
        <v>2</v>
      </c>
      <c r="BQ193" s="131">
        <f>SUM(BQ3:BQ180)</f>
        <v>6456.7537499999999</v>
      </c>
      <c r="BR193" s="130">
        <f>COUNTA(BR3:BR180)</f>
        <v>20</v>
      </c>
      <c r="BS193" s="131">
        <f>SUM(BS3:BS180)</f>
        <v>7530</v>
      </c>
      <c r="BT193" s="130">
        <f>COUNTA(BT3:BT180)</f>
        <v>50</v>
      </c>
      <c r="BU193" s="131">
        <f>SUM(BU3:BU180)</f>
        <v>22825.735000000001</v>
      </c>
      <c r="BV193" s="130">
        <f>COUNTA(BV3:BV180)</f>
        <v>14</v>
      </c>
      <c r="BW193" s="131">
        <f>SUM(BW3:BW180)</f>
        <v>4517.8</v>
      </c>
      <c r="BX193" s="130">
        <f>COUNTA(BX3:BX180)</f>
        <v>23</v>
      </c>
      <c r="BY193" s="131">
        <f>SUM(BY3:BY180)</f>
        <v>7398</v>
      </c>
      <c r="BZ193" s="130">
        <f>COUNTA(BZ3:BZ180)</f>
        <v>6</v>
      </c>
      <c r="CA193" s="131">
        <f>SUM(CA3:CA180)</f>
        <v>5793.7</v>
      </c>
      <c r="CB193" s="130">
        <f>COUNTA(CB3:CB180)</f>
        <v>1</v>
      </c>
      <c r="CC193" s="131">
        <f>SUM(CC3:CC180)</f>
        <v>941.2</v>
      </c>
      <c r="CD193" s="130">
        <f>COUNTA(CD3:CD180)</f>
        <v>30</v>
      </c>
      <c r="CE193" s="131">
        <f>SUM(CE3:CE180)</f>
        <v>15126</v>
      </c>
      <c r="CF193" s="130">
        <f>COUNTA(CF3:CF180)</f>
        <v>27</v>
      </c>
      <c r="CG193" s="131">
        <f>SUM(CG3:CG180)</f>
        <v>8321.7000000000007</v>
      </c>
      <c r="CH193" s="130">
        <f>COUNTA(CH3:CH180)</f>
        <v>6</v>
      </c>
      <c r="CI193" s="131">
        <f>SUM(CI3:CI180)</f>
        <v>1110</v>
      </c>
      <c r="CJ193" s="130">
        <f>COUNTA(CJ3:CJ180)</f>
        <v>1</v>
      </c>
      <c r="CK193" s="131">
        <f>SUM(CK3:CK180)</f>
        <v>0</v>
      </c>
      <c r="CL193" s="130">
        <f>COUNTA(CL3:CL180)</f>
        <v>7</v>
      </c>
      <c r="CM193" s="131">
        <f>SUM(CM3:CM180)</f>
        <v>9307.8000000000011</v>
      </c>
      <c r="CN193" s="130">
        <f>COUNTA(CN3:CN180)</f>
        <v>2</v>
      </c>
      <c r="CO193" s="131">
        <f>SUM(CO3:CO180)</f>
        <v>6456.7537499999999</v>
      </c>
      <c r="CP193" s="130">
        <f>COUNTA(CP3:CP180)</f>
        <v>17</v>
      </c>
      <c r="CQ193" s="131">
        <f>SUM(CQ3:CQ180)</f>
        <v>6975</v>
      </c>
      <c r="CR193" s="130">
        <f>COUNTA(CR3:CR180)</f>
        <v>10</v>
      </c>
      <c r="CS193" s="131">
        <f>SUM(CS3:CS180)</f>
        <v>11027.900000000001</v>
      </c>
      <c r="CT193" s="130">
        <f>COUNTA(CT3:CT180)</f>
        <v>14</v>
      </c>
      <c r="CU193" s="131">
        <f>SUM(CU3:CU180)</f>
        <v>4517.8</v>
      </c>
      <c r="CV193" s="130">
        <f>COUNTA(CV3:CV180)</f>
        <v>20</v>
      </c>
      <c r="CW193" s="131">
        <f>SUM(CW3:CW180)</f>
        <v>6843</v>
      </c>
      <c r="CX193" s="130">
        <f>COUNTA(CX3:CX180)</f>
        <v>6</v>
      </c>
      <c r="CY193" s="131">
        <f>SUM(CY3:CY180)</f>
        <v>5793.7</v>
      </c>
      <c r="CZ193" s="130">
        <f>COUNTA(CZ3:CZ180)</f>
        <v>11</v>
      </c>
      <c r="DA193" s="131">
        <f>SUM(DA3:DA180)</f>
        <v>2791.2</v>
      </c>
      <c r="DB193" s="130">
        <f>COUNTA(DB3:DB180)</f>
        <v>22</v>
      </c>
      <c r="DC193" s="131">
        <f>SUM(DC3:DC180)</f>
        <v>13646</v>
      </c>
      <c r="DD193" s="130">
        <f>COUNTA(DD3:DD180)</f>
        <v>7</v>
      </c>
      <c r="DE193" s="131">
        <f>SUM(DE3:DE180)</f>
        <v>4621.7</v>
      </c>
      <c r="DF193" s="130">
        <f>COUNTA(DF3:DF180)</f>
        <v>0</v>
      </c>
      <c r="DG193" s="131">
        <f>SUM(DG3:DG180)</f>
        <v>0</v>
      </c>
      <c r="DH193" s="130">
        <f>COUNTA(DH3:DH180)</f>
        <v>1</v>
      </c>
      <c r="DI193" s="131">
        <f>SUM(DI3:DI180)</f>
        <v>0</v>
      </c>
      <c r="DJ193" s="130">
        <f>COUNTA(DJ3:DJ180)</f>
        <v>5</v>
      </c>
      <c r="DK193" s="131">
        <f>SUM(DK3:DK180)</f>
        <v>6278.7999999999993</v>
      </c>
      <c r="DL193" s="130">
        <f>COUNTA(DL3:DL180)</f>
        <v>2</v>
      </c>
      <c r="DM193" s="131">
        <f>SUM(DM3:DM180)</f>
        <v>6456.7537499999999</v>
      </c>
      <c r="DN193" s="130">
        <f>COUNTA(DN3:DN180)</f>
        <v>20</v>
      </c>
      <c r="DO193" s="131">
        <f>SUM(DO3:DO180)</f>
        <v>7530</v>
      </c>
      <c r="DP193" s="130">
        <f>COUNTA(DP3:DP180)</f>
        <v>50</v>
      </c>
      <c r="DQ193" s="131">
        <f>SUM(DQ3:DQ180)</f>
        <v>22825.735000000001</v>
      </c>
      <c r="DR193" s="130">
        <f>COUNTA(DR3:DR180)</f>
        <v>14</v>
      </c>
      <c r="DS193" s="131">
        <f>SUM(DS3:DS180)</f>
        <v>4517.8</v>
      </c>
      <c r="DT193" s="130">
        <f>COUNTA(DT3:DT180)</f>
        <v>23</v>
      </c>
      <c r="DU193" s="131">
        <f>SUM(DU3:DU180)</f>
        <v>7398</v>
      </c>
      <c r="DV193" s="130">
        <f>COUNTA(DV3:DV180)</f>
        <v>63</v>
      </c>
      <c r="DW193" s="131">
        <f>SUM(DW3:DW180)</f>
        <v>29997.599999999995</v>
      </c>
      <c r="DY193" s="132">
        <f>+I193+K193+M193+O193+Q193+S193+U193+W193+Y193+AA193+AC193+AE193+AG193+AI193+AK193+AM193+AO193+AQ193+AS193+AU193+AW193+AY193+BA193+BC193+BE193+BG193+BI193+BK193+BM193+BO193+BQ193+BS193+BU193+BW193+BY193+CA193+CC193+CE193+CG193+CI193+CK193+CM193+CO193+CQ193+CS193+CU193+CW193+CY193+DA193+DC193+DE193+DG193+DI193+DK193+DM193+DO193+DQ193+DS193+DU193+DW193</f>
        <v>422069.67374999996</v>
      </c>
    </row>
    <row r="194" spans="1:129" ht="12.75" thickBot="1">
      <c r="A194" s="160" t="s">
        <v>107</v>
      </c>
      <c r="B194" s="171" t="s">
        <v>317</v>
      </c>
      <c r="C194" s="161" t="s">
        <v>438</v>
      </c>
      <c r="D194" s="162"/>
      <c r="E194" s="162"/>
      <c r="F194" s="221">
        <v>0</v>
      </c>
      <c r="G194" s="211">
        <f t="shared" ref="G194:G207" si="543">+DY194</f>
        <v>0</v>
      </c>
      <c r="H194" s="130"/>
      <c r="I194" s="131"/>
      <c r="J194" s="130"/>
      <c r="K194" s="131"/>
      <c r="L194" s="130"/>
      <c r="M194" s="131"/>
      <c r="N194" s="130"/>
      <c r="O194" s="131"/>
      <c r="P194" s="130"/>
      <c r="Q194" s="131"/>
      <c r="R194" s="130"/>
      <c r="S194" s="131"/>
      <c r="T194" s="130"/>
      <c r="U194" s="131"/>
      <c r="V194" s="130"/>
      <c r="W194" s="131"/>
      <c r="X194" s="130"/>
      <c r="Y194" s="131"/>
      <c r="Z194" s="130"/>
      <c r="AA194" s="131"/>
      <c r="AB194" s="130"/>
      <c r="AC194" s="131"/>
      <c r="AD194" s="130"/>
      <c r="AE194" s="131"/>
      <c r="AF194" s="130"/>
      <c r="AG194" s="131"/>
      <c r="AH194" s="130"/>
      <c r="AI194" s="131"/>
      <c r="AJ194" s="130"/>
      <c r="AK194" s="131"/>
      <c r="AL194" s="130"/>
      <c r="AM194" s="131"/>
      <c r="AN194" s="130"/>
      <c r="AO194" s="131"/>
      <c r="AP194" s="130"/>
      <c r="AQ194" s="131"/>
      <c r="AR194" s="130"/>
      <c r="AS194" s="131"/>
      <c r="AT194" s="130"/>
      <c r="AU194" s="131"/>
      <c r="AV194" s="130"/>
      <c r="AW194" s="131"/>
      <c r="AX194" s="130"/>
      <c r="AY194" s="131"/>
      <c r="AZ194" s="130"/>
      <c r="BA194" s="131"/>
      <c r="BB194" s="130"/>
      <c r="BC194" s="131"/>
      <c r="BD194" s="130"/>
      <c r="BE194" s="131"/>
      <c r="BF194" s="130"/>
      <c r="BG194" s="131"/>
      <c r="BH194" s="130"/>
      <c r="BI194" s="131"/>
      <c r="BJ194" s="130"/>
      <c r="BK194" s="131"/>
      <c r="BL194" s="130"/>
      <c r="BM194" s="131"/>
      <c r="BN194" s="130"/>
      <c r="BO194" s="131"/>
      <c r="BP194" s="130"/>
      <c r="BQ194" s="131"/>
      <c r="BR194" s="130"/>
      <c r="BS194" s="131"/>
      <c r="BT194" s="130"/>
      <c r="BU194" s="131"/>
      <c r="BV194" s="130"/>
      <c r="BW194" s="131"/>
      <c r="BX194" s="130"/>
      <c r="BY194" s="131"/>
      <c r="BZ194" s="130"/>
      <c r="CA194" s="131"/>
      <c r="CB194" s="130"/>
      <c r="CC194" s="131"/>
      <c r="CD194" s="130"/>
      <c r="CE194" s="131"/>
      <c r="CF194" s="130"/>
      <c r="CG194" s="131"/>
      <c r="CH194" s="130"/>
      <c r="CI194" s="131"/>
      <c r="CJ194" s="130"/>
      <c r="CK194" s="131"/>
      <c r="CL194" s="130"/>
      <c r="CM194" s="131"/>
      <c r="CN194" s="130"/>
      <c r="CO194" s="131"/>
      <c r="CP194" s="130"/>
      <c r="CQ194" s="131"/>
      <c r="CR194" s="130"/>
      <c r="CS194" s="131"/>
      <c r="CT194" s="130"/>
      <c r="CU194" s="131"/>
      <c r="CV194" s="130"/>
      <c r="CW194" s="131"/>
      <c r="CX194" s="130"/>
      <c r="CY194" s="131"/>
      <c r="CZ194" s="130"/>
      <c r="DA194" s="131"/>
      <c r="DB194" s="130"/>
      <c r="DC194" s="131"/>
      <c r="DD194" s="130"/>
      <c r="DE194" s="131"/>
      <c r="DF194" s="130"/>
      <c r="DG194" s="131"/>
      <c r="DH194" s="130"/>
      <c r="DI194" s="131"/>
      <c r="DJ194" s="130"/>
      <c r="DK194" s="131"/>
      <c r="DL194" s="130"/>
      <c r="DM194" s="131"/>
      <c r="DN194" s="130"/>
      <c r="DO194" s="131"/>
      <c r="DP194" s="130"/>
      <c r="DQ194" s="131"/>
      <c r="DR194" s="130"/>
      <c r="DS194" s="131"/>
      <c r="DT194" s="130"/>
      <c r="DU194" s="131"/>
      <c r="DV194" s="130"/>
      <c r="DW194" s="131"/>
      <c r="DY194" s="132">
        <f>+I194+K194+M194+O194+Q194+S194+U194+W194+Y194+AA194+AC194+AE194+AG194+AI194+AK194+AM194+AO194+AQ194+AS194+AU194+AW194+AY194+BA194+BC194+BE194+BG194+BI194+BK194+BM194+BO194+BQ194+BS194+BU194+BW194+BY194+CA194+CC194+CE194+CG194+CI194+CK194+CM194+CO194+CQ194+CS194+CU194+CW194+CY194+DA194+DC194+DE194+DG194+DI194+DK194+DM194+DO194+DQ194+DS194+DU194+DW194</f>
        <v>0</v>
      </c>
    </row>
    <row r="195" spans="1:129" ht="12.75" thickBot="1">
      <c r="C195" s="166" t="s">
        <v>439</v>
      </c>
      <c r="D195" s="167"/>
      <c r="E195" s="178"/>
      <c r="F195" s="218">
        <f>+F193+F194</f>
        <v>178</v>
      </c>
      <c r="G195" s="451">
        <f t="shared" si="543"/>
        <v>422069.67374999996</v>
      </c>
      <c r="H195" s="133">
        <f>+H193+H194</f>
        <v>11</v>
      </c>
      <c r="I195" s="134">
        <f t="shared" ref="I195:BT195" si="544">+I193+I194</f>
        <v>2791.2</v>
      </c>
      <c r="J195" s="133">
        <f t="shared" si="544"/>
        <v>21</v>
      </c>
      <c r="K195" s="134">
        <f t="shared" si="544"/>
        <v>13646</v>
      </c>
      <c r="L195" s="133">
        <f t="shared" si="544"/>
        <v>7</v>
      </c>
      <c r="M195" s="134">
        <f t="shared" si="544"/>
        <v>4621.7</v>
      </c>
      <c r="N195" s="133">
        <f t="shared" si="544"/>
        <v>0</v>
      </c>
      <c r="O195" s="134">
        <f t="shared" si="544"/>
        <v>0</v>
      </c>
      <c r="P195" s="133">
        <f t="shared" si="544"/>
        <v>1</v>
      </c>
      <c r="Q195" s="134">
        <f t="shared" si="544"/>
        <v>0</v>
      </c>
      <c r="R195" s="133">
        <f t="shared" si="544"/>
        <v>5</v>
      </c>
      <c r="S195" s="134">
        <f t="shared" si="544"/>
        <v>6278.7999999999993</v>
      </c>
      <c r="T195" s="133">
        <f t="shared" si="544"/>
        <v>2</v>
      </c>
      <c r="U195" s="134">
        <f t="shared" si="544"/>
        <v>6456.7537499999999</v>
      </c>
      <c r="V195" s="133">
        <f t="shared" si="544"/>
        <v>17</v>
      </c>
      <c r="W195" s="134">
        <f t="shared" si="544"/>
        <v>6975</v>
      </c>
      <c r="X195" s="133">
        <f t="shared" si="544"/>
        <v>50</v>
      </c>
      <c r="Y195" s="134">
        <f t="shared" si="544"/>
        <v>22825.735000000001</v>
      </c>
      <c r="Z195" s="133">
        <f t="shared" si="544"/>
        <v>14</v>
      </c>
      <c r="AA195" s="134">
        <f t="shared" si="544"/>
        <v>4517.8</v>
      </c>
      <c r="AB195" s="133">
        <f t="shared" si="544"/>
        <v>23</v>
      </c>
      <c r="AC195" s="134">
        <f t="shared" si="544"/>
        <v>7398</v>
      </c>
      <c r="AD195" s="133">
        <f t="shared" si="544"/>
        <v>6</v>
      </c>
      <c r="AE195" s="134">
        <f t="shared" si="544"/>
        <v>5793.7</v>
      </c>
      <c r="AF195" s="133">
        <f t="shared" si="544"/>
        <v>1</v>
      </c>
      <c r="AG195" s="134">
        <f t="shared" si="544"/>
        <v>941.2</v>
      </c>
      <c r="AH195" s="133">
        <f t="shared" si="544"/>
        <v>30</v>
      </c>
      <c r="AI195" s="134">
        <f t="shared" si="544"/>
        <v>15126</v>
      </c>
      <c r="AJ195" s="133">
        <f t="shared" si="544"/>
        <v>27</v>
      </c>
      <c r="AK195" s="134">
        <f t="shared" si="544"/>
        <v>8321.7000000000007</v>
      </c>
      <c r="AL195" s="133">
        <f t="shared" si="544"/>
        <v>6</v>
      </c>
      <c r="AM195" s="134">
        <f t="shared" si="544"/>
        <v>1110</v>
      </c>
      <c r="AN195" s="133">
        <f t="shared" si="544"/>
        <v>1</v>
      </c>
      <c r="AO195" s="134">
        <f t="shared" si="544"/>
        <v>0</v>
      </c>
      <c r="AP195" s="133">
        <f t="shared" si="544"/>
        <v>7</v>
      </c>
      <c r="AQ195" s="134">
        <f t="shared" si="544"/>
        <v>9307.8000000000011</v>
      </c>
      <c r="AR195" s="133">
        <f t="shared" si="544"/>
        <v>2</v>
      </c>
      <c r="AS195" s="134">
        <f t="shared" si="544"/>
        <v>6456.7537499999999</v>
      </c>
      <c r="AT195" s="133">
        <f t="shared" si="544"/>
        <v>17</v>
      </c>
      <c r="AU195" s="134">
        <f t="shared" si="544"/>
        <v>6975</v>
      </c>
      <c r="AV195" s="133">
        <f t="shared" si="544"/>
        <v>10</v>
      </c>
      <c r="AW195" s="134">
        <f t="shared" si="544"/>
        <v>11027.900000000001</v>
      </c>
      <c r="AX195" s="133">
        <f t="shared" si="544"/>
        <v>14</v>
      </c>
      <c r="AY195" s="134">
        <f t="shared" si="544"/>
        <v>4517.8</v>
      </c>
      <c r="AZ195" s="133">
        <f t="shared" si="544"/>
        <v>20</v>
      </c>
      <c r="BA195" s="134">
        <f t="shared" si="544"/>
        <v>6843</v>
      </c>
      <c r="BB195" s="133">
        <f t="shared" si="544"/>
        <v>6</v>
      </c>
      <c r="BC195" s="134">
        <f t="shared" si="544"/>
        <v>5793.7</v>
      </c>
      <c r="BD195" s="133">
        <f t="shared" si="544"/>
        <v>11</v>
      </c>
      <c r="BE195" s="134">
        <f t="shared" si="544"/>
        <v>2791.2</v>
      </c>
      <c r="BF195" s="133">
        <f t="shared" si="544"/>
        <v>22</v>
      </c>
      <c r="BG195" s="134">
        <f t="shared" si="544"/>
        <v>13646</v>
      </c>
      <c r="BH195" s="133">
        <f t="shared" si="544"/>
        <v>7</v>
      </c>
      <c r="BI195" s="134">
        <f t="shared" si="544"/>
        <v>4621.7</v>
      </c>
      <c r="BJ195" s="133">
        <f t="shared" si="544"/>
        <v>0</v>
      </c>
      <c r="BK195" s="134">
        <f t="shared" si="544"/>
        <v>0</v>
      </c>
      <c r="BL195" s="133">
        <f t="shared" si="544"/>
        <v>1</v>
      </c>
      <c r="BM195" s="134">
        <f t="shared" si="544"/>
        <v>0</v>
      </c>
      <c r="BN195" s="133">
        <f t="shared" si="544"/>
        <v>5</v>
      </c>
      <c r="BO195" s="134">
        <f t="shared" si="544"/>
        <v>6278.7999999999993</v>
      </c>
      <c r="BP195" s="133">
        <f t="shared" si="544"/>
        <v>2</v>
      </c>
      <c r="BQ195" s="134">
        <f t="shared" si="544"/>
        <v>6456.7537499999999</v>
      </c>
      <c r="BR195" s="133">
        <f t="shared" si="544"/>
        <v>20</v>
      </c>
      <c r="BS195" s="134">
        <f t="shared" si="544"/>
        <v>7530</v>
      </c>
      <c r="BT195" s="133">
        <f t="shared" si="544"/>
        <v>50</v>
      </c>
      <c r="BU195" s="134">
        <f t="shared" ref="BU195:DW195" si="545">+BU193+BU194</f>
        <v>22825.735000000001</v>
      </c>
      <c r="BV195" s="133">
        <f t="shared" si="545"/>
        <v>14</v>
      </c>
      <c r="BW195" s="134">
        <f t="shared" si="545"/>
        <v>4517.8</v>
      </c>
      <c r="BX195" s="133">
        <f t="shared" si="545"/>
        <v>23</v>
      </c>
      <c r="BY195" s="134">
        <f t="shared" si="545"/>
        <v>7398</v>
      </c>
      <c r="BZ195" s="133">
        <f t="shared" si="545"/>
        <v>6</v>
      </c>
      <c r="CA195" s="134">
        <f t="shared" si="545"/>
        <v>5793.7</v>
      </c>
      <c r="CB195" s="133">
        <f t="shared" si="545"/>
        <v>1</v>
      </c>
      <c r="CC195" s="134">
        <f t="shared" si="545"/>
        <v>941.2</v>
      </c>
      <c r="CD195" s="133">
        <f t="shared" si="545"/>
        <v>30</v>
      </c>
      <c r="CE195" s="134">
        <f t="shared" si="545"/>
        <v>15126</v>
      </c>
      <c r="CF195" s="133">
        <f t="shared" si="545"/>
        <v>27</v>
      </c>
      <c r="CG195" s="134">
        <f t="shared" si="545"/>
        <v>8321.7000000000007</v>
      </c>
      <c r="CH195" s="133">
        <f t="shared" si="545"/>
        <v>6</v>
      </c>
      <c r="CI195" s="134">
        <f t="shared" si="545"/>
        <v>1110</v>
      </c>
      <c r="CJ195" s="133">
        <f t="shared" si="545"/>
        <v>1</v>
      </c>
      <c r="CK195" s="134">
        <f t="shared" si="545"/>
        <v>0</v>
      </c>
      <c r="CL195" s="133">
        <f t="shared" si="545"/>
        <v>7</v>
      </c>
      <c r="CM195" s="134">
        <f t="shared" si="545"/>
        <v>9307.8000000000011</v>
      </c>
      <c r="CN195" s="133">
        <f t="shared" si="545"/>
        <v>2</v>
      </c>
      <c r="CO195" s="134">
        <f t="shared" si="545"/>
        <v>6456.7537499999999</v>
      </c>
      <c r="CP195" s="133">
        <f t="shared" si="545"/>
        <v>17</v>
      </c>
      <c r="CQ195" s="134">
        <f t="shared" si="545"/>
        <v>6975</v>
      </c>
      <c r="CR195" s="133">
        <f t="shared" si="545"/>
        <v>10</v>
      </c>
      <c r="CS195" s="134">
        <f t="shared" si="545"/>
        <v>11027.900000000001</v>
      </c>
      <c r="CT195" s="133">
        <f t="shared" si="545"/>
        <v>14</v>
      </c>
      <c r="CU195" s="134">
        <f t="shared" si="545"/>
        <v>4517.8</v>
      </c>
      <c r="CV195" s="133">
        <f t="shared" si="545"/>
        <v>20</v>
      </c>
      <c r="CW195" s="134">
        <f t="shared" si="545"/>
        <v>6843</v>
      </c>
      <c r="CX195" s="133">
        <f t="shared" si="545"/>
        <v>6</v>
      </c>
      <c r="CY195" s="134">
        <f t="shared" si="545"/>
        <v>5793.7</v>
      </c>
      <c r="CZ195" s="133">
        <f t="shared" si="545"/>
        <v>11</v>
      </c>
      <c r="DA195" s="134">
        <f t="shared" si="545"/>
        <v>2791.2</v>
      </c>
      <c r="DB195" s="133">
        <f t="shared" si="545"/>
        <v>22</v>
      </c>
      <c r="DC195" s="134">
        <f t="shared" si="545"/>
        <v>13646</v>
      </c>
      <c r="DD195" s="133">
        <f t="shared" si="545"/>
        <v>7</v>
      </c>
      <c r="DE195" s="134">
        <f t="shared" si="545"/>
        <v>4621.7</v>
      </c>
      <c r="DF195" s="133">
        <f t="shared" si="545"/>
        <v>0</v>
      </c>
      <c r="DG195" s="134">
        <f t="shared" si="545"/>
        <v>0</v>
      </c>
      <c r="DH195" s="133">
        <f t="shared" si="545"/>
        <v>1</v>
      </c>
      <c r="DI195" s="134">
        <f t="shared" si="545"/>
        <v>0</v>
      </c>
      <c r="DJ195" s="133">
        <f t="shared" si="545"/>
        <v>5</v>
      </c>
      <c r="DK195" s="134">
        <f t="shared" si="545"/>
        <v>6278.7999999999993</v>
      </c>
      <c r="DL195" s="133">
        <f t="shared" si="545"/>
        <v>2</v>
      </c>
      <c r="DM195" s="134">
        <f t="shared" si="545"/>
        <v>6456.7537499999999</v>
      </c>
      <c r="DN195" s="133">
        <f t="shared" si="545"/>
        <v>20</v>
      </c>
      <c r="DO195" s="134">
        <f t="shared" si="545"/>
        <v>7530</v>
      </c>
      <c r="DP195" s="133">
        <f t="shared" si="545"/>
        <v>50</v>
      </c>
      <c r="DQ195" s="134">
        <f t="shared" si="545"/>
        <v>22825.735000000001</v>
      </c>
      <c r="DR195" s="133">
        <f t="shared" si="545"/>
        <v>14</v>
      </c>
      <c r="DS195" s="134">
        <f t="shared" si="545"/>
        <v>4517.8</v>
      </c>
      <c r="DT195" s="133">
        <f t="shared" si="545"/>
        <v>23</v>
      </c>
      <c r="DU195" s="134">
        <f t="shared" si="545"/>
        <v>7398</v>
      </c>
      <c r="DV195" s="133">
        <f t="shared" si="545"/>
        <v>63</v>
      </c>
      <c r="DW195" s="134">
        <f t="shared" si="545"/>
        <v>29997.599999999995</v>
      </c>
      <c r="DY195" s="134">
        <f>+I195+K195+M195+O195+Q195+S195+U195+W195+Y195+AA195+AC195+AE195+AG195+AI195+AK195+AM195+AO195+AQ195+AS195+AU195+AW195+AY195+BA195+BC195+BE195+BG195+BI195+BK195+BM195+BO195+BQ195+BS195+BU195+BW195+BY195+CA195+CC195+CE195+CG195+CI195+CK195+CM195+CO195+CQ195+CS195+CU195+CW195+CY195+DA195+DC195+DE195+DG195+DI195+DK195+DM195+DO195+DQ195+DS195+DU195+DW195</f>
        <v>422069.67374999996</v>
      </c>
    </row>
    <row r="196" spans="1:129" ht="12.75" thickBot="1">
      <c r="A196" s="102"/>
      <c r="B196" s="102"/>
      <c r="C196" s="102"/>
      <c r="D196" s="108"/>
      <c r="E196" s="108"/>
      <c r="F196" s="143"/>
      <c r="G196" s="143"/>
    </row>
    <row r="197" spans="1:129" ht="12.75" thickBot="1">
      <c r="A197" s="165" t="s">
        <v>118</v>
      </c>
      <c r="B197" s="172" t="s">
        <v>131</v>
      </c>
      <c r="C197" s="179" t="s">
        <v>440</v>
      </c>
      <c r="D197" s="180"/>
      <c r="E197" s="180"/>
      <c r="F197" s="222">
        <f>COUNTA(F181:F190)</f>
        <v>10</v>
      </c>
      <c r="G197" s="211">
        <f t="shared" si="543"/>
        <v>13647.474999999999</v>
      </c>
      <c r="H197" s="130">
        <f>COUNTA(H181:H190)</f>
        <v>0</v>
      </c>
      <c r="I197" s="131">
        <f>SUM(I181:I190)</f>
        <v>0</v>
      </c>
      <c r="J197" s="130">
        <f>COUNTA(J181:J190)</f>
        <v>0</v>
      </c>
      <c r="K197" s="131">
        <f>SUM(K181:K190)</f>
        <v>0</v>
      </c>
      <c r="L197" s="130">
        <f>COUNTA(L181:L190)</f>
        <v>0</v>
      </c>
      <c r="M197" s="131">
        <f>SUM(M181:M190)</f>
        <v>0</v>
      </c>
      <c r="N197" s="130">
        <f>COUNTA(N181:N190)</f>
        <v>0</v>
      </c>
      <c r="O197" s="131">
        <f>SUM(O181:O190)</f>
        <v>0</v>
      </c>
      <c r="P197" s="130">
        <f>COUNTA(P181:P190)</f>
        <v>1</v>
      </c>
      <c r="Q197" s="131">
        <f>SUM(Q181:Q190)</f>
        <v>321.16000000000003</v>
      </c>
      <c r="R197" s="130">
        <f>COUNTA(R181:R190)</f>
        <v>0</v>
      </c>
      <c r="S197" s="131">
        <f>SUM(S181:S190)</f>
        <v>0</v>
      </c>
      <c r="T197" s="130">
        <f>COUNTA(T181:T190)</f>
        <v>0</v>
      </c>
      <c r="U197" s="131">
        <f>SUM(U181:U190)</f>
        <v>0</v>
      </c>
      <c r="V197" s="130">
        <f>COUNTA(V181:V190)</f>
        <v>0</v>
      </c>
      <c r="W197" s="131">
        <f>SUM(W181:W190)</f>
        <v>0</v>
      </c>
      <c r="X197" s="130">
        <f>COUNTA(X181:X190)</f>
        <v>2</v>
      </c>
      <c r="Y197" s="131">
        <f>SUM(Y181:Y190)</f>
        <v>1184.175</v>
      </c>
      <c r="Z197" s="130">
        <f>COUNTA(Z181:Z190)</f>
        <v>0</v>
      </c>
      <c r="AA197" s="131">
        <f>SUM(AA181:AA190)</f>
        <v>0</v>
      </c>
      <c r="AB197" s="130">
        <f>COUNTA(AB181:AB190)</f>
        <v>0</v>
      </c>
      <c r="AC197" s="131">
        <f>SUM(AC181:AC190)</f>
        <v>0</v>
      </c>
      <c r="AD197" s="130">
        <f>COUNTA(AD181:AD190)</f>
        <v>2</v>
      </c>
      <c r="AE197" s="131">
        <f>SUM(AE181:AE190)</f>
        <v>854.16000000000008</v>
      </c>
      <c r="AF197" s="130">
        <f>COUNTA(AF181:AF190)</f>
        <v>0</v>
      </c>
      <c r="AG197" s="131">
        <f>SUM(AG181:AG190)</f>
        <v>0</v>
      </c>
      <c r="AH197" s="130">
        <f>COUNTA(AH181:AH190)</f>
        <v>0</v>
      </c>
      <c r="AI197" s="131">
        <f>SUM(AI181:AI190)</f>
        <v>0</v>
      </c>
      <c r="AJ197" s="130">
        <f>COUNTA(AJ181:AJ190)</f>
        <v>0</v>
      </c>
      <c r="AK197" s="131">
        <f>SUM(AK181:AK190)</f>
        <v>0</v>
      </c>
      <c r="AL197" s="130">
        <f>COUNTA(AL181:AL190)</f>
        <v>0</v>
      </c>
      <c r="AM197" s="131">
        <f>SUM(AM181:AM190)</f>
        <v>0</v>
      </c>
      <c r="AN197" s="130">
        <f>COUNTA(AN181:AN190)</f>
        <v>1</v>
      </c>
      <c r="AO197" s="131">
        <f>SUM(AO181:AO190)</f>
        <v>321.16000000000003</v>
      </c>
      <c r="AP197" s="130">
        <f>COUNTA(AP181:AP190)</f>
        <v>0</v>
      </c>
      <c r="AQ197" s="131">
        <f>SUM(AQ181:AQ190)</f>
        <v>0</v>
      </c>
      <c r="AR197" s="130">
        <f>COUNTA(AR181:AR190)</f>
        <v>0</v>
      </c>
      <c r="AS197" s="131">
        <f>SUM(AS181:AS190)</f>
        <v>0</v>
      </c>
      <c r="AT197" s="130">
        <f>COUNTA(AT181:AT190)</f>
        <v>0</v>
      </c>
      <c r="AU197" s="131">
        <f>SUM(AU181:AU190)</f>
        <v>0</v>
      </c>
      <c r="AV197" s="130">
        <f>COUNTA(AV181:AV190)</f>
        <v>7</v>
      </c>
      <c r="AW197" s="131">
        <f>SUM(AW181:AW190)</f>
        <v>2109.1750000000002</v>
      </c>
      <c r="AX197" s="130">
        <f>COUNTA(AX181:AX190)</f>
        <v>0</v>
      </c>
      <c r="AY197" s="131">
        <f>SUM(AY181:AY190)</f>
        <v>0</v>
      </c>
      <c r="AZ197" s="130">
        <f>COUNTA(AZ181:AZ190)</f>
        <v>0</v>
      </c>
      <c r="BA197" s="131">
        <f>SUM(BA181:BA190)</f>
        <v>0</v>
      </c>
      <c r="BB197" s="130">
        <f>COUNTA(BB181:BB190)</f>
        <v>2</v>
      </c>
      <c r="BC197" s="131">
        <f>SUM(BC181:BC190)</f>
        <v>854.16000000000008</v>
      </c>
      <c r="BD197" s="130">
        <f>COUNTA(BD181:BD190)</f>
        <v>0</v>
      </c>
      <c r="BE197" s="131">
        <f>SUM(BE181:BE190)</f>
        <v>0</v>
      </c>
      <c r="BF197" s="130">
        <f>COUNTA(BF181:BF190)</f>
        <v>0</v>
      </c>
      <c r="BG197" s="131">
        <f>SUM(BG181:BG190)</f>
        <v>0</v>
      </c>
      <c r="BH197" s="130">
        <f>COUNTA(BH181:BH190)</f>
        <v>0</v>
      </c>
      <c r="BI197" s="131">
        <f>SUM(BI181:BI190)</f>
        <v>0</v>
      </c>
      <c r="BJ197" s="130">
        <f>COUNTA(BJ181:BJ190)</f>
        <v>0</v>
      </c>
      <c r="BK197" s="131">
        <f>SUM(BK181:BK190)</f>
        <v>0</v>
      </c>
      <c r="BL197" s="130">
        <f>COUNTA(BL181:BL190)</f>
        <v>1</v>
      </c>
      <c r="BM197" s="131">
        <f>SUM(BM181:BM190)</f>
        <v>321.16000000000003</v>
      </c>
      <c r="BN197" s="130">
        <f>COUNTA(BN181:BN190)</f>
        <v>0</v>
      </c>
      <c r="BO197" s="131">
        <f>SUM(BO181:BO190)</f>
        <v>0</v>
      </c>
      <c r="BP197" s="130">
        <f>COUNTA(BP181:BP190)</f>
        <v>0</v>
      </c>
      <c r="BQ197" s="131">
        <f>SUM(BQ181:BQ190)</f>
        <v>0</v>
      </c>
      <c r="BR197" s="130">
        <f>COUNTA(BR181:BR190)</f>
        <v>0</v>
      </c>
      <c r="BS197" s="131">
        <f>SUM(BS181:BS190)</f>
        <v>0</v>
      </c>
      <c r="BT197" s="130">
        <f>COUNTA(BT181:BT190)</f>
        <v>2</v>
      </c>
      <c r="BU197" s="131">
        <f>SUM(BU181:BU190)</f>
        <v>1184.175</v>
      </c>
      <c r="BV197" s="130">
        <f>COUNTA(BV181:BV190)</f>
        <v>0</v>
      </c>
      <c r="BW197" s="131">
        <f>SUM(BW181:BW190)</f>
        <v>0</v>
      </c>
      <c r="BX197" s="130">
        <f>COUNTA(BX181:BX190)</f>
        <v>0</v>
      </c>
      <c r="BY197" s="131">
        <f>SUM(BY181:BY190)</f>
        <v>0</v>
      </c>
      <c r="BZ197" s="130">
        <f>COUNTA(BZ181:BZ190)</f>
        <v>2</v>
      </c>
      <c r="CA197" s="131">
        <f>SUM(CA181:CA190)</f>
        <v>854.16000000000008</v>
      </c>
      <c r="CB197" s="130">
        <f>COUNTA(CB181:CB190)</f>
        <v>0</v>
      </c>
      <c r="CC197" s="131">
        <f>SUM(CC181:CC190)</f>
        <v>0</v>
      </c>
      <c r="CD197" s="130">
        <f>COUNTA(CD181:CD190)</f>
        <v>0</v>
      </c>
      <c r="CE197" s="131">
        <f>SUM(CE181:CE190)</f>
        <v>0</v>
      </c>
      <c r="CF197" s="130">
        <f>COUNTA(CF181:CF190)</f>
        <v>0</v>
      </c>
      <c r="CG197" s="131">
        <f>SUM(CG181:CG190)</f>
        <v>0</v>
      </c>
      <c r="CH197" s="130">
        <f>COUNTA(CH181:CH190)</f>
        <v>0</v>
      </c>
      <c r="CI197" s="131">
        <f>SUM(CI181:CI190)</f>
        <v>0</v>
      </c>
      <c r="CJ197" s="130">
        <f>COUNTA(CJ181:CJ190)</f>
        <v>1</v>
      </c>
      <c r="CK197" s="131">
        <f>SUM(CK181:CK190)</f>
        <v>321.16000000000003</v>
      </c>
      <c r="CL197" s="130">
        <f>COUNTA(CL181:CL190)</f>
        <v>0</v>
      </c>
      <c r="CM197" s="131">
        <f>SUM(CM181:CM190)</f>
        <v>0</v>
      </c>
      <c r="CN197" s="130">
        <f>COUNTA(CN181:CN190)</f>
        <v>0</v>
      </c>
      <c r="CO197" s="131">
        <f>SUM(CO181:CO190)</f>
        <v>0</v>
      </c>
      <c r="CP197" s="130">
        <f>COUNTA(CP181:CP190)</f>
        <v>0</v>
      </c>
      <c r="CQ197" s="131">
        <f>SUM(CQ181:CQ190)</f>
        <v>0</v>
      </c>
      <c r="CR197" s="130">
        <f>COUNTA(CR181:CR190)</f>
        <v>7</v>
      </c>
      <c r="CS197" s="131">
        <f>SUM(CS181:CS190)</f>
        <v>2109.1750000000002</v>
      </c>
      <c r="CT197" s="130">
        <f>COUNTA(CT181:CT190)</f>
        <v>0</v>
      </c>
      <c r="CU197" s="131">
        <f>SUM(CU181:CU190)</f>
        <v>0</v>
      </c>
      <c r="CV197" s="130">
        <f>COUNTA(CV181:CV190)</f>
        <v>0</v>
      </c>
      <c r="CW197" s="131">
        <f>SUM(CW181:CW190)</f>
        <v>0</v>
      </c>
      <c r="CX197" s="130">
        <f>COUNTA(CX181:CX190)</f>
        <v>2</v>
      </c>
      <c r="CY197" s="131">
        <f>SUM(CY181:CY190)</f>
        <v>854.16000000000008</v>
      </c>
      <c r="CZ197" s="130">
        <f>COUNTA(CZ181:CZ190)</f>
        <v>0</v>
      </c>
      <c r="DA197" s="131">
        <f>SUM(DA181:DA190)</f>
        <v>0</v>
      </c>
      <c r="DB197" s="130">
        <f>COUNTA(DB181:DB190)</f>
        <v>0</v>
      </c>
      <c r="DC197" s="131">
        <f>SUM(DC181:DC190)</f>
        <v>0</v>
      </c>
      <c r="DD197" s="130">
        <f>COUNTA(DD181:DD190)</f>
        <v>0</v>
      </c>
      <c r="DE197" s="131">
        <f>SUM(DE181:DE190)</f>
        <v>0</v>
      </c>
      <c r="DF197" s="130">
        <f>COUNTA(DF181:DF190)</f>
        <v>0</v>
      </c>
      <c r="DG197" s="131">
        <f>SUM(DG181:DG190)</f>
        <v>0</v>
      </c>
      <c r="DH197" s="130">
        <f>COUNTA(DH181:DH190)</f>
        <v>1</v>
      </c>
      <c r="DI197" s="131">
        <f>SUM(DI181:DI190)</f>
        <v>321.16000000000003</v>
      </c>
      <c r="DJ197" s="130">
        <f>COUNTA(DJ181:DJ190)</f>
        <v>0</v>
      </c>
      <c r="DK197" s="131">
        <f>SUM(DK181:DK190)</f>
        <v>0</v>
      </c>
      <c r="DL197" s="130">
        <f>COUNTA(DL181:DL190)</f>
        <v>0</v>
      </c>
      <c r="DM197" s="131">
        <f>SUM(DM181:DM190)</f>
        <v>0</v>
      </c>
      <c r="DN197" s="130">
        <f>COUNTA(DN181:DN190)</f>
        <v>0</v>
      </c>
      <c r="DO197" s="131">
        <f>SUM(DO181:DO190)</f>
        <v>0</v>
      </c>
      <c r="DP197" s="130">
        <f>COUNTA(DP181:DP190)</f>
        <v>2</v>
      </c>
      <c r="DQ197" s="131">
        <f>SUM(DQ181:DQ190)</f>
        <v>1184.175</v>
      </c>
      <c r="DR197" s="130">
        <f>COUNTA(DR181:DR190)</f>
        <v>0</v>
      </c>
      <c r="DS197" s="131">
        <f>SUM(DS181:DS190)</f>
        <v>0</v>
      </c>
      <c r="DT197" s="130">
        <f>COUNTA(DT181:DT190)</f>
        <v>0</v>
      </c>
      <c r="DU197" s="131">
        <f>SUM(DU181:DU190)</f>
        <v>0</v>
      </c>
      <c r="DV197" s="130">
        <f>COUNTA(DV181:DV190)</f>
        <v>2</v>
      </c>
      <c r="DW197" s="131">
        <f>SUM(DW181:DW190)</f>
        <v>854.16000000000008</v>
      </c>
      <c r="DY197" s="132">
        <f>+I197+K197+M197+O197+Q197+S197+U197+W197+Y197+AA197+AC197+AE197+AG197+AI197+AK197+AM197+AO197+AQ197+AS197+AU197+AW197+AY197+BA197+BC197+BE197+BG197+BI197+BK197+BM197+BO197+BQ197+BS197+BU197+BW197+BY197+CA197+CC197+CE197+CG197+CI197+CK197+CM197+CO197+CQ197+CS197+CU197+CW197+CY197+DA197+DC197+DE197+DG197+DI197+DK197+DM197+DO197+DQ197+DS197+DU197+DW197</f>
        <v>13647.474999999999</v>
      </c>
    </row>
    <row r="198" spans="1:129" ht="12.75" thickBot="1">
      <c r="A198" s="188" t="s">
        <v>118</v>
      </c>
      <c r="B198" s="189" t="s">
        <v>317</v>
      </c>
      <c r="C198" s="190" t="s">
        <v>441</v>
      </c>
      <c r="D198" s="191"/>
      <c r="E198" s="191"/>
      <c r="F198" s="223">
        <v>0</v>
      </c>
      <c r="G198" s="211">
        <f t="shared" si="543"/>
        <v>0</v>
      </c>
      <c r="H198" s="130"/>
      <c r="I198" s="131"/>
      <c r="J198" s="130"/>
      <c r="K198" s="131"/>
      <c r="L198" s="130"/>
      <c r="M198" s="131"/>
      <c r="N198" s="130"/>
      <c r="O198" s="131"/>
      <c r="P198" s="130"/>
      <c r="Q198" s="131"/>
      <c r="R198" s="130"/>
      <c r="S198" s="131"/>
      <c r="T198" s="130"/>
      <c r="U198" s="131"/>
      <c r="V198" s="130"/>
      <c r="W198" s="131"/>
      <c r="X198" s="130"/>
      <c r="Y198" s="131"/>
      <c r="Z198" s="130"/>
      <c r="AA198" s="131"/>
      <c r="AB198" s="130"/>
      <c r="AC198" s="131"/>
      <c r="AD198" s="130"/>
      <c r="AE198" s="131"/>
      <c r="AF198" s="130"/>
      <c r="AG198" s="131"/>
      <c r="AH198" s="130"/>
      <c r="AI198" s="131"/>
      <c r="AJ198" s="130"/>
      <c r="AK198" s="131"/>
      <c r="AL198" s="130"/>
      <c r="AM198" s="131"/>
      <c r="AN198" s="130"/>
      <c r="AO198" s="131"/>
      <c r="AP198" s="130"/>
      <c r="AQ198" s="131"/>
      <c r="AR198" s="130"/>
      <c r="AS198" s="131"/>
      <c r="AT198" s="130"/>
      <c r="AU198" s="131"/>
      <c r="AV198" s="130"/>
      <c r="AW198" s="131"/>
      <c r="AX198" s="130"/>
      <c r="AY198" s="131"/>
      <c r="AZ198" s="130"/>
      <c r="BA198" s="131"/>
      <c r="BB198" s="130"/>
      <c r="BC198" s="131"/>
      <c r="BD198" s="130"/>
      <c r="BE198" s="131"/>
      <c r="BF198" s="130"/>
      <c r="BG198" s="131"/>
      <c r="BH198" s="130"/>
      <c r="BI198" s="131"/>
      <c r="BJ198" s="130"/>
      <c r="BK198" s="131"/>
      <c r="BL198" s="130"/>
      <c r="BM198" s="131"/>
      <c r="BN198" s="130"/>
      <c r="BO198" s="131"/>
      <c r="BP198" s="130"/>
      <c r="BQ198" s="131"/>
      <c r="BR198" s="130"/>
      <c r="BS198" s="131"/>
      <c r="BT198" s="130"/>
      <c r="BU198" s="131"/>
      <c r="BV198" s="130"/>
      <c r="BW198" s="131"/>
      <c r="BX198" s="130"/>
      <c r="BY198" s="131"/>
      <c r="BZ198" s="130"/>
      <c r="CA198" s="131"/>
      <c r="CB198" s="130"/>
      <c r="CC198" s="131"/>
      <c r="CD198" s="130"/>
      <c r="CE198" s="131"/>
      <c r="CF198" s="130"/>
      <c r="CG198" s="131"/>
      <c r="CH198" s="130"/>
      <c r="CI198" s="131"/>
      <c r="CJ198" s="130"/>
      <c r="CK198" s="131"/>
      <c r="CL198" s="130"/>
      <c r="CM198" s="131"/>
      <c r="CN198" s="130"/>
      <c r="CO198" s="131"/>
      <c r="CP198" s="130"/>
      <c r="CQ198" s="131"/>
      <c r="CR198" s="130"/>
      <c r="CS198" s="131"/>
      <c r="CT198" s="130"/>
      <c r="CU198" s="131"/>
      <c r="CV198" s="130"/>
      <c r="CW198" s="131"/>
      <c r="CX198" s="130"/>
      <c r="CY198" s="131"/>
      <c r="CZ198" s="130"/>
      <c r="DA198" s="131"/>
      <c r="DB198" s="130"/>
      <c r="DC198" s="131"/>
      <c r="DD198" s="130"/>
      <c r="DE198" s="131"/>
      <c r="DF198" s="130"/>
      <c r="DG198" s="131"/>
      <c r="DH198" s="130"/>
      <c r="DI198" s="131"/>
      <c r="DJ198" s="130"/>
      <c r="DK198" s="131"/>
      <c r="DL198" s="130"/>
      <c r="DM198" s="131"/>
      <c r="DN198" s="130"/>
      <c r="DO198" s="131"/>
      <c r="DP198" s="130"/>
      <c r="DQ198" s="131"/>
      <c r="DR198" s="130"/>
      <c r="DS198" s="131"/>
      <c r="DT198" s="130"/>
      <c r="DU198" s="131"/>
      <c r="DV198" s="130"/>
      <c r="DW198" s="131"/>
      <c r="DY198" s="132">
        <f>+I198+K198+M198+O198+Q198+S198+U198+W198+Y198+AA198+AC198+AE198+AG198+AI198+AK198+AM198+AO198+AQ198+AS198+AU198+AW198+AY198+BA198+BC198+BE198+BG198+BI198+BK198+BM198+BO198+BQ198+BS198+BU198+BW198+BY198+CA198+CC198+CE198+CG198+CI198+CK198+CM198+CO198+CQ198+CS198+CU198+CW198+CY198+DA198+DC198+DE198+DG198+DI198+DK198+DM198+DO198+DQ198+DS198+DU198+DW198</f>
        <v>0</v>
      </c>
    </row>
    <row r="199" spans="1:129" ht="12.75" thickBot="1">
      <c r="B199" s="103"/>
      <c r="C199" s="168" t="s">
        <v>442</v>
      </c>
      <c r="D199" s="169"/>
      <c r="E199" s="181"/>
      <c r="F199" s="219">
        <f>+F197+F198</f>
        <v>10</v>
      </c>
      <c r="G199" s="452">
        <f t="shared" si="543"/>
        <v>13647.474999999999</v>
      </c>
      <c r="H199" s="133">
        <f>+H197+H198</f>
        <v>0</v>
      </c>
      <c r="I199" s="134">
        <f t="shared" ref="I199" si="546">+I197+I198</f>
        <v>0</v>
      </c>
      <c r="J199" s="133">
        <f t="shared" ref="J199" si="547">+J197+J198</f>
        <v>0</v>
      </c>
      <c r="K199" s="134">
        <f t="shared" ref="K199" si="548">+K197+K198</f>
        <v>0</v>
      </c>
      <c r="L199" s="133">
        <f t="shared" ref="L199" si="549">+L197+L198</f>
        <v>0</v>
      </c>
      <c r="M199" s="134">
        <f t="shared" ref="M199" si="550">+M197+M198</f>
        <v>0</v>
      </c>
      <c r="N199" s="133">
        <f t="shared" ref="N199" si="551">+N197+N198</f>
        <v>0</v>
      </c>
      <c r="O199" s="134">
        <f t="shared" ref="O199" si="552">+O197+O198</f>
        <v>0</v>
      </c>
      <c r="P199" s="133">
        <f t="shared" ref="P199" si="553">+P197+P198</f>
        <v>1</v>
      </c>
      <c r="Q199" s="134">
        <f t="shared" ref="Q199" si="554">+Q197+Q198</f>
        <v>321.16000000000003</v>
      </c>
      <c r="R199" s="133">
        <f t="shared" ref="R199" si="555">+R197+R198</f>
        <v>0</v>
      </c>
      <c r="S199" s="134">
        <f t="shared" ref="S199" si="556">+S197+S198</f>
        <v>0</v>
      </c>
      <c r="T199" s="133">
        <f t="shared" ref="T199" si="557">+T197+T198</f>
        <v>0</v>
      </c>
      <c r="U199" s="134">
        <f t="shared" ref="U199" si="558">+U197+U198</f>
        <v>0</v>
      </c>
      <c r="V199" s="133">
        <f t="shared" ref="V199" si="559">+V197+V198</f>
        <v>0</v>
      </c>
      <c r="W199" s="134">
        <f t="shared" ref="W199" si="560">+W197+W198</f>
        <v>0</v>
      </c>
      <c r="X199" s="133">
        <f t="shared" ref="X199" si="561">+X197+X198</f>
        <v>2</v>
      </c>
      <c r="Y199" s="134">
        <f t="shared" ref="Y199" si="562">+Y197+Y198</f>
        <v>1184.175</v>
      </c>
      <c r="Z199" s="133">
        <f t="shared" ref="Z199" si="563">+Z197+Z198</f>
        <v>0</v>
      </c>
      <c r="AA199" s="134">
        <f t="shared" ref="AA199" si="564">+AA197+AA198</f>
        <v>0</v>
      </c>
      <c r="AB199" s="133">
        <f t="shared" ref="AB199" si="565">+AB197+AB198</f>
        <v>0</v>
      </c>
      <c r="AC199" s="134">
        <f t="shared" ref="AC199" si="566">+AC197+AC198</f>
        <v>0</v>
      </c>
      <c r="AD199" s="133">
        <f t="shared" ref="AD199" si="567">+AD197+AD198</f>
        <v>2</v>
      </c>
      <c r="AE199" s="134">
        <f t="shared" ref="AE199" si="568">+AE197+AE198</f>
        <v>854.16000000000008</v>
      </c>
      <c r="AF199" s="133">
        <f t="shared" ref="AF199" si="569">+AF197+AF198</f>
        <v>0</v>
      </c>
      <c r="AG199" s="134">
        <f t="shared" ref="AG199" si="570">+AG197+AG198</f>
        <v>0</v>
      </c>
      <c r="AH199" s="133">
        <f t="shared" ref="AH199" si="571">+AH197+AH198</f>
        <v>0</v>
      </c>
      <c r="AI199" s="134">
        <f t="shared" ref="AI199" si="572">+AI197+AI198</f>
        <v>0</v>
      </c>
      <c r="AJ199" s="133">
        <f t="shared" ref="AJ199" si="573">+AJ197+AJ198</f>
        <v>0</v>
      </c>
      <c r="AK199" s="134">
        <f t="shared" ref="AK199" si="574">+AK197+AK198</f>
        <v>0</v>
      </c>
      <c r="AL199" s="133">
        <f t="shared" ref="AL199" si="575">+AL197+AL198</f>
        <v>0</v>
      </c>
      <c r="AM199" s="134">
        <f t="shared" ref="AM199" si="576">+AM197+AM198</f>
        <v>0</v>
      </c>
      <c r="AN199" s="133">
        <f t="shared" ref="AN199" si="577">+AN197+AN198</f>
        <v>1</v>
      </c>
      <c r="AO199" s="134">
        <f t="shared" ref="AO199" si="578">+AO197+AO198</f>
        <v>321.16000000000003</v>
      </c>
      <c r="AP199" s="133">
        <f t="shared" ref="AP199" si="579">+AP197+AP198</f>
        <v>0</v>
      </c>
      <c r="AQ199" s="134">
        <f t="shared" ref="AQ199" si="580">+AQ197+AQ198</f>
        <v>0</v>
      </c>
      <c r="AR199" s="133">
        <f t="shared" ref="AR199" si="581">+AR197+AR198</f>
        <v>0</v>
      </c>
      <c r="AS199" s="134">
        <f t="shared" ref="AS199" si="582">+AS197+AS198</f>
        <v>0</v>
      </c>
      <c r="AT199" s="133">
        <f t="shared" ref="AT199" si="583">+AT197+AT198</f>
        <v>0</v>
      </c>
      <c r="AU199" s="134">
        <f t="shared" ref="AU199" si="584">+AU197+AU198</f>
        <v>0</v>
      </c>
      <c r="AV199" s="133">
        <f t="shared" ref="AV199" si="585">+AV197+AV198</f>
        <v>7</v>
      </c>
      <c r="AW199" s="134">
        <f t="shared" ref="AW199" si="586">+AW197+AW198</f>
        <v>2109.1750000000002</v>
      </c>
      <c r="AX199" s="133">
        <f t="shared" ref="AX199" si="587">+AX197+AX198</f>
        <v>0</v>
      </c>
      <c r="AY199" s="134">
        <f t="shared" ref="AY199" si="588">+AY197+AY198</f>
        <v>0</v>
      </c>
      <c r="AZ199" s="133">
        <f t="shared" ref="AZ199" si="589">+AZ197+AZ198</f>
        <v>0</v>
      </c>
      <c r="BA199" s="134">
        <f t="shared" ref="BA199" si="590">+BA197+BA198</f>
        <v>0</v>
      </c>
      <c r="BB199" s="133">
        <f t="shared" ref="BB199" si="591">+BB197+BB198</f>
        <v>2</v>
      </c>
      <c r="BC199" s="134">
        <f t="shared" ref="BC199" si="592">+BC197+BC198</f>
        <v>854.16000000000008</v>
      </c>
      <c r="BD199" s="133">
        <f t="shared" ref="BD199" si="593">+BD197+BD198</f>
        <v>0</v>
      </c>
      <c r="BE199" s="134">
        <f t="shared" ref="BE199" si="594">+BE197+BE198</f>
        <v>0</v>
      </c>
      <c r="BF199" s="133">
        <f t="shared" ref="BF199" si="595">+BF197+BF198</f>
        <v>0</v>
      </c>
      <c r="BG199" s="134">
        <f t="shared" ref="BG199" si="596">+BG197+BG198</f>
        <v>0</v>
      </c>
      <c r="BH199" s="133">
        <f t="shared" ref="BH199" si="597">+BH197+BH198</f>
        <v>0</v>
      </c>
      <c r="BI199" s="134">
        <f t="shared" ref="BI199" si="598">+BI197+BI198</f>
        <v>0</v>
      </c>
      <c r="BJ199" s="133">
        <f t="shared" ref="BJ199" si="599">+BJ197+BJ198</f>
        <v>0</v>
      </c>
      <c r="BK199" s="134">
        <f t="shared" ref="BK199" si="600">+BK197+BK198</f>
        <v>0</v>
      </c>
      <c r="BL199" s="133">
        <f t="shared" ref="BL199" si="601">+BL197+BL198</f>
        <v>1</v>
      </c>
      <c r="BM199" s="134">
        <f t="shared" ref="BM199" si="602">+BM197+BM198</f>
        <v>321.16000000000003</v>
      </c>
      <c r="BN199" s="133">
        <f t="shared" ref="BN199" si="603">+BN197+BN198</f>
        <v>0</v>
      </c>
      <c r="BO199" s="134">
        <f t="shared" ref="BO199" si="604">+BO197+BO198</f>
        <v>0</v>
      </c>
      <c r="BP199" s="133">
        <f t="shared" ref="BP199" si="605">+BP197+BP198</f>
        <v>0</v>
      </c>
      <c r="BQ199" s="134">
        <f t="shared" ref="BQ199" si="606">+BQ197+BQ198</f>
        <v>0</v>
      </c>
      <c r="BR199" s="133">
        <f t="shared" ref="BR199" si="607">+BR197+BR198</f>
        <v>0</v>
      </c>
      <c r="BS199" s="134">
        <f t="shared" ref="BS199" si="608">+BS197+BS198</f>
        <v>0</v>
      </c>
      <c r="BT199" s="133">
        <f t="shared" ref="BT199" si="609">+BT197+BT198</f>
        <v>2</v>
      </c>
      <c r="BU199" s="134">
        <f t="shared" ref="BU199" si="610">+BU197+BU198</f>
        <v>1184.175</v>
      </c>
      <c r="BV199" s="133">
        <f t="shared" ref="BV199" si="611">+BV197+BV198</f>
        <v>0</v>
      </c>
      <c r="BW199" s="134">
        <f t="shared" ref="BW199" si="612">+BW197+BW198</f>
        <v>0</v>
      </c>
      <c r="BX199" s="133">
        <f t="shared" ref="BX199" si="613">+BX197+BX198</f>
        <v>0</v>
      </c>
      <c r="BY199" s="134">
        <f t="shared" ref="BY199" si="614">+BY197+BY198</f>
        <v>0</v>
      </c>
      <c r="BZ199" s="133">
        <f t="shared" ref="BZ199" si="615">+BZ197+BZ198</f>
        <v>2</v>
      </c>
      <c r="CA199" s="134">
        <f t="shared" ref="CA199" si="616">+CA197+CA198</f>
        <v>854.16000000000008</v>
      </c>
      <c r="CB199" s="133">
        <f t="shared" ref="CB199" si="617">+CB197+CB198</f>
        <v>0</v>
      </c>
      <c r="CC199" s="134">
        <f t="shared" ref="CC199" si="618">+CC197+CC198</f>
        <v>0</v>
      </c>
      <c r="CD199" s="133">
        <f t="shared" ref="CD199" si="619">+CD197+CD198</f>
        <v>0</v>
      </c>
      <c r="CE199" s="134">
        <f t="shared" ref="CE199" si="620">+CE197+CE198</f>
        <v>0</v>
      </c>
      <c r="CF199" s="133">
        <f t="shared" ref="CF199" si="621">+CF197+CF198</f>
        <v>0</v>
      </c>
      <c r="CG199" s="134">
        <f t="shared" ref="CG199" si="622">+CG197+CG198</f>
        <v>0</v>
      </c>
      <c r="CH199" s="133">
        <f t="shared" ref="CH199" si="623">+CH197+CH198</f>
        <v>0</v>
      </c>
      <c r="CI199" s="134">
        <f t="shared" ref="CI199" si="624">+CI197+CI198</f>
        <v>0</v>
      </c>
      <c r="CJ199" s="133">
        <f t="shared" ref="CJ199" si="625">+CJ197+CJ198</f>
        <v>1</v>
      </c>
      <c r="CK199" s="134">
        <f t="shared" ref="CK199" si="626">+CK197+CK198</f>
        <v>321.16000000000003</v>
      </c>
      <c r="CL199" s="133">
        <f t="shared" ref="CL199" si="627">+CL197+CL198</f>
        <v>0</v>
      </c>
      <c r="CM199" s="134">
        <f t="shared" ref="CM199" si="628">+CM197+CM198</f>
        <v>0</v>
      </c>
      <c r="CN199" s="133">
        <f t="shared" ref="CN199" si="629">+CN197+CN198</f>
        <v>0</v>
      </c>
      <c r="CO199" s="134">
        <f t="shared" ref="CO199" si="630">+CO197+CO198</f>
        <v>0</v>
      </c>
      <c r="CP199" s="133">
        <f t="shared" ref="CP199" si="631">+CP197+CP198</f>
        <v>0</v>
      </c>
      <c r="CQ199" s="134">
        <f t="shared" ref="CQ199" si="632">+CQ197+CQ198</f>
        <v>0</v>
      </c>
      <c r="CR199" s="133">
        <f t="shared" ref="CR199" si="633">+CR197+CR198</f>
        <v>7</v>
      </c>
      <c r="CS199" s="134">
        <f t="shared" ref="CS199" si="634">+CS197+CS198</f>
        <v>2109.1750000000002</v>
      </c>
      <c r="CT199" s="133">
        <f t="shared" ref="CT199" si="635">+CT197+CT198</f>
        <v>0</v>
      </c>
      <c r="CU199" s="134">
        <f t="shared" ref="CU199" si="636">+CU197+CU198</f>
        <v>0</v>
      </c>
      <c r="CV199" s="133">
        <f t="shared" ref="CV199" si="637">+CV197+CV198</f>
        <v>0</v>
      </c>
      <c r="CW199" s="134">
        <f t="shared" ref="CW199" si="638">+CW197+CW198</f>
        <v>0</v>
      </c>
      <c r="CX199" s="133">
        <f t="shared" ref="CX199" si="639">+CX197+CX198</f>
        <v>2</v>
      </c>
      <c r="CY199" s="134">
        <f t="shared" ref="CY199" si="640">+CY197+CY198</f>
        <v>854.16000000000008</v>
      </c>
      <c r="CZ199" s="133">
        <f t="shared" ref="CZ199" si="641">+CZ197+CZ198</f>
        <v>0</v>
      </c>
      <c r="DA199" s="134">
        <f t="shared" ref="DA199" si="642">+DA197+DA198</f>
        <v>0</v>
      </c>
      <c r="DB199" s="133">
        <f t="shared" ref="DB199" si="643">+DB197+DB198</f>
        <v>0</v>
      </c>
      <c r="DC199" s="134">
        <f t="shared" ref="DC199" si="644">+DC197+DC198</f>
        <v>0</v>
      </c>
      <c r="DD199" s="133">
        <f t="shared" ref="DD199" si="645">+DD197+DD198</f>
        <v>0</v>
      </c>
      <c r="DE199" s="134">
        <f t="shared" ref="DE199" si="646">+DE197+DE198</f>
        <v>0</v>
      </c>
      <c r="DF199" s="133">
        <f t="shared" ref="DF199" si="647">+DF197+DF198</f>
        <v>0</v>
      </c>
      <c r="DG199" s="134">
        <f t="shared" ref="DG199" si="648">+DG197+DG198</f>
        <v>0</v>
      </c>
      <c r="DH199" s="133">
        <f t="shared" ref="DH199" si="649">+DH197+DH198</f>
        <v>1</v>
      </c>
      <c r="DI199" s="134">
        <f t="shared" ref="DI199" si="650">+DI197+DI198</f>
        <v>321.16000000000003</v>
      </c>
      <c r="DJ199" s="133">
        <f t="shared" ref="DJ199" si="651">+DJ197+DJ198</f>
        <v>0</v>
      </c>
      <c r="DK199" s="134">
        <f t="shared" ref="DK199" si="652">+DK197+DK198</f>
        <v>0</v>
      </c>
      <c r="DL199" s="133">
        <f t="shared" ref="DL199" si="653">+DL197+DL198</f>
        <v>0</v>
      </c>
      <c r="DM199" s="134">
        <f t="shared" ref="DM199" si="654">+DM197+DM198</f>
        <v>0</v>
      </c>
      <c r="DN199" s="133">
        <f t="shared" ref="DN199" si="655">+DN197+DN198</f>
        <v>0</v>
      </c>
      <c r="DO199" s="134">
        <f t="shared" ref="DO199" si="656">+DO197+DO198</f>
        <v>0</v>
      </c>
      <c r="DP199" s="133">
        <f t="shared" ref="DP199" si="657">+DP197+DP198</f>
        <v>2</v>
      </c>
      <c r="DQ199" s="134">
        <f t="shared" ref="DQ199" si="658">+DQ197+DQ198</f>
        <v>1184.175</v>
      </c>
      <c r="DR199" s="133">
        <f t="shared" ref="DR199" si="659">+DR197+DR198</f>
        <v>0</v>
      </c>
      <c r="DS199" s="134">
        <f t="shared" ref="DS199" si="660">+DS197+DS198</f>
        <v>0</v>
      </c>
      <c r="DT199" s="133">
        <f t="shared" ref="DT199" si="661">+DT197+DT198</f>
        <v>0</v>
      </c>
      <c r="DU199" s="134">
        <f t="shared" ref="DU199" si="662">+DU197+DU198</f>
        <v>0</v>
      </c>
      <c r="DV199" s="133">
        <f t="shared" ref="DV199" si="663">+DV197+DV198</f>
        <v>2</v>
      </c>
      <c r="DW199" s="134">
        <f t="shared" ref="DW199" si="664">+DW197+DW198</f>
        <v>854.16000000000008</v>
      </c>
      <c r="DY199" s="134">
        <f>+I199+K199+M199+O199+Q199+S199+U199+W199+Y199+AA199+AC199+AE199+AG199+AI199+AK199+AM199+AO199+AQ199+AS199+AU199+AW199+AY199+BA199+BC199+BE199+BG199+BI199+BK199+BM199+BO199+BQ199+BS199+BU199+BW199+BY199+CA199+CC199+CE199+CG199+CI199+CK199+CM199+CO199+CQ199+CS199+CU199+CW199+CY199+DA199+DC199+DE199+DG199+DI199+DK199+DM199+DO199+DQ199+DS199+DU199+DW199</f>
        <v>13647.474999999999</v>
      </c>
    </row>
    <row r="200" spans="1:129" ht="12.75" thickBot="1">
      <c r="F200" s="201"/>
      <c r="G200" s="212">
        <f t="shared" si="543"/>
        <v>0</v>
      </c>
    </row>
    <row r="201" spans="1:129" s="226" customFormat="1" ht="13.5" thickBot="1">
      <c r="C201" s="227" t="s">
        <v>1067</v>
      </c>
      <c r="D201" s="228"/>
      <c r="E201" s="229"/>
      <c r="F201" s="230">
        <f>+F195+F199</f>
        <v>188</v>
      </c>
      <c r="G201" s="453">
        <f t="shared" si="543"/>
        <v>435717.14874999988</v>
      </c>
      <c r="H201" s="233">
        <f t="shared" ref="H201:AM201" si="665">+H195+H199</f>
        <v>11</v>
      </c>
      <c r="I201" s="232">
        <f t="shared" si="665"/>
        <v>2791.2</v>
      </c>
      <c r="J201" s="233">
        <f t="shared" si="665"/>
        <v>21</v>
      </c>
      <c r="K201" s="232">
        <f t="shared" si="665"/>
        <v>13646</v>
      </c>
      <c r="L201" s="233">
        <f t="shared" si="665"/>
        <v>7</v>
      </c>
      <c r="M201" s="232">
        <f t="shared" si="665"/>
        <v>4621.7</v>
      </c>
      <c r="N201" s="233">
        <f t="shared" si="665"/>
        <v>0</v>
      </c>
      <c r="O201" s="232">
        <f t="shared" si="665"/>
        <v>0</v>
      </c>
      <c r="P201" s="233">
        <f t="shared" si="665"/>
        <v>2</v>
      </c>
      <c r="Q201" s="232">
        <f t="shared" si="665"/>
        <v>321.16000000000003</v>
      </c>
      <c r="R201" s="233">
        <f t="shared" si="665"/>
        <v>5</v>
      </c>
      <c r="S201" s="232">
        <f t="shared" si="665"/>
        <v>6278.7999999999993</v>
      </c>
      <c r="T201" s="233">
        <f t="shared" si="665"/>
        <v>2</v>
      </c>
      <c r="U201" s="232">
        <f t="shared" si="665"/>
        <v>6456.7537499999999</v>
      </c>
      <c r="V201" s="233">
        <f t="shared" si="665"/>
        <v>17</v>
      </c>
      <c r="W201" s="232">
        <f t="shared" si="665"/>
        <v>6975</v>
      </c>
      <c r="X201" s="233">
        <f t="shared" si="665"/>
        <v>52</v>
      </c>
      <c r="Y201" s="232">
        <f t="shared" si="665"/>
        <v>24009.91</v>
      </c>
      <c r="Z201" s="233">
        <f t="shared" si="665"/>
        <v>14</v>
      </c>
      <c r="AA201" s="232">
        <f t="shared" si="665"/>
        <v>4517.8</v>
      </c>
      <c r="AB201" s="233">
        <f t="shared" si="665"/>
        <v>23</v>
      </c>
      <c r="AC201" s="232">
        <f t="shared" si="665"/>
        <v>7398</v>
      </c>
      <c r="AD201" s="233">
        <f t="shared" si="665"/>
        <v>8</v>
      </c>
      <c r="AE201" s="232">
        <f t="shared" si="665"/>
        <v>6647.86</v>
      </c>
      <c r="AF201" s="233">
        <f t="shared" si="665"/>
        <v>1</v>
      </c>
      <c r="AG201" s="232">
        <f t="shared" si="665"/>
        <v>941.2</v>
      </c>
      <c r="AH201" s="233">
        <f t="shared" si="665"/>
        <v>30</v>
      </c>
      <c r="AI201" s="232">
        <f t="shared" si="665"/>
        <v>15126</v>
      </c>
      <c r="AJ201" s="233">
        <f t="shared" si="665"/>
        <v>27</v>
      </c>
      <c r="AK201" s="232">
        <f t="shared" si="665"/>
        <v>8321.7000000000007</v>
      </c>
      <c r="AL201" s="233">
        <f t="shared" si="665"/>
        <v>6</v>
      </c>
      <c r="AM201" s="232">
        <f t="shared" si="665"/>
        <v>1110</v>
      </c>
      <c r="AN201" s="233">
        <f t="shared" ref="AN201:BS201" si="666">+AN195+AN199</f>
        <v>2</v>
      </c>
      <c r="AO201" s="232">
        <f t="shared" si="666"/>
        <v>321.16000000000003</v>
      </c>
      <c r="AP201" s="233">
        <f t="shared" si="666"/>
        <v>7</v>
      </c>
      <c r="AQ201" s="232">
        <f t="shared" si="666"/>
        <v>9307.8000000000011</v>
      </c>
      <c r="AR201" s="233">
        <f t="shared" si="666"/>
        <v>2</v>
      </c>
      <c r="AS201" s="232">
        <f t="shared" si="666"/>
        <v>6456.7537499999999</v>
      </c>
      <c r="AT201" s="233">
        <f t="shared" si="666"/>
        <v>17</v>
      </c>
      <c r="AU201" s="232">
        <f t="shared" si="666"/>
        <v>6975</v>
      </c>
      <c r="AV201" s="233">
        <f t="shared" si="666"/>
        <v>17</v>
      </c>
      <c r="AW201" s="232">
        <f t="shared" si="666"/>
        <v>13137.075000000001</v>
      </c>
      <c r="AX201" s="233">
        <f t="shared" si="666"/>
        <v>14</v>
      </c>
      <c r="AY201" s="232">
        <f t="shared" si="666"/>
        <v>4517.8</v>
      </c>
      <c r="AZ201" s="233">
        <f t="shared" si="666"/>
        <v>20</v>
      </c>
      <c r="BA201" s="232">
        <f t="shared" si="666"/>
        <v>6843</v>
      </c>
      <c r="BB201" s="233">
        <f t="shared" si="666"/>
        <v>8</v>
      </c>
      <c r="BC201" s="232">
        <f t="shared" si="666"/>
        <v>6647.86</v>
      </c>
      <c r="BD201" s="233">
        <f t="shared" si="666"/>
        <v>11</v>
      </c>
      <c r="BE201" s="232">
        <f t="shared" si="666"/>
        <v>2791.2</v>
      </c>
      <c r="BF201" s="233">
        <f t="shared" si="666"/>
        <v>22</v>
      </c>
      <c r="BG201" s="232">
        <f t="shared" si="666"/>
        <v>13646</v>
      </c>
      <c r="BH201" s="233">
        <f t="shared" si="666"/>
        <v>7</v>
      </c>
      <c r="BI201" s="232">
        <f t="shared" si="666"/>
        <v>4621.7</v>
      </c>
      <c r="BJ201" s="233">
        <f t="shared" si="666"/>
        <v>0</v>
      </c>
      <c r="BK201" s="232">
        <f t="shared" si="666"/>
        <v>0</v>
      </c>
      <c r="BL201" s="233">
        <f t="shared" si="666"/>
        <v>2</v>
      </c>
      <c r="BM201" s="232">
        <f t="shared" si="666"/>
        <v>321.16000000000003</v>
      </c>
      <c r="BN201" s="233">
        <f t="shared" si="666"/>
        <v>5</v>
      </c>
      <c r="BO201" s="232">
        <f t="shared" si="666"/>
        <v>6278.7999999999993</v>
      </c>
      <c r="BP201" s="233">
        <f t="shared" si="666"/>
        <v>2</v>
      </c>
      <c r="BQ201" s="232">
        <f t="shared" si="666"/>
        <v>6456.7537499999999</v>
      </c>
      <c r="BR201" s="233">
        <f t="shared" si="666"/>
        <v>20</v>
      </c>
      <c r="BS201" s="232">
        <f t="shared" si="666"/>
        <v>7530</v>
      </c>
      <c r="BT201" s="233">
        <f t="shared" ref="BT201:CY201" si="667">+BT195+BT199</f>
        <v>52</v>
      </c>
      <c r="BU201" s="232">
        <f t="shared" si="667"/>
        <v>24009.91</v>
      </c>
      <c r="BV201" s="233">
        <f t="shared" si="667"/>
        <v>14</v>
      </c>
      <c r="BW201" s="232">
        <f t="shared" si="667"/>
        <v>4517.8</v>
      </c>
      <c r="BX201" s="233">
        <f t="shared" si="667"/>
        <v>23</v>
      </c>
      <c r="BY201" s="232">
        <f t="shared" si="667"/>
        <v>7398</v>
      </c>
      <c r="BZ201" s="233">
        <f t="shared" si="667"/>
        <v>8</v>
      </c>
      <c r="CA201" s="232">
        <f t="shared" si="667"/>
        <v>6647.86</v>
      </c>
      <c r="CB201" s="233">
        <f t="shared" si="667"/>
        <v>1</v>
      </c>
      <c r="CC201" s="232">
        <f t="shared" si="667"/>
        <v>941.2</v>
      </c>
      <c r="CD201" s="233">
        <f t="shared" si="667"/>
        <v>30</v>
      </c>
      <c r="CE201" s="232">
        <f t="shared" si="667"/>
        <v>15126</v>
      </c>
      <c r="CF201" s="233">
        <f t="shared" si="667"/>
        <v>27</v>
      </c>
      <c r="CG201" s="232">
        <f t="shared" si="667"/>
        <v>8321.7000000000007</v>
      </c>
      <c r="CH201" s="233">
        <f t="shared" si="667"/>
        <v>6</v>
      </c>
      <c r="CI201" s="232">
        <f t="shared" si="667"/>
        <v>1110</v>
      </c>
      <c r="CJ201" s="233">
        <f t="shared" si="667"/>
        <v>2</v>
      </c>
      <c r="CK201" s="232">
        <f t="shared" si="667"/>
        <v>321.16000000000003</v>
      </c>
      <c r="CL201" s="233">
        <f t="shared" si="667"/>
        <v>7</v>
      </c>
      <c r="CM201" s="232">
        <f t="shared" si="667"/>
        <v>9307.8000000000011</v>
      </c>
      <c r="CN201" s="233">
        <f t="shared" si="667"/>
        <v>2</v>
      </c>
      <c r="CO201" s="232">
        <f t="shared" si="667"/>
        <v>6456.7537499999999</v>
      </c>
      <c r="CP201" s="233">
        <f t="shared" si="667"/>
        <v>17</v>
      </c>
      <c r="CQ201" s="232">
        <f t="shared" si="667"/>
        <v>6975</v>
      </c>
      <c r="CR201" s="233">
        <f t="shared" si="667"/>
        <v>17</v>
      </c>
      <c r="CS201" s="232">
        <f t="shared" si="667"/>
        <v>13137.075000000001</v>
      </c>
      <c r="CT201" s="233">
        <f t="shared" si="667"/>
        <v>14</v>
      </c>
      <c r="CU201" s="232">
        <f t="shared" si="667"/>
        <v>4517.8</v>
      </c>
      <c r="CV201" s="233">
        <f t="shared" si="667"/>
        <v>20</v>
      </c>
      <c r="CW201" s="232">
        <f t="shared" si="667"/>
        <v>6843</v>
      </c>
      <c r="CX201" s="233">
        <f t="shared" si="667"/>
        <v>8</v>
      </c>
      <c r="CY201" s="232">
        <f t="shared" si="667"/>
        <v>6647.86</v>
      </c>
      <c r="CZ201" s="233">
        <f t="shared" ref="CZ201:DW201" si="668">+CZ195+CZ199</f>
        <v>11</v>
      </c>
      <c r="DA201" s="232">
        <f t="shared" si="668"/>
        <v>2791.2</v>
      </c>
      <c r="DB201" s="233">
        <f t="shared" si="668"/>
        <v>22</v>
      </c>
      <c r="DC201" s="232">
        <f t="shared" si="668"/>
        <v>13646</v>
      </c>
      <c r="DD201" s="233">
        <f t="shared" si="668"/>
        <v>7</v>
      </c>
      <c r="DE201" s="232">
        <f t="shared" si="668"/>
        <v>4621.7</v>
      </c>
      <c r="DF201" s="233">
        <f t="shared" si="668"/>
        <v>0</v>
      </c>
      <c r="DG201" s="232">
        <f t="shared" si="668"/>
        <v>0</v>
      </c>
      <c r="DH201" s="233">
        <f t="shared" si="668"/>
        <v>2</v>
      </c>
      <c r="DI201" s="232">
        <f t="shared" si="668"/>
        <v>321.16000000000003</v>
      </c>
      <c r="DJ201" s="233">
        <f t="shared" si="668"/>
        <v>5</v>
      </c>
      <c r="DK201" s="232">
        <f t="shared" si="668"/>
        <v>6278.7999999999993</v>
      </c>
      <c r="DL201" s="233">
        <f t="shared" si="668"/>
        <v>2</v>
      </c>
      <c r="DM201" s="232">
        <f t="shared" si="668"/>
        <v>6456.7537499999999</v>
      </c>
      <c r="DN201" s="233">
        <f t="shared" si="668"/>
        <v>20</v>
      </c>
      <c r="DO201" s="232">
        <f t="shared" si="668"/>
        <v>7530</v>
      </c>
      <c r="DP201" s="233">
        <f t="shared" si="668"/>
        <v>52</v>
      </c>
      <c r="DQ201" s="232">
        <f t="shared" si="668"/>
        <v>24009.91</v>
      </c>
      <c r="DR201" s="233">
        <f t="shared" si="668"/>
        <v>14</v>
      </c>
      <c r="DS201" s="232">
        <f t="shared" si="668"/>
        <v>4517.8</v>
      </c>
      <c r="DT201" s="233">
        <f t="shared" si="668"/>
        <v>23</v>
      </c>
      <c r="DU201" s="232">
        <f t="shared" si="668"/>
        <v>7398</v>
      </c>
      <c r="DV201" s="233">
        <f t="shared" si="668"/>
        <v>65</v>
      </c>
      <c r="DW201" s="232">
        <f t="shared" si="668"/>
        <v>30851.759999999995</v>
      </c>
      <c r="DY201" s="232">
        <f>+I201+K201+M201+O201+Q201+S201+U201+W201+Y201+AA201+AC201+AE201+AG201+AI201+AK201+AM201+AO201+AQ201+AS201+AU201+AW201+AY201+BA201+BC201+BE201+BG201+BI201+BK201+BM201+BO201+BQ201+BS201+BU201+BW201+BY201+CA201+CC201+CE201+CG201+CI201+CK201+CM201+CO201+CQ201+CS201+CU201+CW201+CY201+DA201+DC201+DE201+DG201+DI201+DK201+DM201+DO201+DQ201+DS201+DU201+DW201</f>
        <v>435717.14874999988</v>
      </c>
    </row>
    <row r="202" spans="1:129">
      <c r="C202" s="108"/>
      <c r="D202" s="174"/>
      <c r="E202" s="175"/>
      <c r="F202" s="225"/>
      <c r="G202" s="111"/>
    </row>
    <row r="203" spans="1:129" ht="12.75" thickBot="1">
      <c r="C203" s="108"/>
      <c r="D203" s="174"/>
      <c r="E203" s="175"/>
      <c r="F203" s="225"/>
      <c r="G203" s="111"/>
    </row>
    <row r="204" spans="1:129" ht="12.75" thickBot="1">
      <c r="B204" s="173" t="s">
        <v>131</v>
      </c>
      <c r="C204" s="163" t="s">
        <v>444</v>
      </c>
      <c r="D204" s="164"/>
      <c r="E204" s="182"/>
      <c r="F204" s="224">
        <f>+F193+F197</f>
        <v>188</v>
      </c>
      <c r="G204" s="211">
        <f t="shared" si="543"/>
        <v>435717.14874999988</v>
      </c>
      <c r="H204" s="133">
        <f t="shared" ref="H204:AM204" si="669">+H193+H197</f>
        <v>11</v>
      </c>
      <c r="I204" s="134">
        <f t="shared" si="669"/>
        <v>2791.2</v>
      </c>
      <c r="J204" s="133">
        <f t="shared" si="669"/>
        <v>21</v>
      </c>
      <c r="K204" s="134">
        <f t="shared" si="669"/>
        <v>13646</v>
      </c>
      <c r="L204" s="133">
        <f t="shared" si="669"/>
        <v>7</v>
      </c>
      <c r="M204" s="134">
        <f t="shared" si="669"/>
        <v>4621.7</v>
      </c>
      <c r="N204" s="133">
        <f t="shared" si="669"/>
        <v>0</v>
      </c>
      <c r="O204" s="134">
        <f t="shared" si="669"/>
        <v>0</v>
      </c>
      <c r="P204" s="133">
        <f t="shared" si="669"/>
        <v>2</v>
      </c>
      <c r="Q204" s="134">
        <f t="shared" si="669"/>
        <v>321.16000000000003</v>
      </c>
      <c r="R204" s="133">
        <f t="shared" si="669"/>
        <v>5</v>
      </c>
      <c r="S204" s="134">
        <f t="shared" si="669"/>
        <v>6278.7999999999993</v>
      </c>
      <c r="T204" s="133">
        <f t="shared" si="669"/>
        <v>2</v>
      </c>
      <c r="U204" s="134">
        <f t="shared" si="669"/>
        <v>6456.7537499999999</v>
      </c>
      <c r="V204" s="133">
        <f t="shared" si="669"/>
        <v>17</v>
      </c>
      <c r="W204" s="134">
        <f t="shared" si="669"/>
        <v>6975</v>
      </c>
      <c r="X204" s="133">
        <f t="shared" si="669"/>
        <v>52</v>
      </c>
      <c r="Y204" s="134">
        <f t="shared" si="669"/>
        <v>24009.91</v>
      </c>
      <c r="Z204" s="133">
        <f t="shared" si="669"/>
        <v>14</v>
      </c>
      <c r="AA204" s="134">
        <f t="shared" si="669"/>
        <v>4517.8</v>
      </c>
      <c r="AB204" s="133">
        <f t="shared" si="669"/>
        <v>23</v>
      </c>
      <c r="AC204" s="134">
        <f t="shared" si="669"/>
        <v>7398</v>
      </c>
      <c r="AD204" s="133">
        <f t="shared" si="669"/>
        <v>8</v>
      </c>
      <c r="AE204" s="134">
        <f t="shared" si="669"/>
        <v>6647.86</v>
      </c>
      <c r="AF204" s="133">
        <f t="shared" si="669"/>
        <v>1</v>
      </c>
      <c r="AG204" s="134">
        <f t="shared" si="669"/>
        <v>941.2</v>
      </c>
      <c r="AH204" s="133">
        <f t="shared" si="669"/>
        <v>30</v>
      </c>
      <c r="AI204" s="134">
        <f t="shared" si="669"/>
        <v>15126</v>
      </c>
      <c r="AJ204" s="133">
        <f t="shared" si="669"/>
        <v>27</v>
      </c>
      <c r="AK204" s="134">
        <f t="shared" si="669"/>
        <v>8321.7000000000007</v>
      </c>
      <c r="AL204" s="133">
        <f t="shared" si="669"/>
        <v>6</v>
      </c>
      <c r="AM204" s="134">
        <f t="shared" si="669"/>
        <v>1110</v>
      </c>
      <c r="AN204" s="133">
        <f t="shared" ref="AN204:BS204" si="670">+AN193+AN197</f>
        <v>2</v>
      </c>
      <c r="AO204" s="134">
        <f t="shared" si="670"/>
        <v>321.16000000000003</v>
      </c>
      <c r="AP204" s="133">
        <f t="shared" si="670"/>
        <v>7</v>
      </c>
      <c r="AQ204" s="134">
        <f t="shared" si="670"/>
        <v>9307.8000000000011</v>
      </c>
      <c r="AR204" s="133">
        <f t="shared" si="670"/>
        <v>2</v>
      </c>
      <c r="AS204" s="134">
        <f t="shared" si="670"/>
        <v>6456.7537499999999</v>
      </c>
      <c r="AT204" s="133">
        <f t="shared" si="670"/>
        <v>17</v>
      </c>
      <c r="AU204" s="134">
        <f t="shared" si="670"/>
        <v>6975</v>
      </c>
      <c r="AV204" s="133">
        <f t="shared" si="670"/>
        <v>17</v>
      </c>
      <c r="AW204" s="134">
        <f t="shared" si="670"/>
        <v>13137.075000000001</v>
      </c>
      <c r="AX204" s="133">
        <f t="shared" si="670"/>
        <v>14</v>
      </c>
      <c r="AY204" s="134">
        <f t="shared" si="670"/>
        <v>4517.8</v>
      </c>
      <c r="AZ204" s="133">
        <f t="shared" si="670"/>
        <v>20</v>
      </c>
      <c r="BA204" s="134">
        <f t="shared" si="670"/>
        <v>6843</v>
      </c>
      <c r="BB204" s="133">
        <f t="shared" si="670"/>
        <v>8</v>
      </c>
      <c r="BC204" s="134">
        <f t="shared" si="670"/>
        <v>6647.86</v>
      </c>
      <c r="BD204" s="133">
        <f t="shared" si="670"/>
        <v>11</v>
      </c>
      <c r="BE204" s="134">
        <f t="shared" si="670"/>
        <v>2791.2</v>
      </c>
      <c r="BF204" s="133">
        <f t="shared" si="670"/>
        <v>22</v>
      </c>
      <c r="BG204" s="134">
        <f t="shared" si="670"/>
        <v>13646</v>
      </c>
      <c r="BH204" s="133">
        <f t="shared" si="670"/>
        <v>7</v>
      </c>
      <c r="BI204" s="134">
        <f t="shared" si="670"/>
        <v>4621.7</v>
      </c>
      <c r="BJ204" s="133">
        <f t="shared" si="670"/>
        <v>0</v>
      </c>
      <c r="BK204" s="134">
        <f t="shared" si="670"/>
        <v>0</v>
      </c>
      <c r="BL204" s="133">
        <f t="shared" si="670"/>
        <v>2</v>
      </c>
      <c r="BM204" s="134">
        <f t="shared" si="670"/>
        <v>321.16000000000003</v>
      </c>
      <c r="BN204" s="133">
        <f t="shared" si="670"/>
        <v>5</v>
      </c>
      <c r="BO204" s="134">
        <f t="shared" si="670"/>
        <v>6278.7999999999993</v>
      </c>
      <c r="BP204" s="133">
        <f t="shared" si="670"/>
        <v>2</v>
      </c>
      <c r="BQ204" s="134">
        <f t="shared" si="670"/>
        <v>6456.7537499999999</v>
      </c>
      <c r="BR204" s="133">
        <f t="shared" si="670"/>
        <v>20</v>
      </c>
      <c r="BS204" s="134">
        <f t="shared" si="670"/>
        <v>7530</v>
      </c>
      <c r="BT204" s="133">
        <f t="shared" ref="BT204:CY204" si="671">+BT193+BT197</f>
        <v>52</v>
      </c>
      <c r="BU204" s="134">
        <f t="shared" si="671"/>
        <v>24009.91</v>
      </c>
      <c r="BV204" s="133">
        <f t="shared" si="671"/>
        <v>14</v>
      </c>
      <c r="BW204" s="134">
        <f t="shared" si="671"/>
        <v>4517.8</v>
      </c>
      <c r="BX204" s="133">
        <f t="shared" si="671"/>
        <v>23</v>
      </c>
      <c r="BY204" s="134">
        <f t="shared" si="671"/>
        <v>7398</v>
      </c>
      <c r="BZ204" s="133">
        <f t="shared" si="671"/>
        <v>8</v>
      </c>
      <c r="CA204" s="134">
        <f t="shared" si="671"/>
        <v>6647.86</v>
      </c>
      <c r="CB204" s="133">
        <f t="shared" si="671"/>
        <v>1</v>
      </c>
      <c r="CC204" s="134">
        <f t="shared" si="671"/>
        <v>941.2</v>
      </c>
      <c r="CD204" s="133">
        <f t="shared" si="671"/>
        <v>30</v>
      </c>
      <c r="CE204" s="134">
        <f t="shared" si="671"/>
        <v>15126</v>
      </c>
      <c r="CF204" s="133">
        <f t="shared" si="671"/>
        <v>27</v>
      </c>
      <c r="CG204" s="134">
        <f t="shared" si="671"/>
        <v>8321.7000000000007</v>
      </c>
      <c r="CH204" s="133">
        <f t="shared" si="671"/>
        <v>6</v>
      </c>
      <c r="CI204" s="134">
        <f t="shared" si="671"/>
        <v>1110</v>
      </c>
      <c r="CJ204" s="133">
        <f t="shared" si="671"/>
        <v>2</v>
      </c>
      <c r="CK204" s="134">
        <f t="shared" si="671"/>
        <v>321.16000000000003</v>
      </c>
      <c r="CL204" s="133">
        <f t="shared" si="671"/>
        <v>7</v>
      </c>
      <c r="CM204" s="134">
        <f t="shared" si="671"/>
        <v>9307.8000000000011</v>
      </c>
      <c r="CN204" s="133">
        <f t="shared" si="671"/>
        <v>2</v>
      </c>
      <c r="CO204" s="134">
        <f t="shared" si="671"/>
        <v>6456.7537499999999</v>
      </c>
      <c r="CP204" s="133">
        <f t="shared" si="671"/>
        <v>17</v>
      </c>
      <c r="CQ204" s="134">
        <f t="shared" si="671"/>
        <v>6975</v>
      </c>
      <c r="CR204" s="133">
        <f t="shared" si="671"/>
        <v>17</v>
      </c>
      <c r="CS204" s="134">
        <f t="shared" si="671"/>
        <v>13137.075000000001</v>
      </c>
      <c r="CT204" s="133">
        <f t="shared" si="671"/>
        <v>14</v>
      </c>
      <c r="CU204" s="134">
        <f t="shared" si="671"/>
        <v>4517.8</v>
      </c>
      <c r="CV204" s="133">
        <f t="shared" si="671"/>
        <v>20</v>
      </c>
      <c r="CW204" s="134">
        <f t="shared" si="671"/>
        <v>6843</v>
      </c>
      <c r="CX204" s="133">
        <f t="shared" si="671"/>
        <v>8</v>
      </c>
      <c r="CY204" s="134">
        <f t="shared" si="671"/>
        <v>6647.86</v>
      </c>
      <c r="CZ204" s="133">
        <f t="shared" ref="CZ204:DW204" si="672">+CZ193+CZ197</f>
        <v>11</v>
      </c>
      <c r="DA204" s="134">
        <f t="shared" si="672"/>
        <v>2791.2</v>
      </c>
      <c r="DB204" s="133">
        <f t="shared" si="672"/>
        <v>22</v>
      </c>
      <c r="DC204" s="134">
        <f t="shared" si="672"/>
        <v>13646</v>
      </c>
      <c r="DD204" s="133">
        <f t="shared" si="672"/>
        <v>7</v>
      </c>
      <c r="DE204" s="134">
        <f t="shared" si="672"/>
        <v>4621.7</v>
      </c>
      <c r="DF204" s="133">
        <f t="shared" si="672"/>
        <v>0</v>
      </c>
      <c r="DG204" s="134">
        <f t="shared" si="672"/>
        <v>0</v>
      </c>
      <c r="DH204" s="133">
        <f t="shared" si="672"/>
        <v>2</v>
      </c>
      <c r="DI204" s="134">
        <f t="shared" si="672"/>
        <v>321.16000000000003</v>
      </c>
      <c r="DJ204" s="133">
        <f t="shared" si="672"/>
        <v>5</v>
      </c>
      <c r="DK204" s="134">
        <f t="shared" si="672"/>
        <v>6278.7999999999993</v>
      </c>
      <c r="DL204" s="133">
        <f t="shared" si="672"/>
        <v>2</v>
      </c>
      <c r="DM204" s="134">
        <f t="shared" si="672"/>
        <v>6456.7537499999999</v>
      </c>
      <c r="DN204" s="133">
        <f t="shared" si="672"/>
        <v>20</v>
      </c>
      <c r="DO204" s="134">
        <f t="shared" si="672"/>
        <v>7530</v>
      </c>
      <c r="DP204" s="133">
        <f t="shared" si="672"/>
        <v>52</v>
      </c>
      <c r="DQ204" s="134">
        <f t="shared" si="672"/>
        <v>24009.91</v>
      </c>
      <c r="DR204" s="133">
        <f t="shared" si="672"/>
        <v>14</v>
      </c>
      <c r="DS204" s="134">
        <f t="shared" si="672"/>
        <v>4517.8</v>
      </c>
      <c r="DT204" s="133">
        <f t="shared" si="672"/>
        <v>23</v>
      </c>
      <c r="DU204" s="134">
        <f t="shared" si="672"/>
        <v>7398</v>
      </c>
      <c r="DV204" s="133">
        <f t="shared" si="672"/>
        <v>65</v>
      </c>
      <c r="DW204" s="134">
        <f t="shared" si="672"/>
        <v>30851.759999999995</v>
      </c>
      <c r="DY204" s="132">
        <f>+I204+K204+M204+O204+Q204+S204+U204+W204+Y204+AA204+AC204+AE204+AG204+AI204+AK204+AM204+AO204+AQ204+AS204+AU204+AW204+AY204+BA204+BC204+BE204+BG204+BI204+BK204+BM204+BO204+BQ204+BS204+BU204+BW204+BY204+CA204+CC204+CE204+CG204+CI204+CK204+CM204+CO204+CQ204+CS204+CU204+CW204+CY204+DA204+DC204+DE204+DG204+DI204+DK204+DM204+DO204+DQ204+DS204+DU204+DW204</f>
        <v>435717.14874999988</v>
      </c>
    </row>
    <row r="205" spans="1:129" ht="12.75" thickBot="1">
      <c r="B205" s="173" t="s">
        <v>317</v>
      </c>
      <c r="C205" s="163" t="s">
        <v>445</v>
      </c>
      <c r="D205" s="164"/>
      <c r="E205" s="182"/>
      <c r="F205" s="224">
        <f>+F194+F198</f>
        <v>0</v>
      </c>
      <c r="G205" s="211">
        <f t="shared" si="543"/>
        <v>0</v>
      </c>
      <c r="H205" s="133">
        <f t="shared" ref="H205:AM205" si="673">+H194+H198</f>
        <v>0</v>
      </c>
      <c r="I205" s="134">
        <f t="shared" si="673"/>
        <v>0</v>
      </c>
      <c r="J205" s="133">
        <f t="shared" si="673"/>
        <v>0</v>
      </c>
      <c r="K205" s="134">
        <f t="shared" si="673"/>
        <v>0</v>
      </c>
      <c r="L205" s="133">
        <f t="shared" si="673"/>
        <v>0</v>
      </c>
      <c r="M205" s="134">
        <f t="shared" si="673"/>
        <v>0</v>
      </c>
      <c r="N205" s="133">
        <f t="shared" si="673"/>
        <v>0</v>
      </c>
      <c r="O205" s="134">
        <f t="shared" si="673"/>
        <v>0</v>
      </c>
      <c r="P205" s="133">
        <f t="shared" si="673"/>
        <v>0</v>
      </c>
      <c r="Q205" s="134">
        <f t="shared" si="673"/>
        <v>0</v>
      </c>
      <c r="R205" s="133">
        <f t="shared" si="673"/>
        <v>0</v>
      </c>
      <c r="S205" s="134">
        <f t="shared" si="673"/>
        <v>0</v>
      </c>
      <c r="T205" s="133">
        <f t="shared" si="673"/>
        <v>0</v>
      </c>
      <c r="U205" s="134">
        <f t="shared" si="673"/>
        <v>0</v>
      </c>
      <c r="V205" s="133">
        <f t="shared" si="673"/>
        <v>0</v>
      </c>
      <c r="W205" s="134">
        <f t="shared" si="673"/>
        <v>0</v>
      </c>
      <c r="X205" s="133">
        <f t="shared" si="673"/>
        <v>0</v>
      </c>
      <c r="Y205" s="134">
        <f t="shared" si="673"/>
        <v>0</v>
      </c>
      <c r="Z205" s="133">
        <f t="shared" si="673"/>
        <v>0</v>
      </c>
      <c r="AA205" s="134">
        <f t="shared" si="673"/>
        <v>0</v>
      </c>
      <c r="AB205" s="133">
        <f t="shared" si="673"/>
        <v>0</v>
      </c>
      <c r="AC205" s="134">
        <f t="shared" si="673"/>
        <v>0</v>
      </c>
      <c r="AD205" s="133">
        <f t="shared" si="673"/>
        <v>0</v>
      </c>
      <c r="AE205" s="134">
        <f t="shared" si="673"/>
        <v>0</v>
      </c>
      <c r="AF205" s="133">
        <f t="shared" si="673"/>
        <v>0</v>
      </c>
      <c r="AG205" s="134">
        <f t="shared" si="673"/>
        <v>0</v>
      </c>
      <c r="AH205" s="133">
        <f t="shared" si="673"/>
        <v>0</v>
      </c>
      <c r="AI205" s="134">
        <f t="shared" si="673"/>
        <v>0</v>
      </c>
      <c r="AJ205" s="133">
        <f t="shared" si="673"/>
        <v>0</v>
      </c>
      <c r="AK205" s="134">
        <f t="shared" si="673"/>
        <v>0</v>
      </c>
      <c r="AL205" s="133">
        <f t="shared" si="673"/>
        <v>0</v>
      </c>
      <c r="AM205" s="134">
        <f t="shared" si="673"/>
        <v>0</v>
      </c>
      <c r="AN205" s="133">
        <f t="shared" ref="AN205:BS205" si="674">+AN194+AN198</f>
        <v>0</v>
      </c>
      <c r="AO205" s="134">
        <f t="shared" si="674"/>
        <v>0</v>
      </c>
      <c r="AP205" s="133">
        <f t="shared" si="674"/>
        <v>0</v>
      </c>
      <c r="AQ205" s="134">
        <f t="shared" si="674"/>
        <v>0</v>
      </c>
      <c r="AR205" s="133">
        <f t="shared" si="674"/>
        <v>0</v>
      </c>
      <c r="AS205" s="134">
        <f t="shared" si="674"/>
        <v>0</v>
      </c>
      <c r="AT205" s="133">
        <f t="shared" si="674"/>
        <v>0</v>
      </c>
      <c r="AU205" s="134">
        <f t="shared" si="674"/>
        <v>0</v>
      </c>
      <c r="AV205" s="133">
        <f t="shared" si="674"/>
        <v>0</v>
      </c>
      <c r="AW205" s="134">
        <f t="shared" si="674"/>
        <v>0</v>
      </c>
      <c r="AX205" s="133">
        <f t="shared" si="674"/>
        <v>0</v>
      </c>
      <c r="AY205" s="134">
        <f t="shared" si="674"/>
        <v>0</v>
      </c>
      <c r="AZ205" s="133">
        <f t="shared" si="674"/>
        <v>0</v>
      </c>
      <c r="BA205" s="134">
        <f t="shared" si="674"/>
        <v>0</v>
      </c>
      <c r="BB205" s="133">
        <f t="shared" si="674"/>
        <v>0</v>
      </c>
      <c r="BC205" s="134">
        <f t="shared" si="674"/>
        <v>0</v>
      </c>
      <c r="BD205" s="133">
        <f t="shared" si="674"/>
        <v>0</v>
      </c>
      <c r="BE205" s="134">
        <f t="shared" si="674"/>
        <v>0</v>
      </c>
      <c r="BF205" s="133">
        <f t="shared" si="674"/>
        <v>0</v>
      </c>
      <c r="BG205" s="134">
        <f t="shared" si="674"/>
        <v>0</v>
      </c>
      <c r="BH205" s="133">
        <f t="shared" si="674"/>
        <v>0</v>
      </c>
      <c r="BI205" s="134">
        <f t="shared" si="674"/>
        <v>0</v>
      </c>
      <c r="BJ205" s="133">
        <f t="shared" si="674"/>
        <v>0</v>
      </c>
      <c r="BK205" s="134">
        <f t="shared" si="674"/>
        <v>0</v>
      </c>
      <c r="BL205" s="133">
        <f t="shared" si="674"/>
        <v>0</v>
      </c>
      <c r="BM205" s="134">
        <f t="shared" si="674"/>
        <v>0</v>
      </c>
      <c r="BN205" s="133">
        <f t="shared" si="674"/>
        <v>0</v>
      </c>
      <c r="BO205" s="134">
        <f t="shared" si="674"/>
        <v>0</v>
      </c>
      <c r="BP205" s="133">
        <f t="shared" si="674"/>
        <v>0</v>
      </c>
      <c r="BQ205" s="134">
        <f t="shared" si="674"/>
        <v>0</v>
      </c>
      <c r="BR205" s="133">
        <f t="shared" si="674"/>
        <v>0</v>
      </c>
      <c r="BS205" s="134">
        <f t="shared" si="674"/>
        <v>0</v>
      </c>
      <c r="BT205" s="133">
        <f t="shared" ref="BT205:CY205" si="675">+BT194+BT198</f>
        <v>0</v>
      </c>
      <c r="BU205" s="134">
        <f t="shared" si="675"/>
        <v>0</v>
      </c>
      <c r="BV205" s="133">
        <f t="shared" si="675"/>
        <v>0</v>
      </c>
      <c r="BW205" s="134">
        <f t="shared" si="675"/>
        <v>0</v>
      </c>
      <c r="BX205" s="133">
        <f t="shared" si="675"/>
        <v>0</v>
      </c>
      <c r="BY205" s="134">
        <f t="shared" si="675"/>
        <v>0</v>
      </c>
      <c r="BZ205" s="133">
        <f t="shared" si="675"/>
        <v>0</v>
      </c>
      <c r="CA205" s="134">
        <f t="shared" si="675"/>
        <v>0</v>
      </c>
      <c r="CB205" s="133">
        <f t="shared" si="675"/>
        <v>0</v>
      </c>
      <c r="CC205" s="134">
        <f t="shared" si="675"/>
        <v>0</v>
      </c>
      <c r="CD205" s="133">
        <f t="shared" si="675"/>
        <v>0</v>
      </c>
      <c r="CE205" s="134">
        <f t="shared" si="675"/>
        <v>0</v>
      </c>
      <c r="CF205" s="133">
        <f t="shared" si="675"/>
        <v>0</v>
      </c>
      <c r="CG205" s="134">
        <f t="shared" si="675"/>
        <v>0</v>
      </c>
      <c r="CH205" s="133">
        <f t="shared" si="675"/>
        <v>0</v>
      </c>
      <c r="CI205" s="134">
        <f t="shared" si="675"/>
        <v>0</v>
      </c>
      <c r="CJ205" s="133">
        <f t="shared" si="675"/>
        <v>0</v>
      </c>
      <c r="CK205" s="134">
        <f t="shared" si="675"/>
        <v>0</v>
      </c>
      <c r="CL205" s="133">
        <f t="shared" si="675"/>
        <v>0</v>
      </c>
      <c r="CM205" s="134">
        <f t="shared" si="675"/>
        <v>0</v>
      </c>
      <c r="CN205" s="133">
        <f t="shared" si="675"/>
        <v>0</v>
      </c>
      <c r="CO205" s="134">
        <f t="shared" si="675"/>
        <v>0</v>
      </c>
      <c r="CP205" s="133">
        <f t="shared" si="675"/>
        <v>0</v>
      </c>
      <c r="CQ205" s="134">
        <f t="shared" si="675"/>
        <v>0</v>
      </c>
      <c r="CR205" s="133">
        <f t="shared" si="675"/>
        <v>0</v>
      </c>
      <c r="CS205" s="134">
        <f t="shared" si="675"/>
        <v>0</v>
      </c>
      <c r="CT205" s="133">
        <f t="shared" si="675"/>
        <v>0</v>
      </c>
      <c r="CU205" s="134">
        <f t="shared" si="675"/>
        <v>0</v>
      </c>
      <c r="CV205" s="133">
        <f t="shared" si="675"/>
        <v>0</v>
      </c>
      <c r="CW205" s="134">
        <f t="shared" si="675"/>
        <v>0</v>
      </c>
      <c r="CX205" s="133">
        <f t="shared" si="675"/>
        <v>0</v>
      </c>
      <c r="CY205" s="134">
        <f t="shared" si="675"/>
        <v>0</v>
      </c>
      <c r="CZ205" s="133">
        <f t="shared" ref="CZ205:DW205" si="676">+CZ194+CZ198</f>
        <v>0</v>
      </c>
      <c r="DA205" s="134">
        <f t="shared" si="676"/>
        <v>0</v>
      </c>
      <c r="DB205" s="133">
        <f t="shared" si="676"/>
        <v>0</v>
      </c>
      <c r="DC205" s="134">
        <f t="shared" si="676"/>
        <v>0</v>
      </c>
      <c r="DD205" s="133">
        <f t="shared" si="676"/>
        <v>0</v>
      </c>
      <c r="DE205" s="134">
        <f t="shared" si="676"/>
        <v>0</v>
      </c>
      <c r="DF205" s="133">
        <f t="shared" si="676"/>
        <v>0</v>
      </c>
      <c r="DG205" s="134">
        <f t="shared" si="676"/>
        <v>0</v>
      </c>
      <c r="DH205" s="133">
        <f t="shared" si="676"/>
        <v>0</v>
      </c>
      <c r="DI205" s="134">
        <f t="shared" si="676"/>
        <v>0</v>
      </c>
      <c r="DJ205" s="133">
        <f t="shared" si="676"/>
        <v>0</v>
      </c>
      <c r="DK205" s="134">
        <f t="shared" si="676"/>
        <v>0</v>
      </c>
      <c r="DL205" s="133">
        <f t="shared" si="676"/>
        <v>0</v>
      </c>
      <c r="DM205" s="134">
        <f t="shared" si="676"/>
        <v>0</v>
      </c>
      <c r="DN205" s="133">
        <f t="shared" si="676"/>
        <v>0</v>
      </c>
      <c r="DO205" s="134">
        <f t="shared" si="676"/>
        <v>0</v>
      </c>
      <c r="DP205" s="133">
        <f t="shared" si="676"/>
        <v>0</v>
      </c>
      <c r="DQ205" s="134">
        <f t="shared" si="676"/>
        <v>0</v>
      </c>
      <c r="DR205" s="133">
        <f t="shared" si="676"/>
        <v>0</v>
      </c>
      <c r="DS205" s="134">
        <f t="shared" si="676"/>
        <v>0</v>
      </c>
      <c r="DT205" s="133">
        <f t="shared" si="676"/>
        <v>0</v>
      </c>
      <c r="DU205" s="134">
        <f t="shared" si="676"/>
        <v>0</v>
      </c>
      <c r="DV205" s="133">
        <f t="shared" si="676"/>
        <v>0</v>
      </c>
      <c r="DW205" s="134">
        <f t="shared" si="676"/>
        <v>0</v>
      </c>
      <c r="DY205" s="132">
        <f>+I205+K205+M205+O205+Q205+S205+U205+W205+Y205+AA205+AC205+AE205+AG205+AI205+AK205+AM205+AO205+AQ205+AS205+AU205+AW205+AY205+BA205+BC205+BE205+BG205+BI205+BK205+BM205+BO205+BQ205+BS205+BU205+BW205+BY205+CA205+CC205+CE205+CG205+CI205+CK205+CM205+CO205+CQ205+CS205+CU205+CW205+CY205+DA205+DC205+DE205+DG205+DI205+DK205+DM205+DO205+DQ205+DS205+DU205+DW205</f>
        <v>0</v>
      </c>
    </row>
    <row r="206" spans="1:129" ht="12.75" thickBot="1">
      <c r="A206" s="102"/>
      <c r="B206" s="103"/>
      <c r="C206" s="135"/>
      <c r="D206" s="108"/>
      <c r="E206" s="108"/>
      <c r="F206" s="215"/>
      <c r="G206" s="212"/>
      <c r="DY206" s="147"/>
    </row>
    <row r="207" spans="1:129" s="226" customFormat="1" ht="13.5" thickBot="1">
      <c r="C207" s="227" t="s">
        <v>1067</v>
      </c>
      <c r="D207" s="228"/>
      <c r="E207" s="229"/>
      <c r="F207" s="230">
        <f>+F204+F205</f>
        <v>188</v>
      </c>
      <c r="G207" s="453">
        <f t="shared" si="543"/>
        <v>435717.14874999988</v>
      </c>
      <c r="H207" s="233">
        <f>+H204+H205</f>
        <v>11</v>
      </c>
      <c r="I207" s="232">
        <f t="shared" ref="I207:BT207" si="677">+I204+I205</f>
        <v>2791.2</v>
      </c>
      <c r="J207" s="233">
        <f t="shared" si="677"/>
        <v>21</v>
      </c>
      <c r="K207" s="232">
        <f t="shared" si="677"/>
        <v>13646</v>
      </c>
      <c r="L207" s="233">
        <f t="shared" si="677"/>
        <v>7</v>
      </c>
      <c r="M207" s="232">
        <f t="shared" si="677"/>
        <v>4621.7</v>
      </c>
      <c r="N207" s="233">
        <f t="shared" si="677"/>
        <v>0</v>
      </c>
      <c r="O207" s="232">
        <f t="shared" si="677"/>
        <v>0</v>
      </c>
      <c r="P207" s="233">
        <f t="shared" si="677"/>
        <v>2</v>
      </c>
      <c r="Q207" s="232">
        <f t="shared" si="677"/>
        <v>321.16000000000003</v>
      </c>
      <c r="R207" s="233">
        <f t="shared" si="677"/>
        <v>5</v>
      </c>
      <c r="S207" s="232">
        <f t="shared" si="677"/>
        <v>6278.7999999999993</v>
      </c>
      <c r="T207" s="233">
        <f t="shared" si="677"/>
        <v>2</v>
      </c>
      <c r="U207" s="232">
        <f t="shared" si="677"/>
        <v>6456.7537499999999</v>
      </c>
      <c r="V207" s="233">
        <f t="shared" si="677"/>
        <v>17</v>
      </c>
      <c r="W207" s="232">
        <f t="shared" si="677"/>
        <v>6975</v>
      </c>
      <c r="X207" s="233">
        <f t="shared" si="677"/>
        <v>52</v>
      </c>
      <c r="Y207" s="232">
        <f t="shared" si="677"/>
        <v>24009.91</v>
      </c>
      <c r="Z207" s="233">
        <f t="shared" si="677"/>
        <v>14</v>
      </c>
      <c r="AA207" s="232">
        <f t="shared" si="677"/>
        <v>4517.8</v>
      </c>
      <c r="AB207" s="233">
        <f t="shared" si="677"/>
        <v>23</v>
      </c>
      <c r="AC207" s="232">
        <f t="shared" si="677"/>
        <v>7398</v>
      </c>
      <c r="AD207" s="233">
        <f t="shared" si="677"/>
        <v>8</v>
      </c>
      <c r="AE207" s="232">
        <f t="shared" si="677"/>
        <v>6647.86</v>
      </c>
      <c r="AF207" s="233">
        <f t="shared" si="677"/>
        <v>1</v>
      </c>
      <c r="AG207" s="232">
        <f t="shared" si="677"/>
        <v>941.2</v>
      </c>
      <c r="AH207" s="233">
        <f t="shared" si="677"/>
        <v>30</v>
      </c>
      <c r="AI207" s="232">
        <f t="shared" si="677"/>
        <v>15126</v>
      </c>
      <c r="AJ207" s="233">
        <f t="shared" si="677"/>
        <v>27</v>
      </c>
      <c r="AK207" s="232">
        <f t="shared" si="677"/>
        <v>8321.7000000000007</v>
      </c>
      <c r="AL207" s="233">
        <f t="shared" si="677"/>
        <v>6</v>
      </c>
      <c r="AM207" s="232">
        <f t="shared" si="677"/>
        <v>1110</v>
      </c>
      <c r="AN207" s="233">
        <f t="shared" si="677"/>
        <v>2</v>
      </c>
      <c r="AO207" s="232">
        <f t="shared" si="677"/>
        <v>321.16000000000003</v>
      </c>
      <c r="AP207" s="233">
        <f t="shared" si="677"/>
        <v>7</v>
      </c>
      <c r="AQ207" s="232">
        <f t="shared" si="677"/>
        <v>9307.8000000000011</v>
      </c>
      <c r="AR207" s="233">
        <f t="shared" si="677"/>
        <v>2</v>
      </c>
      <c r="AS207" s="232">
        <f t="shared" si="677"/>
        <v>6456.7537499999999</v>
      </c>
      <c r="AT207" s="233">
        <f t="shared" si="677"/>
        <v>17</v>
      </c>
      <c r="AU207" s="232">
        <f t="shared" si="677"/>
        <v>6975</v>
      </c>
      <c r="AV207" s="233">
        <f t="shared" si="677"/>
        <v>17</v>
      </c>
      <c r="AW207" s="232">
        <f t="shared" si="677"/>
        <v>13137.075000000001</v>
      </c>
      <c r="AX207" s="233">
        <f t="shared" si="677"/>
        <v>14</v>
      </c>
      <c r="AY207" s="232">
        <f t="shared" si="677"/>
        <v>4517.8</v>
      </c>
      <c r="AZ207" s="233">
        <f t="shared" si="677"/>
        <v>20</v>
      </c>
      <c r="BA207" s="232">
        <f t="shared" si="677"/>
        <v>6843</v>
      </c>
      <c r="BB207" s="233">
        <f t="shared" si="677"/>
        <v>8</v>
      </c>
      <c r="BC207" s="232">
        <f t="shared" si="677"/>
        <v>6647.86</v>
      </c>
      <c r="BD207" s="233">
        <f t="shared" si="677"/>
        <v>11</v>
      </c>
      <c r="BE207" s="232">
        <f t="shared" si="677"/>
        <v>2791.2</v>
      </c>
      <c r="BF207" s="233">
        <f t="shared" si="677"/>
        <v>22</v>
      </c>
      <c r="BG207" s="232">
        <f t="shared" si="677"/>
        <v>13646</v>
      </c>
      <c r="BH207" s="233">
        <f t="shared" si="677"/>
        <v>7</v>
      </c>
      <c r="BI207" s="232">
        <f t="shared" si="677"/>
        <v>4621.7</v>
      </c>
      <c r="BJ207" s="233">
        <f t="shared" si="677"/>
        <v>0</v>
      </c>
      <c r="BK207" s="232">
        <f t="shared" si="677"/>
        <v>0</v>
      </c>
      <c r="BL207" s="233">
        <f t="shared" si="677"/>
        <v>2</v>
      </c>
      <c r="BM207" s="232">
        <f t="shared" si="677"/>
        <v>321.16000000000003</v>
      </c>
      <c r="BN207" s="233">
        <f t="shared" si="677"/>
        <v>5</v>
      </c>
      <c r="BO207" s="232">
        <f t="shared" si="677"/>
        <v>6278.7999999999993</v>
      </c>
      <c r="BP207" s="233">
        <f t="shared" si="677"/>
        <v>2</v>
      </c>
      <c r="BQ207" s="232">
        <f t="shared" si="677"/>
        <v>6456.7537499999999</v>
      </c>
      <c r="BR207" s="233">
        <f t="shared" si="677"/>
        <v>20</v>
      </c>
      <c r="BS207" s="232">
        <f t="shared" si="677"/>
        <v>7530</v>
      </c>
      <c r="BT207" s="233">
        <f t="shared" si="677"/>
        <v>52</v>
      </c>
      <c r="BU207" s="232">
        <f t="shared" ref="BU207:DW207" si="678">+BU204+BU205</f>
        <v>24009.91</v>
      </c>
      <c r="BV207" s="233">
        <f t="shared" si="678"/>
        <v>14</v>
      </c>
      <c r="BW207" s="232">
        <f t="shared" si="678"/>
        <v>4517.8</v>
      </c>
      <c r="BX207" s="233">
        <f t="shared" si="678"/>
        <v>23</v>
      </c>
      <c r="BY207" s="232">
        <f t="shared" si="678"/>
        <v>7398</v>
      </c>
      <c r="BZ207" s="233">
        <f t="shared" si="678"/>
        <v>8</v>
      </c>
      <c r="CA207" s="232">
        <f t="shared" si="678"/>
        <v>6647.86</v>
      </c>
      <c r="CB207" s="233">
        <f t="shared" si="678"/>
        <v>1</v>
      </c>
      <c r="CC207" s="232">
        <f t="shared" si="678"/>
        <v>941.2</v>
      </c>
      <c r="CD207" s="233">
        <f t="shared" si="678"/>
        <v>30</v>
      </c>
      <c r="CE207" s="232">
        <f t="shared" si="678"/>
        <v>15126</v>
      </c>
      <c r="CF207" s="233">
        <f t="shared" si="678"/>
        <v>27</v>
      </c>
      <c r="CG207" s="232">
        <f t="shared" si="678"/>
        <v>8321.7000000000007</v>
      </c>
      <c r="CH207" s="233">
        <f t="shared" si="678"/>
        <v>6</v>
      </c>
      <c r="CI207" s="232">
        <f t="shared" si="678"/>
        <v>1110</v>
      </c>
      <c r="CJ207" s="233">
        <f t="shared" si="678"/>
        <v>2</v>
      </c>
      <c r="CK207" s="232">
        <f t="shared" si="678"/>
        <v>321.16000000000003</v>
      </c>
      <c r="CL207" s="233">
        <f t="shared" si="678"/>
        <v>7</v>
      </c>
      <c r="CM207" s="232">
        <f t="shared" si="678"/>
        <v>9307.8000000000011</v>
      </c>
      <c r="CN207" s="233">
        <f t="shared" si="678"/>
        <v>2</v>
      </c>
      <c r="CO207" s="232">
        <f t="shared" si="678"/>
        <v>6456.7537499999999</v>
      </c>
      <c r="CP207" s="233">
        <f t="shared" si="678"/>
        <v>17</v>
      </c>
      <c r="CQ207" s="232">
        <f t="shared" si="678"/>
        <v>6975</v>
      </c>
      <c r="CR207" s="233">
        <f t="shared" si="678"/>
        <v>17</v>
      </c>
      <c r="CS207" s="232">
        <f t="shared" si="678"/>
        <v>13137.075000000001</v>
      </c>
      <c r="CT207" s="233">
        <f t="shared" si="678"/>
        <v>14</v>
      </c>
      <c r="CU207" s="232">
        <f t="shared" si="678"/>
        <v>4517.8</v>
      </c>
      <c r="CV207" s="233">
        <f t="shared" si="678"/>
        <v>20</v>
      </c>
      <c r="CW207" s="232">
        <f t="shared" si="678"/>
        <v>6843</v>
      </c>
      <c r="CX207" s="233">
        <f t="shared" si="678"/>
        <v>8</v>
      </c>
      <c r="CY207" s="232">
        <f t="shared" si="678"/>
        <v>6647.86</v>
      </c>
      <c r="CZ207" s="233">
        <f t="shared" si="678"/>
        <v>11</v>
      </c>
      <c r="DA207" s="232">
        <f t="shared" si="678"/>
        <v>2791.2</v>
      </c>
      <c r="DB207" s="233">
        <f t="shared" si="678"/>
        <v>22</v>
      </c>
      <c r="DC207" s="232">
        <f t="shared" si="678"/>
        <v>13646</v>
      </c>
      <c r="DD207" s="233">
        <f t="shared" si="678"/>
        <v>7</v>
      </c>
      <c r="DE207" s="232">
        <f t="shared" si="678"/>
        <v>4621.7</v>
      </c>
      <c r="DF207" s="233">
        <f t="shared" si="678"/>
        <v>0</v>
      </c>
      <c r="DG207" s="232">
        <f t="shared" si="678"/>
        <v>0</v>
      </c>
      <c r="DH207" s="233">
        <f t="shared" si="678"/>
        <v>2</v>
      </c>
      <c r="DI207" s="232">
        <f t="shared" si="678"/>
        <v>321.16000000000003</v>
      </c>
      <c r="DJ207" s="233">
        <f t="shared" si="678"/>
        <v>5</v>
      </c>
      <c r="DK207" s="232">
        <f t="shared" si="678"/>
        <v>6278.7999999999993</v>
      </c>
      <c r="DL207" s="233">
        <f t="shared" si="678"/>
        <v>2</v>
      </c>
      <c r="DM207" s="232">
        <f t="shared" si="678"/>
        <v>6456.7537499999999</v>
      </c>
      <c r="DN207" s="233">
        <f t="shared" si="678"/>
        <v>20</v>
      </c>
      <c r="DO207" s="232">
        <f t="shared" si="678"/>
        <v>7530</v>
      </c>
      <c r="DP207" s="233">
        <f t="shared" si="678"/>
        <v>52</v>
      </c>
      <c r="DQ207" s="232">
        <f t="shared" si="678"/>
        <v>24009.91</v>
      </c>
      <c r="DR207" s="233">
        <f t="shared" si="678"/>
        <v>14</v>
      </c>
      <c r="DS207" s="232">
        <f t="shared" si="678"/>
        <v>4517.8</v>
      </c>
      <c r="DT207" s="233">
        <f t="shared" si="678"/>
        <v>23</v>
      </c>
      <c r="DU207" s="232">
        <f t="shared" si="678"/>
        <v>7398</v>
      </c>
      <c r="DV207" s="233">
        <f t="shared" si="678"/>
        <v>65</v>
      </c>
      <c r="DW207" s="232">
        <f t="shared" si="678"/>
        <v>30851.759999999995</v>
      </c>
      <c r="DY207" s="232">
        <f>+I207+K207+M207+O207+Q207+S207+U207+W207+Y207+AA207+AC207+AE207+AG207+AI207+AK207+AM207+AO207+AQ207+AS207+AU207+AW207+AY207+BA207+BC207+BE207+BG207+BI207+BK207+BM207+BO207+BQ207+BS207+BU207+BW207+BY207+CA207+CC207+CE207+CG207+CI207+CK207+CM207+CO207+CQ207+CS207+CU207+CW207+CY207+DA207+DC207+DE207+DG207+DI207+DK207+DM207+DO207+DQ207+DS207+DU207+DW207</f>
        <v>435717.14874999988</v>
      </c>
    </row>
  </sheetData>
  <autoFilter ref="A2:EB195" xr:uid="{00000000-0001-0000-0600-000000000000}"/>
  <mergeCells count="60">
    <mergeCell ref="CL1:CM1"/>
    <mergeCell ref="CN1:CO1"/>
    <mergeCell ref="CP1:CQ1"/>
    <mergeCell ref="CR1:CS1"/>
    <mergeCell ref="BX1:BY1"/>
    <mergeCell ref="BZ1:CA1"/>
    <mergeCell ref="CD1:CE1"/>
    <mergeCell ref="CF1:CG1"/>
    <mergeCell ref="CH1:CI1"/>
    <mergeCell ref="AZ1:BA1"/>
    <mergeCell ref="BB1:BC1"/>
    <mergeCell ref="BD1:BE1"/>
    <mergeCell ref="BF1:BG1"/>
    <mergeCell ref="BH1:BI1"/>
    <mergeCell ref="AP1:AQ1"/>
    <mergeCell ref="AJ1:AK1"/>
    <mergeCell ref="AL1:AM1"/>
    <mergeCell ref="AN1:AO1"/>
    <mergeCell ref="AX1:AY1"/>
    <mergeCell ref="AR1:AS1"/>
    <mergeCell ref="AT1:AU1"/>
    <mergeCell ref="AV1:AW1"/>
    <mergeCell ref="H1:I1"/>
    <mergeCell ref="J1:K1"/>
    <mergeCell ref="X1:Y1"/>
    <mergeCell ref="AF1:AG1"/>
    <mergeCell ref="AH1:AI1"/>
    <mergeCell ref="V1:W1"/>
    <mergeCell ref="L1:M1"/>
    <mergeCell ref="N1:O1"/>
    <mergeCell ref="P1:Q1"/>
    <mergeCell ref="R1:S1"/>
    <mergeCell ref="T1:U1"/>
    <mergeCell ref="Z1:AA1"/>
    <mergeCell ref="AB1:AC1"/>
    <mergeCell ref="AD1:AE1"/>
    <mergeCell ref="BJ1:BK1"/>
    <mergeCell ref="BL1:BM1"/>
    <mergeCell ref="BN1:BO1"/>
    <mergeCell ref="BP1:BQ1"/>
    <mergeCell ref="DP1:DQ1"/>
    <mergeCell ref="CZ1:DA1"/>
    <mergeCell ref="DB1:DC1"/>
    <mergeCell ref="DD1:DE1"/>
    <mergeCell ref="CB1:CC1"/>
    <mergeCell ref="BR1:BS1"/>
    <mergeCell ref="BT1:BU1"/>
    <mergeCell ref="BV1:BW1"/>
    <mergeCell ref="CT1:CU1"/>
    <mergeCell ref="CV1:CW1"/>
    <mergeCell ref="CX1:CY1"/>
    <mergeCell ref="CJ1:CK1"/>
    <mergeCell ref="DR1:DS1"/>
    <mergeCell ref="DT1:DU1"/>
    <mergeCell ref="DV1:DW1"/>
    <mergeCell ref="DF1:DG1"/>
    <mergeCell ref="DH1:DI1"/>
    <mergeCell ref="DJ1:DK1"/>
    <mergeCell ref="DL1:DM1"/>
    <mergeCell ref="DN1:DO1"/>
  </mergeCells>
  <phoneticPr fontId="29" type="noConversion"/>
  <printOptions horizontalCentered="1"/>
  <pageMargins left="0.70866141732283472" right="0.70866141732283472" top="0.55118110236220474" bottom="0.74803149606299213" header="0.31496062992125984" footer="0.31496062992125984"/>
  <pageSetup paperSize="8" scale="46" fitToWidth="6" fitToHeight="3" pageOrder="overThenDown" orientation="portrait" r:id="rId1"/>
  <headerFooter>
    <oddFooter>Página &amp;P</oddFooter>
  </headerFooter>
  <colBreaks count="1" manualBreakCount="1">
    <brk id="7" max="156"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00B050"/>
    <pageSetUpPr fitToPage="1"/>
  </sheetPr>
  <dimension ref="A1:DY299"/>
  <sheetViews>
    <sheetView zoomScaleNormal="100" workbookViewId="0">
      <pane xSplit="5" ySplit="2" topLeftCell="F240" activePane="bottomRight" state="frozen"/>
      <selection pane="bottomRight" activeCell="F2" sqref="F1:F1048576"/>
      <selection pane="bottomLeft" activeCell="A3" sqref="A3"/>
      <selection pane="topRight" activeCell="F1" sqref="F1"/>
    </sheetView>
  </sheetViews>
  <sheetFormatPr defaultColWidth="11" defaultRowHeight="12"/>
  <cols>
    <col min="1" max="3" width="10.625" style="193" customWidth="1"/>
    <col min="4" max="4" width="50.625" style="193" customWidth="1"/>
    <col min="5" max="5" width="9.75" style="193" bestFit="1" customWidth="1"/>
    <col min="6" max="6" width="9.125" style="109" bestFit="1" customWidth="1"/>
    <col min="7" max="7" width="17.75" style="111" bestFit="1" customWidth="1"/>
    <col min="8" max="8" width="11" style="107" bestFit="1" customWidth="1"/>
    <col min="9" max="9" width="9.75" style="107" bestFit="1" customWidth="1"/>
    <col min="10" max="10" width="11" style="107" bestFit="1" customWidth="1"/>
    <col min="11" max="11" width="9.75" style="107" bestFit="1" customWidth="1"/>
    <col min="12" max="12" width="11" style="107" bestFit="1" customWidth="1"/>
    <col min="13" max="13" width="10.25" style="107" bestFit="1" customWidth="1"/>
    <col min="14" max="14" width="11" style="107" bestFit="1" customWidth="1"/>
    <col min="15" max="15" width="9.75" style="107" bestFit="1" customWidth="1"/>
    <col min="16" max="16" width="11" style="107" bestFit="1" customWidth="1"/>
    <col min="17" max="17" width="9.75" style="107" bestFit="1" customWidth="1"/>
    <col min="18" max="18" width="11" style="107" bestFit="1" customWidth="1"/>
    <col min="19" max="19" width="7.625" style="107" bestFit="1" customWidth="1"/>
    <col min="20" max="20" width="11" style="107" bestFit="1" customWidth="1"/>
    <col min="21" max="21" width="10.625" style="107" bestFit="1" customWidth="1"/>
    <col min="22" max="22" width="11" style="107" bestFit="1" customWidth="1"/>
    <col min="23" max="23" width="9.5" style="107" bestFit="1" customWidth="1"/>
    <col min="24" max="24" width="11" style="107" bestFit="1" customWidth="1"/>
    <col min="25" max="25" width="9.75" style="107" bestFit="1" customWidth="1"/>
    <col min="26" max="26" width="11" style="107" bestFit="1" customWidth="1"/>
    <col min="27" max="27" width="8" style="107" bestFit="1" customWidth="1"/>
    <col min="28" max="28" width="11" style="107" bestFit="1" customWidth="1"/>
    <col min="29" max="29" width="8" style="107" bestFit="1" customWidth="1"/>
    <col min="30" max="30" width="11" style="107" bestFit="1" customWidth="1"/>
    <col min="31" max="31" width="8" style="107" bestFit="1" customWidth="1"/>
    <col min="32" max="32" width="11" style="107" bestFit="1" customWidth="1"/>
    <col min="33" max="33" width="9.75" style="107" bestFit="1" customWidth="1"/>
    <col min="34" max="34" width="11" style="107" bestFit="1" customWidth="1"/>
    <col min="35" max="35" width="9.75" style="107" bestFit="1" customWidth="1"/>
    <col min="36" max="36" width="11" style="107" bestFit="1" customWidth="1"/>
    <col min="37" max="37" width="10.625" style="107" bestFit="1" customWidth="1"/>
    <col min="38" max="38" width="11" style="107" bestFit="1" customWidth="1"/>
    <col min="39" max="39" width="5.625" style="107" bestFit="1" customWidth="1"/>
    <col min="40" max="40" width="11" style="107" bestFit="1" customWidth="1"/>
    <col min="41" max="41" width="9.75" style="107" bestFit="1" customWidth="1"/>
    <col min="42" max="42" width="11" style="107" bestFit="1" customWidth="1"/>
    <col min="43" max="43" width="8" style="107" bestFit="1" customWidth="1"/>
    <col min="44" max="44" width="11" style="107" bestFit="1" customWidth="1"/>
    <col min="45" max="45" width="10.25" style="107" bestFit="1" customWidth="1"/>
    <col min="46" max="46" width="11" style="107" bestFit="1" customWidth="1"/>
    <col min="47" max="47" width="9.75" style="107" bestFit="1" customWidth="1"/>
    <col min="48" max="48" width="11" style="107" bestFit="1" customWidth="1"/>
    <col min="49" max="49" width="9.75" style="107" bestFit="1" customWidth="1"/>
    <col min="50" max="50" width="11" style="107" bestFit="1" customWidth="1"/>
    <col min="51" max="51" width="5.625" style="107" bestFit="1" customWidth="1"/>
    <col min="52" max="52" width="11" style="107" bestFit="1" customWidth="1"/>
    <col min="53" max="53" width="5.625" style="107" bestFit="1" customWidth="1"/>
    <col min="54" max="54" width="11" style="107" bestFit="1" customWidth="1"/>
    <col min="55" max="55" width="7.625" style="107" bestFit="1" customWidth="1"/>
    <col min="56" max="56" width="11" style="107" bestFit="1" customWidth="1"/>
    <col min="57" max="57" width="9.75" style="107" bestFit="1" customWidth="1"/>
    <col min="58" max="58" width="11" style="107" bestFit="1" customWidth="1"/>
    <col min="59" max="59" width="9.75" style="107" bestFit="1" customWidth="1"/>
    <col min="60" max="60" width="11" style="107" bestFit="1" customWidth="1"/>
    <col min="61" max="61" width="10.625" style="107" bestFit="1" customWidth="1"/>
    <col min="62" max="62" width="11" style="107" bestFit="1" customWidth="1"/>
    <col min="63" max="63" width="9.75" style="107" bestFit="1" customWidth="1"/>
    <col min="64" max="64" width="11" style="107" bestFit="1" customWidth="1"/>
    <col min="65" max="65" width="9.75" style="107" bestFit="1" customWidth="1"/>
    <col min="66" max="66" width="11" style="107" bestFit="1" customWidth="1"/>
    <col min="67" max="67" width="5.625" style="107" bestFit="1" customWidth="1"/>
    <col min="68" max="68" width="11" style="107" bestFit="1" customWidth="1"/>
    <col min="69" max="69" width="10.625" style="107" bestFit="1" customWidth="1"/>
    <col min="70" max="70" width="11" style="107" bestFit="1" customWidth="1"/>
    <col min="71" max="71" width="9.75" style="107" bestFit="1" customWidth="1"/>
    <col min="72" max="72" width="11" style="107" bestFit="1" customWidth="1"/>
    <col min="73" max="73" width="9.75" style="107" bestFit="1" customWidth="1"/>
    <col min="74" max="74" width="11" style="107" bestFit="1" customWidth="1"/>
    <col min="75" max="75" width="8" style="107" bestFit="1" customWidth="1"/>
    <col min="76" max="76" width="11" style="107" bestFit="1" customWidth="1"/>
    <col min="77" max="77" width="5.625" style="107" bestFit="1" customWidth="1"/>
    <col min="78" max="78" width="11" style="107" bestFit="1" customWidth="1"/>
    <col min="79" max="79" width="5.625" style="107" bestFit="1" customWidth="1"/>
    <col min="80" max="80" width="11" style="107" bestFit="1" customWidth="1"/>
    <col min="81" max="81" width="9.75" style="107" bestFit="1" customWidth="1"/>
    <col min="82" max="82" width="11" style="107" bestFit="1" customWidth="1"/>
    <col min="83" max="83" width="9.75" style="107" bestFit="1" customWidth="1"/>
    <col min="84" max="84" width="11" style="107" bestFit="1" customWidth="1"/>
    <col min="85" max="85" width="10.25" style="107" bestFit="1" customWidth="1"/>
    <col min="86" max="86" width="11" style="107" bestFit="1" customWidth="1"/>
    <col min="87" max="87" width="5.625" style="107" bestFit="1" customWidth="1"/>
    <col min="88" max="88" width="11" style="107" bestFit="1" customWidth="1"/>
    <col min="89" max="89" width="9.75" style="107" bestFit="1" customWidth="1"/>
    <col min="90" max="90" width="11" style="107" bestFit="1" customWidth="1"/>
    <col min="91" max="91" width="5.625" style="107" bestFit="1" customWidth="1"/>
    <col min="92" max="92" width="11" style="107" bestFit="1" customWidth="1"/>
    <col min="93" max="93" width="10.25" style="107" bestFit="1" customWidth="1"/>
    <col min="94" max="94" width="11" style="107" bestFit="1" customWidth="1"/>
    <col min="95" max="95" width="9.75" style="107" bestFit="1" customWidth="1"/>
    <col min="96" max="96" width="11" style="107" bestFit="1" customWidth="1"/>
    <col min="97" max="97" width="9.75" style="107" bestFit="1" customWidth="1"/>
    <col min="98" max="98" width="11" style="107" bestFit="1" customWidth="1"/>
    <col min="99" max="99" width="8" style="107" bestFit="1" customWidth="1"/>
    <col min="100" max="100" width="11" style="107" bestFit="1" customWidth="1"/>
    <col min="101" max="101" width="9.5" style="107" bestFit="1" customWidth="1"/>
    <col min="102" max="102" width="11" style="107" bestFit="1" customWidth="1"/>
    <col min="103" max="103" width="5.625" style="107" bestFit="1" customWidth="1"/>
    <col min="104" max="104" width="11" style="107" bestFit="1" customWidth="1"/>
    <col min="105" max="105" width="9.75" style="107" bestFit="1" customWidth="1"/>
    <col min="106" max="106" width="11" style="107" bestFit="1" customWidth="1"/>
    <col min="107" max="107" width="9.75" style="107" bestFit="1" customWidth="1"/>
    <col min="108" max="108" width="11" style="107" bestFit="1" customWidth="1"/>
    <col min="109" max="109" width="10.25" style="107" bestFit="1" customWidth="1"/>
    <col min="110" max="110" width="11" style="107" bestFit="1" customWidth="1"/>
    <col min="111" max="111" width="5.625" style="107" bestFit="1" customWidth="1"/>
    <col min="112" max="112" width="11" style="107" bestFit="1" customWidth="1"/>
    <col min="113" max="113" width="9.75" style="107" bestFit="1" customWidth="1"/>
    <col min="114" max="114" width="11" style="107" bestFit="1" customWidth="1"/>
    <col min="115" max="115" width="7.625" style="107" bestFit="1" customWidth="1"/>
    <col min="116" max="116" width="11" style="107" bestFit="1" customWidth="1"/>
    <col min="117" max="117" width="10.625" style="107" bestFit="1" customWidth="1"/>
    <col min="118" max="118" width="11" style="107" bestFit="1" customWidth="1"/>
    <col min="119" max="119" width="9.75" style="107" bestFit="1" customWidth="1"/>
    <col min="120" max="120" width="11" style="107" bestFit="1" customWidth="1"/>
    <col min="121" max="121" width="9.75" style="107" bestFit="1" customWidth="1"/>
    <col min="122" max="122" width="11" style="107" bestFit="1" customWidth="1"/>
    <col min="123" max="123" width="8" style="107" bestFit="1" customWidth="1"/>
    <col min="124" max="124" width="11" style="107" bestFit="1" customWidth="1"/>
    <col min="125" max="125" width="5.625" style="107" bestFit="1" customWidth="1"/>
    <col min="126" max="126" width="11" style="107" bestFit="1" customWidth="1"/>
    <col min="127" max="127" width="8.5" style="107" bestFit="1" customWidth="1"/>
    <col min="128" max="128" width="11" style="193"/>
    <col min="129" max="129" width="11.75" style="193" bestFit="1" customWidth="1"/>
    <col min="130" max="16384" width="11" style="193"/>
  </cols>
  <sheetData>
    <row r="1" spans="1:129" s="101" customFormat="1" ht="12.75" thickBot="1">
      <c r="C1" s="616" t="s">
        <v>1068</v>
      </c>
      <c r="D1" s="616"/>
      <c r="E1" s="616"/>
      <c r="F1" s="616"/>
      <c r="G1" s="110"/>
      <c r="H1" s="614">
        <v>46388</v>
      </c>
      <c r="I1" s="615"/>
      <c r="J1" s="614">
        <v>46419</v>
      </c>
      <c r="K1" s="615"/>
      <c r="L1" s="614">
        <v>46447</v>
      </c>
      <c r="M1" s="615"/>
      <c r="N1" s="614">
        <v>46478</v>
      </c>
      <c r="O1" s="615"/>
      <c r="P1" s="614">
        <v>46508</v>
      </c>
      <c r="Q1" s="615"/>
      <c r="R1" s="614">
        <v>46539</v>
      </c>
      <c r="S1" s="615"/>
      <c r="T1" s="614">
        <v>46569</v>
      </c>
      <c r="U1" s="615"/>
      <c r="V1" s="614">
        <v>46600</v>
      </c>
      <c r="W1" s="615"/>
      <c r="X1" s="614">
        <v>46631</v>
      </c>
      <c r="Y1" s="615"/>
      <c r="Z1" s="614">
        <v>46661</v>
      </c>
      <c r="AA1" s="615"/>
      <c r="AB1" s="614">
        <v>46692</v>
      </c>
      <c r="AC1" s="615"/>
      <c r="AD1" s="614">
        <v>46722</v>
      </c>
      <c r="AE1" s="615"/>
      <c r="AF1" s="614">
        <v>46753</v>
      </c>
      <c r="AG1" s="615"/>
      <c r="AH1" s="614">
        <v>46784</v>
      </c>
      <c r="AI1" s="615"/>
      <c r="AJ1" s="614">
        <v>46813</v>
      </c>
      <c r="AK1" s="615"/>
      <c r="AL1" s="614">
        <v>46844</v>
      </c>
      <c r="AM1" s="615"/>
      <c r="AN1" s="614">
        <v>46874</v>
      </c>
      <c r="AO1" s="615"/>
      <c r="AP1" s="614">
        <v>46905</v>
      </c>
      <c r="AQ1" s="615"/>
      <c r="AR1" s="614">
        <v>46935</v>
      </c>
      <c r="AS1" s="615"/>
      <c r="AT1" s="614">
        <v>46966</v>
      </c>
      <c r="AU1" s="615"/>
      <c r="AV1" s="614">
        <v>46997</v>
      </c>
      <c r="AW1" s="615"/>
      <c r="AX1" s="614">
        <v>47027</v>
      </c>
      <c r="AY1" s="615"/>
      <c r="AZ1" s="614">
        <v>47058</v>
      </c>
      <c r="BA1" s="615"/>
      <c r="BB1" s="614">
        <v>47088</v>
      </c>
      <c r="BC1" s="615"/>
      <c r="BD1" s="614">
        <v>47119</v>
      </c>
      <c r="BE1" s="615"/>
      <c r="BF1" s="614">
        <v>47150</v>
      </c>
      <c r="BG1" s="615"/>
      <c r="BH1" s="614">
        <v>47178</v>
      </c>
      <c r="BI1" s="615"/>
      <c r="BJ1" s="614">
        <v>47209</v>
      </c>
      <c r="BK1" s="615"/>
      <c r="BL1" s="614">
        <v>47239</v>
      </c>
      <c r="BM1" s="615"/>
      <c r="BN1" s="614">
        <v>47270</v>
      </c>
      <c r="BO1" s="615"/>
      <c r="BP1" s="614">
        <v>47300</v>
      </c>
      <c r="BQ1" s="615"/>
      <c r="BR1" s="614">
        <v>47331</v>
      </c>
      <c r="BS1" s="615"/>
      <c r="BT1" s="614">
        <v>47362</v>
      </c>
      <c r="BU1" s="615"/>
      <c r="BV1" s="614">
        <v>47392</v>
      </c>
      <c r="BW1" s="615"/>
      <c r="BX1" s="614">
        <v>47423</v>
      </c>
      <c r="BY1" s="615"/>
      <c r="BZ1" s="614">
        <v>47453</v>
      </c>
      <c r="CA1" s="615"/>
      <c r="CB1" s="614">
        <v>47484</v>
      </c>
      <c r="CC1" s="615"/>
      <c r="CD1" s="614">
        <v>47515</v>
      </c>
      <c r="CE1" s="615"/>
      <c r="CF1" s="614">
        <v>47543</v>
      </c>
      <c r="CG1" s="615"/>
      <c r="CH1" s="614">
        <v>47574</v>
      </c>
      <c r="CI1" s="615"/>
      <c r="CJ1" s="614">
        <v>47604</v>
      </c>
      <c r="CK1" s="615"/>
      <c r="CL1" s="614">
        <v>47635</v>
      </c>
      <c r="CM1" s="615"/>
      <c r="CN1" s="614">
        <v>47665</v>
      </c>
      <c r="CO1" s="615"/>
      <c r="CP1" s="614">
        <v>47696</v>
      </c>
      <c r="CQ1" s="615"/>
      <c r="CR1" s="614">
        <v>47727</v>
      </c>
      <c r="CS1" s="615"/>
      <c r="CT1" s="614">
        <v>47757</v>
      </c>
      <c r="CU1" s="615"/>
      <c r="CV1" s="614">
        <v>47788</v>
      </c>
      <c r="CW1" s="615"/>
      <c r="CX1" s="614">
        <v>47818</v>
      </c>
      <c r="CY1" s="615"/>
      <c r="CZ1" s="614">
        <v>47849</v>
      </c>
      <c r="DA1" s="615"/>
      <c r="DB1" s="614">
        <v>47880</v>
      </c>
      <c r="DC1" s="615"/>
      <c r="DD1" s="614">
        <v>47908</v>
      </c>
      <c r="DE1" s="615"/>
      <c r="DF1" s="614">
        <v>47939</v>
      </c>
      <c r="DG1" s="615"/>
      <c r="DH1" s="614">
        <v>47969</v>
      </c>
      <c r="DI1" s="615"/>
      <c r="DJ1" s="614">
        <v>48000</v>
      </c>
      <c r="DK1" s="615"/>
      <c r="DL1" s="614">
        <v>48030</v>
      </c>
      <c r="DM1" s="615"/>
      <c r="DN1" s="614">
        <v>48061</v>
      </c>
      <c r="DO1" s="615"/>
      <c r="DP1" s="614">
        <v>48092</v>
      </c>
      <c r="DQ1" s="615"/>
      <c r="DR1" s="614">
        <v>48122</v>
      </c>
      <c r="DS1" s="615"/>
      <c r="DT1" s="614">
        <v>48153</v>
      </c>
      <c r="DU1" s="615"/>
      <c r="DV1" s="614">
        <v>48183</v>
      </c>
      <c r="DW1" s="615"/>
    </row>
    <row r="2" spans="1:129" s="101" customFormat="1" ht="24.75" thickBot="1">
      <c r="A2" s="91" t="s">
        <v>123</v>
      </c>
      <c r="B2" s="91" t="s">
        <v>124</v>
      </c>
      <c r="C2" s="91" t="s">
        <v>125</v>
      </c>
      <c r="D2" s="92" t="s">
        <v>126</v>
      </c>
      <c r="E2" s="92" t="s">
        <v>127</v>
      </c>
      <c r="F2" s="93" t="s">
        <v>128</v>
      </c>
      <c r="G2" s="94" t="s">
        <v>129</v>
      </c>
      <c r="H2" s="95" t="s">
        <v>130</v>
      </c>
      <c r="I2" s="96" t="s">
        <v>12</v>
      </c>
      <c r="J2" s="95" t="s">
        <v>130</v>
      </c>
      <c r="K2" s="96" t="s">
        <v>12</v>
      </c>
      <c r="L2" s="95" t="s">
        <v>130</v>
      </c>
      <c r="M2" s="96" t="s">
        <v>12</v>
      </c>
      <c r="N2" s="95" t="s">
        <v>130</v>
      </c>
      <c r="O2" s="96" t="s">
        <v>12</v>
      </c>
      <c r="P2" s="95" t="s">
        <v>130</v>
      </c>
      <c r="Q2" s="96" t="s">
        <v>12</v>
      </c>
      <c r="R2" s="95" t="s">
        <v>130</v>
      </c>
      <c r="S2" s="96" t="s">
        <v>12</v>
      </c>
      <c r="T2" s="95" t="s">
        <v>130</v>
      </c>
      <c r="U2" s="96" t="s">
        <v>12</v>
      </c>
      <c r="V2" s="95" t="s">
        <v>130</v>
      </c>
      <c r="W2" s="96" t="s">
        <v>12</v>
      </c>
      <c r="X2" s="95" t="s">
        <v>130</v>
      </c>
      <c r="Y2" s="96" t="s">
        <v>12</v>
      </c>
      <c r="Z2" s="95" t="s">
        <v>130</v>
      </c>
      <c r="AA2" s="96" t="s">
        <v>12</v>
      </c>
      <c r="AB2" s="95" t="s">
        <v>130</v>
      </c>
      <c r="AC2" s="96" t="s">
        <v>12</v>
      </c>
      <c r="AD2" s="95" t="s">
        <v>130</v>
      </c>
      <c r="AE2" s="96" t="s">
        <v>12</v>
      </c>
      <c r="AF2" s="95" t="s">
        <v>130</v>
      </c>
      <c r="AG2" s="96" t="s">
        <v>12</v>
      </c>
      <c r="AH2" s="95" t="s">
        <v>130</v>
      </c>
      <c r="AI2" s="96" t="s">
        <v>12</v>
      </c>
      <c r="AJ2" s="95" t="s">
        <v>130</v>
      </c>
      <c r="AK2" s="96" t="s">
        <v>12</v>
      </c>
      <c r="AL2" s="95" t="s">
        <v>130</v>
      </c>
      <c r="AM2" s="96" t="s">
        <v>12</v>
      </c>
      <c r="AN2" s="95" t="s">
        <v>130</v>
      </c>
      <c r="AO2" s="96" t="s">
        <v>12</v>
      </c>
      <c r="AP2" s="95" t="s">
        <v>130</v>
      </c>
      <c r="AQ2" s="96" t="s">
        <v>12</v>
      </c>
      <c r="AR2" s="95" t="s">
        <v>130</v>
      </c>
      <c r="AS2" s="96" t="s">
        <v>12</v>
      </c>
      <c r="AT2" s="95" t="s">
        <v>130</v>
      </c>
      <c r="AU2" s="96" t="s">
        <v>12</v>
      </c>
      <c r="AV2" s="95" t="s">
        <v>130</v>
      </c>
      <c r="AW2" s="96" t="s">
        <v>12</v>
      </c>
      <c r="AX2" s="95" t="s">
        <v>130</v>
      </c>
      <c r="AY2" s="96" t="s">
        <v>12</v>
      </c>
      <c r="AZ2" s="95" t="s">
        <v>130</v>
      </c>
      <c r="BA2" s="96" t="s">
        <v>12</v>
      </c>
      <c r="BB2" s="95" t="s">
        <v>130</v>
      </c>
      <c r="BC2" s="96" t="s">
        <v>12</v>
      </c>
      <c r="BD2" s="95" t="s">
        <v>130</v>
      </c>
      <c r="BE2" s="96" t="s">
        <v>12</v>
      </c>
      <c r="BF2" s="95" t="s">
        <v>130</v>
      </c>
      <c r="BG2" s="96" t="s">
        <v>12</v>
      </c>
      <c r="BH2" s="95" t="s">
        <v>130</v>
      </c>
      <c r="BI2" s="96" t="s">
        <v>12</v>
      </c>
      <c r="BJ2" s="95" t="s">
        <v>130</v>
      </c>
      <c r="BK2" s="96" t="s">
        <v>12</v>
      </c>
      <c r="BL2" s="95" t="s">
        <v>130</v>
      </c>
      <c r="BM2" s="96" t="s">
        <v>12</v>
      </c>
      <c r="BN2" s="95" t="s">
        <v>130</v>
      </c>
      <c r="BO2" s="96" t="s">
        <v>12</v>
      </c>
      <c r="BP2" s="95" t="s">
        <v>130</v>
      </c>
      <c r="BQ2" s="96" t="s">
        <v>12</v>
      </c>
      <c r="BR2" s="95" t="s">
        <v>130</v>
      </c>
      <c r="BS2" s="96" t="s">
        <v>12</v>
      </c>
      <c r="BT2" s="95" t="s">
        <v>130</v>
      </c>
      <c r="BU2" s="96" t="s">
        <v>12</v>
      </c>
      <c r="BV2" s="95" t="s">
        <v>130</v>
      </c>
      <c r="BW2" s="96" t="s">
        <v>12</v>
      </c>
      <c r="BX2" s="95" t="s">
        <v>130</v>
      </c>
      <c r="BY2" s="96" t="s">
        <v>12</v>
      </c>
      <c r="BZ2" s="95" t="s">
        <v>130</v>
      </c>
      <c r="CA2" s="96" t="s">
        <v>12</v>
      </c>
      <c r="CB2" s="95" t="s">
        <v>130</v>
      </c>
      <c r="CC2" s="96" t="s">
        <v>12</v>
      </c>
      <c r="CD2" s="95" t="s">
        <v>130</v>
      </c>
      <c r="CE2" s="96" t="s">
        <v>12</v>
      </c>
      <c r="CF2" s="95" t="s">
        <v>130</v>
      </c>
      <c r="CG2" s="96" t="s">
        <v>12</v>
      </c>
      <c r="CH2" s="95" t="s">
        <v>130</v>
      </c>
      <c r="CI2" s="96" t="s">
        <v>12</v>
      </c>
      <c r="CJ2" s="95" t="s">
        <v>130</v>
      </c>
      <c r="CK2" s="96" t="s">
        <v>12</v>
      </c>
      <c r="CL2" s="95" t="s">
        <v>130</v>
      </c>
      <c r="CM2" s="96" t="s">
        <v>12</v>
      </c>
      <c r="CN2" s="95" t="s">
        <v>130</v>
      </c>
      <c r="CO2" s="96" t="s">
        <v>12</v>
      </c>
      <c r="CP2" s="95" t="s">
        <v>130</v>
      </c>
      <c r="CQ2" s="96" t="s">
        <v>12</v>
      </c>
      <c r="CR2" s="95" t="s">
        <v>130</v>
      </c>
      <c r="CS2" s="96" t="s">
        <v>12</v>
      </c>
      <c r="CT2" s="95" t="s">
        <v>130</v>
      </c>
      <c r="CU2" s="96" t="s">
        <v>12</v>
      </c>
      <c r="CV2" s="95" t="s">
        <v>130</v>
      </c>
      <c r="CW2" s="96" t="s">
        <v>12</v>
      </c>
      <c r="CX2" s="95" t="s">
        <v>130</v>
      </c>
      <c r="CY2" s="96" t="s">
        <v>12</v>
      </c>
      <c r="CZ2" s="95" t="s">
        <v>130</v>
      </c>
      <c r="DA2" s="96" t="s">
        <v>12</v>
      </c>
      <c r="DB2" s="95" t="s">
        <v>130</v>
      </c>
      <c r="DC2" s="96" t="s">
        <v>12</v>
      </c>
      <c r="DD2" s="95" t="s">
        <v>130</v>
      </c>
      <c r="DE2" s="96" t="s">
        <v>12</v>
      </c>
      <c r="DF2" s="95" t="s">
        <v>130</v>
      </c>
      <c r="DG2" s="96" t="s">
        <v>12</v>
      </c>
      <c r="DH2" s="95" t="s">
        <v>130</v>
      </c>
      <c r="DI2" s="96" t="s">
        <v>12</v>
      </c>
      <c r="DJ2" s="95" t="s">
        <v>130</v>
      </c>
      <c r="DK2" s="96" t="s">
        <v>12</v>
      </c>
      <c r="DL2" s="95" t="s">
        <v>130</v>
      </c>
      <c r="DM2" s="96" t="s">
        <v>12</v>
      </c>
      <c r="DN2" s="95" t="s">
        <v>130</v>
      </c>
      <c r="DO2" s="96" t="s">
        <v>12</v>
      </c>
      <c r="DP2" s="95" t="s">
        <v>130</v>
      </c>
      <c r="DQ2" s="96" t="s">
        <v>12</v>
      </c>
      <c r="DR2" s="95" t="s">
        <v>130</v>
      </c>
      <c r="DS2" s="96" t="s">
        <v>12</v>
      </c>
      <c r="DT2" s="95" t="s">
        <v>130</v>
      </c>
      <c r="DU2" s="96" t="s">
        <v>12</v>
      </c>
      <c r="DV2" s="95" t="s">
        <v>130</v>
      </c>
      <c r="DW2" s="96" t="s">
        <v>12</v>
      </c>
      <c r="DY2" s="97"/>
    </row>
    <row r="3" spans="1:129" s="101" customFormat="1">
      <c r="A3" s="153" t="s">
        <v>107</v>
      </c>
      <c r="B3" s="153" t="s">
        <v>131</v>
      </c>
      <c r="C3" s="117" t="s">
        <v>132</v>
      </c>
      <c r="D3" s="118" t="s">
        <v>1069</v>
      </c>
      <c r="E3" s="119" t="s">
        <v>1070</v>
      </c>
      <c r="F3" s="119">
        <f>+H3+J3+L3+N3+P3+R3+T3+V3+X3+Z3+AB3+AD3+AF3+AH3+AJ3+AL3+AN3+AP3+AR3+AT3+AV3+AX3+AZ3+BB3+BD3+BF3+BH3+BJ3+BL3+BN3+BP3+BR3+BT3+BV3+BX3+BZ3+CB3+CD3+CF3+CH3+CJ3+CL3+CN3+CP3+CR3+CT3+CV3+CX3+CZ3+DB3+DD3+DF3+DH3+DJ3+DL3+DN3+DP3+DR3+DT3+DV3</f>
        <v>1</v>
      </c>
      <c r="G3" s="459">
        <v>1537.9</v>
      </c>
      <c r="H3" s="119"/>
      <c r="I3" s="120">
        <f>+$G3*H3</f>
        <v>0</v>
      </c>
      <c r="J3" s="119"/>
      <c r="K3" s="120">
        <f>+$G3*J3</f>
        <v>0</v>
      </c>
      <c r="L3" s="119"/>
      <c r="M3" s="120">
        <f>+$G3*L3</f>
        <v>0</v>
      </c>
      <c r="N3" s="119"/>
      <c r="O3" s="120">
        <f>+$G3*N3</f>
        <v>0</v>
      </c>
      <c r="P3" s="119"/>
      <c r="Q3" s="120">
        <f>+$G3*P3</f>
        <v>0</v>
      </c>
      <c r="R3" s="119"/>
      <c r="S3" s="120">
        <f>+$G3*R3</f>
        <v>0</v>
      </c>
      <c r="T3" s="119"/>
      <c r="U3" s="120">
        <f>+$G3*T3</f>
        <v>0</v>
      </c>
      <c r="V3" s="119"/>
      <c r="W3" s="120">
        <f>+$G3*V3</f>
        <v>0</v>
      </c>
      <c r="X3" s="119"/>
      <c r="Y3" s="120">
        <f>+$G3*X3</f>
        <v>0</v>
      </c>
      <c r="Z3" s="119"/>
      <c r="AA3" s="120">
        <f>+$G3*Z3</f>
        <v>0</v>
      </c>
      <c r="AB3" s="119"/>
      <c r="AC3" s="120">
        <f>+$G3*AB3</f>
        <v>0</v>
      </c>
      <c r="AD3" s="119"/>
      <c r="AE3" s="120">
        <f>+$G3*AD3</f>
        <v>0</v>
      </c>
      <c r="AF3" s="119"/>
      <c r="AG3" s="120">
        <f>+$G3*AF3</f>
        <v>0</v>
      </c>
      <c r="AH3" s="119"/>
      <c r="AI3" s="120">
        <f>+$G3*AH3</f>
        <v>0</v>
      </c>
      <c r="AJ3" s="119"/>
      <c r="AK3" s="120">
        <f>+$G3*AJ3</f>
        <v>0</v>
      </c>
      <c r="AL3" s="119"/>
      <c r="AM3" s="120">
        <f>+$G3*AL3</f>
        <v>0</v>
      </c>
      <c r="AN3" s="119"/>
      <c r="AO3" s="120">
        <f>+$G3*AN3</f>
        <v>0</v>
      </c>
      <c r="AP3" s="119"/>
      <c r="AQ3" s="120">
        <f>+$G3*AP3</f>
        <v>0</v>
      </c>
      <c r="AR3" s="119"/>
      <c r="AS3" s="120">
        <f>+$G3*AR3</f>
        <v>0</v>
      </c>
      <c r="AT3" s="119"/>
      <c r="AU3" s="120">
        <f>+$G3*AT3</f>
        <v>0</v>
      </c>
      <c r="AV3" s="119"/>
      <c r="AW3" s="120">
        <f>+$G3*AV3</f>
        <v>0</v>
      </c>
      <c r="AX3" s="119"/>
      <c r="AY3" s="120">
        <f>+$G3*AX3</f>
        <v>0</v>
      </c>
      <c r="AZ3" s="119"/>
      <c r="BA3" s="120">
        <f>+$G3*AZ3</f>
        <v>0</v>
      </c>
      <c r="BB3" s="119"/>
      <c r="BC3" s="120">
        <f>+$G3*BB3</f>
        <v>0</v>
      </c>
      <c r="BD3" s="119"/>
      <c r="BE3" s="120">
        <f>+$G3*BD3</f>
        <v>0</v>
      </c>
      <c r="BF3" s="119"/>
      <c r="BG3" s="120">
        <f>+$G3*BF3</f>
        <v>0</v>
      </c>
      <c r="BH3" s="119"/>
      <c r="BI3" s="120">
        <f>+$G3*BH3</f>
        <v>0</v>
      </c>
      <c r="BJ3" s="119"/>
      <c r="BK3" s="120">
        <f>+$G3*BJ3</f>
        <v>0</v>
      </c>
      <c r="BL3" s="119"/>
      <c r="BM3" s="120">
        <f>+$G3*BL3</f>
        <v>0</v>
      </c>
      <c r="BN3" s="119"/>
      <c r="BO3" s="120">
        <f>+$G3*BN3</f>
        <v>0</v>
      </c>
      <c r="BP3" s="119"/>
      <c r="BQ3" s="120">
        <f>+$G3*BP3</f>
        <v>0</v>
      </c>
      <c r="BR3" s="119"/>
      <c r="BS3" s="120">
        <f>+$G3*BR3</f>
        <v>0</v>
      </c>
      <c r="BT3" s="119">
        <v>1</v>
      </c>
      <c r="BU3" s="120">
        <f>+$G3*BT3</f>
        <v>1537.9</v>
      </c>
      <c r="BV3" s="119"/>
      <c r="BW3" s="120">
        <f>+$G3*BV3</f>
        <v>0</v>
      </c>
      <c r="BX3" s="119"/>
      <c r="BY3" s="120">
        <f>+$G3*BX3</f>
        <v>0</v>
      </c>
      <c r="BZ3" s="119"/>
      <c r="CA3" s="120">
        <f>+$G3*BZ3</f>
        <v>0</v>
      </c>
      <c r="CB3" s="119"/>
      <c r="CC3" s="120">
        <f>+$G3*CB3</f>
        <v>0</v>
      </c>
      <c r="CD3" s="119"/>
      <c r="CE3" s="120">
        <f>+$G3*CD3</f>
        <v>0</v>
      </c>
      <c r="CF3" s="119"/>
      <c r="CG3" s="120">
        <f>+$G3*CF3</f>
        <v>0</v>
      </c>
      <c r="CH3" s="119"/>
      <c r="CI3" s="120">
        <f>+$G3*CH3</f>
        <v>0</v>
      </c>
      <c r="CJ3" s="119"/>
      <c r="CK3" s="120">
        <f>+$G3*CJ3</f>
        <v>0</v>
      </c>
      <c r="CL3" s="119"/>
      <c r="CM3" s="120">
        <f>+$G3*CL3</f>
        <v>0</v>
      </c>
      <c r="CN3" s="119"/>
      <c r="CO3" s="120">
        <f>+$G3*CN3</f>
        <v>0</v>
      </c>
      <c r="CP3" s="119"/>
      <c r="CQ3" s="120">
        <f>+$G3*CP3</f>
        <v>0</v>
      </c>
      <c r="CR3" s="119"/>
      <c r="CS3" s="120">
        <f>+$G3*CR3</f>
        <v>0</v>
      </c>
      <c r="CT3" s="119"/>
      <c r="CU3" s="120">
        <f>+$G3*CT3</f>
        <v>0</v>
      </c>
      <c r="CV3" s="119"/>
      <c r="CW3" s="120">
        <f>+$G3*CV3</f>
        <v>0</v>
      </c>
      <c r="CX3" s="119"/>
      <c r="CY3" s="120">
        <f>+$G3*CX3</f>
        <v>0</v>
      </c>
      <c r="CZ3" s="119"/>
      <c r="DA3" s="120">
        <f>+$G3*CZ3</f>
        <v>0</v>
      </c>
      <c r="DB3" s="119"/>
      <c r="DC3" s="120">
        <f>+$G3*DB3</f>
        <v>0</v>
      </c>
      <c r="DD3" s="119"/>
      <c r="DE3" s="120">
        <f>+$G3*DD3</f>
        <v>0</v>
      </c>
      <c r="DF3" s="119"/>
      <c r="DG3" s="120">
        <f>+$G3*DF3</f>
        <v>0</v>
      </c>
      <c r="DH3" s="119"/>
      <c r="DI3" s="120">
        <f>+$G3*DH3</f>
        <v>0</v>
      </c>
      <c r="DJ3" s="119"/>
      <c r="DK3" s="120">
        <f>+$G3*DJ3</f>
        <v>0</v>
      </c>
      <c r="DL3" s="119"/>
      <c r="DM3" s="120">
        <f>+$G3*DL3</f>
        <v>0</v>
      </c>
      <c r="DN3" s="119"/>
      <c r="DO3" s="120">
        <f>+$G3*DN3</f>
        <v>0</v>
      </c>
      <c r="DP3" s="119"/>
      <c r="DQ3" s="120">
        <f>+$G3*DP3</f>
        <v>0</v>
      </c>
      <c r="DR3" s="119"/>
      <c r="DS3" s="120">
        <f>+$G3*DR3</f>
        <v>0</v>
      </c>
      <c r="DT3" s="119"/>
      <c r="DU3" s="120">
        <f>+$G3*DT3</f>
        <v>0</v>
      </c>
      <c r="DV3" s="119"/>
      <c r="DW3" s="120">
        <f>+$G3*DV3</f>
        <v>0</v>
      </c>
    </row>
    <row r="4" spans="1:129" s="101" customFormat="1" ht="24">
      <c r="A4" s="154" t="s">
        <v>107</v>
      </c>
      <c r="B4" s="154" t="s">
        <v>131</v>
      </c>
      <c r="C4" s="121" t="s">
        <v>132</v>
      </c>
      <c r="D4" s="122" t="s">
        <v>1071</v>
      </c>
      <c r="E4" s="123" t="s">
        <v>1072</v>
      </c>
      <c r="F4" s="123">
        <f>+H4+J4+L4+N4+P4+R4+T4+V4+X4+Z4+AB4+AD4+AF4+AH4+AJ4+AL4+AN4+AP4+AR4+AT4+AV4+AX4+AZ4+BB4+BD4+BF4+BH4+BJ4+BL4+BN4+BP4+BR4+BT4+BV4+BX4+BZ4+CB4+CD4+CF4+CH4+CJ4+CL4+CN4+CP4+CR4+CT4+CV4+CX4+CZ4+DB4+DD4+DF4+DH4+DJ4+DL4+DN4+DP4+DR4+DT4+DV4</f>
        <v>1</v>
      </c>
      <c r="G4" s="460">
        <v>1537.9</v>
      </c>
      <c r="H4" s="124"/>
      <c r="I4" s="125">
        <f t="shared" ref="I4:K61" si="0">+$G4*H4</f>
        <v>0</v>
      </c>
      <c r="J4" s="124"/>
      <c r="K4" s="125">
        <f t="shared" si="0"/>
        <v>0</v>
      </c>
      <c r="L4" s="124"/>
      <c r="M4" s="125">
        <f t="shared" ref="M4:M61" si="1">+$G4*L4</f>
        <v>0</v>
      </c>
      <c r="N4" s="124"/>
      <c r="O4" s="125">
        <f t="shared" ref="O4:O61" si="2">+$G4*N4</f>
        <v>0</v>
      </c>
      <c r="P4" s="124"/>
      <c r="Q4" s="125">
        <f t="shared" ref="Q4:Q61" si="3">+$G4*P4</f>
        <v>0</v>
      </c>
      <c r="R4" s="124"/>
      <c r="S4" s="125">
        <f t="shared" ref="S4:S61" si="4">+$G4*R4</f>
        <v>0</v>
      </c>
      <c r="T4" s="124"/>
      <c r="U4" s="125">
        <f t="shared" ref="U4:U61" si="5">+$G4*T4</f>
        <v>0</v>
      </c>
      <c r="V4" s="124"/>
      <c r="W4" s="125">
        <f t="shared" ref="W4:W61" si="6">+$G4*V4</f>
        <v>0</v>
      </c>
      <c r="X4" s="124"/>
      <c r="Y4" s="125">
        <f t="shared" ref="Y4:Y61" si="7">+$G4*X4</f>
        <v>0</v>
      </c>
      <c r="Z4" s="124"/>
      <c r="AA4" s="125">
        <f t="shared" ref="AA4:AA61" si="8">+$G4*Z4</f>
        <v>0</v>
      </c>
      <c r="AB4" s="124"/>
      <c r="AC4" s="125">
        <f t="shared" ref="AC4:AC61" si="9">+$G4*AB4</f>
        <v>0</v>
      </c>
      <c r="AD4" s="124"/>
      <c r="AE4" s="125">
        <f t="shared" ref="AE4:AE61" si="10">+$G4*AD4</f>
        <v>0</v>
      </c>
      <c r="AF4" s="124"/>
      <c r="AG4" s="125">
        <f t="shared" ref="AG4:AG61" si="11">+$G4*AF4</f>
        <v>0</v>
      </c>
      <c r="AH4" s="124"/>
      <c r="AI4" s="125">
        <f t="shared" ref="AI4:AI61" si="12">+$G4*AH4</f>
        <v>0</v>
      </c>
      <c r="AJ4" s="124"/>
      <c r="AK4" s="125">
        <f t="shared" ref="AK4:AK61" si="13">+$G4*AJ4</f>
        <v>0</v>
      </c>
      <c r="AL4" s="124"/>
      <c r="AM4" s="125">
        <f t="shared" ref="AM4:AM61" si="14">+$G4*AL4</f>
        <v>0</v>
      </c>
      <c r="AN4" s="124"/>
      <c r="AO4" s="125">
        <f t="shared" ref="AO4:AO61" si="15">+$G4*AN4</f>
        <v>0</v>
      </c>
      <c r="AP4" s="124"/>
      <c r="AQ4" s="125">
        <f t="shared" ref="AQ4:AQ61" si="16">+$G4*AP4</f>
        <v>0</v>
      </c>
      <c r="AR4" s="124"/>
      <c r="AS4" s="125">
        <f t="shared" ref="AS4:AS61" si="17">+$G4*AR4</f>
        <v>0</v>
      </c>
      <c r="AT4" s="124"/>
      <c r="AU4" s="125">
        <f t="shared" ref="AU4:AU61" si="18">+$G4*AT4</f>
        <v>0</v>
      </c>
      <c r="AV4" s="124"/>
      <c r="AW4" s="125">
        <f t="shared" ref="AW4:AW61" si="19">+$G4*AV4</f>
        <v>0</v>
      </c>
      <c r="AX4" s="124"/>
      <c r="AY4" s="125">
        <f t="shared" ref="AY4:AY61" si="20">+$G4*AX4</f>
        <v>0</v>
      </c>
      <c r="AZ4" s="124"/>
      <c r="BA4" s="125">
        <f t="shared" ref="BA4:BA61" si="21">+$G4*AZ4</f>
        <v>0</v>
      </c>
      <c r="BB4" s="124"/>
      <c r="BC4" s="125">
        <f t="shared" ref="BC4:BC61" si="22">+$G4*BB4</f>
        <v>0</v>
      </c>
      <c r="BD4" s="124"/>
      <c r="BE4" s="125">
        <f t="shared" ref="BE4:BE61" si="23">+$G4*BD4</f>
        <v>0</v>
      </c>
      <c r="BF4" s="124"/>
      <c r="BG4" s="125">
        <f t="shared" ref="BG4:BG61" si="24">+$G4*BF4</f>
        <v>0</v>
      </c>
      <c r="BH4" s="124"/>
      <c r="BI4" s="125">
        <f t="shared" ref="BI4:BI61" si="25">+$G4*BH4</f>
        <v>0</v>
      </c>
      <c r="BJ4" s="124"/>
      <c r="BK4" s="125">
        <f t="shared" ref="BK4:BK61" si="26">+$G4*BJ4</f>
        <v>0</v>
      </c>
      <c r="BL4" s="124"/>
      <c r="BM4" s="125">
        <f t="shared" ref="BM4:BM61" si="27">+$G4*BL4</f>
        <v>0</v>
      </c>
      <c r="BN4" s="124"/>
      <c r="BO4" s="125">
        <f t="shared" ref="BO4:BO61" si="28">+$G4*BN4</f>
        <v>0</v>
      </c>
      <c r="BP4" s="124"/>
      <c r="BQ4" s="125">
        <f t="shared" ref="BQ4:BQ61" si="29">+$G4*BP4</f>
        <v>0</v>
      </c>
      <c r="BR4" s="124"/>
      <c r="BS4" s="125">
        <f t="shared" ref="BS4:BS61" si="30">+$G4*BR4</f>
        <v>0</v>
      </c>
      <c r="BT4" s="124">
        <v>1</v>
      </c>
      <c r="BU4" s="125">
        <f t="shared" ref="BU4:BU61" si="31">+$G4*BT4</f>
        <v>1537.9</v>
      </c>
      <c r="BV4" s="124"/>
      <c r="BW4" s="125">
        <f t="shared" ref="BW4:BW61" si="32">+$G4*BV4</f>
        <v>0</v>
      </c>
      <c r="BX4" s="124"/>
      <c r="BY4" s="125">
        <f t="shared" ref="BY4:BY61" si="33">+$G4*BX4</f>
        <v>0</v>
      </c>
      <c r="BZ4" s="124"/>
      <c r="CA4" s="125">
        <f t="shared" ref="CA4:CA61" si="34">+$G4*BZ4</f>
        <v>0</v>
      </c>
      <c r="CB4" s="124"/>
      <c r="CC4" s="125">
        <f t="shared" ref="CC4:CC61" si="35">+$G4*CB4</f>
        <v>0</v>
      </c>
      <c r="CD4" s="124"/>
      <c r="CE4" s="125">
        <f t="shared" ref="CE4:CE61" si="36">+$G4*CD4</f>
        <v>0</v>
      </c>
      <c r="CF4" s="124"/>
      <c r="CG4" s="125">
        <f t="shared" ref="CG4:CG61" si="37">+$G4*CF4</f>
        <v>0</v>
      </c>
      <c r="CH4" s="124"/>
      <c r="CI4" s="125">
        <f t="shared" ref="CI4:CI61" si="38">+$G4*CH4</f>
        <v>0</v>
      </c>
      <c r="CJ4" s="124"/>
      <c r="CK4" s="125">
        <f t="shared" ref="CK4:CK61" si="39">+$G4*CJ4</f>
        <v>0</v>
      </c>
      <c r="CL4" s="124"/>
      <c r="CM4" s="125">
        <f t="shared" ref="CM4:CM61" si="40">+$G4*CL4</f>
        <v>0</v>
      </c>
      <c r="CN4" s="124"/>
      <c r="CO4" s="125">
        <f t="shared" ref="CO4:CO61" si="41">+$G4*CN4</f>
        <v>0</v>
      </c>
      <c r="CP4" s="124"/>
      <c r="CQ4" s="125">
        <f t="shared" ref="CQ4:CQ61" si="42">+$G4*CP4</f>
        <v>0</v>
      </c>
      <c r="CR4" s="124"/>
      <c r="CS4" s="125">
        <f t="shared" ref="CS4:CS61" si="43">+$G4*CR4</f>
        <v>0</v>
      </c>
      <c r="CT4" s="124"/>
      <c r="CU4" s="125">
        <f t="shared" ref="CU4:CU61" si="44">+$G4*CT4</f>
        <v>0</v>
      </c>
      <c r="CV4" s="124"/>
      <c r="CW4" s="125">
        <f t="shared" ref="CW4:CW61" si="45">+$G4*CV4</f>
        <v>0</v>
      </c>
      <c r="CX4" s="124"/>
      <c r="CY4" s="125">
        <f t="shared" ref="CY4:CY61" si="46">+$G4*CX4</f>
        <v>0</v>
      </c>
      <c r="CZ4" s="124"/>
      <c r="DA4" s="125">
        <f t="shared" ref="DA4:DA61" si="47">+$G4*CZ4</f>
        <v>0</v>
      </c>
      <c r="DB4" s="124"/>
      <c r="DC4" s="125">
        <f t="shared" ref="DC4:DC61" si="48">+$G4*DB4</f>
        <v>0</v>
      </c>
      <c r="DD4" s="124"/>
      <c r="DE4" s="125">
        <f t="shared" ref="DE4:DE61" si="49">+$G4*DD4</f>
        <v>0</v>
      </c>
      <c r="DF4" s="124"/>
      <c r="DG4" s="125">
        <f t="shared" ref="DG4:DG61" si="50">+$G4*DF4</f>
        <v>0</v>
      </c>
      <c r="DH4" s="124"/>
      <c r="DI4" s="125">
        <f t="shared" ref="DI4:DI61" si="51">+$G4*DH4</f>
        <v>0</v>
      </c>
      <c r="DJ4" s="124"/>
      <c r="DK4" s="125">
        <f t="shared" ref="DK4:DK61" si="52">+$G4*DJ4</f>
        <v>0</v>
      </c>
      <c r="DL4" s="124"/>
      <c r="DM4" s="125">
        <f t="shared" ref="DM4:DM61" si="53">+$G4*DL4</f>
        <v>0</v>
      </c>
      <c r="DN4" s="124"/>
      <c r="DO4" s="125">
        <f t="shared" ref="DO4:DO61" si="54">+$G4*DN4</f>
        <v>0</v>
      </c>
      <c r="DP4" s="124"/>
      <c r="DQ4" s="125">
        <f t="shared" ref="DQ4:DQ61" si="55">+$G4*DP4</f>
        <v>0</v>
      </c>
      <c r="DR4" s="124"/>
      <c r="DS4" s="125">
        <f t="shared" ref="DS4:DS61" si="56">+$G4*DR4</f>
        <v>0</v>
      </c>
      <c r="DT4" s="124"/>
      <c r="DU4" s="125">
        <f t="shared" ref="DU4:DU61" si="57">+$G4*DT4</f>
        <v>0</v>
      </c>
      <c r="DV4" s="124"/>
      <c r="DW4" s="125">
        <f t="shared" ref="DW4:DW61" si="58">+$G4*DV4</f>
        <v>0</v>
      </c>
    </row>
    <row r="5" spans="1:129" s="101" customFormat="1" ht="24">
      <c r="A5" s="154" t="s">
        <v>107</v>
      </c>
      <c r="B5" s="154" t="s">
        <v>131</v>
      </c>
      <c r="C5" s="121" t="s">
        <v>132</v>
      </c>
      <c r="D5" s="122" t="s">
        <v>1073</v>
      </c>
      <c r="E5" s="123" t="s">
        <v>1074</v>
      </c>
      <c r="F5" s="123">
        <f t="shared" ref="F5:F68" si="59">+H5+J5+L5+N5+P5+R5+T5+V5+X5+Z5+AB5+AD5+AF5+AH5+AJ5+AL5+AN5+AP5+AR5+AT5+AV5+AX5+AZ5+BB5+BD5+BF5+BH5+BJ5+BL5+BN5+BP5+BR5+BT5+BV5+BX5+BZ5+CB5+CD5+CF5+CH5+CJ5+CL5+CN5+CP5+CR5+CT5+CV5+CX5+CZ5+DB5+DD5+DF5+DH5+DJ5+DL5+DN5+DP5+DR5+DT5+DV5</f>
        <v>1</v>
      </c>
      <c r="G5" s="446">
        <v>3533</v>
      </c>
      <c r="H5" s="124"/>
      <c r="I5" s="125">
        <f t="shared" si="0"/>
        <v>0</v>
      </c>
      <c r="J5" s="124"/>
      <c r="K5" s="125">
        <f t="shared" si="0"/>
        <v>0</v>
      </c>
      <c r="L5" s="124"/>
      <c r="M5" s="125">
        <f t="shared" si="1"/>
        <v>0</v>
      </c>
      <c r="N5" s="124"/>
      <c r="O5" s="125">
        <f t="shared" si="2"/>
        <v>0</v>
      </c>
      <c r="P5" s="124"/>
      <c r="Q5" s="125">
        <f t="shared" si="3"/>
        <v>0</v>
      </c>
      <c r="R5" s="124"/>
      <c r="S5" s="125">
        <f t="shared" si="4"/>
        <v>0</v>
      </c>
      <c r="T5" s="124"/>
      <c r="U5" s="125">
        <f t="shared" si="5"/>
        <v>0</v>
      </c>
      <c r="V5" s="124"/>
      <c r="W5" s="125">
        <f t="shared" si="6"/>
        <v>0</v>
      </c>
      <c r="X5" s="124"/>
      <c r="Y5" s="125">
        <f t="shared" si="7"/>
        <v>0</v>
      </c>
      <c r="Z5" s="124"/>
      <c r="AA5" s="125">
        <f t="shared" si="8"/>
        <v>0</v>
      </c>
      <c r="AB5" s="124"/>
      <c r="AC5" s="125">
        <f t="shared" si="9"/>
        <v>0</v>
      </c>
      <c r="AD5" s="124"/>
      <c r="AE5" s="125">
        <f t="shared" si="10"/>
        <v>0</v>
      </c>
      <c r="AF5" s="124"/>
      <c r="AG5" s="125">
        <f t="shared" si="11"/>
        <v>0</v>
      </c>
      <c r="AH5" s="124"/>
      <c r="AI5" s="125">
        <f t="shared" si="12"/>
        <v>0</v>
      </c>
      <c r="AJ5" s="124"/>
      <c r="AK5" s="125">
        <f t="shared" si="13"/>
        <v>0</v>
      </c>
      <c r="AL5" s="124"/>
      <c r="AM5" s="125">
        <f t="shared" si="14"/>
        <v>0</v>
      </c>
      <c r="AN5" s="124"/>
      <c r="AO5" s="125">
        <f t="shared" si="15"/>
        <v>0</v>
      </c>
      <c r="AP5" s="124"/>
      <c r="AQ5" s="125">
        <f t="shared" si="16"/>
        <v>0</v>
      </c>
      <c r="AR5" s="124"/>
      <c r="AS5" s="125">
        <f t="shared" si="17"/>
        <v>0</v>
      </c>
      <c r="AT5" s="124"/>
      <c r="AU5" s="125">
        <f t="shared" si="18"/>
        <v>0</v>
      </c>
      <c r="AV5" s="124"/>
      <c r="AW5" s="125">
        <f t="shared" si="19"/>
        <v>0</v>
      </c>
      <c r="AX5" s="124"/>
      <c r="AY5" s="125">
        <f t="shared" si="20"/>
        <v>0</v>
      </c>
      <c r="AZ5" s="124"/>
      <c r="BA5" s="125">
        <f t="shared" si="21"/>
        <v>0</v>
      </c>
      <c r="BB5" s="124"/>
      <c r="BC5" s="125">
        <f t="shared" si="22"/>
        <v>0</v>
      </c>
      <c r="BD5" s="124"/>
      <c r="BE5" s="125">
        <f t="shared" si="23"/>
        <v>0</v>
      </c>
      <c r="BF5" s="124"/>
      <c r="BG5" s="125">
        <f t="shared" si="24"/>
        <v>0</v>
      </c>
      <c r="BH5" s="124"/>
      <c r="BI5" s="125">
        <f t="shared" si="25"/>
        <v>0</v>
      </c>
      <c r="BJ5" s="124"/>
      <c r="BK5" s="125">
        <f t="shared" si="26"/>
        <v>0</v>
      </c>
      <c r="BL5" s="124"/>
      <c r="BM5" s="125">
        <f t="shared" si="27"/>
        <v>0</v>
      </c>
      <c r="BN5" s="124"/>
      <c r="BO5" s="125">
        <f t="shared" si="28"/>
        <v>0</v>
      </c>
      <c r="BP5" s="124"/>
      <c r="BQ5" s="125">
        <f t="shared" si="29"/>
        <v>0</v>
      </c>
      <c r="BR5" s="124"/>
      <c r="BS5" s="125">
        <f t="shared" si="30"/>
        <v>0</v>
      </c>
      <c r="BT5" s="124">
        <v>1</v>
      </c>
      <c r="BU5" s="125">
        <f t="shared" si="31"/>
        <v>3533</v>
      </c>
      <c r="BV5" s="124"/>
      <c r="BW5" s="125">
        <f t="shared" si="32"/>
        <v>0</v>
      </c>
      <c r="BX5" s="124"/>
      <c r="BY5" s="125">
        <f t="shared" si="33"/>
        <v>0</v>
      </c>
      <c r="BZ5" s="124"/>
      <c r="CA5" s="125">
        <f t="shared" si="34"/>
        <v>0</v>
      </c>
      <c r="CB5" s="124"/>
      <c r="CC5" s="125">
        <f t="shared" si="35"/>
        <v>0</v>
      </c>
      <c r="CD5" s="124"/>
      <c r="CE5" s="125">
        <f t="shared" si="36"/>
        <v>0</v>
      </c>
      <c r="CF5" s="124"/>
      <c r="CG5" s="125">
        <f t="shared" si="37"/>
        <v>0</v>
      </c>
      <c r="CH5" s="124"/>
      <c r="CI5" s="125">
        <f t="shared" si="38"/>
        <v>0</v>
      </c>
      <c r="CJ5" s="124"/>
      <c r="CK5" s="125">
        <f t="shared" si="39"/>
        <v>0</v>
      </c>
      <c r="CL5" s="124"/>
      <c r="CM5" s="125">
        <f t="shared" si="40"/>
        <v>0</v>
      </c>
      <c r="CN5" s="124"/>
      <c r="CO5" s="125">
        <f t="shared" si="41"/>
        <v>0</v>
      </c>
      <c r="CP5" s="124"/>
      <c r="CQ5" s="125">
        <f t="shared" si="42"/>
        <v>0</v>
      </c>
      <c r="CR5" s="124"/>
      <c r="CS5" s="125">
        <f t="shared" si="43"/>
        <v>0</v>
      </c>
      <c r="CT5" s="124"/>
      <c r="CU5" s="125">
        <f t="shared" si="44"/>
        <v>0</v>
      </c>
      <c r="CV5" s="124"/>
      <c r="CW5" s="125">
        <f t="shared" si="45"/>
        <v>0</v>
      </c>
      <c r="CX5" s="124"/>
      <c r="CY5" s="125">
        <f t="shared" si="46"/>
        <v>0</v>
      </c>
      <c r="CZ5" s="124"/>
      <c r="DA5" s="125">
        <f t="shared" si="47"/>
        <v>0</v>
      </c>
      <c r="DB5" s="124"/>
      <c r="DC5" s="125">
        <f t="shared" si="48"/>
        <v>0</v>
      </c>
      <c r="DD5" s="124"/>
      <c r="DE5" s="125">
        <f t="shared" si="49"/>
        <v>0</v>
      </c>
      <c r="DF5" s="124"/>
      <c r="DG5" s="125">
        <f t="shared" si="50"/>
        <v>0</v>
      </c>
      <c r="DH5" s="124"/>
      <c r="DI5" s="125">
        <f t="shared" si="51"/>
        <v>0</v>
      </c>
      <c r="DJ5" s="124"/>
      <c r="DK5" s="125">
        <f t="shared" si="52"/>
        <v>0</v>
      </c>
      <c r="DL5" s="124"/>
      <c r="DM5" s="125">
        <f t="shared" si="53"/>
        <v>0</v>
      </c>
      <c r="DN5" s="124"/>
      <c r="DO5" s="125">
        <f t="shared" si="54"/>
        <v>0</v>
      </c>
      <c r="DP5" s="124"/>
      <c r="DQ5" s="125">
        <f t="shared" si="55"/>
        <v>0</v>
      </c>
      <c r="DR5" s="124"/>
      <c r="DS5" s="125">
        <f t="shared" si="56"/>
        <v>0</v>
      </c>
      <c r="DT5" s="124"/>
      <c r="DU5" s="125">
        <f t="shared" si="57"/>
        <v>0</v>
      </c>
      <c r="DV5" s="124"/>
      <c r="DW5" s="125">
        <f t="shared" si="58"/>
        <v>0</v>
      </c>
    </row>
    <row r="6" spans="1:129" s="101" customFormat="1">
      <c r="A6" s="154" t="s">
        <v>107</v>
      </c>
      <c r="B6" s="154" t="s">
        <v>131</v>
      </c>
      <c r="C6" s="121" t="s">
        <v>132</v>
      </c>
      <c r="D6" s="122" t="s">
        <v>1075</v>
      </c>
      <c r="E6" s="123" t="s">
        <v>1076</v>
      </c>
      <c r="F6" s="123">
        <f t="shared" si="59"/>
        <v>5</v>
      </c>
      <c r="G6" s="446">
        <v>10104.75</v>
      </c>
      <c r="H6" s="124"/>
      <c r="I6" s="125">
        <f t="shared" si="0"/>
        <v>0</v>
      </c>
      <c r="J6" s="124"/>
      <c r="K6" s="125">
        <f t="shared" si="0"/>
        <v>0</v>
      </c>
      <c r="L6" s="124"/>
      <c r="M6" s="125">
        <f t="shared" si="1"/>
        <v>0</v>
      </c>
      <c r="N6" s="124"/>
      <c r="O6" s="125">
        <f t="shared" si="2"/>
        <v>0</v>
      </c>
      <c r="P6" s="124"/>
      <c r="Q6" s="125">
        <f t="shared" si="3"/>
        <v>0</v>
      </c>
      <c r="R6" s="124"/>
      <c r="S6" s="125">
        <f t="shared" si="4"/>
        <v>0</v>
      </c>
      <c r="T6" s="124"/>
      <c r="U6" s="125">
        <f t="shared" si="5"/>
        <v>0</v>
      </c>
      <c r="V6" s="124"/>
      <c r="W6" s="125">
        <f t="shared" si="6"/>
        <v>0</v>
      </c>
      <c r="X6" s="124">
        <v>1</v>
      </c>
      <c r="Y6" s="125">
        <f t="shared" si="7"/>
        <v>10104.75</v>
      </c>
      <c r="Z6" s="124"/>
      <c r="AA6" s="125">
        <f t="shared" si="8"/>
        <v>0</v>
      </c>
      <c r="AB6" s="124"/>
      <c r="AC6" s="125">
        <f t="shared" si="9"/>
        <v>0</v>
      </c>
      <c r="AD6" s="124"/>
      <c r="AE6" s="125">
        <f t="shared" si="10"/>
        <v>0</v>
      </c>
      <c r="AF6" s="124"/>
      <c r="AG6" s="125">
        <f t="shared" si="11"/>
        <v>0</v>
      </c>
      <c r="AH6" s="124"/>
      <c r="AI6" s="125">
        <f t="shared" si="12"/>
        <v>0</v>
      </c>
      <c r="AJ6" s="124"/>
      <c r="AK6" s="125">
        <f t="shared" si="13"/>
        <v>0</v>
      </c>
      <c r="AL6" s="124"/>
      <c r="AM6" s="125">
        <f t="shared" si="14"/>
        <v>0</v>
      </c>
      <c r="AN6" s="124"/>
      <c r="AO6" s="125">
        <f t="shared" si="15"/>
        <v>0</v>
      </c>
      <c r="AP6" s="124"/>
      <c r="AQ6" s="125">
        <f t="shared" si="16"/>
        <v>0</v>
      </c>
      <c r="AR6" s="124"/>
      <c r="AS6" s="125">
        <f t="shared" si="17"/>
        <v>0</v>
      </c>
      <c r="AT6" s="124"/>
      <c r="AU6" s="125">
        <f t="shared" si="18"/>
        <v>0</v>
      </c>
      <c r="AV6" s="124">
        <v>1</v>
      </c>
      <c r="AW6" s="125">
        <f t="shared" si="19"/>
        <v>10104.75</v>
      </c>
      <c r="AX6" s="124"/>
      <c r="AY6" s="125">
        <f t="shared" si="20"/>
        <v>0</v>
      </c>
      <c r="AZ6" s="124"/>
      <c r="BA6" s="125">
        <f t="shared" si="21"/>
        <v>0</v>
      </c>
      <c r="BB6" s="124"/>
      <c r="BC6" s="125">
        <f t="shared" si="22"/>
        <v>0</v>
      </c>
      <c r="BD6" s="124"/>
      <c r="BE6" s="125">
        <f t="shared" si="23"/>
        <v>0</v>
      </c>
      <c r="BF6" s="124"/>
      <c r="BG6" s="125">
        <f t="shared" si="24"/>
        <v>0</v>
      </c>
      <c r="BH6" s="124"/>
      <c r="BI6" s="125">
        <f t="shared" si="25"/>
        <v>0</v>
      </c>
      <c r="BJ6" s="124"/>
      <c r="BK6" s="125">
        <f t="shared" si="26"/>
        <v>0</v>
      </c>
      <c r="BL6" s="124"/>
      <c r="BM6" s="125">
        <f t="shared" si="27"/>
        <v>0</v>
      </c>
      <c r="BN6" s="124"/>
      <c r="BO6" s="125">
        <f t="shared" si="28"/>
        <v>0</v>
      </c>
      <c r="BP6" s="124"/>
      <c r="BQ6" s="125">
        <f t="shared" si="29"/>
        <v>0</v>
      </c>
      <c r="BR6" s="124"/>
      <c r="BS6" s="125">
        <f t="shared" si="30"/>
        <v>0</v>
      </c>
      <c r="BT6" s="124">
        <v>1</v>
      </c>
      <c r="BU6" s="125">
        <f t="shared" si="31"/>
        <v>10104.75</v>
      </c>
      <c r="BV6" s="124"/>
      <c r="BW6" s="125">
        <f t="shared" si="32"/>
        <v>0</v>
      </c>
      <c r="BX6" s="124"/>
      <c r="BY6" s="125">
        <f t="shared" si="33"/>
        <v>0</v>
      </c>
      <c r="BZ6" s="124"/>
      <c r="CA6" s="125">
        <f t="shared" si="34"/>
        <v>0</v>
      </c>
      <c r="CB6" s="124"/>
      <c r="CC6" s="125">
        <f t="shared" si="35"/>
        <v>0</v>
      </c>
      <c r="CD6" s="124"/>
      <c r="CE6" s="125">
        <f t="shared" si="36"/>
        <v>0</v>
      </c>
      <c r="CF6" s="124"/>
      <c r="CG6" s="125">
        <f t="shared" si="37"/>
        <v>0</v>
      </c>
      <c r="CH6" s="124"/>
      <c r="CI6" s="125">
        <f t="shared" si="38"/>
        <v>0</v>
      </c>
      <c r="CJ6" s="124"/>
      <c r="CK6" s="125">
        <f t="shared" si="39"/>
        <v>0</v>
      </c>
      <c r="CL6" s="124"/>
      <c r="CM6" s="125">
        <f t="shared" si="40"/>
        <v>0</v>
      </c>
      <c r="CN6" s="124"/>
      <c r="CO6" s="125">
        <f t="shared" si="41"/>
        <v>0</v>
      </c>
      <c r="CP6" s="124"/>
      <c r="CQ6" s="125">
        <f t="shared" si="42"/>
        <v>0</v>
      </c>
      <c r="CR6" s="124">
        <v>1</v>
      </c>
      <c r="CS6" s="125">
        <f t="shared" si="43"/>
        <v>10104.75</v>
      </c>
      <c r="CT6" s="124"/>
      <c r="CU6" s="125">
        <f t="shared" si="44"/>
        <v>0</v>
      </c>
      <c r="CV6" s="124"/>
      <c r="CW6" s="125">
        <f t="shared" si="45"/>
        <v>0</v>
      </c>
      <c r="CX6" s="124"/>
      <c r="CY6" s="125">
        <f t="shared" si="46"/>
        <v>0</v>
      </c>
      <c r="CZ6" s="124"/>
      <c r="DA6" s="125">
        <f t="shared" si="47"/>
        <v>0</v>
      </c>
      <c r="DB6" s="124"/>
      <c r="DC6" s="125">
        <f t="shared" si="48"/>
        <v>0</v>
      </c>
      <c r="DD6" s="124"/>
      <c r="DE6" s="125">
        <f t="shared" si="49"/>
        <v>0</v>
      </c>
      <c r="DF6" s="124"/>
      <c r="DG6" s="125">
        <f t="shared" si="50"/>
        <v>0</v>
      </c>
      <c r="DH6" s="124"/>
      <c r="DI6" s="125">
        <f t="shared" si="51"/>
        <v>0</v>
      </c>
      <c r="DJ6" s="124"/>
      <c r="DK6" s="125">
        <f t="shared" si="52"/>
        <v>0</v>
      </c>
      <c r="DL6" s="124"/>
      <c r="DM6" s="125">
        <f t="shared" si="53"/>
        <v>0</v>
      </c>
      <c r="DN6" s="124"/>
      <c r="DO6" s="125">
        <f t="shared" si="54"/>
        <v>0</v>
      </c>
      <c r="DP6" s="124">
        <v>1</v>
      </c>
      <c r="DQ6" s="125">
        <f t="shared" si="55"/>
        <v>10104.75</v>
      </c>
      <c r="DR6" s="124"/>
      <c r="DS6" s="125">
        <f t="shared" si="56"/>
        <v>0</v>
      </c>
      <c r="DT6" s="124"/>
      <c r="DU6" s="125">
        <f t="shared" si="57"/>
        <v>0</v>
      </c>
      <c r="DV6" s="124"/>
      <c r="DW6" s="125">
        <f t="shared" si="58"/>
        <v>0</v>
      </c>
    </row>
    <row r="7" spans="1:129" s="101" customFormat="1" ht="24">
      <c r="A7" s="154" t="s">
        <v>107</v>
      </c>
      <c r="B7" s="154" t="s">
        <v>131</v>
      </c>
      <c r="C7" s="121" t="s">
        <v>132</v>
      </c>
      <c r="D7" s="122" t="s">
        <v>1077</v>
      </c>
      <c r="E7" s="123" t="s">
        <v>1078</v>
      </c>
      <c r="F7" s="123">
        <f t="shared" si="59"/>
        <v>1</v>
      </c>
      <c r="G7" s="446">
        <v>4102.5</v>
      </c>
      <c r="H7" s="124"/>
      <c r="I7" s="125">
        <f t="shared" si="0"/>
        <v>0</v>
      </c>
      <c r="J7" s="124"/>
      <c r="K7" s="125">
        <f t="shared" si="0"/>
        <v>0</v>
      </c>
      <c r="L7" s="124"/>
      <c r="M7" s="125">
        <f t="shared" si="1"/>
        <v>0</v>
      </c>
      <c r="N7" s="124"/>
      <c r="O7" s="125">
        <f t="shared" si="2"/>
        <v>0</v>
      </c>
      <c r="P7" s="124"/>
      <c r="Q7" s="125">
        <f t="shared" si="3"/>
        <v>0</v>
      </c>
      <c r="R7" s="124"/>
      <c r="S7" s="125">
        <f t="shared" si="4"/>
        <v>0</v>
      </c>
      <c r="T7" s="124"/>
      <c r="U7" s="125">
        <f t="shared" si="5"/>
        <v>0</v>
      </c>
      <c r="V7" s="124"/>
      <c r="W7" s="125">
        <f t="shared" si="6"/>
        <v>0</v>
      </c>
      <c r="X7" s="124"/>
      <c r="Y7" s="125">
        <f t="shared" si="7"/>
        <v>0</v>
      </c>
      <c r="Z7" s="124"/>
      <c r="AA7" s="125">
        <f t="shared" si="8"/>
        <v>0</v>
      </c>
      <c r="AB7" s="124"/>
      <c r="AC7" s="125">
        <f t="shared" si="9"/>
        <v>0</v>
      </c>
      <c r="AD7" s="124">
        <v>1</v>
      </c>
      <c r="AE7" s="125">
        <f t="shared" si="10"/>
        <v>4102.5</v>
      </c>
      <c r="AF7" s="124"/>
      <c r="AG7" s="125">
        <f t="shared" si="11"/>
        <v>0</v>
      </c>
      <c r="AH7" s="124"/>
      <c r="AI7" s="125">
        <f t="shared" si="12"/>
        <v>0</v>
      </c>
      <c r="AJ7" s="124"/>
      <c r="AK7" s="125">
        <f t="shared" si="13"/>
        <v>0</v>
      </c>
      <c r="AL7" s="124"/>
      <c r="AM7" s="125">
        <f t="shared" si="14"/>
        <v>0</v>
      </c>
      <c r="AN7" s="124"/>
      <c r="AO7" s="125">
        <f t="shared" si="15"/>
        <v>0</v>
      </c>
      <c r="AP7" s="124"/>
      <c r="AQ7" s="125">
        <f t="shared" si="16"/>
        <v>0</v>
      </c>
      <c r="AR7" s="124"/>
      <c r="AS7" s="125">
        <f t="shared" si="17"/>
        <v>0</v>
      </c>
      <c r="AT7" s="124"/>
      <c r="AU7" s="125">
        <f t="shared" si="18"/>
        <v>0</v>
      </c>
      <c r="AV7" s="124"/>
      <c r="AW7" s="125">
        <f t="shared" si="19"/>
        <v>0</v>
      </c>
      <c r="AX7" s="124"/>
      <c r="AY7" s="125">
        <f t="shared" si="20"/>
        <v>0</v>
      </c>
      <c r="AZ7" s="124"/>
      <c r="BA7" s="125">
        <f t="shared" si="21"/>
        <v>0</v>
      </c>
      <c r="BB7" s="124"/>
      <c r="BC7" s="125">
        <f t="shared" si="22"/>
        <v>0</v>
      </c>
      <c r="BD7" s="124"/>
      <c r="BE7" s="125">
        <f t="shared" si="23"/>
        <v>0</v>
      </c>
      <c r="BF7" s="124"/>
      <c r="BG7" s="125">
        <f t="shared" si="24"/>
        <v>0</v>
      </c>
      <c r="BH7" s="124"/>
      <c r="BI7" s="125">
        <f t="shared" si="25"/>
        <v>0</v>
      </c>
      <c r="BJ7" s="124"/>
      <c r="BK7" s="125">
        <f t="shared" si="26"/>
        <v>0</v>
      </c>
      <c r="BL7" s="124"/>
      <c r="BM7" s="125">
        <f t="shared" si="27"/>
        <v>0</v>
      </c>
      <c r="BN7" s="124"/>
      <c r="BO7" s="125">
        <f t="shared" si="28"/>
        <v>0</v>
      </c>
      <c r="BP7" s="124"/>
      <c r="BQ7" s="125">
        <f t="shared" si="29"/>
        <v>0</v>
      </c>
      <c r="BR7" s="124"/>
      <c r="BS7" s="125">
        <f t="shared" si="30"/>
        <v>0</v>
      </c>
      <c r="BT7" s="124"/>
      <c r="BU7" s="125">
        <f t="shared" si="31"/>
        <v>0</v>
      </c>
      <c r="BV7" s="124"/>
      <c r="BW7" s="125">
        <f t="shared" si="32"/>
        <v>0</v>
      </c>
      <c r="BX7" s="124"/>
      <c r="BY7" s="125">
        <f t="shared" si="33"/>
        <v>0</v>
      </c>
      <c r="BZ7" s="124"/>
      <c r="CA7" s="125">
        <f t="shared" si="34"/>
        <v>0</v>
      </c>
      <c r="CB7" s="124"/>
      <c r="CC7" s="125">
        <f t="shared" si="35"/>
        <v>0</v>
      </c>
      <c r="CD7" s="124"/>
      <c r="CE7" s="125">
        <f t="shared" si="36"/>
        <v>0</v>
      </c>
      <c r="CF7" s="124"/>
      <c r="CG7" s="125">
        <f t="shared" si="37"/>
        <v>0</v>
      </c>
      <c r="CH7" s="124"/>
      <c r="CI7" s="125">
        <f t="shared" si="38"/>
        <v>0</v>
      </c>
      <c r="CJ7" s="124"/>
      <c r="CK7" s="125">
        <f t="shared" si="39"/>
        <v>0</v>
      </c>
      <c r="CL7" s="124"/>
      <c r="CM7" s="125">
        <f t="shared" si="40"/>
        <v>0</v>
      </c>
      <c r="CN7" s="124"/>
      <c r="CO7" s="125">
        <f t="shared" si="41"/>
        <v>0</v>
      </c>
      <c r="CP7" s="124"/>
      <c r="CQ7" s="125">
        <f t="shared" si="42"/>
        <v>0</v>
      </c>
      <c r="CR7" s="124"/>
      <c r="CS7" s="125">
        <f t="shared" si="43"/>
        <v>0</v>
      </c>
      <c r="CT7" s="124"/>
      <c r="CU7" s="125">
        <f t="shared" si="44"/>
        <v>0</v>
      </c>
      <c r="CV7" s="124"/>
      <c r="CW7" s="125">
        <f t="shared" si="45"/>
        <v>0</v>
      </c>
      <c r="CX7" s="124"/>
      <c r="CY7" s="125">
        <f t="shared" si="46"/>
        <v>0</v>
      </c>
      <c r="CZ7" s="124"/>
      <c r="DA7" s="125">
        <f t="shared" si="47"/>
        <v>0</v>
      </c>
      <c r="DB7" s="124"/>
      <c r="DC7" s="125">
        <f t="shared" si="48"/>
        <v>0</v>
      </c>
      <c r="DD7" s="124"/>
      <c r="DE7" s="125">
        <f t="shared" si="49"/>
        <v>0</v>
      </c>
      <c r="DF7" s="124"/>
      <c r="DG7" s="125">
        <f t="shared" si="50"/>
        <v>0</v>
      </c>
      <c r="DH7" s="124"/>
      <c r="DI7" s="125">
        <f t="shared" si="51"/>
        <v>0</v>
      </c>
      <c r="DJ7" s="124"/>
      <c r="DK7" s="125">
        <f t="shared" si="52"/>
        <v>0</v>
      </c>
      <c r="DL7" s="124"/>
      <c r="DM7" s="125">
        <f t="shared" si="53"/>
        <v>0</v>
      </c>
      <c r="DN7" s="124"/>
      <c r="DO7" s="125">
        <f t="shared" si="54"/>
        <v>0</v>
      </c>
      <c r="DP7" s="124"/>
      <c r="DQ7" s="125">
        <f t="shared" si="55"/>
        <v>0</v>
      </c>
      <c r="DR7" s="124"/>
      <c r="DS7" s="125">
        <f t="shared" si="56"/>
        <v>0</v>
      </c>
      <c r="DT7" s="124"/>
      <c r="DU7" s="125">
        <f t="shared" si="57"/>
        <v>0</v>
      </c>
      <c r="DV7" s="124"/>
      <c r="DW7" s="125">
        <f t="shared" si="58"/>
        <v>0</v>
      </c>
    </row>
    <row r="8" spans="1:129" s="101" customFormat="1" ht="24">
      <c r="A8" s="154" t="s">
        <v>107</v>
      </c>
      <c r="B8" s="154" t="s">
        <v>131</v>
      </c>
      <c r="C8" s="121" t="s">
        <v>132</v>
      </c>
      <c r="D8" s="122" t="s">
        <v>1079</v>
      </c>
      <c r="E8" s="123" t="s">
        <v>1080</v>
      </c>
      <c r="F8" s="123">
        <f t="shared" si="59"/>
        <v>5</v>
      </c>
      <c r="G8" s="446">
        <v>3300.1067748765627</v>
      </c>
      <c r="H8" s="124"/>
      <c r="I8" s="125">
        <f t="shared" si="0"/>
        <v>0</v>
      </c>
      <c r="J8" s="124"/>
      <c r="K8" s="125">
        <f t="shared" si="0"/>
        <v>0</v>
      </c>
      <c r="L8" s="124"/>
      <c r="M8" s="125">
        <f t="shared" si="1"/>
        <v>0</v>
      </c>
      <c r="N8" s="124"/>
      <c r="O8" s="125">
        <f t="shared" si="2"/>
        <v>0</v>
      </c>
      <c r="P8" s="124"/>
      <c r="Q8" s="125">
        <f t="shared" si="3"/>
        <v>0</v>
      </c>
      <c r="R8" s="124"/>
      <c r="S8" s="125">
        <f t="shared" si="4"/>
        <v>0</v>
      </c>
      <c r="T8" s="124"/>
      <c r="U8" s="125">
        <f t="shared" si="5"/>
        <v>0</v>
      </c>
      <c r="V8" s="124"/>
      <c r="W8" s="125">
        <f t="shared" si="6"/>
        <v>0</v>
      </c>
      <c r="X8" s="124">
        <v>1</v>
      </c>
      <c r="Y8" s="125">
        <f t="shared" si="7"/>
        <v>3300.1067748765627</v>
      </c>
      <c r="Z8" s="124"/>
      <c r="AA8" s="125">
        <f t="shared" si="8"/>
        <v>0</v>
      </c>
      <c r="AB8" s="124"/>
      <c r="AC8" s="125">
        <f t="shared" si="9"/>
        <v>0</v>
      </c>
      <c r="AD8" s="124"/>
      <c r="AE8" s="125">
        <f t="shared" si="10"/>
        <v>0</v>
      </c>
      <c r="AF8" s="124"/>
      <c r="AG8" s="125">
        <f t="shared" si="11"/>
        <v>0</v>
      </c>
      <c r="AH8" s="124"/>
      <c r="AI8" s="125">
        <f t="shared" si="12"/>
        <v>0</v>
      </c>
      <c r="AJ8" s="124"/>
      <c r="AK8" s="125">
        <f t="shared" si="13"/>
        <v>0</v>
      </c>
      <c r="AL8" s="124"/>
      <c r="AM8" s="125">
        <f t="shared" si="14"/>
        <v>0</v>
      </c>
      <c r="AN8" s="124"/>
      <c r="AO8" s="125">
        <f t="shared" si="15"/>
        <v>0</v>
      </c>
      <c r="AP8" s="124"/>
      <c r="AQ8" s="125">
        <f t="shared" si="16"/>
        <v>0</v>
      </c>
      <c r="AR8" s="124"/>
      <c r="AS8" s="125">
        <f t="shared" si="17"/>
        <v>0</v>
      </c>
      <c r="AT8" s="124"/>
      <c r="AU8" s="125">
        <f t="shared" si="18"/>
        <v>0</v>
      </c>
      <c r="AV8" s="124">
        <v>1</v>
      </c>
      <c r="AW8" s="125">
        <f t="shared" si="19"/>
        <v>3300.1067748765627</v>
      </c>
      <c r="AX8" s="124"/>
      <c r="AY8" s="125">
        <f t="shared" si="20"/>
        <v>0</v>
      </c>
      <c r="AZ8" s="124"/>
      <c r="BA8" s="125">
        <f t="shared" si="21"/>
        <v>0</v>
      </c>
      <c r="BB8" s="124"/>
      <c r="BC8" s="125">
        <f t="shared" si="22"/>
        <v>0</v>
      </c>
      <c r="BD8" s="124"/>
      <c r="BE8" s="125">
        <f t="shared" si="23"/>
        <v>0</v>
      </c>
      <c r="BF8" s="124"/>
      <c r="BG8" s="125">
        <f t="shared" si="24"/>
        <v>0</v>
      </c>
      <c r="BH8" s="124"/>
      <c r="BI8" s="125">
        <f t="shared" si="25"/>
        <v>0</v>
      </c>
      <c r="BJ8" s="124"/>
      <c r="BK8" s="125">
        <f t="shared" si="26"/>
        <v>0</v>
      </c>
      <c r="BL8" s="124"/>
      <c r="BM8" s="125">
        <f t="shared" si="27"/>
        <v>0</v>
      </c>
      <c r="BN8" s="124"/>
      <c r="BO8" s="125">
        <f t="shared" si="28"/>
        <v>0</v>
      </c>
      <c r="BP8" s="124"/>
      <c r="BQ8" s="125">
        <f t="shared" si="29"/>
        <v>0</v>
      </c>
      <c r="BR8" s="124"/>
      <c r="BS8" s="125">
        <f t="shared" si="30"/>
        <v>0</v>
      </c>
      <c r="BT8" s="124">
        <v>1</v>
      </c>
      <c r="BU8" s="125">
        <f t="shared" si="31"/>
        <v>3300.1067748765627</v>
      </c>
      <c r="BV8" s="124"/>
      <c r="BW8" s="125">
        <f t="shared" si="32"/>
        <v>0</v>
      </c>
      <c r="BX8" s="124"/>
      <c r="BY8" s="125">
        <f t="shared" si="33"/>
        <v>0</v>
      </c>
      <c r="BZ8" s="124"/>
      <c r="CA8" s="125">
        <f t="shared" si="34"/>
        <v>0</v>
      </c>
      <c r="CB8" s="124"/>
      <c r="CC8" s="125">
        <f t="shared" si="35"/>
        <v>0</v>
      </c>
      <c r="CD8" s="124"/>
      <c r="CE8" s="125">
        <f t="shared" si="36"/>
        <v>0</v>
      </c>
      <c r="CF8" s="124"/>
      <c r="CG8" s="125">
        <f t="shared" si="37"/>
        <v>0</v>
      </c>
      <c r="CH8" s="124"/>
      <c r="CI8" s="125">
        <f t="shared" si="38"/>
        <v>0</v>
      </c>
      <c r="CJ8" s="124"/>
      <c r="CK8" s="125">
        <f t="shared" si="39"/>
        <v>0</v>
      </c>
      <c r="CL8" s="124"/>
      <c r="CM8" s="125">
        <f t="shared" si="40"/>
        <v>0</v>
      </c>
      <c r="CN8" s="124"/>
      <c r="CO8" s="125">
        <f t="shared" si="41"/>
        <v>0</v>
      </c>
      <c r="CP8" s="124"/>
      <c r="CQ8" s="125">
        <f t="shared" si="42"/>
        <v>0</v>
      </c>
      <c r="CR8" s="124">
        <v>1</v>
      </c>
      <c r="CS8" s="125">
        <f t="shared" si="43"/>
        <v>3300.1067748765627</v>
      </c>
      <c r="CT8" s="124"/>
      <c r="CU8" s="125">
        <f t="shared" si="44"/>
        <v>0</v>
      </c>
      <c r="CV8" s="124"/>
      <c r="CW8" s="125">
        <f t="shared" si="45"/>
        <v>0</v>
      </c>
      <c r="CX8" s="124"/>
      <c r="CY8" s="125">
        <f t="shared" si="46"/>
        <v>0</v>
      </c>
      <c r="CZ8" s="124"/>
      <c r="DA8" s="125">
        <f t="shared" si="47"/>
        <v>0</v>
      </c>
      <c r="DB8" s="124"/>
      <c r="DC8" s="125">
        <f t="shared" si="48"/>
        <v>0</v>
      </c>
      <c r="DD8" s="124"/>
      <c r="DE8" s="125">
        <f t="shared" si="49"/>
        <v>0</v>
      </c>
      <c r="DF8" s="124"/>
      <c r="DG8" s="125">
        <f t="shared" si="50"/>
        <v>0</v>
      </c>
      <c r="DH8" s="124"/>
      <c r="DI8" s="125">
        <f t="shared" si="51"/>
        <v>0</v>
      </c>
      <c r="DJ8" s="124"/>
      <c r="DK8" s="125">
        <f t="shared" si="52"/>
        <v>0</v>
      </c>
      <c r="DL8" s="124"/>
      <c r="DM8" s="125">
        <f t="shared" si="53"/>
        <v>0</v>
      </c>
      <c r="DN8" s="124"/>
      <c r="DO8" s="125">
        <f t="shared" si="54"/>
        <v>0</v>
      </c>
      <c r="DP8" s="124">
        <v>1</v>
      </c>
      <c r="DQ8" s="125">
        <f t="shared" si="55"/>
        <v>3300.1067748765627</v>
      </c>
      <c r="DR8" s="124"/>
      <c r="DS8" s="125">
        <f t="shared" si="56"/>
        <v>0</v>
      </c>
      <c r="DT8" s="124"/>
      <c r="DU8" s="125">
        <f t="shared" si="57"/>
        <v>0</v>
      </c>
      <c r="DV8" s="124"/>
      <c r="DW8" s="125">
        <f t="shared" si="58"/>
        <v>0</v>
      </c>
    </row>
    <row r="9" spans="1:129" s="101" customFormat="1">
      <c r="A9" s="154" t="s">
        <v>107</v>
      </c>
      <c r="B9" s="154" t="s">
        <v>131</v>
      </c>
      <c r="C9" s="121" t="s">
        <v>132</v>
      </c>
      <c r="D9" s="122" t="s">
        <v>1081</v>
      </c>
      <c r="E9" s="123" t="s">
        <v>1082</v>
      </c>
      <c r="F9" s="123">
        <f t="shared" si="59"/>
        <v>2</v>
      </c>
      <c r="G9" s="446">
        <v>150</v>
      </c>
      <c r="H9" s="124"/>
      <c r="I9" s="125">
        <f t="shared" si="0"/>
        <v>0</v>
      </c>
      <c r="J9" s="124"/>
      <c r="K9" s="125">
        <f t="shared" si="0"/>
        <v>0</v>
      </c>
      <c r="L9" s="124"/>
      <c r="M9" s="125">
        <f t="shared" si="1"/>
        <v>0</v>
      </c>
      <c r="N9" s="124"/>
      <c r="O9" s="125">
        <f t="shared" si="2"/>
        <v>0</v>
      </c>
      <c r="P9" s="124"/>
      <c r="Q9" s="125">
        <f t="shared" si="3"/>
        <v>0</v>
      </c>
      <c r="R9" s="124"/>
      <c r="S9" s="125">
        <f t="shared" si="4"/>
        <v>0</v>
      </c>
      <c r="T9" s="124"/>
      <c r="U9" s="125">
        <f t="shared" si="5"/>
        <v>0</v>
      </c>
      <c r="V9" s="124"/>
      <c r="W9" s="125">
        <f t="shared" si="6"/>
        <v>0</v>
      </c>
      <c r="X9" s="124"/>
      <c r="Y9" s="125">
        <f t="shared" si="7"/>
        <v>0</v>
      </c>
      <c r="Z9" s="124"/>
      <c r="AA9" s="125">
        <f t="shared" si="8"/>
        <v>0</v>
      </c>
      <c r="AB9" s="124"/>
      <c r="AC9" s="125">
        <f t="shared" si="9"/>
        <v>0</v>
      </c>
      <c r="AD9" s="124"/>
      <c r="AE9" s="125">
        <f t="shared" si="10"/>
        <v>0</v>
      </c>
      <c r="AF9" s="124"/>
      <c r="AG9" s="125">
        <f t="shared" si="11"/>
        <v>0</v>
      </c>
      <c r="AH9" s="124"/>
      <c r="AI9" s="125">
        <f t="shared" si="12"/>
        <v>0</v>
      </c>
      <c r="AJ9" s="124"/>
      <c r="AK9" s="125">
        <f t="shared" si="13"/>
        <v>0</v>
      </c>
      <c r="AL9" s="124"/>
      <c r="AM9" s="125">
        <f t="shared" si="14"/>
        <v>0</v>
      </c>
      <c r="AN9" s="124"/>
      <c r="AO9" s="125">
        <f t="shared" si="15"/>
        <v>0</v>
      </c>
      <c r="AP9" s="124"/>
      <c r="AQ9" s="125">
        <f t="shared" si="16"/>
        <v>0</v>
      </c>
      <c r="AR9" s="124"/>
      <c r="AS9" s="125">
        <f t="shared" si="17"/>
        <v>0</v>
      </c>
      <c r="AT9" s="124"/>
      <c r="AU9" s="125">
        <f t="shared" si="18"/>
        <v>0</v>
      </c>
      <c r="AV9" s="124"/>
      <c r="AW9" s="125">
        <f t="shared" si="19"/>
        <v>0</v>
      </c>
      <c r="AX9" s="124"/>
      <c r="AY9" s="125">
        <f t="shared" si="20"/>
        <v>0</v>
      </c>
      <c r="AZ9" s="124"/>
      <c r="BA9" s="125">
        <f t="shared" si="21"/>
        <v>0</v>
      </c>
      <c r="BB9" s="124"/>
      <c r="BC9" s="125">
        <f t="shared" si="22"/>
        <v>0</v>
      </c>
      <c r="BD9" s="124"/>
      <c r="BE9" s="125">
        <f t="shared" si="23"/>
        <v>0</v>
      </c>
      <c r="BF9" s="124"/>
      <c r="BG9" s="125">
        <f t="shared" si="24"/>
        <v>0</v>
      </c>
      <c r="BH9" s="124"/>
      <c r="BI9" s="125">
        <f t="shared" si="25"/>
        <v>0</v>
      </c>
      <c r="BJ9" s="124"/>
      <c r="BK9" s="125">
        <f t="shared" si="26"/>
        <v>0</v>
      </c>
      <c r="BL9" s="124"/>
      <c r="BM9" s="125">
        <f t="shared" si="27"/>
        <v>0</v>
      </c>
      <c r="BN9" s="124">
        <v>1</v>
      </c>
      <c r="BO9" s="125">
        <f t="shared" si="28"/>
        <v>150</v>
      </c>
      <c r="BP9" s="124"/>
      <c r="BQ9" s="125">
        <f t="shared" si="29"/>
        <v>0</v>
      </c>
      <c r="BR9" s="124"/>
      <c r="BS9" s="125">
        <f t="shared" si="30"/>
        <v>0</v>
      </c>
      <c r="BT9" s="124"/>
      <c r="BU9" s="125">
        <f t="shared" si="31"/>
        <v>0</v>
      </c>
      <c r="BV9" s="124"/>
      <c r="BW9" s="125">
        <f t="shared" si="32"/>
        <v>0</v>
      </c>
      <c r="BX9" s="124"/>
      <c r="BY9" s="125">
        <f t="shared" si="33"/>
        <v>0</v>
      </c>
      <c r="BZ9" s="124"/>
      <c r="CA9" s="125">
        <f t="shared" si="34"/>
        <v>0</v>
      </c>
      <c r="CB9" s="124"/>
      <c r="CC9" s="125">
        <f t="shared" si="35"/>
        <v>0</v>
      </c>
      <c r="CD9" s="124"/>
      <c r="CE9" s="125">
        <f t="shared" si="36"/>
        <v>0</v>
      </c>
      <c r="CF9" s="124"/>
      <c r="CG9" s="125">
        <f t="shared" si="37"/>
        <v>0</v>
      </c>
      <c r="CH9" s="124"/>
      <c r="CI9" s="125">
        <f t="shared" si="38"/>
        <v>0</v>
      </c>
      <c r="CJ9" s="124"/>
      <c r="CK9" s="125">
        <f t="shared" si="39"/>
        <v>0</v>
      </c>
      <c r="CL9" s="124"/>
      <c r="CM9" s="125">
        <f t="shared" si="40"/>
        <v>0</v>
      </c>
      <c r="CN9" s="124"/>
      <c r="CO9" s="125">
        <f t="shared" si="41"/>
        <v>0</v>
      </c>
      <c r="CP9" s="124"/>
      <c r="CQ9" s="125">
        <f t="shared" si="42"/>
        <v>0</v>
      </c>
      <c r="CR9" s="124"/>
      <c r="CS9" s="125">
        <f t="shared" si="43"/>
        <v>0</v>
      </c>
      <c r="CT9" s="124"/>
      <c r="CU9" s="125">
        <f t="shared" si="44"/>
        <v>0</v>
      </c>
      <c r="CV9" s="124"/>
      <c r="CW9" s="125">
        <f t="shared" si="45"/>
        <v>0</v>
      </c>
      <c r="CX9" s="124"/>
      <c r="CY9" s="125">
        <f t="shared" si="46"/>
        <v>0</v>
      </c>
      <c r="CZ9" s="124"/>
      <c r="DA9" s="125">
        <f t="shared" si="47"/>
        <v>0</v>
      </c>
      <c r="DB9" s="124"/>
      <c r="DC9" s="125">
        <f t="shared" si="48"/>
        <v>0</v>
      </c>
      <c r="DD9" s="124"/>
      <c r="DE9" s="125">
        <f t="shared" si="49"/>
        <v>0</v>
      </c>
      <c r="DF9" s="124"/>
      <c r="DG9" s="125">
        <f t="shared" si="50"/>
        <v>0</v>
      </c>
      <c r="DH9" s="124"/>
      <c r="DI9" s="125">
        <f t="shared" si="51"/>
        <v>0</v>
      </c>
      <c r="DJ9" s="124">
        <v>1</v>
      </c>
      <c r="DK9" s="125">
        <f t="shared" si="52"/>
        <v>150</v>
      </c>
      <c r="DL9" s="124"/>
      <c r="DM9" s="125">
        <f t="shared" si="53"/>
        <v>0</v>
      </c>
      <c r="DN9" s="124"/>
      <c r="DO9" s="125">
        <f t="shared" si="54"/>
        <v>0</v>
      </c>
      <c r="DP9" s="124"/>
      <c r="DQ9" s="125">
        <f t="shared" si="55"/>
        <v>0</v>
      </c>
      <c r="DR9" s="124"/>
      <c r="DS9" s="125">
        <f t="shared" si="56"/>
        <v>0</v>
      </c>
      <c r="DT9" s="124"/>
      <c r="DU9" s="125">
        <f t="shared" si="57"/>
        <v>0</v>
      </c>
      <c r="DV9" s="124"/>
      <c r="DW9" s="125">
        <f t="shared" si="58"/>
        <v>0</v>
      </c>
    </row>
    <row r="10" spans="1:129" s="101" customFormat="1">
      <c r="A10" s="154" t="s">
        <v>107</v>
      </c>
      <c r="B10" s="154" t="s">
        <v>131</v>
      </c>
      <c r="C10" s="121" t="s">
        <v>132</v>
      </c>
      <c r="D10" s="122" t="s">
        <v>1083</v>
      </c>
      <c r="E10" s="123" t="s">
        <v>1084</v>
      </c>
      <c r="F10" s="123">
        <f t="shared" si="59"/>
        <v>2</v>
      </c>
      <c r="G10" s="446">
        <v>4058</v>
      </c>
      <c r="H10" s="124"/>
      <c r="I10" s="125">
        <f t="shared" si="0"/>
        <v>0</v>
      </c>
      <c r="J10" s="124"/>
      <c r="K10" s="125">
        <f t="shared" si="0"/>
        <v>0</v>
      </c>
      <c r="L10" s="124"/>
      <c r="M10" s="125">
        <f t="shared" si="1"/>
        <v>0</v>
      </c>
      <c r="N10" s="124"/>
      <c r="O10" s="125">
        <f t="shared" si="2"/>
        <v>0</v>
      </c>
      <c r="P10" s="124"/>
      <c r="Q10" s="125">
        <f t="shared" si="3"/>
        <v>0</v>
      </c>
      <c r="R10" s="124"/>
      <c r="S10" s="125">
        <f t="shared" si="4"/>
        <v>0</v>
      </c>
      <c r="T10" s="124">
        <v>1</v>
      </c>
      <c r="U10" s="125">
        <f t="shared" si="5"/>
        <v>4058</v>
      </c>
      <c r="V10" s="124"/>
      <c r="W10" s="125">
        <f t="shared" si="6"/>
        <v>0</v>
      </c>
      <c r="X10" s="124"/>
      <c r="Y10" s="125">
        <f t="shared" si="7"/>
        <v>0</v>
      </c>
      <c r="Z10" s="124"/>
      <c r="AA10" s="125">
        <f t="shared" si="8"/>
        <v>0</v>
      </c>
      <c r="AB10" s="124"/>
      <c r="AC10" s="125">
        <f t="shared" si="9"/>
        <v>0</v>
      </c>
      <c r="AD10" s="124"/>
      <c r="AE10" s="125">
        <f t="shared" si="10"/>
        <v>0</v>
      </c>
      <c r="AF10" s="124"/>
      <c r="AG10" s="125">
        <f t="shared" si="11"/>
        <v>0</v>
      </c>
      <c r="AH10" s="124"/>
      <c r="AI10" s="125">
        <f t="shared" si="12"/>
        <v>0</v>
      </c>
      <c r="AJ10" s="124"/>
      <c r="AK10" s="125">
        <f t="shared" si="13"/>
        <v>0</v>
      </c>
      <c r="AL10" s="124"/>
      <c r="AM10" s="125">
        <f t="shared" si="14"/>
        <v>0</v>
      </c>
      <c r="AN10" s="124"/>
      <c r="AO10" s="125">
        <f t="shared" si="15"/>
        <v>0</v>
      </c>
      <c r="AP10" s="124"/>
      <c r="AQ10" s="125">
        <f t="shared" si="16"/>
        <v>0</v>
      </c>
      <c r="AR10" s="124"/>
      <c r="AS10" s="125">
        <f t="shared" si="17"/>
        <v>0</v>
      </c>
      <c r="AT10" s="124"/>
      <c r="AU10" s="125">
        <f t="shared" si="18"/>
        <v>0</v>
      </c>
      <c r="AV10" s="124"/>
      <c r="AW10" s="125">
        <f t="shared" si="19"/>
        <v>0</v>
      </c>
      <c r="AX10" s="124"/>
      <c r="AY10" s="125">
        <f t="shared" si="20"/>
        <v>0</v>
      </c>
      <c r="AZ10" s="124"/>
      <c r="BA10" s="125">
        <f t="shared" si="21"/>
        <v>0</v>
      </c>
      <c r="BB10" s="124"/>
      <c r="BC10" s="125">
        <f t="shared" si="22"/>
        <v>0</v>
      </c>
      <c r="BD10" s="124"/>
      <c r="BE10" s="125">
        <f t="shared" si="23"/>
        <v>0</v>
      </c>
      <c r="BF10" s="124"/>
      <c r="BG10" s="125">
        <f t="shared" si="24"/>
        <v>0</v>
      </c>
      <c r="BH10" s="124"/>
      <c r="BI10" s="125">
        <f t="shared" si="25"/>
        <v>0</v>
      </c>
      <c r="BJ10" s="124"/>
      <c r="BK10" s="125">
        <f t="shared" si="26"/>
        <v>0</v>
      </c>
      <c r="BL10" s="124"/>
      <c r="BM10" s="125">
        <f t="shared" si="27"/>
        <v>0</v>
      </c>
      <c r="BN10" s="124"/>
      <c r="BO10" s="125">
        <f t="shared" si="28"/>
        <v>0</v>
      </c>
      <c r="BP10" s="124"/>
      <c r="BQ10" s="125">
        <f t="shared" si="29"/>
        <v>0</v>
      </c>
      <c r="BR10" s="124"/>
      <c r="BS10" s="125">
        <f t="shared" si="30"/>
        <v>0</v>
      </c>
      <c r="BT10" s="124"/>
      <c r="BU10" s="125">
        <f t="shared" si="31"/>
        <v>0</v>
      </c>
      <c r="BV10" s="124"/>
      <c r="BW10" s="125">
        <f t="shared" si="32"/>
        <v>0</v>
      </c>
      <c r="BX10" s="124"/>
      <c r="BY10" s="125">
        <f t="shared" si="33"/>
        <v>0</v>
      </c>
      <c r="BZ10" s="124"/>
      <c r="CA10" s="125">
        <f t="shared" si="34"/>
        <v>0</v>
      </c>
      <c r="CB10" s="124"/>
      <c r="CC10" s="125">
        <f t="shared" si="35"/>
        <v>0</v>
      </c>
      <c r="CD10" s="124"/>
      <c r="CE10" s="125">
        <f t="shared" si="36"/>
        <v>0</v>
      </c>
      <c r="CF10" s="124"/>
      <c r="CG10" s="125">
        <f t="shared" si="37"/>
        <v>0</v>
      </c>
      <c r="CH10" s="124"/>
      <c r="CI10" s="125">
        <f t="shared" si="38"/>
        <v>0</v>
      </c>
      <c r="CJ10" s="124"/>
      <c r="CK10" s="125">
        <f t="shared" si="39"/>
        <v>0</v>
      </c>
      <c r="CL10" s="124"/>
      <c r="CM10" s="125">
        <f t="shared" si="40"/>
        <v>0</v>
      </c>
      <c r="CN10" s="124"/>
      <c r="CO10" s="125">
        <f t="shared" si="41"/>
        <v>0</v>
      </c>
      <c r="CP10" s="124"/>
      <c r="CQ10" s="125">
        <f t="shared" si="42"/>
        <v>0</v>
      </c>
      <c r="CR10" s="124"/>
      <c r="CS10" s="125">
        <f t="shared" si="43"/>
        <v>0</v>
      </c>
      <c r="CT10" s="124"/>
      <c r="CU10" s="125">
        <f t="shared" si="44"/>
        <v>0</v>
      </c>
      <c r="CV10" s="124"/>
      <c r="CW10" s="125">
        <f t="shared" si="45"/>
        <v>0</v>
      </c>
      <c r="CX10" s="124"/>
      <c r="CY10" s="125">
        <f t="shared" si="46"/>
        <v>0</v>
      </c>
      <c r="CZ10" s="124"/>
      <c r="DA10" s="125">
        <f t="shared" si="47"/>
        <v>0</v>
      </c>
      <c r="DB10" s="124"/>
      <c r="DC10" s="125">
        <f t="shared" si="48"/>
        <v>0</v>
      </c>
      <c r="DD10" s="124"/>
      <c r="DE10" s="125">
        <f t="shared" si="49"/>
        <v>0</v>
      </c>
      <c r="DF10" s="124"/>
      <c r="DG10" s="125">
        <f t="shared" si="50"/>
        <v>0</v>
      </c>
      <c r="DH10" s="124"/>
      <c r="DI10" s="125">
        <f t="shared" si="51"/>
        <v>0</v>
      </c>
      <c r="DJ10" s="124"/>
      <c r="DK10" s="125">
        <f t="shared" si="52"/>
        <v>0</v>
      </c>
      <c r="DL10" s="124">
        <v>1</v>
      </c>
      <c r="DM10" s="125">
        <f t="shared" si="53"/>
        <v>4058</v>
      </c>
      <c r="DN10" s="124"/>
      <c r="DO10" s="125">
        <f t="shared" si="54"/>
        <v>0</v>
      </c>
      <c r="DP10" s="124"/>
      <c r="DQ10" s="125">
        <f t="shared" si="55"/>
        <v>0</v>
      </c>
      <c r="DR10" s="124"/>
      <c r="DS10" s="125">
        <f t="shared" si="56"/>
        <v>0</v>
      </c>
      <c r="DT10" s="124"/>
      <c r="DU10" s="125">
        <f t="shared" si="57"/>
        <v>0</v>
      </c>
      <c r="DV10" s="124"/>
      <c r="DW10" s="125">
        <f t="shared" si="58"/>
        <v>0</v>
      </c>
    </row>
    <row r="11" spans="1:129" s="101" customFormat="1" ht="36">
      <c r="A11" s="154" t="s">
        <v>107</v>
      </c>
      <c r="B11" s="154" t="s">
        <v>131</v>
      </c>
      <c r="C11" s="121" t="s">
        <v>132</v>
      </c>
      <c r="D11" s="122" t="s">
        <v>1085</v>
      </c>
      <c r="E11" s="123" t="s">
        <v>1086</v>
      </c>
      <c r="F11" s="123">
        <f t="shared" si="59"/>
        <v>0</v>
      </c>
      <c r="G11" s="446">
        <v>20000</v>
      </c>
      <c r="H11" s="124"/>
      <c r="I11" s="125">
        <f t="shared" si="0"/>
        <v>0</v>
      </c>
      <c r="J11" s="124"/>
      <c r="K11" s="125">
        <f t="shared" si="0"/>
        <v>0</v>
      </c>
      <c r="L11" s="124"/>
      <c r="M11" s="125">
        <f t="shared" si="1"/>
        <v>0</v>
      </c>
      <c r="N11" s="124"/>
      <c r="O11" s="125">
        <f t="shared" si="2"/>
        <v>0</v>
      </c>
      <c r="P11" s="124"/>
      <c r="Q11" s="125">
        <f t="shared" si="3"/>
        <v>0</v>
      </c>
      <c r="R11" s="124"/>
      <c r="S11" s="125">
        <f t="shared" si="4"/>
        <v>0</v>
      </c>
      <c r="T11" s="124"/>
      <c r="U11" s="125">
        <f t="shared" si="5"/>
        <v>0</v>
      </c>
      <c r="V11" s="124"/>
      <c r="W11" s="125">
        <f t="shared" si="6"/>
        <v>0</v>
      </c>
      <c r="X11" s="124"/>
      <c r="Y11" s="125">
        <f t="shared" si="7"/>
        <v>0</v>
      </c>
      <c r="Z11" s="124"/>
      <c r="AA11" s="125">
        <f t="shared" si="8"/>
        <v>0</v>
      </c>
      <c r="AB11" s="124"/>
      <c r="AC11" s="125">
        <f t="shared" si="9"/>
        <v>0</v>
      </c>
      <c r="AD11" s="124"/>
      <c r="AE11" s="125">
        <f t="shared" si="10"/>
        <v>0</v>
      </c>
      <c r="AF11" s="124"/>
      <c r="AG11" s="125">
        <f t="shared" si="11"/>
        <v>0</v>
      </c>
      <c r="AH11" s="124"/>
      <c r="AI11" s="125">
        <f t="shared" si="12"/>
        <v>0</v>
      </c>
      <c r="AJ11" s="124"/>
      <c r="AK11" s="125">
        <f t="shared" si="13"/>
        <v>0</v>
      </c>
      <c r="AL11" s="124"/>
      <c r="AM11" s="125">
        <f t="shared" si="14"/>
        <v>0</v>
      </c>
      <c r="AN11" s="124"/>
      <c r="AO11" s="125">
        <f t="shared" si="15"/>
        <v>0</v>
      </c>
      <c r="AP11" s="124"/>
      <c r="AQ11" s="125">
        <f t="shared" si="16"/>
        <v>0</v>
      </c>
      <c r="AR11" s="124"/>
      <c r="AS11" s="125">
        <f t="shared" si="17"/>
        <v>0</v>
      </c>
      <c r="AT11" s="124"/>
      <c r="AU11" s="125">
        <f t="shared" si="18"/>
        <v>0</v>
      </c>
      <c r="AV11" s="124"/>
      <c r="AW11" s="125">
        <f t="shared" si="19"/>
        <v>0</v>
      </c>
      <c r="AX11" s="124"/>
      <c r="AY11" s="125">
        <f t="shared" si="20"/>
        <v>0</v>
      </c>
      <c r="AZ11" s="124"/>
      <c r="BA11" s="125">
        <f t="shared" si="21"/>
        <v>0</v>
      </c>
      <c r="BB11" s="124"/>
      <c r="BC11" s="125">
        <f t="shared" si="22"/>
        <v>0</v>
      </c>
      <c r="BD11" s="124"/>
      <c r="BE11" s="125">
        <f t="shared" si="23"/>
        <v>0</v>
      </c>
      <c r="BF11" s="124"/>
      <c r="BG11" s="125">
        <f t="shared" si="24"/>
        <v>0</v>
      </c>
      <c r="BH11" s="124"/>
      <c r="BI11" s="125">
        <f t="shared" si="25"/>
        <v>0</v>
      </c>
      <c r="BJ11" s="124"/>
      <c r="BK11" s="125">
        <f t="shared" si="26"/>
        <v>0</v>
      </c>
      <c r="BL11" s="124"/>
      <c r="BM11" s="125">
        <f t="shared" si="27"/>
        <v>0</v>
      </c>
      <c r="BN11" s="124"/>
      <c r="BO11" s="125">
        <f t="shared" si="28"/>
        <v>0</v>
      </c>
      <c r="BP11" s="124"/>
      <c r="BQ11" s="125">
        <f t="shared" si="29"/>
        <v>0</v>
      </c>
      <c r="BR11" s="124"/>
      <c r="BS11" s="125">
        <f t="shared" si="30"/>
        <v>0</v>
      </c>
      <c r="BT11" s="124"/>
      <c r="BU11" s="125">
        <f t="shared" si="31"/>
        <v>0</v>
      </c>
      <c r="BV11" s="124"/>
      <c r="BW11" s="125">
        <f t="shared" si="32"/>
        <v>0</v>
      </c>
      <c r="BX11" s="124"/>
      <c r="BY11" s="125">
        <f t="shared" si="33"/>
        <v>0</v>
      </c>
      <c r="BZ11" s="124"/>
      <c r="CA11" s="125">
        <f t="shared" si="34"/>
        <v>0</v>
      </c>
      <c r="CB11" s="124"/>
      <c r="CC11" s="125">
        <f t="shared" si="35"/>
        <v>0</v>
      </c>
      <c r="CD11" s="124"/>
      <c r="CE11" s="125">
        <f t="shared" si="36"/>
        <v>0</v>
      </c>
      <c r="CF11" s="124"/>
      <c r="CG11" s="125">
        <f t="shared" si="37"/>
        <v>0</v>
      </c>
      <c r="CH11" s="124"/>
      <c r="CI11" s="125">
        <f t="shared" si="38"/>
        <v>0</v>
      </c>
      <c r="CJ11" s="124"/>
      <c r="CK11" s="125">
        <f t="shared" si="39"/>
        <v>0</v>
      </c>
      <c r="CL11" s="124"/>
      <c r="CM11" s="125">
        <f t="shared" si="40"/>
        <v>0</v>
      </c>
      <c r="CN11" s="124"/>
      <c r="CO11" s="125">
        <f t="shared" si="41"/>
        <v>0</v>
      </c>
      <c r="CP11" s="124"/>
      <c r="CQ11" s="125">
        <f t="shared" si="42"/>
        <v>0</v>
      </c>
      <c r="CR11" s="124"/>
      <c r="CS11" s="125">
        <f t="shared" si="43"/>
        <v>0</v>
      </c>
      <c r="CT11" s="124"/>
      <c r="CU11" s="125">
        <f t="shared" si="44"/>
        <v>0</v>
      </c>
      <c r="CV11" s="124"/>
      <c r="CW11" s="125">
        <f t="shared" si="45"/>
        <v>0</v>
      </c>
      <c r="CX11" s="124"/>
      <c r="CY11" s="125">
        <f t="shared" si="46"/>
        <v>0</v>
      </c>
      <c r="CZ11" s="124"/>
      <c r="DA11" s="125">
        <f t="shared" si="47"/>
        <v>0</v>
      </c>
      <c r="DB11" s="124"/>
      <c r="DC11" s="125">
        <f t="shared" si="48"/>
        <v>0</v>
      </c>
      <c r="DD11" s="124"/>
      <c r="DE11" s="125">
        <f t="shared" si="49"/>
        <v>0</v>
      </c>
      <c r="DF11" s="124"/>
      <c r="DG11" s="125">
        <f t="shared" si="50"/>
        <v>0</v>
      </c>
      <c r="DH11" s="124"/>
      <c r="DI11" s="125">
        <f t="shared" si="51"/>
        <v>0</v>
      </c>
      <c r="DJ11" s="124"/>
      <c r="DK11" s="125">
        <f t="shared" si="52"/>
        <v>0</v>
      </c>
      <c r="DL11" s="124"/>
      <c r="DM11" s="125">
        <f t="shared" si="53"/>
        <v>0</v>
      </c>
      <c r="DN11" s="124"/>
      <c r="DO11" s="125">
        <f t="shared" si="54"/>
        <v>0</v>
      </c>
      <c r="DP11" s="124"/>
      <c r="DQ11" s="125">
        <f t="shared" si="55"/>
        <v>0</v>
      </c>
      <c r="DR11" s="124"/>
      <c r="DS11" s="125">
        <f t="shared" si="56"/>
        <v>0</v>
      </c>
      <c r="DT11" s="124"/>
      <c r="DU11" s="125">
        <f t="shared" si="57"/>
        <v>0</v>
      </c>
      <c r="DV11" s="124"/>
      <c r="DW11" s="125">
        <f t="shared" si="58"/>
        <v>0</v>
      </c>
    </row>
    <row r="12" spans="1:129" s="101" customFormat="1" ht="24">
      <c r="A12" s="154" t="s">
        <v>107</v>
      </c>
      <c r="B12" s="154" t="s">
        <v>131</v>
      </c>
      <c r="C12" s="121" t="s">
        <v>132</v>
      </c>
      <c r="D12" s="122" t="s">
        <v>1087</v>
      </c>
      <c r="E12" s="123" t="s">
        <v>1088</v>
      </c>
      <c r="F12" s="123">
        <f t="shared" si="59"/>
        <v>1</v>
      </c>
      <c r="G12" s="446">
        <v>104</v>
      </c>
      <c r="H12" s="124"/>
      <c r="I12" s="125">
        <f t="shared" si="0"/>
        <v>0</v>
      </c>
      <c r="J12" s="124"/>
      <c r="K12" s="125">
        <f t="shared" si="0"/>
        <v>0</v>
      </c>
      <c r="L12" s="124"/>
      <c r="M12" s="125">
        <f t="shared" si="1"/>
        <v>0</v>
      </c>
      <c r="N12" s="124"/>
      <c r="O12" s="125">
        <f t="shared" si="2"/>
        <v>0</v>
      </c>
      <c r="P12" s="124"/>
      <c r="Q12" s="125">
        <f t="shared" si="3"/>
        <v>0</v>
      </c>
      <c r="R12" s="124"/>
      <c r="S12" s="125">
        <f t="shared" si="4"/>
        <v>0</v>
      </c>
      <c r="T12" s="124"/>
      <c r="U12" s="125">
        <f t="shared" si="5"/>
        <v>0</v>
      </c>
      <c r="V12" s="124"/>
      <c r="W12" s="125">
        <f t="shared" si="6"/>
        <v>0</v>
      </c>
      <c r="X12" s="124"/>
      <c r="Y12" s="125">
        <f t="shared" si="7"/>
        <v>0</v>
      </c>
      <c r="Z12" s="124"/>
      <c r="AA12" s="125">
        <f t="shared" si="8"/>
        <v>0</v>
      </c>
      <c r="AB12" s="124"/>
      <c r="AC12" s="125">
        <f t="shared" si="9"/>
        <v>0</v>
      </c>
      <c r="AD12" s="124"/>
      <c r="AE12" s="125">
        <f t="shared" si="10"/>
        <v>0</v>
      </c>
      <c r="AF12" s="124"/>
      <c r="AG12" s="125">
        <f t="shared" si="11"/>
        <v>0</v>
      </c>
      <c r="AH12" s="124"/>
      <c r="AI12" s="125">
        <f t="shared" si="12"/>
        <v>0</v>
      </c>
      <c r="AJ12" s="124"/>
      <c r="AK12" s="125">
        <f t="shared" si="13"/>
        <v>0</v>
      </c>
      <c r="AL12" s="124"/>
      <c r="AM12" s="125">
        <f t="shared" si="14"/>
        <v>0</v>
      </c>
      <c r="AN12" s="124"/>
      <c r="AO12" s="125">
        <f t="shared" si="15"/>
        <v>0</v>
      </c>
      <c r="AP12" s="124"/>
      <c r="AQ12" s="125">
        <f t="shared" si="16"/>
        <v>0</v>
      </c>
      <c r="AR12" s="124"/>
      <c r="AS12" s="125">
        <f t="shared" si="17"/>
        <v>0</v>
      </c>
      <c r="AT12" s="124"/>
      <c r="AU12" s="125">
        <f t="shared" si="18"/>
        <v>0</v>
      </c>
      <c r="AV12" s="124"/>
      <c r="AW12" s="125">
        <f t="shared" si="19"/>
        <v>0</v>
      </c>
      <c r="AX12" s="124"/>
      <c r="AY12" s="125">
        <f t="shared" si="20"/>
        <v>0</v>
      </c>
      <c r="AZ12" s="124"/>
      <c r="BA12" s="125">
        <f t="shared" si="21"/>
        <v>0</v>
      </c>
      <c r="BB12" s="124"/>
      <c r="BC12" s="125">
        <f t="shared" si="22"/>
        <v>0</v>
      </c>
      <c r="BD12" s="124"/>
      <c r="BE12" s="125">
        <f t="shared" si="23"/>
        <v>0</v>
      </c>
      <c r="BF12" s="124"/>
      <c r="BG12" s="125">
        <f t="shared" si="24"/>
        <v>0</v>
      </c>
      <c r="BH12" s="124"/>
      <c r="BI12" s="125">
        <f t="shared" si="25"/>
        <v>0</v>
      </c>
      <c r="BJ12" s="124"/>
      <c r="BK12" s="125">
        <f t="shared" si="26"/>
        <v>0</v>
      </c>
      <c r="BL12" s="124"/>
      <c r="BM12" s="125">
        <f t="shared" si="27"/>
        <v>0</v>
      </c>
      <c r="BN12" s="124"/>
      <c r="BO12" s="125">
        <f t="shared" si="28"/>
        <v>0</v>
      </c>
      <c r="BP12" s="124"/>
      <c r="BQ12" s="125">
        <f t="shared" si="29"/>
        <v>0</v>
      </c>
      <c r="BR12" s="124"/>
      <c r="BS12" s="125">
        <f t="shared" si="30"/>
        <v>0</v>
      </c>
      <c r="BT12" s="124"/>
      <c r="BU12" s="125">
        <f t="shared" si="31"/>
        <v>0</v>
      </c>
      <c r="BV12" s="124"/>
      <c r="BW12" s="125">
        <f t="shared" si="32"/>
        <v>0</v>
      </c>
      <c r="BX12" s="124"/>
      <c r="BY12" s="125">
        <f t="shared" si="33"/>
        <v>0</v>
      </c>
      <c r="BZ12" s="124"/>
      <c r="CA12" s="125">
        <f t="shared" si="34"/>
        <v>0</v>
      </c>
      <c r="CB12" s="124"/>
      <c r="CC12" s="125">
        <f t="shared" si="35"/>
        <v>0</v>
      </c>
      <c r="CD12" s="124"/>
      <c r="CE12" s="125">
        <f t="shared" si="36"/>
        <v>0</v>
      </c>
      <c r="CF12" s="124"/>
      <c r="CG12" s="125">
        <f t="shared" si="37"/>
        <v>0</v>
      </c>
      <c r="CH12" s="124"/>
      <c r="CI12" s="125">
        <f t="shared" si="38"/>
        <v>0</v>
      </c>
      <c r="CJ12" s="124"/>
      <c r="CK12" s="125">
        <f t="shared" si="39"/>
        <v>0</v>
      </c>
      <c r="CL12" s="124"/>
      <c r="CM12" s="125">
        <f t="shared" si="40"/>
        <v>0</v>
      </c>
      <c r="CN12" s="124"/>
      <c r="CO12" s="125">
        <f t="shared" si="41"/>
        <v>0</v>
      </c>
      <c r="CP12" s="124"/>
      <c r="CQ12" s="125">
        <f t="shared" si="42"/>
        <v>0</v>
      </c>
      <c r="CR12" s="124"/>
      <c r="CS12" s="125">
        <f t="shared" si="43"/>
        <v>0</v>
      </c>
      <c r="CT12" s="124"/>
      <c r="CU12" s="125">
        <f t="shared" si="44"/>
        <v>0</v>
      </c>
      <c r="CV12" s="124"/>
      <c r="CW12" s="125">
        <f t="shared" si="45"/>
        <v>0</v>
      </c>
      <c r="CX12" s="124"/>
      <c r="CY12" s="125">
        <f t="shared" si="46"/>
        <v>0</v>
      </c>
      <c r="CZ12" s="124"/>
      <c r="DA12" s="125">
        <f t="shared" si="47"/>
        <v>0</v>
      </c>
      <c r="DB12" s="124"/>
      <c r="DC12" s="125">
        <f t="shared" si="48"/>
        <v>0</v>
      </c>
      <c r="DD12" s="124"/>
      <c r="DE12" s="125">
        <f t="shared" si="49"/>
        <v>0</v>
      </c>
      <c r="DF12" s="124"/>
      <c r="DG12" s="125">
        <f t="shared" si="50"/>
        <v>0</v>
      </c>
      <c r="DH12" s="124"/>
      <c r="DI12" s="125">
        <f t="shared" si="51"/>
        <v>0</v>
      </c>
      <c r="DJ12" s="124"/>
      <c r="DK12" s="125">
        <f t="shared" si="52"/>
        <v>0</v>
      </c>
      <c r="DL12" s="124"/>
      <c r="DM12" s="125">
        <f t="shared" si="53"/>
        <v>0</v>
      </c>
      <c r="DN12" s="124"/>
      <c r="DO12" s="125">
        <f t="shared" si="54"/>
        <v>0</v>
      </c>
      <c r="DP12" s="124"/>
      <c r="DQ12" s="125">
        <f t="shared" si="55"/>
        <v>0</v>
      </c>
      <c r="DR12" s="124"/>
      <c r="DS12" s="125">
        <f t="shared" si="56"/>
        <v>0</v>
      </c>
      <c r="DT12" s="124"/>
      <c r="DU12" s="125">
        <f t="shared" si="57"/>
        <v>0</v>
      </c>
      <c r="DV12" s="124">
        <v>1</v>
      </c>
      <c r="DW12" s="125">
        <f t="shared" si="58"/>
        <v>104</v>
      </c>
    </row>
    <row r="13" spans="1:129" s="101" customFormat="1" ht="24">
      <c r="A13" s="154" t="s">
        <v>107</v>
      </c>
      <c r="B13" s="154" t="s">
        <v>131</v>
      </c>
      <c r="C13" s="121" t="s">
        <v>132</v>
      </c>
      <c r="D13" s="122" t="s">
        <v>1089</v>
      </c>
      <c r="E13" s="123" t="s">
        <v>1090</v>
      </c>
      <c r="F13" s="123">
        <f t="shared" si="59"/>
        <v>1</v>
      </c>
      <c r="G13" s="446">
        <v>195</v>
      </c>
      <c r="H13" s="124"/>
      <c r="I13" s="125">
        <f t="shared" si="0"/>
        <v>0</v>
      </c>
      <c r="J13" s="124"/>
      <c r="K13" s="125">
        <f t="shared" si="0"/>
        <v>0</v>
      </c>
      <c r="L13" s="124"/>
      <c r="M13" s="125">
        <f t="shared" si="1"/>
        <v>0</v>
      </c>
      <c r="N13" s="124"/>
      <c r="O13" s="125">
        <f t="shared" si="2"/>
        <v>0</v>
      </c>
      <c r="P13" s="124"/>
      <c r="Q13" s="125">
        <f t="shared" si="3"/>
        <v>0</v>
      </c>
      <c r="R13" s="124"/>
      <c r="S13" s="125">
        <f t="shared" si="4"/>
        <v>0</v>
      </c>
      <c r="T13" s="124"/>
      <c r="U13" s="125">
        <f t="shared" si="5"/>
        <v>0</v>
      </c>
      <c r="V13" s="124"/>
      <c r="W13" s="125">
        <f t="shared" si="6"/>
        <v>0</v>
      </c>
      <c r="X13" s="124"/>
      <c r="Y13" s="125">
        <f t="shared" si="7"/>
        <v>0</v>
      </c>
      <c r="Z13" s="124"/>
      <c r="AA13" s="125">
        <f t="shared" si="8"/>
        <v>0</v>
      </c>
      <c r="AB13" s="124"/>
      <c r="AC13" s="125">
        <f t="shared" si="9"/>
        <v>0</v>
      </c>
      <c r="AD13" s="124"/>
      <c r="AE13" s="125">
        <f t="shared" si="10"/>
        <v>0</v>
      </c>
      <c r="AF13" s="124"/>
      <c r="AG13" s="125">
        <f t="shared" si="11"/>
        <v>0</v>
      </c>
      <c r="AH13" s="124"/>
      <c r="AI13" s="125">
        <f t="shared" si="12"/>
        <v>0</v>
      </c>
      <c r="AJ13" s="124"/>
      <c r="AK13" s="125">
        <f t="shared" si="13"/>
        <v>0</v>
      </c>
      <c r="AL13" s="124"/>
      <c r="AM13" s="125">
        <f t="shared" si="14"/>
        <v>0</v>
      </c>
      <c r="AN13" s="124"/>
      <c r="AO13" s="125">
        <f t="shared" si="15"/>
        <v>0</v>
      </c>
      <c r="AP13" s="124"/>
      <c r="AQ13" s="125">
        <f t="shared" si="16"/>
        <v>0</v>
      </c>
      <c r="AR13" s="124"/>
      <c r="AS13" s="125">
        <f t="shared" si="17"/>
        <v>0</v>
      </c>
      <c r="AT13" s="124"/>
      <c r="AU13" s="125">
        <f t="shared" si="18"/>
        <v>0</v>
      </c>
      <c r="AV13" s="124"/>
      <c r="AW13" s="125">
        <f t="shared" si="19"/>
        <v>0</v>
      </c>
      <c r="AX13" s="124"/>
      <c r="AY13" s="125">
        <f t="shared" si="20"/>
        <v>0</v>
      </c>
      <c r="AZ13" s="124"/>
      <c r="BA13" s="125">
        <f t="shared" si="21"/>
        <v>0</v>
      </c>
      <c r="BB13" s="124"/>
      <c r="BC13" s="125">
        <f t="shared" si="22"/>
        <v>0</v>
      </c>
      <c r="BD13" s="124"/>
      <c r="BE13" s="125">
        <f t="shared" si="23"/>
        <v>0</v>
      </c>
      <c r="BF13" s="124"/>
      <c r="BG13" s="125">
        <f t="shared" si="24"/>
        <v>0</v>
      </c>
      <c r="BH13" s="124">
        <v>1</v>
      </c>
      <c r="BI13" s="125">
        <f t="shared" si="25"/>
        <v>195</v>
      </c>
      <c r="BJ13" s="124"/>
      <c r="BK13" s="125">
        <f t="shared" si="26"/>
        <v>0</v>
      </c>
      <c r="BL13" s="124"/>
      <c r="BM13" s="125">
        <f t="shared" si="27"/>
        <v>0</v>
      </c>
      <c r="BN13" s="124"/>
      <c r="BO13" s="125">
        <f t="shared" si="28"/>
        <v>0</v>
      </c>
      <c r="BP13" s="124"/>
      <c r="BQ13" s="125">
        <f t="shared" si="29"/>
        <v>0</v>
      </c>
      <c r="BR13" s="124"/>
      <c r="BS13" s="125">
        <f t="shared" si="30"/>
        <v>0</v>
      </c>
      <c r="BT13" s="124"/>
      <c r="BU13" s="125">
        <f t="shared" si="31"/>
        <v>0</v>
      </c>
      <c r="BV13" s="124"/>
      <c r="BW13" s="125">
        <f t="shared" si="32"/>
        <v>0</v>
      </c>
      <c r="BX13" s="124"/>
      <c r="BY13" s="125">
        <f t="shared" si="33"/>
        <v>0</v>
      </c>
      <c r="BZ13" s="124"/>
      <c r="CA13" s="125">
        <f t="shared" si="34"/>
        <v>0</v>
      </c>
      <c r="CB13" s="124"/>
      <c r="CC13" s="125">
        <f t="shared" si="35"/>
        <v>0</v>
      </c>
      <c r="CD13" s="124"/>
      <c r="CE13" s="125">
        <f t="shared" si="36"/>
        <v>0</v>
      </c>
      <c r="CF13" s="124"/>
      <c r="CG13" s="125">
        <f t="shared" si="37"/>
        <v>0</v>
      </c>
      <c r="CH13" s="124"/>
      <c r="CI13" s="125">
        <f t="shared" si="38"/>
        <v>0</v>
      </c>
      <c r="CJ13" s="124"/>
      <c r="CK13" s="125">
        <f t="shared" si="39"/>
        <v>0</v>
      </c>
      <c r="CL13" s="124"/>
      <c r="CM13" s="125">
        <f t="shared" si="40"/>
        <v>0</v>
      </c>
      <c r="CN13" s="124"/>
      <c r="CO13" s="125">
        <f t="shared" si="41"/>
        <v>0</v>
      </c>
      <c r="CP13" s="124"/>
      <c r="CQ13" s="125">
        <f t="shared" si="42"/>
        <v>0</v>
      </c>
      <c r="CR13" s="124"/>
      <c r="CS13" s="125">
        <f t="shared" si="43"/>
        <v>0</v>
      </c>
      <c r="CT13" s="124"/>
      <c r="CU13" s="125">
        <f t="shared" si="44"/>
        <v>0</v>
      </c>
      <c r="CV13" s="124"/>
      <c r="CW13" s="125">
        <f t="shared" si="45"/>
        <v>0</v>
      </c>
      <c r="CX13" s="124"/>
      <c r="CY13" s="125">
        <f t="shared" si="46"/>
        <v>0</v>
      </c>
      <c r="CZ13" s="124"/>
      <c r="DA13" s="125">
        <f t="shared" si="47"/>
        <v>0</v>
      </c>
      <c r="DB13" s="124"/>
      <c r="DC13" s="125">
        <f t="shared" si="48"/>
        <v>0</v>
      </c>
      <c r="DD13" s="124"/>
      <c r="DE13" s="125">
        <f t="shared" si="49"/>
        <v>0</v>
      </c>
      <c r="DF13" s="124"/>
      <c r="DG13" s="125">
        <f t="shared" si="50"/>
        <v>0</v>
      </c>
      <c r="DH13" s="124"/>
      <c r="DI13" s="125">
        <f t="shared" si="51"/>
        <v>0</v>
      </c>
      <c r="DJ13" s="124"/>
      <c r="DK13" s="125">
        <f t="shared" si="52"/>
        <v>0</v>
      </c>
      <c r="DL13" s="124"/>
      <c r="DM13" s="125">
        <f t="shared" si="53"/>
        <v>0</v>
      </c>
      <c r="DN13" s="124"/>
      <c r="DO13" s="125">
        <f t="shared" si="54"/>
        <v>0</v>
      </c>
      <c r="DP13" s="124"/>
      <c r="DQ13" s="125">
        <f t="shared" si="55"/>
        <v>0</v>
      </c>
      <c r="DR13" s="124"/>
      <c r="DS13" s="125">
        <f t="shared" si="56"/>
        <v>0</v>
      </c>
      <c r="DT13" s="124"/>
      <c r="DU13" s="125">
        <f t="shared" si="57"/>
        <v>0</v>
      </c>
      <c r="DV13" s="124"/>
      <c r="DW13" s="125">
        <f t="shared" si="58"/>
        <v>0</v>
      </c>
    </row>
    <row r="14" spans="1:129" s="101" customFormat="1" ht="24">
      <c r="A14" s="154" t="s">
        <v>107</v>
      </c>
      <c r="B14" s="154" t="s">
        <v>131</v>
      </c>
      <c r="C14" s="121" t="s">
        <v>132</v>
      </c>
      <c r="D14" s="122" t="s">
        <v>1091</v>
      </c>
      <c r="E14" s="123" t="s">
        <v>1092</v>
      </c>
      <c r="F14" s="123">
        <f t="shared" si="59"/>
        <v>0</v>
      </c>
      <c r="G14" s="446">
        <v>312</v>
      </c>
      <c r="H14" s="124"/>
      <c r="I14" s="125">
        <f t="shared" si="0"/>
        <v>0</v>
      </c>
      <c r="J14" s="124"/>
      <c r="K14" s="125">
        <f t="shared" si="0"/>
        <v>0</v>
      </c>
      <c r="L14" s="124"/>
      <c r="M14" s="125">
        <f t="shared" si="1"/>
        <v>0</v>
      </c>
      <c r="N14" s="124"/>
      <c r="O14" s="125">
        <f t="shared" si="2"/>
        <v>0</v>
      </c>
      <c r="P14" s="124"/>
      <c r="Q14" s="125">
        <f t="shared" si="3"/>
        <v>0</v>
      </c>
      <c r="R14" s="124"/>
      <c r="S14" s="125">
        <f t="shared" si="4"/>
        <v>0</v>
      </c>
      <c r="T14" s="124"/>
      <c r="U14" s="125">
        <f t="shared" si="5"/>
        <v>0</v>
      </c>
      <c r="V14" s="124"/>
      <c r="W14" s="125">
        <f t="shared" si="6"/>
        <v>0</v>
      </c>
      <c r="X14" s="124"/>
      <c r="Y14" s="125">
        <f t="shared" si="7"/>
        <v>0</v>
      </c>
      <c r="Z14" s="124"/>
      <c r="AA14" s="125">
        <f t="shared" si="8"/>
        <v>0</v>
      </c>
      <c r="AB14" s="124"/>
      <c r="AC14" s="125">
        <f t="shared" si="9"/>
        <v>0</v>
      </c>
      <c r="AD14" s="124"/>
      <c r="AE14" s="125">
        <f t="shared" si="10"/>
        <v>0</v>
      </c>
      <c r="AF14" s="124"/>
      <c r="AG14" s="125">
        <f t="shared" si="11"/>
        <v>0</v>
      </c>
      <c r="AH14" s="124"/>
      <c r="AI14" s="125">
        <f t="shared" si="12"/>
        <v>0</v>
      </c>
      <c r="AJ14" s="124"/>
      <c r="AK14" s="125">
        <f t="shared" si="13"/>
        <v>0</v>
      </c>
      <c r="AL14" s="124"/>
      <c r="AM14" s="125">
        <f t="shared" si="14"/>
        <v>0</v>
      </c>
      <c r="AN14" s="124"/>
      <c r="AO14" s="125">
        <f t="shared" si="15"/>
        <v>0</v>
      </c>
      <c r="AP14" s="124"/>
      <c r="AQ14" s="125">
        <f t="shared" si="16"/>
        <v>0</v>
      </c>
      <c r="AR14" s="124"/>
      <c r="AS14" s="125">
        <f t="shared" si="17"/>
        <v>0</v>
      </c>
      <c r="AT14" s="124"/>
      <c r="AU14" s="125">
        <f t="shared" si="18"/>
        <v>0</v>
      </c>
      <c r="AV14" s="124"/>
      <c r="AW14" s="125">
        <f t="shared" si="19"/>
        <v>0</v>
      </c>
      <c r="AX14" s="124"/>
      <c r="AY14" s="125">
        <f t="shared" si="20"/>
        <v>0</v>
      </c>
      <c r="AZ14" s="124"/>
      <c r="BA14" s="125">
        <f t="shared" si="21"/>
        <v>0</v>
      </c>
      <c r="BB14" s="124"/>
      <c r="BC14" s="125">
        <f t="shared" si="22"/>
        <v>0</v>
      </c>
      <c r="BD14" s="124"/>
      <c r="BE14" s="125">
        <f t="shared" si="23"/>
        <v>0</v>
      </c>
      <c r="BF14" s="124"/>
      <c r="BG14" s="125">
        <f t="shared" si="24"/>
        <v>0</v>
      </c>
      <c r="BH14" s="124"/>
      <c r="BI14" s="125">
        <f t="shared" si="25"/>
        <v>0</v>
      </c>
      <c r="BJ14" s="124"/>
      <c r="BK14" s="125">
        <f t="shared" si="26"/>
        <v>0</v>
      </c>
      <c r="BL14" s="124"/>
      <c r="BM14" s="125">
        <f t="shared" si="27"/>
        <v>0</v>
      </c>
      <c r="BN14" s="124"/>
      <c r="BO14" s="125">
        <f t="shared" si="28"/>
        <v>0</v>
      </c>
      <c r="BP14" s="124"/>
      <c r="BQ14" s="125">
        <f t="shared" si="29"/>
        <v>0</v>
      </c>
      <c r="BR14" s="124"/>
      <c r="BS14" s="125">
        <f t="shared" si="30"/>
        <v>0</v>
      </c>
      <c r="BT14" s="124"/>
      <c r="BU14" s="125">
        <f t="shared" si="31"/>
        <v>0</v>
      </c>
      <c r="BV14" s="124"/>
      <c r="BW14" s="125">
        <f t="shared" si="32"/>
        <v>0</v>
      </c>
      <c r="BX14" s="124"/>
      <c r="BY14" s="125">
        <f t="shared" si="33"/>
        <v>0</v>
      </c>
      <c r="BZ14" s="124"/>
      <c r="CA14" s="125">
        <f t="shared" si="34"/>
        <v>0</v>
      </c>
      <c r="CB14" s="124"/>
      <c r="CC14" s="125">
        <f t="shared" si="35"/>
        <v>0</v>
      </c>
      <c r="CD14" s="124"/>
      <c r="CE14" s="125">
        <f t="shared" si="36"/>
        <v>0</v>
      </c>
      <c r="CF14" s="124"/>
      <c r="CG14" s="125">
        <f t="shared" si="37"/>
        <v>0</v>
      </c>
      <c r="CH14" s="124"/>
      <c r="CI14" s="125">
        <f t="shared" si="38"/>
        <v>0</v>
      </c>
      <c r="CJ14" s="124"/>
      <c r="CK14" s="125">
        <f t="shared" si="39"/>
        <v>0</v>
      </c>
      <c r="CL14" s="124"/>
      <c r="CM14" s="125">
        <f t="shared" si="40"/>
        <v>0</v>
      </c>
      <c r="CN14" s="124"/>
      <c r="CO14" s="125">
        <f t="shared" si="41"/>
        <v>0</v>
      </c>
      <c r="CP14" s="124"/>
      <c r="CQ14" s="125">
        <f t="shared" si="42"/>
        <v>0</v>
      </c>
      <c r="CR14" s="124"/>
      <c r="CS14" s="125">
        <f t="shared" si="43"/>
        <v>0</v>
      </c>
      <c r="CT14" s="124"/>
      <c r="CU14" s="125">
        <f t="shared" si="44"/>
        <v>0</v>
      </c>
      <c r="CV14" s="124"/>
      <c r="CW14" s="125">
        <f t="shared" si="45"/>
        <v>0</v>
      </c>
      <c r="CX14" s="124"/>
      <c r="CY14" s="125">
        <f t="shared" si="46"/>
        <v>0</v>
      </c>
      <c r="CZ14" s="124"/>
      <c r="DA14" s="125">
        <f t="shared" si="47"/>
        <v>0</v>
      </c>
      <c r="DB14" s="124"/>
      <c r="DC14" s="125">
        <f t="shared" si="48"/>
        <v>0</v>
      </c>
      <c r="DD14" s="124"/>
      <c r="DE14" s="125">
        <f t="shared" si="49"/>
        <v>0</v>
      </c>
      <c r="DF14" s="124"/>
      <c r="DG14" s="125">
        <f t="shared" si="50"/>
        <v>0</v>
      </c>
      <c r="DH14" s="124"/>
      <c r="DI14" s="125">
        <f t="shared" si="51"/>
        <v>0</v>
      </c>
      <c r="DJ14" s="124"/>
      <c r="DK14" s="125">
        <f t="shared" si="52"/>
        <v>0</v>
      </c>
      <c r="DL14" s="124"/>
      <c r="DM14" s="125">
        <f t="shared" si="53"/>
        <v>0</v>
      </c>
      <c r="DN14" s="124"/>
      <c r="DO14" s="125">
        <f t="shared" si="54"/>
        <v>0</v>
      </c>
      <c r="DP14" s="124"/>
      <c r="DQ14" s="125">
        <f t="shared" si="55"/>
        <v>0</v>
      </c>
      <c r="DR14" s="124"/>
      <c r="DS14" s="125">
        <f t="shared" si="56"/>
        <v>0</v>
      </c>
      <c r="DT14" s="124"/>
      <c r="DU14" s="125">
        <f t="shared" si="57"/>
        <v>0</v>
      </c>
      <c r="DV14" s="124"/>
      <c r="DW14" s="125">
        <f t="shared" si="58"/>
        <v>0</v>
      </c>
    </row>
    <row r="15" spans="1:129" s="101" customFormat="1" ht="24">
      <c r="A15" s="154" t="s">
        <v>107</v>
      </c>
      <c r="B15" s="154" t="s">
        <v>131</v>
      </c>
      <c r="C15" s="121" t="s">
        <v>132</v>
      </c>
      <c r="D15" s="122" t="s">
        <v>1093</v>
      </c>
      <c r="E15" s="123" t="s">
        <v>1094</v>
      </c>
      <c r="F15" s="123">
        <f t="shared" si="59"/>
        <v>1</v>
      </c>
      <c r="G15" s="446">
        <v>104</v>
      </c>
      <c r="H15" s="124"/>
      <c r="I15" s="125">
        <f t="shared" si="0"/>
        <v>0</v>
      </c>
      <c r="J15" s="124"/>
      <c r="K15" s="125">
        <f t="shared" si="0"/>
        <v>0</v>
      </c>
      <c r="L15" s="124"/>
      <c r="M15" s="125">
        <f t="shared" si="1"/>
        <v>0</v>
      </c>
      <c r="N15" s="124"/>
      <c r="O15" s="125">
        <f t="shared" si="2"/>
        <v>0</v>
      </c>
      <c r="P15" s="124"/>
      <c r="Q15" s="125">
        <f t="shared" si="3"/>
        <v>0</v>
      </c>
      <c r="R15" s="124"/>
      <c r="S15" s="125">
        <f t="shared" si="4"/>
        <v>0</v>
      </c>
      <c r="T15" s="124"/>
      <c r="U15" s="125">
        <f t="shared" si="5"/>
        <v>0</v>
      </c>
      <c r="V15" s="124"/>
      <c r="W15" s="125">
        <f t="shared" si="6"/>
        <v>0</v>
      </c>
      <c r="X15" s="124"/>
      <c r="Y15" s="125">
        <f t="shared" si="7"/>
        <v>0</v>
      </c>
      <c r="Z15" s="124"/>
      <c r="AA15" s="125">
        <f t="shared" si="8"/>
        <v>0</v>
      </c>
      <c r="AB15" s="124"/>
      <c r="AC15" s="125">
        <f t="shared" si="9"/>
        <v>0</v>
      </c>
      <c r="AD15" s="124"/>
      <c r="AE15" s="125">
        <f t="shared" si="10"/>
        <v>0</v>
      </c>
      <c r="AF15" s="124"/>
      <c r="AG15" s="125">
        <f t="shared" si="11"/>
        <v>0</v>
      </c>
      <c r="AH15" s="124"/>
      <c r="AI15" s="125">
        <f t="shared" si="12"/>
        <v>0</v>
      </c>
      <c r="AJ15" s="124"/>
      <c r="AK15" s="125">
        <f t="shared" si="13"/>
        <v>0</v>
      </c>
      <c r="AL15" s="124"/>
      <c r="AM15" s="125">
        <f t="shared" si="14"/>
        <v>0</v>
      </c>
      <c r="AN15" s="124"/>
      <c r="AO15" s="125">
        <f t="shared" si="15"/>
        <v>0</v>
      </c>
      <c r="AP15" s="124"/>
      <c r="AQ15" s="125">
        <f t="shared" si="16"/>
        <v>0</v>
      </c>
      <c r="AR15" s="124"/>
      <c r="AS15" s="125">
        <f t="shared" si="17"/>
        <v>0</v>
      </c>
      <c r="AT15" s="124"/>
      <c r="AU15" s="125">
        <f t="shared" si="18"/>
        <v>0</v>
      </c>
      <c r="AV15" s="124"/>
      <c r="AW15" s="125">
        <f t="shared" si="19"/>
        <v>0</v>
      </c>
      <c r="AX15" s="124"/>
      <c r="AY15" s="125">
        <f t="shared" si="20"/>
        <v>0</v>
      </c>
      <c r="AZ15" s="124"/>
      <c r="BA15" s="125">
        <f t="shared" si="21"/>
        <v>0</v>
      </c>
      <c r="BB15" s="124"/>
      <c r="BC15" s="125">
        <f t="shared" si="22"/>
        <v>0</v>
      </c>
      <c r="BD15" s="124"/>
      <c r="BE15" s="125">
        <f t="shared" si="23"/>
        <v>0</v>
      </c>
      <c r="BF15" s="124"/>
      <c r="BG15" s="125">
        <f t="shared" si="24"/>
        <v>0</v>
      </c>
      <c r="BH15" s="124"/>
      <c r="BI15" s="125">
        <f t="shared" si="25"/>
        <v>0</v>
      </c>
      <c r="BJ15" s="124"/>
      <c r="BK15" s="125">
        <f t="shared" si="26"/>
        <v>0</v>
      </c>
      <c r="BL15" s="124"/>
      <c r="BM15" s="125">
        <f t="shared" si="27"/>
        <v>0</v>
      </c>
      <c r="BN15" s="124"/>
      <c r="BO15" s="125">
        <f t="shared" si="28"/>
        <v>0</v>
      </c>
      <c r="BP15" s="124"/>
      <c r="BQ15" s="125">
        <f t="shared" si="29"/>
        <v>0</v>
      </c>
      <c r="BR15" s="124"/>
      <c r="BS15" s="125">
        <f t="shared" si="30"/>
        <v>0</v>
      </c>
      <c r="BT15" s="124"/>
      <c r="BU15" s="125">
        <f t="shared" si="31"/>
        <v>0</v>
      </c>
      <c r="BV15" s="124"/>
      <c r="BW15" s="125">
        <f t="shared" si="32"/>
        <v>0</v>
      </c>
      <c r="BX15" s="124"/>
      <c r="BY15" s="125">
        <f t="shared" si="33"/>
        <v>0</v>
      </c>
      <c r="BZ15" s="124"/>
      <c r="CA15" s="125">
        <f t="shared" si="34"/>
        <v>0</v>
      </c>
      <c r="CB15" s="124"/>
      <c r="CC15" s="125">
        <f t="shared" si="35"/>
        <v>0</v>
      </c>
      <c r="CD15" s="124"/>
      <c r="CE15" s="125">
        <f t="shared" si="36"/>
        <v>0</v>
      </c>
      <c r="CF15" s="124"/>
      <c r="CG15" s="125">
        <f t="shared" si="37"/>
        <v>0</v>
      </c>
      <c r="CH15" s="124"/>
      <c r="CI15" s="125">
        <f t="shared" si="38"/>
        <v>0</v>
      </c>
      <c r="CJ15" s="124"/>
      <c r="CK15" s="125">
        <f t="shared" si="39"/>
        <v>0</v>
      </c>
      <c r="CL15" s="124"/>
      <c r="CM15" s="125">
        <f t="shared" si="40"/>
        <v>0</v>
      </c>
      <c r="CN15" s="124"/>
      <c r="CO15" s="125">
        <f t="shared" si="41"/>
        <v>0</v>
      </c>
      <c r="CP15" s="124"/>
      <c r="CQ15" s="125">
        <f t="shared" si="42"/>
        <v>0</v>
      </c>
      <c r="CR15" s="124"/>
      <c r="CS15" s="125">
        <f t="shared" si="43"/>
        <v>0</v>
      </c>
      <c r="CT15" s="124"/>
      <c r="CU15" s="125">
        <f t="shared" si="44"/>
        <v>0</v>
      </c>
      <c r="CV15" s="124"/>
      <c r="CW15" s="125">
        <f t="shared" si="45"/>
        <v>0</v>
      </c>
      <c r="CX15" s="124"/>
      <c r="CY15" s="125">
        <f t="shared" si="46"/>
        <v>0</v>
      </c>
      <c r="CZ15" s="124"/>
      <c r="DA15" s="125">
        <f t="shared" si="47"/>
        <v>0</v>
      </c>
      <c r="DB15" s="124"/>
      <c r="DC15" s="125">
        <f t="shared" si="48"/>
        <v>0</v>
      </c>
      <c r="DD15" s="124"/>
      <c r="DE15" s="125">
        <f t="shared" si="49"/>
        <v>0</v>
      </c>
      <c r="DF15" s="124"/>
      <c r="DG15" s="125">
        <f t="shared" si="50"/>
        <v>0</v>
      </c>
      <c r="DH15" s="124"/>
      <c r="DI15" s="125">
        <f t="shared" si="51"/>
        <v>0</v>
      </c>
      <c r="DJ15" s="124"/>
      <c r="DK15" s="125">
        <f t="shared" si="52"/>
        <v>0</v>
      </c>
      <c r="DL15" s="124"/>
      <c r="DM15" s="125">
        <f t="shared" si="53"/>
        <v>0</v>
      </c>
      <c r="DN15" s="124"/>
      <c r="DO15" s="125">
        <f t="shared" si="54"/>
        <v>0</v>
      </c>
      <c r="DP15" s="124"/>
      <c r="DQ15" s="125">
        <f t="shared" si="55"/>
        <v>0</v>
      </c>
      <c r="DR15" s="124"/>
      <c r="DS15" s="125">
        <f t="shared" si="56"/>
        <v>0</v>
      </c>
      <c r="DT15" s="124"/>
      <c r="DU15" s="125">
        <f t="shared" si="57"/>
        <v>0</v>
      </c>
      <c r="DV15" s="124">
        <v>1</v>
      </c>
      <c r="DW15" s="125">
        <f t="shared" si="58"/>
        <v>104</v>
      </c>
    </row>
    <row r="16" spans="1:129" s="101" customFormat="1" ht="24">
      <c r="A16" s="154" t="s">
        <v>107</v>
      </c>
      <c r="B16" s="154" t="s">
        <v>131</v>
      </c>
      <c r="C16" s="121" t="s">
        <v>132</v>
      </c>
      <c r="D16" s="122" t="s">
        <v>1095</v>
      </c>
      <c r="E16" s="123" t="s">
        <v>1096</v>
      </c>
      <c r="F16" s="123">
        <f t="shared" si="59"/>
        <v>1</v>
      </c>
      <c r="G16" s="446">
        <v>195</v>
      </c>
      <c r="H16" s="124"/>
      <c r="I16" s="125">
        <f t="shared" si="0"/>
        <v>0</v>
      </c>
      <c r="J16" s="124"/>
      <c r="K16" s="125">
        <f t="shared" si="0"/>
        <v>0</v>
      </c>
      <c r="L16" s="124"/>
      <c r="M16" s="125">
        <f t="shared" si="1"/>
        <v>0</v>
      </c>
      <c r="N16" s="124"/>
      <c r="O16" s="125">
        <f t="shared" si="2"/>
        <v>0</v>
      </c>
      <c r="P16" s="124"/>
      <c r="Q16" s="125">
        <f t="shared" si="3"/>
        <v>0</v>
      </c>
      <c r="R16" s="124"/>
      <c r="S16" s="125">
        <f t="shared" si="4"/>
        <v>0</v>
      </c>
      <c r="T16" s="124"/>
      <c r="U16" s="125">
        <f t="shared" si="5"/>
        <v>0</v>
      </c>
      <c r="V16" s="124"/>
      <c r="W16" s="125">
        <f t="shared" si="6"/>
        <v>0</v>
      </c>
      <c r="X16" s="124"/>
      <c r="Y16" s="125">
        <f t="shared" si="7"/>
        <v>0</v>
      </c>
      <c r="Z16" s="124"/>
      <c r="AA16" s="125">
        <f t="shared" si="8"/>
        <v>0</v>
      </c>
      <c r="AB16" s="124"/>
      <c r="AC16" s="125">
        <f t="shared" si="9"/>
        <v>0</v>
      </c>
      <c r="AD16" s="124"/>
      <c r="AE16" s="125">
        <f t="shared" si="10"/>
        <v>0</v>
      </c>
      <c r="AF16" s="124"/>
      <c r="AG16" s="125">
        <f t="shared" si="11"/>
        <v>0</v>
      </c>
      <c r="AH16" s="124"/>
      <c r="AI16" s="125">
        <f t="shared" si="12"/>
        <v>0</v>
      </c>
      <c r="AJ16" s="124"/>
      <c r="AK16" s="125">
        <f t="shared" si="13"/>
        <v>0</v>
      </c>
      <c r="AL16" s="124"/>
      <c r="AM16" s="125">
        <f t="shared" si="14"/>
        <v>0</v>
      </c>
      <c r="AN16" s="124"/>
      <c r="AO16" s="125">
        <f t="shared" si="15"/>
        <v>0</v>
      </c>
      <c r="AP16" s="124"/>
      <c r="AQ16" s="125">
        <f t="shared" si="16"/>
        <v>0</v>
      </c>
      <c r="AR16" s="124"/>
      <c r="AS16" s="125">
        <f t="shared" si="17"/>
        <v>0</v>
      </c>
      <c r="AT16" s="124"/>
      <c r="AU16" s="125">
        <f t="shared" si="18"/>
        <v>0</v>
      </c>
      <c r="AV16" s="124"/>
      <c r="AW16" s="125">
        <f t="shared" si="19"/>
        <v>0</v>
      </c>
      <c r="AX16" s="124"/>
      <c r="AY16" s="125">
        <f t="shared" si="20"/>
        <v>0</v>
      </c>
      <c r="AZ16" s="124"/>
      <c r="BA16" s="125">
        <f t="shared" si="21"/>
        <v>0</v>
      </c>
      <c r="BB16" s="124"/>
      <c r="BC16" s="125">
        <f t="shared" si="22"/>
        <v>0</v>
      </c>
      <c r="BD16" s="124"/>
      <c r="BE16" s="125">
        <f t="shared" si="23"/>
        <v>0</v>
      </c>
      <c r="BF16" s="124">
        <v>1</v>
      </c>
      <c r="BG16" s="125">
        <f t="shared" si="24"/>
        <v>195</v>
      </c>
      <c r="BH16" s="124"/>
      <c r="BI16" s="125">
        <f t="shared" si="25"/>
        <v>0</v>
      </c>
      <c r="BJ16" s="124"/>
      <c r="BK16" s="125">
        <f t="shared" si="26"/>
        <v>0</v>
      </c>
      <c r="BL16" s="124"/>
      <c r="BM16" s="125">
        <f t="shared" si="27"/>
        <v>0</v>
      </c>
      <c r="BN16" s="124"/>
      <c r="BO16" s="125">
        <f t="shared" si="28"/>
        <v>0</v>
      </c>
      <c r="BP16" s="124"/>
      <c r="BQ16" s="125">
        <f t="shared" si="29"/>
        <v>0</v>
      </c>
      <c r="BR16" s="124"/>
      <c r="BS16" s="125">
        <f t="shared" si="30"/>
        <v>0</v>
      </c>
      <c r="BT16" s="124"/>
      <c r="BU16" s="125">
        <f t="shared" si="31"/>
        <v>0</v>
      </c>
      <c r="BV16" s="124"/>
      <c r="BW16" s="125">
        <f t="shared" si="32"/>
        <v>0</v>
      </c>
      <c r="BX16" s="124"/>
      <c r="BY16" s="125">
        <f t="shared" si="33"/>
        <v>0</v>
      </c>
      <c r="BZ16" s="124"/>
      <c r="CA16" s="125">
        <f t="shared" si="34"/>
        <v>0</v>
      </c>
      <c r="CB16" s="124"/>
      <c r="CC16" s="125">
        <f t="shared" si="35"/>
        <v>0</v>
      </c>
      <c r="CD16" s="124"/>
      <c r="CE16" s="125">
        <f t="shared" si="36"/>
        <v>0</v>
      </c>
      <c r="CF16" s="124"/>
      <c r="CG16" s="125">
        <f t="shared" si="37"/>
        <v>0</v>
      </c>
      <c r="CH16" s="124"/>
      <c r="CI16" s="125">
        <f t="shared" si="38"/>
        <v>0</v>
      </c>
      <c r="CJ16" s="124"/>
      <c r="CK16" s="125">
        <f t="shared" si="39"/>
        <v>0</v>
      </c>
      <c r="CL16" s="124"/>
      <c r="CM16" s="125">
        <f t="shared" si="40"/>
        <v>0</v>
      </c>
      <c r="CN16" s="124"/>
      <c r="CO16" s="125">
        <f t="shared" si="41"/>
        <v>0</v>
      </c>
      <c r="CP16" s="124"/>
      <c r="CQ16" s="125">
        <f t="shared" si="42"/>
        <v>0</v>
      </c>
      <c r="CR16" s="124"/>
      <c r="CS16" s="125">
        <f t="shared" si="43"/>
        <v>0</v>
      </c>
      <c r="CT16" s="124"/>
      <c r="CU16" s="125">
        <f t="shared" si="44"/>
        <v>0</v>
      </c>
      <c r="CV16" s="124"/>
      <c r="CW16" s="125">
        <f t="shared" si="45"/>
        <v>0</v>
      </c>
      <c r="CX16" s="124"/>
      <c r="CY16" s="125">
        <f t="shared" si="46"/>
        <v>0</v>
      </c>
      <c r="CZ16" s="124"/>
      <c r="DA16" s="125">
        <f t="shared" si="47"/>
        <v>0</v>
      </c>
      <c r="DB16" s="124"/>
      <c r="DC16" s="125">
        <f t="shared" si="48"/>
        <v>0</v>
      </c>
      <c r="DD16" s="124"/>
      <c r="DE16" s="125">
        <f t="shared" si="49"/>
        <v>0</v>
      </c>
      <c r="DF16" s="124"/>
      <c r="DG16" s="125">
        <f t="shared" si="50"/>
        <v>0</v>
      </c>
      <c r="DH16" s="124"/>
      <c r="DI16" s="125">
        <f t="shared" si="51"/>
        <v>0</v>
      </c>
      <c r="DJ16" s="124"/>
      <c r="DK16" s="125">
        <f t="shared" si="52"/>
        <v>0</v>
      </c>
      <c r="DL16" s="124"/>
      <c r="DM16" s="125">
        <f t="shared" si="53"/>
        <v>0</v>
      </c>
      <c r="DN16" s="124"/>
      <c r="DO16" s="125">
        <f t="shared" si="54"/>
        <v>0</v>
      </c>
      <c r="DP16" s="124"/>
      <c r="DQ16" s="125">
        <f t="shared" si="55"/>
        <v>0</v>
      </c>
      <c r="DR16" s="124"/>
      <c r="DS16" s="125">
        <f t="shared" si="56"/>
        <v>0</v>
      </c>
      <c r="DT16" s="124"/>
      <c r="DU16" s="125">
        <f t="shared" si="57"/>
        <v>0</v>
      </c>
      <c r="DV16" s="124"/>
      <c r="DW16" s="125">
        <f t="shared" si="58"/>
        <v>0</v>
      </c>
    </row>
    <row r="17" spans="1:127" s="101" customFormat="1" ht="24">
      <c r="A17" s="154" t="s">
        <v>107</v>
      </c>
      <c r="B17" s="154" t="s">
        <v>131</v>
      </c>
      <c r="C17" s="121" t="s">
        <v>132</v>
      </c>
      <c r="D17" s="122" t="s">
        <v>1097</v>
      </c>
      <c r="E17" s="123" t="s">
        <v>1098</v>
      </c>
      <c r="F17" s="123">
        <f t="shared" si="59"/>
        <v>0</v>
      </c>
      <c r="G17" s="446">
        <v>312</v>
      </c>
      <c r="H17" s="124"/>
      <c r="I17" s="125">
        <f t="shared" si="0"/>
        <v>0</v>
      </c>
      <c r="J17" s="124"/>
      <c r="K17" s="125">
        <f t="shared" si="0"/>
        <v>0</v>
      </c>
      <c r="L17" s="124"/>
      <c r="M17" s="125">
        <f t="shared" si="1"/>
        <v>0</v>
      </c>
      <c r="N17" s="124"/>
      <c r="O17" s="125">
        <f t="shared" si="2"/>
        <v>0</v>
      </c>
      <c r="P17" s="124"/>
      <c r="Q17" s="125">
        <f t="shared" si="3"/>
        <v>0</v>
      </c>
      <c r="R17" s="124"/>
      <c r="S17" s="125">
        <f t="shared" si="4"/>
        <v>0</v>
      </c>
      <c r="T17" s="124"/>
      <c r="U17" s="125">
        <f t="shared" si="5"/>
        <v>0</v>
      </c>
      <c r="V17" s="124"/>
      <c r="W17" s="125">
        <f t="shared" si="6"/>
        <v>0</v>
      </c>
      <c r="X17" s="124"/>
      <c r="Y17" s="125">
        <f t="shared" si="7"/>
        <v>0</v>
      </c>
      <c r="Z17" s="124"/>
      <c r="AA17" s="125">
        <f t="shared" si="8"/>
        <v>0</v>
      </c>
      <c r="AB17" s="124"/>
      <c r="AC17" s="125">
        <f t="shared" si="9"/>
        <v>0</v>
      </c>
      <c r="AD17" s="124"/>
      <c r="AE17" s="125">
        <f t="shared" si="10"/>
        <v>0</v>
      </c>
      <c r="AF17" s="124"/>
      <c r="AG17" s="125">
        <f t="shared" si="11"/>
        <v>0</v>
      </c>
      <c r="AH17" s="124"/>
      <c r="AI17" s="125">
        <f t="shared" si="12"/>
        <v>0</v>
      </c>
      <c r="AJ17" s="124"/>
      <c r="AK17" s="125">
        <f t="shared" si="13"/>
        <v>0</v>
      </c>
      <c r="AL17" s="124"/>
      <c r="AM17" s="125">
        <f t="shared" si="14"/>
        <v>0</v>
      </c>
      <c r="AN17" s="124"/>
      <c r="AO17" s="125">
        <f t="shared" si="15"/>
        <v>0</v>
      </c>
      <c r="AP17" s="124"/>
      <c r="AQ17" s="125">
        <f t="shared" si="16"/>
        <v>0</v>
      </c>
      <c r="AR17" s="124"/>
      <c r="AS17" s="125">
        <f t="shared" si="17"/>
        <v>0</v>
      </c>
      <c r="AT17" s="124"/>
      <c r="AU17" s="125">
        <f t="shared" si="18"/>
        <v>0</v>
      </c>
      <c r="AV17" s="124"/>
      <c r="AW17" s="125">
        <f t="shared" si="19"/>
        <v>0</v>
      </c>
      <c r="AX17" s="124"/>
      <c r="AY17" s="125">
        <f t="shared" si="20"/>
        <v>0</v>
      </c>
      <c r="AZ17" s="124"/>
      <c r="BA17" s="125">
        <f t="shared" si="21"/>
        <v>0</v>
      </c>
      <c r="BB17" s="124"/>
      <c r="BC17" s="125">
        <f t="shared" si="22"/>
        <v>0</v>
      </c>
      <c r="BD17" s="124"/>
      <c r="BE17" s="125">
        <f t="shared" si="23"/>
        <v>0</v>
      </c>
      <c r="BF17" s="124"/>
      <c r="BG17" s="125">
        <f t="shared" si="24"/>
        <v>0</v>
      </c>
      <c r="BH17" s="124"/>
      <c r="BI17" s="125">
        <f t="shared" si="25"/>
        <v>0</v>
      </c>
      <c r="BJ17" s="124"/>
      <c r="BK17" s="125">
        <f t="shared" si="26"/>
        <v>0</v>
      </c>
      <c r="BL17" s="124"/>
      <c r="BM17" s="125">
        <f t="shared" si="27"/>
        <v>0</v>
      </c>
      <c r="BN17" s="124"/>
      <c r="BO17" s="125">
        <f t="shared" si="28"/>
        <v>0</v>
      </c>
      <c r="BP17" s="124"/>
      <c r="BQ17" s="125">
        <f t="shared" si="29"/>
        <v>0</v>
      </c>
      <c r="BR17" s="124"/>
      <c r="BS17" s="125">
        <f t="shared" si="30"/>
        <v>0</v>
      </c>
      <c r="BT17" s="124"/>
      <c r="BU17" s="125">
        <f t="shared" si="31"/>
        <v>0</v>
      </c>
      <c r="BV17" s="124"/>
      <c r="BW17" s="125">
        <f t="shared" si="32"/>
        <v>0</v>
      </c>
      <c r="BX17" s="124"/>
      <c r="BY17" s="125">
        <f t="shared" si="33"/>
        <v>0</v>
      </c>
      <c r="BZ17" s="124"/>
      <c r="CA17" s="125">
        <f t="shared" si="34"/>
        <v>0</v>
      </c>
      <c r="CB17" s="124"/>
      <c r="CC17" s="125">
        <f t="shared" si="35"/>
        <v>0</v>
      </c>
      <c r="CD17" s="124"/>
      <c r="CE17" s="125">
        <f t="shared" si="36"/>
        <v>0</v>
      </c>
      <c r="CF17" s="124"/>
      <c r="CG17" s="125">
        <f t="shared" si="37"/>
        <v>0</v>
      </c>
      <c r="CH17" s="124"/>
      <c r="CI17" s="125">
        <f t="shared" si="38"/>
        <v>0</v>
      </c>
      <c r="CJ17" s="124"/>
      <c r="CK17" s="125">
        <f t="shared" si="39"/>
        <v>0</v>
      </c>
      <c r="CL17" s="124"/>
      <c r="CM17" s="125">
        <f t="shared" si="40"/>
        <v>0</v>
      </c>
      <c r="CN17" s="124"/>
      <c r="CO17" s="125">
        <f t="shared" si="41"/>
        <v>0</v>
      </c>
      <c r="CP17" s="124"/>
      <c r="CQ17" s="125">
        <f t="shared" si="42"/>
        <v>0</v>
      </c>
      <c r="CR17" s="124"/>
      <c r="CS17" s="125">
        <f t="shared" si="43"/>
        <v>0</v>
      </c>
      <c r="CT17" s="124"/>
      <c r="CU17" s="125">
        <f t="shared" si="44"/>
        <v>0</v>
      </c>
      <c r="CV17" s="124"/>
      <c r="CW17" s="125">
        <f t="shared" si="45"/>
        <v>0</v>
      </c>
      <c r="CX17" s="124"/>
      <c r="CY17" s="125">
        <f t="shared" si="46"/>
        <v>0</v>
      </c>
      <c r="CZ17" s="124"/>
      <c r="DA17" s="125">
        <f t="shared" si="47"/>
        <v>0</v>
      </c>
      <c r="DB17" s="124"/>
      <c r="DC17" s="125">
        <f t="shared" si="48"/>
        <v>0</v>
      </c>
      <c r="DD17" s="124"/>
      <c r="DE17" s="125">
        <f t="shared" si="49"/>
        <v>0</v>
      </c>
      <c r="DF17" s="124"/>
      <c r="DG17" s="125">
        <f t="shared" si="50"/>
        <v>0</v>
      </c>
      <c r="DH17" s="124"/>
      <c r="DI17" s="125">
        <f t="shared" si="51"/>
        <v>0</v>
      </c>
      <c r="DJ17" s="124"/>
      <c r="DK17" s="125">
        <f t="shared" si="52"/>
        <v>0</v>
      </c>
      <c r="DL17" s="124"/>
      <c r="DM17" s="125">
        <f t="shared" si="53"/>
        <v>0</v>
      </c>
      <c r="DN17" s="124"/>
      <c r="DO17" s="125">
        <f t="shared" si="54"/>
        <v>0</v>
      </c>
      <c r="DP17" s="124"/>
      <c r="DQ17" s="125">
        <f t="shared" si="55"/>
        <v>0</v>
      </c>
      <c r="DR17" s="124"/>
      <c r="DS17" s="125">
        <f t="shared" si="56"/>
        <v>0</v>
      </c>
      <c r="DT17" s="124"/>
      <c r="DU17" s="125">
        <f t="shared" si="57"/>
        <v>0</v>
      </c>
      <c r="DV17" s="124"/>
      <c r="DW17" s="125">
        <f t="shared" si="58"/>
        <v>0</v>
      </c>
    </row>
    <row r="18" spans="1:127" s="101" customFormat="1" ht="24">
      <c r="A18" s="154" t="s">
        <v>107</v>
      </c>
      <c r="B18" s="154" t="s">
        <v>131</v>
      </c>
      <c r="C18" s="121" t="s">
        <v>132</v>
      </c>
      <c r="D18" s="122" t="s">
        <v>1099</v>
      </c>
      <c r="E18" s="123" t="s">
        <v>1100</v>
      </c>
      <c r="F18" s="123">
        <f t="shared" si="59"/>
        <v>1</v>
      </c>
      <c r="G18" s="446">
        <v>104</v>
      </c>
      <c r="H18" s="124"/>
      <c r="I18" s="125">
        <f t="shared" si="0"/>
        <v>0</v>
      </c>
      <c r="J18" s="124"/>
      <c r="K18" s="125">
        <f t="shared" si="0"/>
        <v>0</v>
      </c>
      <c r="L18" s="124"/>
      <c r="M18" s="125">
        <f t="shared" si="1"/>
        <v>0</v>
      </c>
      <c r="N18" s="124"/>
      <c r="O18" s="125">
        <f t="shared" si="2"/>
        <v>0</v>
      </c>
      <c r="P18" s="124"/>
      <c r="Q18" s="125">
        <f t="shared" si="3"/>
        <v>0</v>
      </c>
      <c r="R18" s="124"/>
      <c r="S18" s="125">
        <f t="shared" si="4"/>
        <v>0</v>
      </c>
      <c r="T18" s="124"/>
      <c r="U18" s="125">
        <f t="shared" si="5"/>
        <v>0</v>
      </c>
      <c r="V18" s="124"/>
      <c r="W18" s="125">
        <f t="shared" si="6"/>
        <v>0</v>
      </c>
      <c r="X18" s="124"/>
      <c r="Y18" s="125">
        <f t="shared" si="7"/>
        <v>0</v>
      </c>
      <c r="Z18" s="124"/>
      <c r="AA18" s="125">
        <f t="shared" si="8"/>
        <v>0</v>
      </c>
      <c r="AB18" s="124"/>
      <c r="AC18" s="125">
        <f t="shared" si="9"/>
        <v>0</v>
      </c>
      <c r="AD18" s="124"/>
      <c r="AE18" s="125">
        <f t="shared" si="10"/>
        <v>0</v>
      </c>
      <c r="AF18" s="124"/>
      <c r="AG18" s="125">
        <f t="shared" si="11"/>
        <v>0</v>
      </c>
      <c r="AH18" s="124"/>
      <c r="AI18" s="125">
        <f t="shared" si="12"/>
        <v>0</v>
      </c>
      <c r="AJ18" s="124"/>
      <c r="AK18" s="125">
        <f t="shared" si="13"/>
        <v>0</v>
      </c>
      <c r="AL18" s="124"/>
      <c r="AM18" s="125">
        <f t="shared" si="14"/>
        <v>0</v>
      </c>
      <c r="AN18" s="124"/>
      <c r="AO18" s="125">
        <f t="shared" si="15"/>
        <v>0</v>
      </c>
      <c r="AP18" s="124"/>
      <c r="AQ18" s="125">
        <f t="shared" si="16"/>
        <v>0</v>
      </c>
      <c r="AR18" s="124"/>
      <c r="AS18" s="125">
        <f t="shared" si="17"/>
        <v>0</v>
      </c>
      <c r="AT18" s="124"/>
      <c r="AU18" s="125">
        <f t="shared" si="18"/>
        <v>0</v>
      </c>
      <c r="AV18" s="124"/>
      <c r="AW18" s="125">
        <f t="shared" si="19"/>
        <v>0</v>
      </c>
      <c r="AX18" s="124"/>
      <c r="AY18" s="125">
        <f t="shared" si="20"/>
        <v>0</v>
      </c>
      <c r="AZ18" s="124"/>
      <c r="BA18" s="125">
        <f t="shared" si="21"/>
        <v>0</v>
      </c>
      <c r="BB18" s="124"/>
      <c r="BC18" s="125">
        <f t="shared" si="22"/>
        <v>0</v>
      </c>
      <c r="BD18" s="124">
        <v>1</v>
      </c>
      <c r="BE18" s="125">
        <f t="shared" si="23"/>
        <v>104</v>
      </c>
      <c r="BF18" s="124"/>
      <c r="BG18" s="125">
        <f t="shared" si="24"/>
        <v>0</v>
      </c>
      <c r="BH18" s="124"/>
      <c r="BI18" s="125">
        <f t="shared" si="25"/>
        <v>0</v>
      </c>
      <c r="BJ18" s="124"/>
      <c r="BK18" s="125">
        <f t="shared" si="26"/>
        <v>0</v>
      </c>
      <c r="BL18" s="124"/>
      <c r="BM18" s="125">
        <f t="shared" si="27"/>
        <v>0</v>
      </c>
      <c r="BN18" s="124"/>
      <c r="BO18" s="125">
        <f t="shared" si="28"/>
        <v>0</v>
      </c>
      <c r="BP18" s="124"/>
      <c r="BQ18" s="125">
        <f t="shared" si="29"/>
        <v>0</v>
      </c>
      <c r="BR18" s="124"/>
      <c r="BS18" s="125">
        <f t="shared" si="30"/>
        <v>0</v>
      </c>
      <c r="BT18" s="124"/>
      <c r="BU18" s="125">
        <f t="shared" si="31"/>
        <v>0</v>
      </c>
      <c r="BV18" s="124"/>
      <c r="BW18" s="125">
        <f t="shared" si="32"/>
        <v>0</v>
      </c>
      <c r="BX18" s="124"/>
      <c r="BY18" s="125">
        <f t="shared" si="33"/>
        <v>0</v>
      </c>
      <c r="BZ18" s="124"/>
      <c r="CA18" s="125">
        <f t="shared" si="34"/>
        <v>0</v>
      </c>
      <c r="CB18" s="124"/>
      <c r="CC18" s="125">
        <f t="shared" si="35"/>
        <v>0</v>
      </c>
      <c r="CD18" s="124"/>
      <c r="CE18" s="125">
        <f t="shared" si="36"/>
        <v>0</v>
      </c>
      <c r="CF18" s="124"/>
      <c r="CG18" s="125">
        <f t="shared" si="37"/>
        <v>0</v>
      </c>
      <c r="CH18" s="124"/>
      <c r="CI18" s="125">
        <f t="shared" si="38"/>
        <v>0</v>
      </c>
      <c r="CJ18" s="124"/>
      <c r="CK18" s="125">
        <f t="shared" si="39"/>
        <v>0</v>
      </c>
      <c r="CL18" s="124"/>
      <c r="CM18" s="125">
        <f t="shared" si="40"/>
        <v>0</v>
      </c>
      <c r="CN18" s="124"/>
      <c r="CO18" s="125">
        <f t="shared" si="41"/>
        <v>0</v>
      </c>
      <c r="CP18" s="124"/>
      <c r="CQ18" s="125">
        <f t="shared" si="42"/>
        <v>0</v>
      </c>
      <c r="CR18" s="124"/>
      <c r="CS18" s="125">
        <f t="shared" si="43"/>
        <v>0</v>
      </c>
      <c r="CT18" s="124"/>
      <c r="CU18" s="125">
        <f t="shared" si="44"/>
        <v>0</v>
      </c>
      <c r="CV18" s="124"/>
      <c r="CW18" s="125">
        <f t="shared" si="45"/>
        <v>0</v>
      </c>
      <c r="CX18" s="124"/>
      <c r="CY18" s="125">
        <f t="shared" si="46"/>
        <v>0</v>
      </c>
      <c r="CZ18" s="124"/>
      <c r="DA18" s="125">
        <f t="shared" si="47"/>
        <v>0</v>
      </c>
      <c r="DB18" s="124"/>
      <c r="DC18" s="125">
        <f t="shared" si="48"/>
        <v>0</v>
      </c>
      <c r="DD18" s="124"/>
      <c r="DE18" s="125">
        <f t="shared" si="49"/>
        <v>0</v>
      </c>
      <c r="DF18" s="124"/>
      <c r="DG18" s="125">
        <f t="shared" si="50"/>
        <v>0</v>
      </c>
      <c r="DH18" s="124"/>
      <c r="DI18" s="125">
        <f t="shared" si="51"/>
        <v>0</v>
      </c>
      <c r="DJ18" s="124"/>
      <c r="DK18" s="125">
        <f t="shared" si="52"/>
        <v>0</v>
      </c>
      <c r="DL18" s="124"/>
      <c r="DM18" s="125">
        <f t="shared" si="53"/>
        <v>0</v>
      </c>
      <c r="DN18" s="124"/>
      <c r="DO18" s="125">
        <f t="shared" si="54"/>
        <v>0</v>
      </c>
      <c r="DP18" s="124"/>
      <c r="DQ18" s="125">
        <f t="shared" si="55"/>
        <v>0</v>
      </c>
      <c r="DR18" s="124"/>
      <c r="DS18" s="125">
        <f t="shared" si="56"/>
        <v>0</v>
      </c>
      <c r="DT18" s="124"/>
      <c r="DU18" s="125">
        <f t="shared" si="57"/>
        <v>0</v>
      </c>
      <c r="DV18" s="124"/>
      <c r="DW18" s="125">
        <f t="shared" si="58"/>
        <v>0</v>
      </c>
    </row>
    <row r="19" spans="1:127" s="101" customFormat="1" ht="24">
      <c r="A19" s="154" t="s">
        <v>107</v>
      </c>
      <c r="B19" s="154" t="s">
        <v>131</v>
      </c>
      <c r="C19" s="121" t="s">
        <v>132</v>
      </c>
      <c r="D19" s="122" t="s">
        <v>1101</v>
      </c>
      <c r="E19" s="123" t="s">
        <v>1102</v>
      </c>
      <c r="F19" s="123">
        <f t="shared" si="59"/>
        <v>0</v>
      </c>
      <c r="G19" s="446">
        <v>195</v>
      </c>
      <c r="H19" s="124"/>
      <c r="I19" s="125">
        <f t="shared" si="0"/>
        <v>0</v>
      </c>
      <c r="J19" s="124"/>
      <c r="K19" s="125">
        <f t="shared" si="0"/>
        <v>0</v>
      </c>
      <c r="L19" s="124"/>
      <c r="M19" s="125">
        <f t="shared" si="1"/>
        <v>0</v>
      </c>
      <c r="N19" s="124"/>
      <c r="O19" s="125">
        <f t="shared" si="2"/>
        <v>0</v>
      </c>
      <c r="P19" s="124"/>
      <c r="Q19" s="125">
        <f t="shared" si="3"/>
        <v>0</v>
      </c>
      <c r="R19" s="124"/>
      <c r="S19" s="125">
        <f t="shared" si="4"/>
        <v>0</v>
      </c>
      <c r="T19" s="124"/>
      <c r="U19" s="125">
        <f t="shared" si="5"/>
        <v>0</v>
      </c>
      <c r="V19" s="124"/>
      <c r="W19" s="125">
        <f t="shared" si="6"/>
        <v>0</v>
      </c>
      <c r="X19" s="124"/>
      <c r="Y19" s="125">
        <f t="shared" si="7"/>
        <v>0</v>
      </c>
      <c r="Z19" s="124"/>
      <c r="AA19" s="125">
        <f t="shared" si="8"/>
        <v>0</v>
      </c>
      <c r="AB19" s="124"/>
      <c r="AC19" s="125">
        <f t="shared" si="9"/>
        <v>0</v>
      </c>
      <c r="AD19" s="124"/>
      <c r="AE19" s="125">
        <f t="shared" si="10"/>
        <v>0</v>
      </c>
      <c r="AF19" s="124"/>
      <c r="AG19" s="125">
        <f t="shared" si="11"/>
        <v>0</v>
      </c>
      <c r="AH19" s="124"/>
      <c r="AI19" s="125">
        <f t="shared" si="12"/>
        <v>0</v>
      </c>
      <c r="AJ19" s="124"/>
      <c r="AK19" s="125">
        <f t="shared" si="13"/>
        <v>0</v>
      </c>
      <c r="AL19" s="124"/>
      <c r="AM19" s="125">
        <f t="shared" si="14"/>
        <v>0</v>
      </c>
      <c r="AN19" s="124"/>
      <c r="AO19" s="125">
        <f t="shared" si="15"/>
        <v>0</v>
      </c>
      <c r="AP19" s="124"/>
      <c r="AQ19" s="125">
        <f t="shared" si="16"/>
        <v>0</v>
      </c>
      <c r="AR19" s="124"/>
      <c r="AS19" s="125">
        <f t="shared" si="17"/>
        <v>0</v>
      </c>
      <c r="AT19" s="124"/>
      <c r="AU19" s="125">
        <f t="shared" si="18"/>
        <v>0</v>
      </c>
      <c r="AV19" s="124"/>
      <c r="AW19" s="125">
        <f t="shared" si="19"/>
        <v>0</v>
      </c>
      <c r="AX19" s="124"/>
      <c r="AY19" s="125">
        <f t="shared" si="20"/>
        <v>0</v>
      </c>
      <c r="AZ19" s="124"/>
      <c r="BA19" s="125">
        <f t="shared" si="21"/>
        <v>0</v>
      </c>
      <c r="BB19" s="124"/>
      <c r="BC19" s="125">
        <f t="shared" si="22"/>
        <v>0</v>
      </c>
      <c r="BD19" s="124"/>
      <c r="BE19" s="125">
        <f t="shared" si="23"/>
        <v>0</v>
      </c>
      <c r="BF19" s="124"/>
      <c r="BG19" s="125">
        <f t="shared" si="24"/>
        <v>0</v>
      </c>
      <c r="BH19" s="124"/>
      <c r="BI19" s="125">
        <f t="shared" si="25"/>
        <v>0</v>
      </c>
      <c r="BJ19" s="124"/>
      <c r="BK19" s="125">
        <f t="shared" si="26"/>
        <v>0</v>
      </c>
      <c r="BL19" s="124"/>
      <c r="BM19" s="125">
        <f t="shared" si="27"/>
        <v>0</v>
      </c>
      <c r="BN19" s="124"/>
      <c r="BO19" s="125">
        <f t="shared" si="28"/>
        <v>0</v>
      </c>
      <c r="BP19" s="124"/>
      <c r="BQ19" s="125">
        <f t="shared" si="29"/>
        <v>0</v>
      </c>
      <c r="BR19" s="124"/>
      <c r="BS19" s="125">
        <f t="shared" si="30"/>
        <v>0</v>
      </c>
      <c r="BT19" s="124"/>
      <c r="BU19" s="125">
        <f t="shared" si="31"/>
        <v>0</v>
      </c>
      <c r="BV19" s="124"/>
      <c r="BW19" s="125">
        <f t="shared" si="32"/>
        <v>0</v>
      </c>
      <c r="BX19" s="124"/>
      <c r="BY19" s="125">
        <f t="shared" si="33"/>
        <v>0</v>
      </c>
      <c r="BZ19" s="124"/>
      <c r="CA19" s="125">
        <f t="shared" si="34"/>
        <v>0</v>
      </c>
      <c r="CB19" s="124"/>
      <c r="CC19" s="125">
        <f t="shared" si="35"/>
        <v>0</v>
      </c>
      <c r="CD19" s="124"/>
      <c r="CE19" s="125">
        <f t="shared" si="36"/>
        <v>0</v>
      </c>
      <c r="CF19" s="124"/>
      <c r="CG19" s="125">
        <f t="shared" si="37"/>
        <v>0</v>
      </c>
      <c r="CH19" s="124"/>
      <c r="CI19" s="125">
        <f t="shared" si="38"/>
        <v>0</v>
      </c>
      <c r="CJ19" s="124"/>
      <c r="CK19" s="125">
        <f t="shared" si="39"/>
        <v>0</v>
      </c>
      <c r="CL19" s="124"/>
      <c r="CM19" s="125">
        <f t="shared" si="40"/>
        <v>0</v>
      </c>
      <c r="CN19" s="124"/>
      <c r="CO19" s="125">
        <f t="shared" si="41"/>
        <v>0</v>
      </c>
      <c r="CP19" s="124"/>
      <c r="CQ19" s="125">
        <f t="shared" si="42"/>
        <v>0</v>
      </c>
      <c r="CR19" s="124"/>
      <c r="CS19" s="125">
        <f t="shared" si="43"/>
        <v>0</v>
      </c>
      <c r="CT19" s="124"/>
      <c r="CU19" s="125">
        <f t="shared" si="44"/>
        <v>0</v>
      </c>
      <c r="CV19" s="124"/>
      <c r="CW19" s="125">
        <f t="shared" si="45"/>
        <v>0</v>
      </c>
      <c r="CX19" s="124"/>
      <c r="CY19" s="125">
        <f t="shared" si="46"/>
        <v>0</v>
      </c>
      <c r="CZ19" s="124"/>
      <c r="DA19" s="125">
        <f t="shared" si="47"/>
        <v>0</v>
      </c>
      <c r="DB19" s="124"/>
      <c r="DC19" s="125">
        <f t="shared" si="48"/>
        <v>0</v>
      </c>
      <c r="DD19" s="124"/>
      <c r="DE19" s="125">
        <f t="shared" si="49"/>
        <v>0</v>
      </c>
      <c r="DF19" s="124"/>
      <c r="DG19" s="125">
        <f t="shared" si="50"/>
        <v>0</v>
      </c>
      <c r="DH19" s="124"/>
      <c r="DI19" s="125">
        <f t="shared" si="51"/>
        <v>0</v>
      </c>
      <c r="DJ19" s="124"/>
      <c r="DK19" s="125">
        <f t="shared" si="52"/>
        <v>0</v>
      </c>
      <c r="DL19" s="124"/>
      <c r="DM19" s="125">
        <f t="shared" si="53"/>
        <v>0</v>
      </c>
      <c r="DN19" s="124"/>
      <c r="DO19" s="125">
        <f t="shared" si="54"/>
        <v>0</v>
      </c>
      <c r="DP19" s="124"/>
      <c r="DQ19" s="125">
        <f t="shared" si="55"/>
        <v>0</v>
      </c>
      <c r="DR19" s="124"/>
      <c r="DS19" s="125">
        <f t="shared" si="56"/>
        <v>0</v>
      </c>
      <c r="DT19" s="124"/>
      <c r="DU19" s="125">
        <f t="shared" si="57"/>
        <v>0</v>
      </c>
      <c r="DV19" s="124"/>
      <c r="DW19" s="125">
        <f t="shared" si="58"/>
        <v>0</v>
      </c>
    </row>
    <row r="20" spans="1:127" s="101" customFormat="1" ht="24">
      <c r="A20" s="154" t="s">
        <v>107</v>
      </c>
      <c r="B20" s="154" t="s">
        <v>131</v>
      </c>
      <c r="C20" s="121" t="s">
        <v>132</v>
      </c>
      <c r="D20" s="122" t="s">
        <v>1103</v>
      </c>
      <c r="E20" s="123" t="s">
        <v>1104</v>
      </c>
      <c r="F20" s="123">
        <f t="shared" si="59"/>
        <v>1</v>
      </c>
      <c r="G20" s="446">
        <v>312</v>
      </c>
      <c r="H20" s="124"/>
      <c r="I20" s="125">
        <f t="shared" si="0"/>
        <v>0</v>
      </c>
      <c r="J20" s="124"/>
      <c r="K20" s="125">
        <f t="shared" si="0"/>
        <v>0</v>
      </c>
      <c r="L20" s="124"/>
      <c r="M20" s="125">
        <f t="shared" si="1"/>
        <v>0</v>
      </c>
      <c r="N20" s="124"/>
      <c r="O20" s="125">
        <f t="shared" si="2"/>
        <v>0</v>
      </c>
      <c r="P20" s="124"/>
      <c r="Q20" s="125">
        <f t="shared" si="3"/>
        <v>0</v>
      </c>
      <c r="R20" s="124"/>
      <c r="S20" s="125">
        <f t="shared" si="4"/>
        <v>0</v>
      </c>
      <c r="T20" s="124"/>
      <c r="U20" s="125">
        <f t="shared" si="5"/>
        <v>0</v>
      </c>
      <c r="V20" s="124"/>
      <c r="W20" s="125">
        <f t="shared" si="6"/>
        <v>0</v>
      </c>
      <c r="X20" s="124"/>
      <c r="Y20" s="125">
        <f t="shared" si="7"/>
        <v>0</v>
      </c>
      <c r="Z20" s="124"/>
      <c r="AA20" s="125">
        <f t="shared" si="8"/>
        <v>0</v>
      </c>
      <c r="AB20" s="124"/>
      <c r="AC20" s="125">
        <f t="shared" si="9"/>
        <v>0</v>
      </c>
      <c r="AD20" s="124"/>
      <c r="AE20" s="125">
        <f t="shared" si="10"/>
        <v>0</v>
      </c>
      <c r="AF20" s="124"/>
      <c r="AG20" s="125">
        <f t="shared" si="11"/>
        <v>0</v>
      </c>
      <c r="AH20" s="124"/>
      <c r="AI20" s="125">
        <f t="shared" si="12"/>
        <v>0</v>
      </c>
      <c r="AJ20" s="124"/>
      <c r="AK20" s="125">
        <f t="shared" si="13"/>
        <v>0</v>
      </c>
      <c r="AL20" s="124"/>
      <c r="AM20" s="125">
        <f t="shared" si="14"/>
        <v>0</v>
      </c>
      <c r="AN20" s="124"/>
      <c r="AO20" s="125">
        <f t="shared" si="15"/>
        <v>0</v>
      </c>
      <c r="AP20" s="124"/>
      <c r="AQ20" s="125">
        <f t="shared" si="16"/>
        <v>0</v>
      </c>
      <c r="AR20" s="124"/>
      <c r="AS20" s="125">
        <f t="shared" si="17"/>
        <v>0</v>
      </c>
      <c r="AT20" s="124"/>
      <c r="AU20" s="125">
        <f t="shared" si="18"/>
        <v>0</v>
      </c>
      <c r="AV20" s="124"/>
      <c r="AW20" s="125">
        <f t="shared" si="19"/>
        <v>0</v>
      </c>
      <c r="AX20" s="124"/>
      <c r="AY20" s="125">
        <f t="shared" si="20"/>
        <v>0</v>
      </c>
      <c r="AZ20" s="124"/>
      <c r="BA20" s="125">
        <f t="shared" si="21"/>
        <v>0</v>
      </c>
      <c r="BB20" s="124"/>
      <c r="BC20" s="125">
        <f t="shared" si="22"/>
        <v>0</v>
      </c>
      <c r="BD20" s="124"/>
      <c r="BE20" s="125">
        <f t="shared" si="23"/>
        <v>0</v>
      </c>
      <c r="BF20" s="124"/>
      <c r="BG20" s="125">
        <f t="shared" si="24"/>
        <v>0</v>
      </c>
      <c r="BH20" s="124"/>
      <c r="BI20" s="125">
        <f t="shared" si="25"/>
        <v>0</v>
      </c>
      <c r="BJ20" s="124"/>
      <c r="BK20" s="125">
        <f t="shared" si="26"/>
        <v>0</v>
      </c>
      <c r="BL20" s="124"/>
      <c r="BM20" s="125">
        <f t="shared" si="27"/>
        <v>0</v>
      </c>
      <c r="BN20" s="124"/>
      <c r="BO20" s="125">
        <f t="shared" si="28"/>
        <v>0</v>
      </c>
      <c r="BP20" s="124"/>
      <c r="BQ20" s="125">
        <f t="shared" si="29"/>
        <v>0</v>
      </c>
      <c r="BR20" s="124"/>
      <c r="BS20" s="125">
        <f t="shared" si="30"/>
        <v>0</v>
      </c>
      <c r="BT20" s="124"/>
      <c r="BU20" s="125">
        <f t="shared" si="31"/>
        <v>0</v>
      </c>
      <c r="BV20" s="124"/>
      <c r="BW20" s="125">
        <f t="shared" si="32"/>
        <v>0</v>
      </c>
      <c r="BX20" s="124"/>
      <c r="BY20" s="125">
        <f t="shared" si="33"/>
        <v>0</v>
      </c>
      <c r="BZ20" s="124"/>
      <c r="CA20" s="125">
        <f t="shared" si="34"/>
        <v>0</v>
      </c>
      <c r="CB20" s="124"/>
      <c r="CC20" s="125">
        <f t="shared" si="35"/>
        <v>0</v>
      </c>
      <c r="CD20" s="124"/>
      <c r="CE20" s="125">
        <f t="shared" si="36"/>
        <v>0</v>
      </c>
      <c r="CF20" s="124"/>
      <c r="CG20" s="125">
        <f t="shared" si="37"/>
        <v>0</v>
      </c>
      <c r="CH20" s="124"/>
      <c r="CI20" s="125">
        <f t="shared" si="38"/>
        <v>0</v>
      </c>
      <c r="CJ20" s="124"/>
      <c r="CK20" s="125">
        <f t="shared" si="39"/>
        <v>0</v>
      </c>
      <c r="CL20" s="124"/>
      <c r="CM20" s="125">
        <f t="shared" si="40"/>
        <v>0</v>
      </c>
      <c r="CN20" s="124"/>
      <c r="CO20" s="125">
        <f t="shared" si="41"/>
        <v>0</v>
      </c>
      <c r="CP20" s="124"/>
      <c r="CQ20" s="125">
        <f t="shared" si="42"/>
        <v>0</v>
      </c>
      <c r="CR20" s="124"/>
      <c r="CS20" s="125">
        <f t="shared" si="43"/>
        <v>0</v>
      </c>
      <c r="CT20" s="124"/>
      <c r="CU20" s="125">
        <f t="shared" si="44"/>
        <v>0</v>
      </c>
      <c r="CV20" s="124"/>
      <c r="CW20" s="125">
        <f t="shared" si="45"/>
        <v>0</v>
      </c>
      <c r="CX20" s="124"/>
      <c r="CY20" s="125">
        <f t="shared" si="46"/>
        <v>0</v>
      </c>
      <c r="CZ20" s="124"/>
      <c r="DA20" s="125">
        <f t="shared" si="47"/>
        <v>0</v>
      </c>
      <c r="DB20" s="124"/>
      <c r="DC20" s="125">
        <f t="shared" si="48"/>
        <v>0</v>
      </c>
      <c r="DD20" s="124"/>
      <c r="DE20" s="125">
        <f t="shared" si="49"/>
        <v>0</v>
      </c>
      <c r="DF20" s="124"/>
      <c r="DG20" s="125">
        <f t="shared" si="50"/>
        <v>0</v>
      </c>
      <c r="DH20" s="124"/>
      <c r="DI20" s="125">
        <f t="shared" si="51"/>
        <v>0</v>
      </c>
      <c r="DJ20" s="124"/>
      <c r="DK20" s="125">
        <f t="shared" si="52"/>
        <v>0</v>
      </c>
      <c r="DL20" s="124"/>
      <c r="DM20" s="125">
        <f t="shared" si="53"/>
        <v>0</v>
      </c>
      <c r="DN20" s="124"/>
      <c r="DO20" s="125">
        <f t="shared" si="54"/>
        <v>0</v>
      </c>
      <c r="DP20" s="124"/>
      <c r="DQ20" s="125">
        <f t="shared" si="55"/>
        <v>0</v>
      </c>
      <c r="DR20" s="124"/>
      <c r="DS20" s="125">
        <f t="shared" si="56"/>
        <v>0</v>
      </c>
      <c r="DT20" s="124"/>
      <c r="DU20" s="125">
        <f t="shared" si="57"/>
        <v>0</v>
      </c>
      <c r="DV20" s="124">
        <v>1</v>
      </c>
      <c r="DW20" s="125">
        <f t="shared" si="58"/>
        <v>312</v>
      </c>
    </row>
    <row r="21" spans="1:127" s="101" customFormat="1" ht="24">
      <c r="A21" s="154" t="s">
        <v>107</v>
      </c>
      <c r="B21" s="154" t="s">
        <v>131</v>
      </c>
      <c r="C21" s="121" t="s">
        <v>132</v>
      </c>
      <c r="D21" s="122" t="s">
        <v>1105</v>
      </c>
      <c r="E21" s="123" t="s">
        <v>1106</v>
      </c>
      <c r="F21" s="123">
        <f t="shared" si="59"/>
        <v>1</v>
      </c>
      <c r="G21" s="446">
        <v>104</v>
      </c>
      <c r="H21" s="124"/>
      <c r="I21" s="125">
        <f t="shared" si="0"/>
        <v>0</v>
      </c>
      <c r="J21" s="124"/>
      <c r="K21" s="125">
        <f t="shared" si="0"/>
        <v>0</v>
      </c>
      <c r="L21" s="124"/>
      <c r="M21" s="125">
        <f t="shared" si="1"/>
        <v>0</v>
      </c>
      <c r="N21" s="124"/>
      <c r="O21" s="125">
        <f t="shared" si="2"/>
        <v>0</v>
      </c>
      <c r="P21" s="124"/>
      <c r="Q21" s="125">
        <f t="shared" si="3"/>
        <v>0</v>
      </c>
      <c r="R21" s="124"/>
      <c r="S21" s="125">
        <f t="shared" si="4"/>
        <v>0</v>
      </c>
      <c r="T21" s="124"/>
      <c r="U21" s="125">
        <f t="shared" si="5"/>
        <v>0</v>
      </c>
      <c r="V21" s="124"/>
      <c r="W21" s="125">
        <f t="shared" si="6"/>
        <v>0</v>
      </c>
      <c r="X21" s="124"/>
      <c r="Y21" s="125">
        <f t="shared" si="7"/>
        <v>0</v>
      </c>
      <c r="Z21" s="124"/>
      <c r="AA21" s="125">
        <f t="shared" si="8"/>
        <v>0</v>
      </c>
      <c r="AB21" s="124"/>
      <c r="AC21" s="125">
        <f t="shared" si="9"/>
        <v>0</v>
      </c>
      <c r="AD21" s="124"/>
      <c r="AE21" s="125">
        <f t="shared" si="10"/>
        <v>0</v>
      </c>
      <c r="AF21" s="124"/>
      <c r="AG21" s="125">
        <f t="shared" si="11"/>
        <v>0</v>
      </c>
      <c r="AH21" s="124"/>
      <c r="AI21" s="125">
        <f t="shared" si="12"/>
        <v>0</v>
      </c>
      <c r="AJ21" s="124"/>
      <c r="AK21" s="125">
        <f t="shared" si="13"/>
        <v>0</v>
      </c>
      <c r="AL21" s="124"/>
      <c r="AM21" s="125">
        <f t="shared" si="14"/>
        <v>0</v>
      </c>
      <c r="AN21" s="124"/>
      <c r="AO21" s="125">
        <f t="shared" si="15"/>
        <v>0</v>
      </c>
      <c r="AP21" s="124"/>
      <c r="AQ21" s="125">
        <f t="shared" si="16"/>
        <v>0</v>
      </c>
      <c r="AR21" s="124"/>
      <c r="AS21" s="125">
        <f t="shared" si="17"/>
        <v>0</v>
      </c>
      <c r="AT21" s="124"/>
      <c r="AU21" s="125">
        <f t="shared" si="18"/>
        <v>0</v>
      </c>
      <c r="AV21" s="124"/>
      <c r="AW21" s="125">
        <f t="shared" si="19"/>
        <v>0</v>
      </c>
      <c r="AX21" s="124"/>
      <c r="AY21" s="125">
        <f t="shared" si="20"/>
        <v>0</v>
      </c>
      <c r="AZ21" s="124"/>
      <c r="BA21" s="125">
        <f t="shared" si="21"/>
        <v>0</v>
      </c>
      <c r="BB21" s="124"/>
      <c r="BC21" s="125">
        <f t="shared" si="22"/>
        <v>0</v>
      </c>
      <c r="BD21" s="124">
        <v>1</v>
      </c>
      <c r="BE21" s="125">
        <f t="shared" si="23"/>
        <v>104</v>
      </c>
      <c r="BF21" s="124"/>
      <c r="BG21" s="125">
        <f t="shared" si="24"/>
        <v>0</v>
      </c>
      <c r="BH21" s="124"/>
      <c r="BI21" s="125">
        <f t="shared" si="25"/>
        <v>0</v>
      </c>
      <c r="BJ21" s="124"/>
      <c r="BK21" s="125">
        <f t="shared" si="26"/>
        <v>0</v>
      </c>
      <c r="BL21" s="124"/>
      <c r="BM21" s="125">
        <f t="shared" si="27"/>
        <v>0</v>
      </c>
      <c r="BN21" s="124"/>
      <c r="BO21" s="125">
        <f t="shared" si="28"/>
        <v>0</v>
      </c>
      <c r="BP21" s="124"/>
      <c r="BQ21" s="125">
        <f t="shared" si="29"/>
        <v>0</v>
      </c>
      <c r="BR21" s="124"/>
      <c r="BS21" s="125">
        <f t="shared" si="30"/>
        <v>0</v>
      </c>
      <c r="BT21" s="124"/>
      <c r="BU21" s="125">
        <f t="shared" si="31"/>
        <v>0</v>
      </c>
      <c r="BV21" s="124"/>
      <c r="BW21" s="125">
        <f t="shared" si="32"/>
        <v>0</v>
      </c>
      <c r="BX21" s="124"/>
      <c r="BY21" s="125">
        <f t="shared" si="33"/>
        <v>0</v>
      </c>
      <c r="BZ21" s="124"/>
      <c r="CA21" s="125">
        <f t="shared" si="34"/>
        <v>0</v>
      </c>
      <c r="CB21" s="124"/>
      <c r="CC21" s="125">
        <f t="shared" si="35"/>
        <v>0</v>
      </c>
      <c r="CD21" s="124"/>
      <c r="CE21" s="125">
        <f t="shared" si="36"/>
        <v>0</v>
      </c>
      <c r="CF21" s="124"/>
      <c r="CG21" s="125">
        <f t="shared" si="37"/>
        <v>0</v>
      </c>
      <c r="CH21" s="124"/>
      <c r="CI21" s="125">
        <f t="shared" si="38"/>
        <v>0</v>
      </c>
      <c r="CJ21" s="124"/>
      <c r="CK21" s="125">
        <f t="shared" si="39"/>
        <v>0</v>
      </c>
      <c r="CL21" s="124"/>
      <c r="CM21" s="125">
        <f t="shared" si="40"/>
        <v>0</v>
      </c>
      <c r="CN21" s="124"/>
      <c r="CO21" s="125">
        <f t="shared" si="41"/>
        <v>0</v>
      </c>
      <c r="CP21" s="124"/>
      <c r="CQ21" s="125">
        <f t="shared" si="42"/>
        <v>0</v>
      </c>
      <c r="CR21" s="124"/>
      <c r="CS21" s="125">
        <f t="shared" si="43"/>
        <v>0</v>
      </c>
      <c r="CT21" s="124"/>
      <c r="CU21" s="125">
        <f t="shared" si="44"/>
        <v>0</v>
      </c>
      <c r="CV21" s="124"/>
      <c r="CW21" s="125">
        <f t="shared" si="45"/>
        <v>0</v>
      </c>
      <c r="CX21" s="124"/>
      <c r="CY21" s="125">
        <f t="shared" si="46"/>
        <v>0</v>
      </c>
      <c r="CZ21" s="124"/>
      <c r="DA21" s="125">
        <f t="shared" si="47"/>
        <v>0</v>
      </c>
      <c r="DB21" s="124"/>
      <c r="DC21" s="125">
        <f t="shared" si="48"/>
        <v>0</v>
      </c>
      <c r="DD21" s="124"/>
      <c r="DE21" s="125">
        <f t="shared" si="49"/>
        <v>0</v>
      </c>
      <c r="DF21" s="124"/>
      <c r="DG21" s="125">
        <f t="shared" si="50"/>
        <v>0</v>
      </c>
      <c r="DH21" s="124"/>
      <c r="DI21" s="125">
        <f t="shared" si="51"/>
        <v>0</v>
      </c>
      <c r="DJ21" s="124"/>
      <c r="DK21" s="125">
        <f t="shared" si="52"/>
        <v>0</v>
      </c>
      <c r="DL21" s="124"/>
      <c r="DM21" s="125">
        <f t="shared" si="53"/>
        <v>0</v>
      </c>
      <c r="DN21" s="124"/>
      <c r="DO21" s="125">
        <f t="shared" si="54"/>
        <v>0</v>
      </c>
      <c r="DP21" s="124"/>
      <c r="DQ21" s="125">
        <f t="shared" si="55"/>
        <v>0</v>
      </c>
      <c r="DR21" s="124"/>
      <c r="DS21" s="125">
        <f t="shared" si="56"/>
        <v>0</v>
      </c>
      <c r="DT21" s="124"/>
      <c r="DU21" s="125">
        <f t="shared" si="57"/>
        <v>0</v>
      </c>
      <c r="DV21" s="124"/>
      <c r="DW21" s="125">
        <f t="shared" si="58"/>
        <v>0</v>
      </c>
    </row>
    <row r="22" spans="1:127" s="101" customFormat="1" ht="24">
      <c r="A22" s="154" t="s">
        <v>107</v>
      </c>
      <c r="B22" s="154" t="s">
        <v>131</v>
      </c>
      <c r="C22" s="121" t="s">
        <v>132</v>
      </c>
      <c r="D22" s="122" t="s">
        <v>1107</v>
      </c>
      <c r="E22" s="123" t="s">
        <v>1108</v>
      </c>
      <c r="F22" s="123">
        <f t="shared" si="59"/>
        <v>0</v>
      </c>
      <c r="G22" s="446">
        <v>195</v>
      </c>
      <c r="H22" s="124"/>
      <c r="I22" s="125">
        <f t="shared" si="0"/>
        <v>0</v>
      </c>
      <c r="J22" s="124"/>
      <c r="K22" s="125">
        <f t="shared" si="0"/>
        <v>0</v>
      </c>
      <c r="L22" s="124"/>
      <c r="M22" s="125">
        <f t="shared" si="1"/>
        <v>0</v>
      </c>
      <c r="N22" s="124"/>
      <c r="O22" s="125">
        <f t="shared" si="2"/>
        <v>0</v>
      </c>
      <c r="P22" s="124"/>
      <c r="Q22" s="125">
        <f t="shared" si="3"/>
        <v>0</v>
      </c>
      <c r="R22" s="124"/>
      <c r="S22" s="125">
        <f t="shared" si="4"/>
        <v>0</v>
      </c>
      <c r="T22" s="124"/>
      <c r="U22" s="125">
        <f t="shared" si="5"/>
        <v>0</v>
      </c>
      <c r="V22" s="124"/>
      <c r="W22" s="125">
        <f t="shared" si="6"/>
        <v>0</v>
      </c>
      <c r="X22" s="124"/>
      <c r="Y22" s="125">
        <f t="shared" si="7"/>
        <v>0</v>
      </c>
      <c r="Z22" s="124"/>
      <c r="AA22" s="125">
        <f t="shared" si="8"/>
        <v>0</v>
      </c>
      <c r="AB22" s="124"/>
      <c r="AC22" s="125">
        <f t="shared" si="9"/>
        <v>0</v>
      </c>
      <c r="AD22" s="124"/>
      <c r="AE22" s="125">
        <f t="shared" si="10"/>
        <v>0</v>
      </c>
      <c r="AF22" s="124"/>
      <c r="AG22" s="125">
        <f t="shared" si="11"/>
        <v>0</v>
      </c>
      <c r="AH22" s="124"/>
      <c r="AI22" s="125">
        <f t="shared" si="12"/>
        <v>0</v>
      </c>
      <c r="AJ22" s="124"/>
      <c r="AK22" s="125">
        <f t="shared" si="13"/>
        <v>0</v>
      </c>
      <c r="AL22" s="124"/>
      <c r="AM22" s="125">
        <f t="shared" si="14"/>
        <v>0</v>
      </c>
      <c r="AN22" s="124"/>
      <c r="AO22" s="125">
        <f t="shared" si="15"/>
        <v>0</v>
      </c>
      <c r="AP22" s="124"/>
      <c r="AQ22" s="125">
        <f t="shared" si="16"/>
        <v>0</v>
      </c>
      <c r="AR22" s="124"/>
      <c r="AS22" s="125">
        <f t="shared" si="17"/>
        <v>0</v>
      </c>
      <c r="AT22" s="124"/>
      <c r="AU22" s="125">
        <f t="shared" si="18"/>
        <v>0</v>
      </c>
      <c r="AV22" s="124"/>
      <c r="AW22" s="125">
        <f t="shared" si="19"/>
        <v>0</v>
      </c>
      <c r="AX22" s="124"/>
      <c r="AY22" s="125">
        <f t="shared" si="20"/>
        <v>0</v>
      </c>
      <c r="AZ22" s="124"/>
      <c r="BA22" s="125">
        <f t="shared" si="21"/>
        <v>0</v>
      </c>
      <c r="BB22" s="124"/>
      <c r="BC22" s="125">
        <f t="shared" si="22"/>
        <v>0</v>
      </c>
      <c r="BD22" s="124"/>
      <c r="BE22" s="125">
        <f t="shared" si="23"/>
        <v>0</v>
      </c>
      <c r="BF22" s="124"/>
      <c r="BG22" s="125">
        <f t="shared" si="24"/>
        <v>0</v>
      </c>
      <c r="BH22" s="124"/>
      <c r="BI22" s="125">
        <f t="shared" si="25"/>
        <v>0</v>
      </c>
      <c r="BJ22" s="124"/>
      <c r="BK22" s="125">
        <f t="shared" si="26"/>
        <v>0</v>
      </c>
      <c r="BL22" s="124"/>
      <c r="BM22" s="125">
        <f t="shared" si="27"/>
        <v>0</v>
      </c>
      <c r="BN22" s="124"/>
      <c r="BO22" s="125">
        <f t="shared" si="28"/>
        <v>0</v>
      </c>
      <c r="BP22" s="124"/>
      <c r="BQ22" s="125">
        <f t="shared" si="29"/>
        <v>0</v>
      </c>
      <c r="BR22" s="124"/>
      <c r="BS22" s="125">
        <f t="shared" si="30"/>
        <v>0</v>
      </c>
      <c r="BT22" s="124"/>
      <c r="BU22" s="125">
        <f t="shared" si="31"/>
        <v>0</v>
      </c>
      <c r="BV22" s="124"/>
      <c r="BW22" s="125">
        <f t="shared" si="32"/>
        <v>0</v>
      </c>
      <c r="BX22" s="124"/>
      <c r="BY22" s="125">
        <f t="shared" si="33"/>
        <v>0</v>
      </c>
      <c r="BZ22" s="124"/>
      <c r="CA22" s="125">
        <f t="shared" si="34"/>
        <v>0</v>
      </c>
      <c r="CB22" s="124"/>
      <c r="CC22" s="125">
        <f t="shared" si="35"/>
        <v>0</v>
      </c>
      <c r="CD22" s="124"/>
      <c r="CE22" s="125">
        <f t="shared" si="36"/>
        <v>0</v>
      </c>
      <c r="CF22" s="124"/>
      <c r="CG22" s="125">
        <f t="shared" si="37"/>
        <v>0</v>
      </c>
      <c r="CH22" s="124"/>
      <c r="CI22" s="125">
        <f t="shared" si="38"/>
        <v>0</v>
      </c>
      <c r="CJ22" s="124"/>
      <c r="CK22" s="125">
        <f t="shared" si="39"/>
        <v>0</v>
      </c>
      <c r="CL22" s="124"/>
      <c r="CM22" s="125">
        <f t="shared" si="40"/>
        <v>0</v>
      </c>
      <c r="CN22" s="124"/>
      <c r="CO22" s="125">
        <f t="shared" si="41"/>
        <v>0</v>
      </c>
      <c r="CP22" s="124"/>
      <c r="CQ22" s="125">
        <f t="shared" si="42"/>
        <v>0</v>
      </c>
      <c r="CR22" s="124"/>
      <c r="CS22" s="125">
        <f t="shared" si="43"/>
        <v>0</v>
      </c>
      <c r="CT22" s="124"/>
      <c r="CU22" s="125">
        <f t="shared" si="44"/>
        <v>0</v>
      </c>
      <c r="CV22" s="124"/>
      <c r="CW22" s="125">
        <f t="shared" si="45"/>
        <v>0</v>
      </c>
      <c r="CX22" s="124"/>
      <c r="CY22" s="125">
        <f t="shared" si="46"/>
        <v>0</v>
      </c>
      <c r="CZ22" s="124"/>
      <c r="DA22" s="125">
        <f t="shared" si="47"/>
        <v>0</v>
      </c>
      <c r="DB22" s="124"/>
      <c r="DC22" s="125">
        <f t="shared" si="48"/>
        <v>0</v>
      </c>
      <c r="DD22" s="124"/>
      <c r="DE22" s="125">
        <f t="shared" si="49"/>
        <v>0</v>
      </c>
      <c r="DF22" s="124"/>
      <c r="DG22" s="125">
        <f t="shared" si="50"/>
        <v>0</v>
      </c>
      <c r="DH22" s="124"/>
      <c r="DI22" s="125">
        <f t="shared" si="51"/>
        <v>0</v>
      </c>
      <c r="DJ22" s="124"/>
      <c r="DK22" s="125">
        <f t="shared" si="52"/>
        <v>0</v>
      </c>
      <c r="DL22" s="124"/>
      <c r="DM22" s="125">
        <f t="shared" si="53"/>
        <v>0</v>
      </c>
      <c r="DN22" s="124"/>
      <c r="DO22" s="125">
        <f t="shared" si="54"/>
        <v>0</v>
      </c>
      <c r="DP22" s="124"/>
      <c r="DQ22" s="125">
        <f t="shared" si="55"/>
        <v>0</v>
      </c>
      <c r="DR22" s="124"/>
      <c r="DS22" s="125">
        <f t="shared" si="56"/>
        <v>0</v>
      </c>
      <c r="DT22" s="124"/>
      <c r="DU22" s="125">
        <f t="shared" si="57"/>
        <v>0</v>
      </c>
      <c r="DV22" s="124"/>
      <c r="DW22" s="125">
        <f t="shared" si="58"/>
        <v>0</v>
      </c>
    </row>
    <row r="23" spans="1:127" s="101" customFormat="1" ht="24">
      <c r="A23" s="154" t="s">
        <v>107</v>
      </c>
      <c r="B23" s="154" t="s">
        <v>131</v>
      </c>
      <c r="C23" s="121" t="s">
        <v>132</v>
      </c>
      <c r="D23" s="122" t="s">
        <v>1109</v>
      </c>
      <c r="E23" s="123" t="s">
        <v>1110</v>
      </c>
      <c r="F23" s="123">
        <f t="shared" si="59"/>
        <v>1</v>
      </c>
      <c r="G23" s="446">
        <v>312</v>
      </c>
      <c r="H23" s="124"/>
      <c r="I23" s="125">
        <f t="shared" si="0"/>
        <v>0</v>
      </c>
      <c r="J23" s="124"/>
      <c r="K23" s="125">
        <f t="shared" si="0"/>
        <v>0</v>
      </c>
      <c r="L23" s="124"/>
      <c r="M23" s="125">
        <f t="shared" si="1"/>
        <v>0</v>
      </c>
      <c r="N23" s="124"/>
      <c r="O23" s="125">
        <f t="shared" si="2"/>
        <v>0</v>
      </c>
      <c r="P23" s="124"/>
      <c r="Q23" s="125">
        <f t="shared" si="3"/>
        <v>0</v>
      </c>
      <c r="R23" s="124"/>
      <c r="S23" s="125">
        <f t="shared" si="4"/>
        <v>0</v>
      </c>
      <c r="T23" s="124"/>
      <c r="U23" s="125">
        <f t="shared" si="5"/>
        <v>0</v>
      </c>
      <c r="V23" s="124"/>
      <c r="W23" s="125">
        <f t="shared" si="6"/>
        <v>0</v>
      </c>
      <c r="X23" s="124"/>
      <c r="Y23" s="125">
        <f t="shared" si="7"/>
        <v>0</v>
      </c>
      <c r="Z23" s="124"/>
      <c r="AA23" s="125">
        <f t="shared" si="8"/>
        <v>0</v>
      </c>
      <c r="AB23" s="124"/>
      <c r="AC23" s="125">
        <f t="shared" si="9"/>
        <v>0</v>
      </c>
      <c r="AD23" s="124"/>
      <c r="AE23" s="125">
        <f t="shared" si="10"/>
        <v>0</v>
      </c>
      <c r="AF23" s="124"/>
      <c r="AG23" s="125">
        <f t="shared" si="11"/>
        <v>0</v>
      </c>
      <c r="AH23" s="124"/>
      <c r="AI23" s="125">
        <f t="shared" si="12"/>
        <v>0</v>
      </c>
      <c r="AJ23" s="124"/>
      <c r="AK23" s="125">
        <f t="shared" si="13"/>
        <v>0</v>
      </c>
      <c r="AL23" s="124"/>
      <c r="AM23" s="125">
        <f t="shared" si="14"/>
        <v>0</v>
      </c>
      <c r="AN23" s="124"/>
      <c r="AO23" s="125">
        <f t="shared" si="15"/>
        <v>0</v>
      </c>
      <c r="AP23" s="124"/>
      <c r="AQ23" s="125">
        <f t="shared" si="16"/>
        <v>0</v>
      </c>
      <c r="AR23" s="124"/>
      <c r="AS23" s="125">
        <f t="shared" si="17"/>
        <v>0</v>
      </c>
      <c r="AT23" s="124"/>
      <c r="AU23" s="125">
        <f t="shared" si="18"/>
        <v>0</v>
      </c>
      <c r="AV23" s="124"/>
      <c r="AW23" s="125">
        <f t="shared" si="19"/>
        <v>0</v>
      </c>
      <c r="AX23" s="124"/>
      <c r="AY23" s="125">
        <f t="shared" si="20"/>
        <v>0</v>
      </c>
      <c r="AZ23" s="124"/>
      <c r="BA23" s="125">
        <f t="shared" si="21"/>
        <v>0</v>
      </c>
      <c r="BB23" s="124"/>
      <c r="BC23" s="125">
        <f t="shared" si="22"/>
        <v>0</v>
      </c>
      <c r="BD23" s="124"/>
      <c r="BE23" s="125">
        <f t="shared" si="23"/>
        <v>0</v>
      </c>
      <c r="BF23" s="124"/>
      <c r="BG23" s="125">
        <f t="shared" si="24"/>
        <v>0</v>
      </c>
      <c r="BH23" s="124"/>
      <c r="BI23" s="125">
        <f t="shared" si="25"/>
        <v>0</v>
      </c>
      <c r="BJ23" s="124"/>
      <c r="BK23" s="125">
        <f t="shared" si="26"/>
        <v>0</v>
      </c>
      <c r="BL23" s="124"/>
      <c r="BM23" s="125">
        <f t="shared" si="27"/>
        <v>0</v>
      </c>
      <c r="BN23" s="124"/>
      <c r="BO23" s="125">
        <f t="shared" si="28"/>
        <v>0</v>
      </c>
      <c r="BP23" s="124"/>
      <c r="BQ23" s="125">
        <f t="shared" si="29"/>
        <v>0</v>
      </c>
      <c r="BR23" s="124"/>
      <c r="BS23" s="125">
        <f t="shared" si="30"/>
        <v>0</v>
      </c>
      <c r="BT23" s="124"/>
      <c r="BU23" s="125">
        <f t="shared" si="31"/>
        <v>0</v>
      </c>
      <c r="BV23" s="124"/>
      <c r="BW23" s="125">
        <f t="shared" si="32"/>
        <v>0</v>
      </c>
      <c r="BX23" s="124"/>
      <c r="BY23" s="125">
        <f t="shared" si="33"/>
        <v>0</v>
      </c>
      <c r="BZ23" s="124"/>
      <c r="CA23" s="125">
        <f t="shared" si="34"/>
        <v>0</v>
      </c>
      <c r="CB23" s="124"/>
      <c r="CC23" s="125">
        <f t="shared" si="35"/>
        <v>0</v>
      </c>
      <c r="CD23" s="124"/>
      <c r="CE23" s="125">
        <f t="shared" si="36"/>
        <v>0</v>
      </c>
      <c r="CF23" s="124"/>
      <c r="CG23" s="125">
        <f t="shared" si="37"/>
        <v>0</v>
      </c>
      <c r="CH23" s="124"/>
      <c r="CI23" s="125">
        <f t="shared" si="38"/>
        <v>0</v>
      </c>
      <c r="CJ23" s="124"/>
      <c r="CK23" s="125">
        <f t="shared" si="39"/>
        <v>0</v>
      </c>
      <c r="CL23" s="124"/>
      <c r="CM23" s="125">
        <f t="shared" si="40"/>
        <v>0</v>
      </c>
      <c r="CN23" s="124"/>
      <c r="CO23" s="125">
        <f t="shared" si="41"/>
        <v>0</v>
      </c>
      <c r="CP23" s="124"/>
      <c r="CQ23" s="125">
        <f t="shared" si="42"/>
        <v>0</v>
      </c>
      <c r="CR23" s="124"/>
      <c r="CS23" s="125">
        <f t="shared" si="43"/>
        <v>0</v>
      </c>
      <c r="CT23" s="124"/>
      <c r="CU23" s="125">
        <f t="shared" si="44"/>
        <v>0</v>
      </c>
      <c r="CV23" s="124"/>
      <c r="CW23" s="125">
        <f t="shared" si="45"/>
        <v>0</v>
      </c>
      <c r="CX23" s="124"/>
      <c r="CY23" s="125">
        <f t="shared" si="46"/>
        <v>0</v>
      </c>
      <c r="CZ23" s="124"/>
      <c r="DA23" s="125">
        <f t="shared" si="47"/>
        <v>0</v>
      </c>
      <c r="DB23" s="124"/>
      <c r="DC23" s="125">
        <f t="shared" si="48"/>
        <v>0</v>
      </c>
      <c r="DD23" s="124"/>
      <c r="DE23" s="125">
        <f t="shared" si="49"/>
        <v>0</v>
      </c>
      <c r="DF23" s="124"/>
      <c r="DG23" s="125">
        <f t="shared" si="50"/>
        <v>0</v>
      </c>
      <c r="DH23" s="124"/>
      <c r="DI23" s="125">
        <f t="shared" si="51"/>
        <v>0</v>
      </c>
      <c r="DJ23" s="124"/>
      <c r="DK23" s="125">
        <f t="shared" si="52"/>
        <v>0</v>
      </c>
      <c r="DL23" s="124"/>
      <c r="DM23" s="125">
        <f t="shared" si="53"/>
        <v>0</v>
      </c>
      <c r="DN23" s="124"/>
      <c r="DO23" s="125">
        <f t="shared" si="54"/>
        <v>0</v>
      </c>
      <c r="DP23" s="124"/>
      <c r="DQ23" s="125">
        <f t="shared" si="55"/>
        <v>0</v>
      </c>
      <c r="DR23" s="124"/>
      <c r="DS23" s="125">
        <f t="shared" si="56"/>
        <v>0</v>
      </c>
      <c r="DT23" s="124"/>
      <c r="DU23" s="125">
        <f t="shared" si="57"/>
        <v>0</v>
      </c>
      <c r="DV23" s="124">
        <v>1</v>
      </c>
      <c r="DW23" s="125">
        <f t="shared" si="58"/>
        <v>312</v>
      </c>
    </row>
    <row r="24" spans="1:127" s="101" customFormat="1" ht="24">
      <c r="A24" s="154" t="s">
        <v>107</v>
      </c>
      <c r="B24" s="154" t="s">
        <v>131</v>
      </c>
      <c r="C24" s="121" t="s">
        <v>132</v>
      </c>
      <c r="D24" s="122" t="s">
        <v>1111</v>
      </c>
      <c r="E24" s="123" t="s">
        <v>1112</v>
      </c>
      <c r="F24" s="123">
        <f t="shared" si="59"/>
        <v>1</v>
      </c>
      <c r="G24" s="446">
        <v>104</v>
      </c>
      <c r="H24" s="124"/>
      <c r="I24" s="125">
        <f t="shared" si="0"/>
        <v>0</v>
      </c>
      <c r="J24" s="124"/>
      <c r="K24" s="125">
        <f t="shared" si="0"/>
        <v>0</v>
      </c>
      <c r="L24" s="124"/>
      <c r="M24" s="125">
        <f t="shared" si="1"/>
        <v>0</v>
      </c>
      <c r="N24" s="124"/>
      <c r="O24" s="125">
        <f t="shared" si="2"/>
        <v>0</v>
      </c>
      <c r="P24" s="124"/>
      <c r="Q24" s="125">
        <f t="shared" si="3"/>
        <v>0</v>
      </c>
      <c r="R24" s="124"/>
      <c r="S24" s="125">
        <f t="shared" si="4"/>
        <v>0</v>
      </c>
      <c r="T24" s="124"/>
      <c r="U24" s="125">
        <f t="shared" si="5"/>
        <v>0</v>
      </c>
      <c r="V24" s="124"/>
      <c r="W24" s="125">
        <f t="shared" si="6"/>
        <v>0</v>
      </c>
      <c r="X24" s="124"/>
      <c r="Y24" s="125">
        <f t="shared" si="7"/>
        <v>0</v>
      </c>
      <c r="Z24" s="124"/>
      <c r="AA24" s="125">
        <f t="shared" si="8"/>
        <v>0</v>
      </c>
      <c r="AB24" s="124"/>
      <c r="AC24" s="125">
        <f t="shared" si="9"/>
        <v>0</v>
      </c>
      <c r="AD24" s="124"/>
      <c r="AE24" s="125">
        <f t="shared" si="10"/>
        <v>0</v>
      </c>
      <c r="AF24" s="124"/>
      <c r="AG24" s="125">
        <f t="shared" si="11"/>
        <v>0</v>
      </c>
      <c r="AH24" s="124"/>
      <c r="AI24" s="125">
        <f t="shared" si="12"/>
        <v>0</v>
      </c>
      <c r="AJ24" s="124"/>
      <c r="AK24" s="125">
        <f t="shared" si="13"/>
        <v>0</v>
      </c>
      <c r="AL24" s="124"/>
      <c r="AM24" s="125">
        <f t="shared" si="14"/>
        <v>0</v>
      </c>
      <c r="AN24" s="124"/>
      <c r="AO24" s="125">
        <f t="shared" si="15"/>
        <v>0</v>
      </c>
      <c r="AP24" s="124"/>
      <c r="AQ24" s="125">
        <f t="shared" si="16"/>
        <v>0</v>
      </c>
      <c r="AR24" s="124"/>
      <c r="AS24" s="125">
        <f t="shared" si="17"/>
        <v>0</v>
      </c>
      <c r="AT24" s="124"/>
      <c r="AU24" s="125">
        <f t="shared" si="18"/>
        <v>0</v>
      </c>
      <c r="AV24" s="124"/>
      <c r="AW24" s="125">
        <f t="shared" si="19"/>
        <v>0</v>
      </c>
      <c r="AX24" s="124"/>
      <c r="AY24" s="125">
        <f t="shared" si="20"/>
        <v>0</v>
      </c>
      <c r="AZ24" s="124"/>
      <c r="BA24" s="125">
        <f t="shared" si="21"/>
        <v>0</v>
      </c>
      <c r="BB24" s="124"/>
      <c r="BC24" s="125">
        <f t="shared" si="22"/>
        <v>0</v>
      </c>
      <c r="BD24" s="124">
        <v>1</v>
      </c>
      <c r="BE24" s="125">
        <f t="shared" si="23"/>
        <v>104</v>
      </c>
      <c r="BF24" s="124"/>
      <c r="BG24" s="125">
        <f t="shared" si="24"/>
        <v>0</v>
      </c>
      <c r="BH24" s="124"/>
      <c r="BI24" s="125">
        <f t="shared" si="25"/>
        <v>0</v>
      </c>
      <c r="BJ24" s="124"/>
      <c r="BK24" s="125">
        <f t="shared" si="26"/>
        <v>0</v>
      </c>
      <c r="BL24" s="124"/>
      <c r="BM24" s="125">
        <f t="shared" si="27"/>
        <v>0</v>
      </c>
      <c r="BN24" s="124"/>
      <c r="BO24" s="125">
        <f t="shared" si="28"/>
        <v>0</v>
      </c>
      <c r="BP24" s="124"/>
      <c r="BQ24" s="125">
        <f t="shared" si="29"/>
        <v>0</v>
      </c>
      <c r="BR24" s="124"/>
      <c r="BS24" s="125">
        <f t="shared" si="30"/>
        <v>0</v>
      </c>
      <c r="BT24" s="124"/>
      <c r="BU24" s="125">
        <f t="shared" si="31"/>
        <v>0</v>
      </c>
      <c r="BV24" s="124"/>
      <c r="BW24" s="125">
        <f t="shared" si="32"/>
        <v>0</v>
      </c>
      <c r="BX24" s="124"/>
      <c r="BY24" s="125">
        <f t="shared" si="33"/>
        <v>0</v>
      </c>
      <c r="BZ24" s="124"/>
      <c r="CA24" s="125">
        <f t="shared" si="34"/>
        <v>0</v>
      </c>
      <c r="CB24" s="124"/>
      <c r="CC24" s="125">
        <f t="shared" si="35"/>
        <v>0</v>
      </c>
      <c r="CD24" s="124"/>
      <c r="CE24" s="125">
        <f t="shared" si="36"/>
        <v>0</v>
      </c>
      <c r="CF24" s="124"/>
      <c r="CG24" s="125">
        <f t="shared" si="37"/>
        <v>0</v>
      </c>
      <c r="CH24" s="124"/>
      <c r="CI24" s="125">
        <f t="shared" si="38"/>
        <v>0</v>
      </c>
      <c r="CJ24" s="124"/>
      <c r="CK24" s="125">
        <f t="shared" si="39"/>
        <v>0</v>
      </c>
      <c r="CL24" s="124"/>
      <c r="CM24" s="125">
        <f t="shared" si="40"/>
        <v>0</v>
      </c>
      <c r="CN24" s="124"/>
      <c r="CO24" s="125">
        <f t="shared" si="41"/>
        <v>0</v>
      </c>
      <c r="CP24" s="124"/>
      <c r="CQ24" s="125">
        <f t="shared" si="42"/>
        <v>0</v>
      </c>
      <c r="CR24" s="124"/>
      <c r="CS24" s="125">
        <f t="shared" si="43"/>
        <v>0</v>
      </c>
      <c r="CT24" s="124"/>
      <c r="CU24" s="125">
        <f t="shared" si="44"/>
        <v>0</v>
      </c>
      <c r="CV24" s="124"/>
      <c r="CW24" s="125">
        <f t="shared" si="45"/>
        <v>0</v>
      </c>
      <c r="CX24" s="124"/>
      <c r="CY24" s="125">
        <f t="shared" si="46"/>
        <v>0</v>
      </c>
      <c r="CZ24" s="124"/>
      <c r="DA24" s="125">
        <f t="shared" si="47"/>
        <v>0</v>
      </c>
      <c r="DB24" s="124"/>
      <c r="DC24" s="125">
        <f t="shared" si="48"/>
        <v>0</v>
      </c>
      <c r="DD24" s="124"/>
      <c r="DE24" s="125">
        <f t="shared" si="49"/>
        <v>0</v>
      </c>
      <c r="DF24" s="124"/>
      <c r="DG24" s="125">
        <f t="shared" si="50"/>
        <v>0</v>
      </c>
      <c r="DH24" s="124"/>
      <c r="DI24" s="125">
        <f t="shared" si="51"/>
        <v>0</v>
      </c>
      <c r="DJ24" s="124"/>
      <c r="DK24" s="125">
        <f t="shared" si="52"/>
        <v>0</v>
      </c>
      <c r="DL24" s="124"/>
      <c r="DM24" s="125">
        <f t="shared" si="53"/>
        <v>0</v>
      </c>
      <c r="DN24" s="124"/>
      <c r="DO24" s="125">
        <f t="shared" si="54"/>
        <v>0</v>
      </c>
      <c r="DP24" s="124"/>
      <c r="DQ24" s="125">
        <f t="shared" si="55"/>
        <v>0</v>
      </c>
      <c r="DR24" s="124"/>
      <c r="DS24" s="125">
        <f t="shared" si="56"/>
        <v>0</v>
      </c>
      <c r="DT24" s="124"/>
      <c r="DU24" s="125">
        <f t="shared" si="57"/>
        <v>0</v>
      </c>
      <c r="DV24" s="124"/>
      <c r="DW24" s="125">
        <f t="shared" si="58"/>
        <v>0</v>
      </c>
    </row>
    <row r="25" spans="1:127" s="101" customFormat="1" ht="24">
      <c r="A25" s="154" t="s">
        <v>107</v>
      </c>
      <c r="B25" s="154" t="s">
        <v>131</v>
      </c>
      <c r="C25" s="121" t="s">
        <v>132</v>
      </c>
      <c r="D25" s="122" t="s">
        <v>1113</v>
      </c>
      <c r="E25" s="123" t="s">
        <v>1114</v>
      </c>
      <c r="F25" s="123">
        <f t="shared" si="59"/>
        <v>0</v>
      </c>
      <c r="G25" s="446">
        <v>195</v>
      </c>
      <c r="H25" s="124"/>
      <c r="I25" s="125">
        <f t="shared" si="0"/>
        <v>0</v>
      </c>
      <c r="J25" s="124"/>
      <c r="K25" s="125">
        <f t="shared" si="0"/>
        <v>0</v>
      </c>
      <c r="L25" s="124"/>
      <c r="M25" s="125">
        <f t="shared" si="1"/>
        <v>0</v>
      </c>
      <c r="N25" s="124"/>
      <c r="O25" s="125">
        <f t="shared" si="2"/>
        <v>0</v>
      </c>
      <c r="P25" s="124"/>
      <c r="Q25" s="125">
        <f t="shared" si="3"/>
        <v>0</v>
      </c>
      <c r="R25" s="124"/>
      <c r="S25" s="125">
        <f t="shared" si="4"/>
        <v>0</v>
      </c>
      <c r="T25" s="124"/>
      <c r="U25" s="125">
        <f t="shared" si="5"/>
        <v>0</v>
      </c>
      <c r="V25" s="124"/>
      <c r="W25" s="125">
        <f t="shared" si="6"/>
        <v>0</v>
      </c>
      <c r="X25" s="124"/>
      <c r="Y25" s="125">
        <f t="shared" si="7"/>
        <v>0</v>
      </c>
      <c r="Z25" s="124"/>
      <c r="AA25" s="125">
        <f t="shared" si="8"/>
        <v>0</v>
      </c>
      <c r="AB25" s="124"/>
      <c r="AC25" s="125">
        <f t="shared" si="9"/>
        <v>0</v>
      </c>
      <c r="AD25" s="124"/>
      <c r="AE25" s="125">
        <f t="shared" si="10"/>
        <v>0</v>
      </c>
      <c r="AF25" s="124"/>
      <c r="AG25" s="125">
        <f t="shared" si="11"/>
        <v>0</v>
      </c>
      <c r="AH25" s="124"/>
      <c r="AI25" s="125">
        <f t="shared" si="12"/>
        <v>0</v>
      </c>
      <c r="AJ25" s="124"/>
      <c r="AK25" s="125">
        <f t="shared" si="13"/>
        <v>0</v>
      </c>
      <c r="AL25" s="124"/>
      <c r="AM25" s="125">
        <f t="shared" si="14"/>
        <v>0</v>
      </c>
      <c r="AN25" s="124"/>
      <c r="AO25" s="125">
        <f t="shared" si="15"/>
        <v>0</v>
      </c>
      <c r="AP25" s="124"/>
      <c r="AQ25" s="125">
        <f t="shared" si="16"/>
        <v>0</v>
      </c>
      <c r="AR25" s="124"/>
      <c r="AS25" s="125">
        <f t="shared" si="17"/>
        <v>0</v>
      </c>
      <c r="AT25" s="124"/>
      <c r="AU25" s="125">
        <f t="shared" si="18"/>
        <v>0</v>
      </c>
      <c r="AV25" s="124"/>
      <c r="AW25" s="125">
        <f t="shared" si="19"/>
        <v>0</v>
      </c>
      <c r="AX25" s="124"/>
      <c r="AY25" s="125">
        <f t="shared" si="20"/>
        <v>0</v>
      </c>
      <c r="AZ25" s="124"/>
      <c r="BA25" s="125">
        <f t="shared" si="21"/>
        <v>0</v>
      </c>
      <c r="BB25" s="124"/>
      <c r="BC25" s="125">
        <f t="shared" si="22"/>
        <v>0</v>
      </c>
      <c r="BD25" s="124"/>
      <c r="BE25" s="125">
        <f t="shared" si="23"/>
        <v>0</v>
      </c>
      <c r="BF25" s="124"/>
      <c r="BG25" s="125">
        <f t="shared" si="24"/>
        <v>0</v>
      </c>
      <c r="BH25" s="124"/>
      <c r="BI25" s="125">
        <f t="shared" si="25"/>
        <v>0</v>
      </c>
      <c r="BJ25" s="124"/>
      <c r="BK25" s="125">
        <f t="shared" si="26"/>
        <v>0</v>
      </c>
      <c r="BL25" s="124"/>
      <c r="BM25" s="125">
        <f t="shared" si="27"/>
        <v>0</v>
      </c>
      <c r="BN25" s="124"/>
      <c r="BO25" s="125">
        <f t="shared" si="28"/>
        <v>0</v>
      </c>
      <c r="BP25" s="124"/>
      <c r="BQ25" s="125">
        <f t="shared" si="29"/>
        <v>0</v>
      </c>
      <c r="BR25" s="124"/>
      <c r="BS25" s="125">
        <f t="shared" si="30"/>
        <v>0</v>
      </c>
      <c r="BT25" s="124"/>
      <c r="BU25" s="125">
        <f t="shared" si="31"/>
        <v>0</v>
      </c>
      <c r="BV25" s="124"/>
      <c r="BW25" s="125">
        <f t="shared" si="32"/>
        <v>0</v>
      </c>
      <c r="BX25" s="124"/>
      <c r="BY25" s="125">
        <f t="shared" si="33"/>
        <v>0</v>
      </c>
      <c r="BZ25" s="124"/>
      <c r="CA25" s="125">
        <f t="shared" si="34"/>
        <v>0</v>
      </c>
      <c r="CB25" s="124"/>
      <c r="CC25" s="125">
        <f t="shared" si="35"/>
        <v>0</v>
      </c>
      <c r="CD25" s="124"/>
      <c r="CE25" s="125">
        <f t="shared" si="36"/>
        <v>0</v>
      </c>
      <c r="CF25" s="124"/>
      <c r="CG25" s="125">
        <f t="shared" si="37"/>
        <v>0</v>
      </c>
      <c r="CH25" s="124"/>
      <c r="CI25" s="125">
        <f t="shared" si="38"/>
        <v>0</v>
      </c>
      <c r="CJ25" s="124"/>
      <c r="CK25" s="125">
        <f t="shared" si="39"/>
        <v>0</v>
      </c>
      <c r="CL25" s="124"/>
      <c r="CM25" s="125">
        <f t="shared" si="40"/>
        <v>0</v>
      </c>
      <c r="CN25" s="124"/>
      <c r="CO25" s="125">
        <f t="shared" si="41"/>
        <v>0</v>
      </c>
      <c r="CP25" s="124"/>
      <c r="CQ25" s="125">
        <f t="shared" si="42"/>
        <v>0</v>
      </c>
      <c r="CR25" s="124"/>
      <c r="CS25" s="125">
        <f t="shared" si="43"/>
        <v>0</v>
      </c>
      <c r="CT25" s="124"/>
      <c r="CU25" s="125">
        <f t="shared" si="44"/>
        <v>0</v>
      </c>
      <c r="CV25" s="124"/>
      <c r="CW25" s="125">
        <f t="shared" si="45"/>
        <v>0</v>
      </c>
      <c r="CX25" s="124"/>
      <c r="CY25" s="125">
        <f t="shared" si="46"/>
        <v>0</v>
      </c>
      <c r="CZ25" s="124"/>
      <c r="DA25" s="125">
        <f t="shared" si="47"/>
        <v>0</v>
      </c>
      <c r="DB25" s="124"/>
      <c r="DC25" s="125">
        <f t="shared" si="48"/>
        <v>0</v>
      </c>
      <c r="DD25" s="124"/>
      <c r="DE25" s="125">
        <f t="shared" si="49"/>
        <v>0</v>
      </c>
      <c r="DF25" s="124"/>
      <c r="DG25" s="125">
        <f t="shared" si="50"/>
        <v>0</v>
      </c>
      <c r="DH25" s="124"/>
      <c r="DI25" s="125">
        <f t="shared" si="51"/>
        <v>0</v>
      </c>
      <c r="DJ25" s="124"/>
      <c r="DK25" s="125">
        <f t="shared" si="52"/>
        <v>0</v>
      </c>
      <c r="DL25" s="124"/>
      <c r="DM25" s="125">
        <f t="shared" si="53"/>
        <v>0</v>
      </c>
      <c r="DN25" s="124"/>
      <c r="DO25" s="125">
        <f t="shared" si="54"/>
        <v>0</v>
      </c>
      <c r="DP25" s="124"/>
      <c r="DQ25" s="125">
        <f t="shared" si="55"/>
        <v>0</v>
      </c>
      <c r="DR25" s="124"/>
      <c r="DS25" s="125">
        <f t="shared" si="56"/>
        <v>0</v>
      </c>
      <c r="DT25" s="124"/>
      <c r="DU25" s="125">
        <f t="shared" si="57"/>
        <v>0</v>
      </c>
      <c r="DV25" s="124"/>
      <c r="DW25" s="125">
        <f t="shared" si="58"/>
        <v>0</v>
      </c>
    </row>
    <row r="26" spans="1:127" s="101" customFormat="1" ht="24">
      <c r="A26" s="154" t="s">
        <v>107</v>
      </c>
      <c r="B26" s="154" t="s">
        <v>131</v>
      </c>
      <c r="C26" s="121" t="s">
        <v>132</v>
      </c>
      <c r="D26" s="122" t="s">
        <v>1115</v>
      </c>
      <c r="E26" s="123" t="s">
        <v>1116</v>
      </c>
      <c r="F26" s="123">
        <f t="shared" si="59"/>
        <v>1</v>
      </c>
      <c r="G26" s="446">
        <v>312</v>
      </c>
      <c r="H26" s="124"/>
      <c r="I26" s="125">
        <f t="shared" si="0"/>
        <v>0</v>
      </c>
      <c r="J26" s="124"/>
      <c r="K26" s="125">
        <f t="shared" si="0"/>
        <v>0</v>
      </c>
      <c r="L26" s="124"/>
      <c r="M26" s="125">
        <f t="shared" si="1"/>
        <v>0</v>
      </c>
      <c r="N26" s="124"/>
      <c r="O26" s="125">
        <f t="shared" si="2"/>
        <v>0</v>
      </c>
      <c r="P26" s="124"/>
      <c r="Q26" s="125">
        <f t="shared" si="3"/>
        <v>0</v>
      </c>
      <c r="R26" s="124"/>
      <c r="S26" s="125">
        <f t="shared" si="4"/>
        <v>0</v>
      </c>
      <c r="T26" s="124"/>
      <c r="U26" s="125">
        <f t="shared" si="5"/>
        <v>0</v>
      </c>
      <c r="V26" s="124"/>
      <c r="W26" s="125">
        <f t="shared" si="6"/>
        <v>0</v>
      </c>
      <c r="X26" s="124"/>
      <c r="Y26" s="125">
        <f t="shared" si="7"/>
        <v>0</v>
      </c>
      <c r="Z26" s="124"/>
      <c r="AA26" s="125">
        <f t="shared" si="8"/>
        <v>0</v>
      </c>
      <c r="AB26" s="124"/>
      <c r="AC26" s="125">
        <f t="shared" si="9"/>
        <v>0</v>
      </c>
      <c r="AD26" s="124"/>
      <c r="AE26" s="125">
        <f t="shared" si="10"/>
        <v>0</v>
      </c>
      <c r="AF26" s="124"/>
      <c r="AG26" s="125">
        <f t="shared" si="11"/>
        <v>0</v>
      </c>
      <c r="AH26" s="124"/>
      <c r="AI26" s="125">
        <f t="shared" si="12"/>
        <v>0</v>
      </c>
      <c r="AJ26" s="124"/>
      <c r="AK26" s="125">
        <f t="shared" si="13"/>
        <v>0</v>
      </c>
      <c r="AL26" s="124"/>
      <c r="AM26" s="125">
        <f t="shared" si="14"/>
        <v>0</v>
      </c>
      <c r="AN26" s="124"/>
      <c r="AO26" s="125">
        <f t="shared" si="15"/>
        <v>0</v>
      </c>
      <c r="AP26" s="124"/>
      <c r="AQ26" s="125">
        <f t="shared" si="16"/>
        <v>0</v>
      </c>
      <c r="AR26" s="124"/>
      <c r="AS26" s="125">
        <f t="shared" si="17"/>
        <v>0</v>
      </c>
      <c r="AT26" s="124"/>
      <c r="AU26" s="125">
        <f t="shared" si="18"/>
        <v>0</v>
      </c>
      <c r="AV26" s="124"/>
      <c r="AW26" s="125">
        <f t="shared" si="19"/>
        <v>0</v>
      </c>
      <c r="AX26" s="124"/>
      <c r="AY26" s="125">
        <f t="shared" si="20"/>
        <v>0</v>
      </c>
      <c r="AZ26" s="124"/>
      <c r="BA26" s="125">
        <f t="shared" si="21"/>
        <v>0</v>
      </c>
      <c r="BB26" s="124"/>
      <c r="BC26" s="125">
        <f t="shared" si="22"/>
        <v>0</v>
      </c>
      <c r="BD26" s="124"/>
      <c r="BE26" s="125">
        <f t="shared" si="23"/>
        <v>0</v>
      </c>
      <c r="BF26" s="124"/>
      <c r="BG26" s="125">
        <f t="shared" si="24"/>
        <v>0</v>
      </c>
      <c r="BH26" s="124"/>
      <c r="BI26" s="125">
        <f t="shared" si="25"/>
        <v>0</v>
      </c>
      <c r="BJ26" s="124"/>
      <c r="BK26" s="125">
        <f t="shared" si="26"/>
        <v>0</v>
      </c>
      <c r="BL26" s="124"/>
      <c r="BM26" s="125">
        <f t="shared" si="27"/>
        <v>0</v>
      </c>
      <c r="BN26" s="124"/>
      <c r="BO26" s="125">
        <f t="shared" si="28"/>
        <v>0</v>
      </c>
      <c r="BP26" s="124"/>
      <c r="BQ26" s="125">
        <f t="shared" si="29"/>
        <v>0</v>
      </c>
      <c r="BR26" s="124"/>
      <c r="BS26" s="125">
        <f t="shared" si="30"/>
        <v>0</v>
      </c>
      <c r="BT26" s="124"/>
      <c r="BU26" s="125">
        <f t="shared" si="31"/>
        <v>0</v>
      </c>
      <c r="BV26" s="124"/>
      <c r="BW26" s="125">
        <f t="shared" si="32"/>
        <v>0</v>
      </c>
      <c r="BX26" s="124"/>
      <c r="BY26" s="125">
        <f t="shared" si="33"/>
        <v>0</v>
      </c>
      <c r="BZ26" s="124"/>
      <c r="CA26" s="125">
        <f t="shared" si="34"/>
        <v>0</v>
      </c>
      <c r="CB26" s="124"/>
      <c r="CC26" s="125">
        <f t="shared" si="35"/>
        <v>0</v>
      </c>
      <c r="CD26" s="124"/>
      <c r="CE26" s="125">
        <f t="shared" si="36"/>
        <v>0</v>
      </c>
      <c r="CF26" s="124"/>
      <c r="CG26" s="125">
        <f t="shared" si="37"/>
        <v>0</v>
      </c>
      <c r="CH26" s="124"/>
      <c r="CI26" s="125">
        <f t="shared" si="38"/>
        <v>0</v>
      </c>
      <c r="CJ26" s="124"/>
      <c r="CK26" s="125">
        <f t="shared" si="39"/>
        <v>0</v>
      </c>
      <c r="CL26" s="124"/>
      <c r="CM26" s="125">
        <f t="shared" si="40"/>
        <v>0</v>
      </c>
      <c r="CN26" s="124"/>
      <c r="CO26" s="125">
        <f t="shared" si="41"/>
        <v>0</v>
      </c>
      <c r="CP26" s="124"/>
      <c r="CQ26" s="125">
        <f t="shared" si="42"/>
        <v>0</v>
      </c>
      <c r="CR26" s="124"/>
      <c r="CS26" s="125">
        <f t="shared" si="43"/>
        <v>0</v>
      </c>
      <c r="CT26" s="124"/>
      <c r="CU26" s="125">
        <f t="shared" si="44"/>
        <v>0</v>
      </c>
      <c r="CV26" s="124"/>
      <c r="CW26" s="125">
        <f t="shared" si="45"/>
        <v>0</v>
      </c>
      <c r="CX26" s="124"/>
      <c r="CY26" s="125">
        <f t="shared" si="46"/>
        <v>0</v>
      </c>
      <c r="CZ26" s="124"/>
      <c r="DA26" s="125">
        <f t="shared" si="47"/>
        <v>0</v>
      </c>
      <c r="DB26" s="124"/>
      <c r="DC26" s="125">
        <f t="shared" si="48"/>
        <v>0</v>
      </c>
      <c r="DD26" s="124"/>
      <c r="DE26" s="125">
        <f t="shared" si="49"/>
        <v>0</v>
      </c>
      <c r="DF26" s="124"/>
      <c r="DG26" s="125">
        <f t="shared" si="50"/>
        <v>0</v>
      </c>
      <c r="DH26" s="124"/>
      <c r="DI26" s="125">
        <f t="shared" si="51"/>
        <v>0</v>
      </c>
      <c r="DJ26" s="124"/>
      <c r="DK26" s="125">
        <f t="shared" si="52"/>
        <v>0</v>
      </c>
      <c r="DL26" s="124"/>
      <c r="DM26" s="125">
        <f t="shared" si="53"/>
        <v>0</v>
      </c>
      <c r="DN26" s="124"/>
      <c r="DO26" s="125">
        <f t="shared" si="54"/>
        <v>0</v>
      </c>
      <c r="DP26" s="124"/>
      <c r="DQ26" s="125">
        <f t="shared" si="55"/>
        <v>0</v>
      </c>
      <c r="DR26" s="124"/>
      <c r="DS26" s="125">
        <f t="shared" si="56"/>
        <v>0</v>
      </c>
      <c r="DT26" s="124"/>
      <c r="DU26" s="125">
        <f t="shared" si="57"/>
        <v>0</v>
      </c>
      <c r="DV26" s="124">
        <v>1</v>
      </c>
      <c r="DW26" s="125">
        <f t="shared" si="58"/>
        <v>312</v>
      </c>
    </row>
    <row r="27" spans="1:127" s="101" customFormat="1">
      <c r="A27" s="154" t="s">
        <v>107</v>
      </c>
      <c r="B27" s="154" t="s">
        <v>131</v>
      </c>
      <c r="C27" s="121" t="s">
        <v>132</v>
      </c>
      <c r="D27" s="122" t="s">
        <v>1117</v>
      </c>
      <c r="E27" s="123" t="s">
        <v>1118</v>
      </c>
      <c r="F27" s="123">
        <f t="shared" si="59"/>
        <v>1</v>
      </c>
      <c r="G27" s="446">
        <v>104</v>
      </c>
      <c r="H27" s="124"/>
      <c r="I27" s="125">
        <f t="shared" si="0"/>
        <v>0</v>
      </c>
      <c r="J27" s="124"/>
      <c r="K27" s="125">
        <f t="shared" si="0"/>
        <v>0</v>
      </c>
      <c r="L27" s="124"/>
      <c r="M27" s="125">
        <f t="shared" si="1"/>
        <v>0</v>
      </c>
      <c r="N27" s="124"/>
      <c r="O27" s="125">
        <f t="shared" si="2"/>
        <v>0</v>
      </c>
      <c r="P27" s="124"/>
      <c r="Q27" s="125">
        <f t="shared" si="3"/>
        <v>0</v>
      </c>
      <c r="R27" s="124"/>
      <c r="S27" s="125">
        <f t="shared" si="4"/>
        <v>0</v>
      </c>
      <c r="T27" s="124"/>
      <c r="U27" s="125">
        <f t="shared" si="5"/>
        <v>0</v>
      </c>
      <c r="V27" s="124"/>
      <c r="W27" s="125">
        <f t="shared" si="6"/>
        <v>0</v>
      </c>
      <c r="X27" s="124">
        <v>1</v>
      </c>
      <c r="Y27" s="125">
        <f t="shared" si="7"/>
        <v>104</v>
      </c>
      <c r="Z27" s="124"/>
      <c r="AA27" s="125">
        <f t="shared" si="8"/>
        <v>0</v>
      </c>
      <c r="AB27" s="124"/>
      <c r="AC27" s="125">
        <f t="shared" si="9"/>
        <v>0</v>
      </c>
      <c r="AD27" s="124"/>
      <c r="AE27" s="125">
        <f t="shared" si="10"/>
        <v>0</v>
      </c>
      <c r="AF27" s="124"/>
      <c r="AG27" s="125">
        <f t="shared" si="11"/>
        <v>0</v>
      </c>
      <c r="AH27" s="124"/>
      <c r="AI27" s="125">
        <f t="shared" si="12"/>
        <v>0</v>
      </c>
      <c r="AJ27" s="124"/>
      <c r="AK27" s="125">
        <f t="shared" si="13"/>
        <v>0</v>
      </c>
      <c r="AL27" s="124"/>
      <c r="AM27" s="125">
        <f t="shared" si="14"/>
        <v>0</v>
      </c>
      <c r="AN27" s="124"/>
      <c r="AO27" s="125">
        <f t="shared" si="15"/>
        <v>0</v>
      </c>
      <c r="AP27" s="124"/>
      <c r="AQ27" s="125">
        <f t="shared" si="16"/>
        <v>0</v>
      </c>
      <c r="AR27" s="124"/>
      <c r="AS27" s="125">
        <f t="shared" si="17"/>
        <v>0</v>
      </c>
      <c r="AT27" s="124"/>
      <c r="AU27" s="125">
        <f t="shared" si="18"/>
        <v>0</v>
      </c>
      <c r="AV27" s="124"/>
      <c r="AW27" s="125">
        <f t="shared" si="19"/>
        <v>0</v>
      </c>
      <c r="AX27" s="124"/>
      <c r="AY27" s="125">
        <f t="shared" si="20"/>
        <v>0</v>
      </c>
      <c r="AZ27" s="124"/>
      <c r="BA27" s="125">
        <f t="shared" si="21"/>
        <v>0</v>
      </c>
      <c r="BB27" s="124"/>
      <c r="BC27" s="125">
        <f t="shared" si="22"/>
        <v>0</v>
      </c>
      <c r="BD27" s="124"/>
      <c r="BE27" s="125">
        <f t="shared" si="23"/>
        <v>0</v>
      </c>
      <c r="BF27" s="124"/>
      <c r="BG27" s="125">
        <f t="shared" si="24"/>
        <v>0</v>
      </c>
      <c r="BH27" s="124"/>
      <c r="BI27" s="125">
        <f t="shared" si="25"/>
        <v>0</v>
      </c>
      <c r="BJ27" s="124"/>
      <c r="BK27" s="125">
        <f t="shared" si="26"/>
        <v>0</v>
      </c>
      <c r="BL27" s="124"/>
      <c r="BM27" s="125">
        <f t="shared" si="27"/>
        <v>0</v>
      </c>
      <c r="BN27" s="124"/>
      <c r="BO27" s="125">
        <f t="shared" si="28"/>
        <v>0</v>
      </c>
      <c r="BP27" s="124"/>
      <c r="BQ27" s="125">
        <f t="shared" si="29"/>
        <v>0</v>
      </c>
      <c r="BR27" s="124"/>
      <c r="BS27" s="125">
        <f t="shared" si="30"/>
        <v>0</v>
      </c>
      <c r="BT27" s="124"/>
      <c r="BU27" s="125">
        <f t="shared" si="31"/>
        <v>0</v>
      </c>
      <c r="BV27" s="124"/>
      <c r="BW27" s="125">
        <f t="shared" si="32"/>
        <v>0</v>
      </c>
      <c r="BX27" s="124"/>
      <c r="BY27" s="125">
        <f t="shared" si="33"/>
        <v>0</v>
      </c>
      <c r="BZ27" s="124"/>
      <c r="CA27" s="125">
        <f t="shared" si="34"/>
        <v>0</v>
      </c>
      <c r="CB27" s="124"/>
      <c r="CC27" s="125">
        <f t="shared" si="35"/>
        <v>0</v>
      </c>
      <c r="CD27" s="124"/>
      <c r="CE27" s="125">
        <f t="shared" si="36"/>
        <v>0</v>
      </c>
      <c r="CF27" s="124"/>
      <c r="CG27" s="125">
        <f t="shared" si="37"/>
        <v>0</v>
      </c>
      <c r="CH27" s="124"/>
      <c r="CI27" s="125">
        <f t="shared" si="38"/>
        <v>0</v>
      </c>
      <c r="CJ27" s="124"/>
      <c r="CK27" s="125">
        <f t="shared" si="39"/>
        <v>0</v>
      </c>
      <c r="CL27" s="124"/>
      <c r="CM27" s="125">
        <f t="shared" si="40"/>
        <v>0</v>
      </c>
      <c r="CN27" s="124"/>
      <c r="CO27" s="125">
        <f t="shared" si="41"/>
        <v>0</v>
      </c>
      <c r="CP27" s="124"/>
      <c r="CQ27" s="125">
        <f t="shared" si="42"/>
        <v>0</v>
      </c>
      <c r="CR27" s="124"/>
      <c r="CS27" s="125">
        <f t="shared" si="43"/>
        <v>0</v>
      </c>
      <c r="CT27" s="124"/>
      <c r="CU27" s="125">
        <f t="shared" si="44"/>
        <v>0</v>
      </c>
      <c r="CV27" s="124"/>
      <c r="CW27" s="125">
        <f t="shared" si="45"/>
        <v>0</v>
      </c>
      <c r="CX27" s="124"/>
      <c r="CY27" s="125">
        <f t="shared" si="46"/>
        <v>0</v>
      </c>
      <c r="CZ27" s="124"/>
      <c r="DA27" s="125">
        <f t="shared" si="47"/>
        <v>0</v>
      </c>
      <c r="DB27" s="124"/>
      <c r="DC27" s="125">
        <f t="shared" si="48"/>
        <v>0</v>
      </c>
      <c r="DD27" s="124"/>
      <c r="DE27" s="125">
        <f t="shared" si="49"/>
        <v>0</v>
      </c>
      <c r="DF27" s="124"/>
      <c r="DG27" s="125">
        <f t="shared" si="50"/>
        <v>0</v>
      </c>
      <c r="DH27" s="124"/>
      <c r="DI27" s="125">
        <f t="shared" si="51"/>
        <v>0</v>
      </c>
      <c r="DJ27" s="124"/>
      <c r="DK27" s="125">
        <f t="shared" si="52"/>
        <v>0</v>
      </c>
      <c r="DL27" s="124"/>
      <c r="DM27" s="125">
        <f t="shared" si="53"/>
        <v>0</v>
      </c>
      <c r="DN27" s="124"/>
      <c r="DO27" s="125">
        <f t="shared" si="54"/>
        <v>0</v>
      </c>
      <c r="DP27" s="124"/>
      <c r="DQ27" s="125">
        <f t="shared" si="55"/>
        <v>0</v>
      </c>
      <c r="DR27" s="124"/>
      <c r="DS27" s="125">
        <f t="shared" si="56"/>
        <v>0</v>
      </c>
      <c r="DT27" s="124"/>
      <c r="DU27" s="125">
        <f t="shared" si="57"/>
        <v>0</v>
      </c>
      <c r="DV27" s="124"/>
      <c r="DW27" s="125">
        <f t="shared" si="58"/>
        <v>0</v>
      </c>
    </row>
    <row r="28" spans="1:127" s="101" customFormat="1">
      <c r="A28" s="154" t="s">
        <v>107</v>
      </c>
      <c r="B28" s="154" t="s">
        <v>131</v>
      </c>
      <c r="C28" s="121" t="s">
        <v>132</v>
      </c>
      <c r="D28" s="122" t="s">
        <v>1119</v>
      </c>
      <c r="E28" s="123" t="s">
        <v>1120</v>
      </c>
      <c r="F28" s="123">
        <f t="shared" si="59"/>
        <v>1</v>
      </c>
      <c r="G28" s="446">
        <v>195</v>
      </c>
      <c r="H28" s="124"/>
      <c r="I28" s="125">
        <f t="shared" si="0"/>
        <v>0</v>
      </c>
      <c r="J28" s="124"/>
      <c r="K28" s="125">
        <f t="shared" si="0"/>
        <v>0</v>
      </c>
      <c r="L28" s="124"/>
      <c r="M28" s="125">
        <f t="shared" si="1"/>
        <v>0</v>
      </c>
      <c r="N28" s="124"/>
      <c r="O28" s="125">
        <f t="shared" si="2"/>
        <v>0</v>
      </c>
      <c r="P28" s="124"/>
      <c r="Q28" s="125">
        <f t="shared" si="3"/>
        <v>0</v>
      </c>
      <c r="R28" s="124"/>
      <c r="S28" s="125">
        <f t="shared" si="4"/>
        <v>0</v>
      </c>
      <c r="T28" s="124"/>
      <c r="U28" s="125">
        <f t="shared" si="5"/>
        <v>0</v>
      </c>
      <c r="V28" s="124"/>
      <c r="W28" s="125">
        <f t="shared" si="6"/>
        <v>0</v>
      </c>
      <c r="X28" s="124"/>
      <c r="Y28" s="125">
        <f t="shared" si="7"/>
        <v>0</v>
      </c>
      <c r="Z28" s="124"/>
      <c r="AA28" s="125">
        <f t="shared" si="8"/>
        <v>0</v>
      </c>
      <c r="AB28" s="124"/>
      <c r="AC28" s="125">
        <f t="shared" si="9"/>
        <v>0</v>
      </c>
      <c r="AD28" s="124"/>
      <c r="AE28" s="125">
        <f t="shared" si="10"/>
        <v>0</v>
      </c>
      <c r="AF28" s="124"/>
      <c r="AG28" s="125">
        <f t="shared" si="11"/>
        <v>0</v>
      </c>
      <c r="AH28" s="124"/>
      <c r="AI28" s="125">
        <f t="shared" si="12"/>
        <v>0</v>
      </c>
      <c r="AJ28" s="124"/>
      <c r="AK28" s="125">
        <f t="shared" si="13"/>
        <v>0</v>
      </c>
      <c r="AL28" s="124"/>
      <c r="AM28" s="125">
        <f t="shared" si="14"/>
        <v>0</v>
      </c>
      <c r="AN28" s="124"/>
      <c r="AO28" s="125">
        <f t="shared" si="15"/>
        <v>0</v>
      </c>
      <c r="AP28" s="124"/>
      <c r="AQ28" s="125">
        <f t="shared" si="16"/>
        <v>0</v>
      </c>
      <c r="AR28" s="124"/>
      <c r="AS28" s="125">
        <f t="shared" si="17"/>
        <v>0</v>
      </c>
      <c r="AT28" s="124"/>
      <c r="AU28" s="125">
        <f t="shared" si="18"/>
        <v>0</v>
      </c>
      <c r="AV28" s="124"/>
      <c r="AW28" s="125">
        <f t="shared" si="19"/>
        <v>0</v>
      </c>
      <c r="AX28" s="124"/>
      <c r="AY28" s="125">
        <f t="shared" si="20"/>
        <v>0</v>
      </c>
      <c r="AZ28" s="124"/>
      <c r="BA28" s="125">
        <f t="shared" si="21"/>
        <v>0</v>
      </c>
      <c r="BB28" s="124"/>
      <c r="BC28" s="125">
        <f t="shared" si="22"/>
        <v>0</v>
      </c>
      <c r="BD28" s="124"/>
      <c r="BE28" s="125">
        <f t="shared" si="23"/>
        <v>0</v>
      </c>
      <c r="BF28" s="124"/>
      <c r="BG28" s="125">
        <f t="shared" si="24"/>
        <v>0</v>
      </c>
      <c r="BH28" s="124"/>
      <c r="BI28" s="125">
        <f t="shared" si="25"/>
        <v>0</v>
      </c>
      <c r="BJ28" s="124"/>
      <c r="BK28" s="125">
        <f t="shared" si="26"/>
        <v>0</v>
      </c>
      <c r="BL28" s="124"/>
      <c r="BM28" s="125">
        <f t="shared" si="27"/>
        <v>0</v>
      </c>
      <c r="BN28" s="124"/>
      <c r="BO28" s="125">
        <f t="shared" si="28"/>
        <v>0</v>
      </c>
      <c r="BP28" s="124"/>
      <c r="BQ28" s="125">
        <f t="shared" si="29"/>
        <v>0</v>
      </c>
      <c r="BR28" s="124"/>
      <c r="BS28" s="125">
        <f t="shared" si="30"/>
        <v>0</v>
      </c>
      <c r="BT28" s="124"/>
      <c r="BU28" s="125">
        <f t="shared" si="31"/>
        <v>0</v>
      </c>
      <c r="BV28" s="124"/>
      <c r="BW28" s="125">
        <f t="shared" si="32"/>
        <v>0</v>
      </c>
      <c r="BX28" s="124"/>
      <c r="BY28" s="125">
        <f t="shared" si="33"/>
        <v>0</v>
      </c>
      <c r="BZ28" s="124"/>
      <c r="CA28" s="125">
        <f t="shared" si="34"/>
        <v>0</v>
      </c>
      <c r="CB28" s="124"/>
      <c r="CC28" s="125">
        <f t="shared" si="35"/>
        <v>0</v>
      </c>
      <c r="CD28" s="124"/>
      <c r="CE28" s="125">
        <f t="shared" si="36"/>
        <v>0</v>
      </c>
      <c r="CF28" s="124"/>
      <c r="CG28" s="125">
        <f t="shared" si="37"/>
        <v>0</v>
      </c>
      <c r="CH28" s="124"/>
      <c r="CI28" s="125">
        <f t="shared" si="38"/>
        <v>0</v>
      </c>
      <c r="CJ28" s="124"/>
      <c r="CK28" s="125">
        <f t="shared" si="39"/>
        <v>0</v>
      </c>
      <c r="CL28" s="124"/>
      <c r="CM28" s="125">
        <f t="shared" si="40"/>
        <v>0</v>
      </c>
      <c r="CN28" s="124"/>
      <c r="CO28" s="125">
        <f t="shared" si="41"/>
        <v>0</v>
      </c>
      <c r="CP28" s="124"/>
      <c r="CQ28" s="125">
        <f t="shared" si="42"/>
        <v>0</v>
      </c>
      <c r="CR28" s="124">
        <v>1</v>
      </c>
      <c r="CS28" s="125">
        <f t="shared" si="43"/>
        <v>195</v>
      </c>
      <c r="CT28" s="124"/>
      <c r="CU28" s="125">
        <f t="shared" si="44"/>
        <v>0</v>
      </c>
      <c r="CV28" s="124"/>
      <c r="CW28" s="125">
        <f t="shared" si="45"/>
        <v>0</v>
      </c>
      <c r="CX28" s="124"/>
      <c r="CY28" s="125">
        <f t="shared" si="46"/>
        <v>0</v>
      </c>
      <c r="CZ28" s="124"/>
      <c r="DA28" s="125">
        <f t="shared" si="47"/>
        <v>0</v>
      </c>
      <c r="DB28" s="124"/>
      <c r="DC28" s="125">
        <f t="shared" si="48"/>
        <v>0</v>
      </c>
      <c r="DD28" s="124"/>
      <c r="DE28" s="125">
        <f t="shared" si="49"/>
        <v>0</v>
      </c>
      <c r="DF28" s="124"/>
      <c r="DG28" s="125">
        <f t="shared" si="50"/>
        <v>0</v>
      </c>
      <c r="DH28" s="124"/>
      <c r="DI28" s="125">
        <f t="shared" si="51"/>
        <v>0</v>
      </c>
      <c r="DJ28" s="124"/>
      <c r="DK28" s="125">
        <f t="shared" si="52"/>
        <v>0</v>
      </c>
      <c r="DL28" s="124"/>
      <c r="DM28" s="125">
        <f t="shared" si="53"/>
        <v>0</v>
      </c>
      <c r="DN28" s="124"/>
      <c r="DO28" s="125">
        <f t="shared" si="54"/>
        <v>0</v>
      </c>
      <c r="DP28" s="124"/>
      <c r="DQ28" s="125">
        <f t="shared" si="55"/>
        <v>0</v>
      </c>
      <c r="DR28" s="124"/>
      <c r="DS28" s="125">
        <f t="shared" si="56"/>
        <v>0</v>
      </c>
      <c r="DT28" s="124"/>
      <c r="DU28" s="125">
        <f t="shared" si="57"/>
        <v>0</v>
      </c>
      <c r="DV28" s="124"/>
      <c r="DW28" s="125">
        <f t="shared" si="58"/>
        <v>0</v>
      </c>
    </row>
    <row r="29" spans="1:127" s="101" customFormat="1">
      <c r="A29" s="154" t="s">
        <v>107</v>
      </c>
      <c r="B29" s="154" t="s">
        <v>131</v>
      </c>
      <c r="C29" s="121" t="s">
        <v>132</v>
      </c>
      <c r="D29" s="122" t="s">
        <v>1121</v>
      </c>
      <c r="E29" s="123" t="s">
        <v>1122</v>
      </c>
      <c r="F29" s="123">
        <f t="shared" si="59"/>
        <v>0</v>
      </c>
      <c r="G29" s="446">
        <v>312</v>
      </c>
      <c r="H29" s="124"/>
      <c r="I29" s="125">
        <f t="shared" si="0"/>
        <v>0</v>
      </c>
      <c r="J29" s="124"/>
      <c r="K29" s="125">
        <f t="shared" si="0"/>
        <v>0</v>
      </c>
      <c r="L29" s="124"/>
      <c r="M29" s="125">
        <f t="shared" si="1"/>
        <v>0</v>
      </c>
      <c r="N29" s="124"/>
      <c r="O29" s="125">
        <f t="shared" si="2"/>
        <v>0</v>
      </c>
      <c r="P29" s="124"/>
      <c r="Q29" s="125">
        <f t="shared" si="3"/>
        <v>0</v>
      </c>
      <c r="R29" s="124"/>
      <c r="S29" s="125">
        <f t="shared" si="4"/>
        <v>0</v>
      </c>
      <c r="T29" s="124"/>
      <c r="U29" s="125">
        <f t="shared" si="5"/>
        <v>0</v>
      </c>
      <c r="V29" s="124"/>
      <c r="W29" s="125">
        <f t="shared" si="6"/>
        <v>0</v>
      </c>
      <c r="X29" s="124"/>
      <c r="Y29" s="125">
        <f t="shared" si="7"/>
        <v>0</v>
      </c>
      <c r="Z29" s="124"/>
      <c r="AA29" s="125">
        <f t="shared" si="8"/>
        <v>0</v>
      </c>
      <c r="AB29" s="124"/>
      <c r="AC29" s="125">
        <f t="shared" si="9"/>
        <v>0</v>
      </c>
      <c r="AD29" s="124"/>
      <c r="AE29" s="125">
        <f t="shared" si="10"/>
        <v>0</v>
      </c>
      <c r="AF29" s="124"/>
      <c r="AG29" s="125">
        <f t="shared" si="11"/>
        <v>0</v>
      </c>
      <c r="AH29" s="124"/>
      <c r="AI29" s="125">
        <f t="shared" si="12"/>
        <v>0</v>
      </c>
      <c r="AJ29" s="124"/>
      <c r="AK29" s="125">
        <f t="shared" si="13"/>
        <v>0</v>
      </c>
      <c r="AL29" s="124"/>
      <c r="AM29" s="125">
        <f t="shared" si="14"/>
        <v>0</v>
      </c>
      <c r="AN29" s="124"/>
      <c r="AO29" s="125">
        <f t="shared" si="15"/>
        <v>0</v>
      </c>
      <c r="AP29" s="124"/>
      <c r="AQ29" s="125">
        <f t="shared" si="16"/>
        <v>0</v>
      </c>
      <c r="AR29" s="124"/>
      <c r="AS29" s="125">
        <f t="shared" si="17"/>
        <v>0</v>
      </c>
      <c r="AT29" s="124"/>
      <c r="AU29" s="125">
        <f t="shared" si="18"/>
        <v>0</v>
      </c>
      <c r="AV29" s="124"/>
      <c r="AW29" s="125">
        <f t="shared" si="19"/>
        <v>0</v>
      </c>
      <c r="AX29" s="124"/>
      <c r="AY29" s="125">
        <f t="shared" si="20"/>
        <v>0</v>
      </c>
      <c r="AZ29" s="124"/>
      <c r="BA29" s="125">
        <f t="shared" si="21"/>
        <v>0</v>
      </c>
      <c r="BB29" s="124"/>
      <c r="BC29" s="125">
        <f t="shared" si="22"/>
        <v>0</v>
      </c>
      <c r="BD29" s="124"/>
      <c r="BE29" s="125">
        <f t="shared" si="23"/>
        <v>0</v>
      </c>
      <c r="BF29" s="124"/>
      <c r="BG29" s="125">
        <f t="shared" si="24"/>
        <v>0</v>
      </c>
      <c r="BH29" s="124"/>
      <c r="BI29" s="125">
        <f t="shared" si="25"/>
        <v>0</v>
      </c>
      <c r="BJ29" s="124"/>
      <c r="BK29" s="125">
        <f t="shared" si="26"/>
        <v>0</v>
      </c>
      <c r="BL29" s="124"/>
      <c r="BM29" s="125">
        <f t="shared" si="27"/>
        <v>0</v>
      </c>
      <c r="BN29" s="124"/>
      <c r="BO29" s="125">
        <f t="shared" si="28"/>
        <v>0</v>
      </c>
      <c r="BP29" s="124"/>
      <c r="BQ29" s="125">
        <f t="shared" si="29"/>
        <v>0</v>
      </c>
      <c r="BR29" s="124"/>
      <c r="BS29" s="125">
        <f t="shared" si="30"/>
        <v>0</v>
      </c>
      <c r="BT29" s="124"/>
      <c r="BU29" s="125">
        <f t="shared" si="31"/>
        <v>0</v>
      </c>
      <c r="BV29" s="124"/>
      <c r="BW29" s="125">
        <f t="shared" si="32"/>
        <v>0</v>
      </c>
      <c r="BX29" s="124"/>
      <c r="BY29" s="125">
        <f t="shared" si="33"/>
        <v>0</v>
      </c>
      <c r="BZ29" s="124"/>
      <c r="CA29" s="125">
        <f t="shared" si="34"/>
        <v>0</v>
      </c>
      <c r="CB29" s="124"/>
      <c r="CC29" s="125">
        <f t="shared" si="35"/>
        <v>0</v>
      </c>
      <c r="CD29" s="124"/>
      <c r="CE29" s="125">
        <f t="shared" si="36"/>
        <v>0</v>
      </c>
      <c r="CF29" s="124"/>
      <c r="CG29" s="125">
        <f t="shared" si="37"/>
        <v>0</v>
      </c>
      <c r="CH29" s="124"/>
      <c r="CI29" s="125">
        <f t="shared" si="38"/>
        <v>0</v>
      </c>
      <c r="CJ29" s="124"/>
      <c r="CK29" s="125">
        <f t="shared" si="39"/>
        <v>0</v>
      </c>
      <c r="CL29" s="124"/>
      <c r="CM29" s="125">
        <f t="shared" si="40"/>
        <v>0</v>
      </c>
      <c r="CN29" s="124"/>
      <c r="CO29" s="125">
        <f t="shared" si="41"/>
        <v>0</v>
      </c>
      <c r="CP29" s="124"/>
      <c r="CQ29" s="125">
        <f t="shared" si="42"/>
        <v>0</v>
      </c>
      <c r="CR29" s="124"/>
      <c r="CS29" s="125">
        <f t="shared" si="43"/>
        <v>0</v>
      </c>
      <c r="CT29" s="124"/>
      <c r="CU29" s="125">
        <f t="shared" si="44"/>
        <v>0</v>
      </c>
      <c r="CV29" s="124"/>
      <c r="CW29" s="125">
        <f t="shared" si="45"/>
        <v>0</v>
      </c>
      <c r="CX29" s="124"/>
      <c r="CY29" s="125">
        <f t="shared" si="46"/>
        <v>0</v>
      </c>
      <c r="CZ29" s="124"/>
      <c r="DA29" s="125">
        <f t="shared" si="47"/>
        <v>0</v>
      </c>
      <c r="DB29" s="124"/>
      <c r="DC29" s="125">
        <f t="shared" si="48"/>
        <v>0</v>
      </c>
      <c r="DD29" s="124"/>
      <c r="DE29" s="125">
        <f t="shared" si="49"/>
        <v>0</v>
      </c>
      <c r="DF29" s="124"/>
      <c r="DG29" s="125">
        <f t="shared" si="50"/>
        <v>0</v>
      </c>
      <c r="DH29" s="124"/>
      <c r="DI29" s="125">
        <f t="shared" si="51"/>
        <v>0</v>
      </c>
      <c r="DJ29" s="124"/>
      <c r="DK29" s="125">
        <f t="shared" si="52"/>
        <v>0</v>
      </c>
      <c r="DL29" s="124"/>
      <c r="DM29" s="125">
        <f t="shared" si="53"/>
        <v>0</v>
      </c>
      <c r="DN29" s="124"/>
      <c r="DO29" s="125">
        <f t="shared" si="54"/>
        <v>0</v>
      </c>
      <c r="DP29" s="124"/>
      <c r="DQ29" s="125">
        <f t="shared" si="55"/>
        <v>0</v>
      </c>
      <c r="DR29" s="124"/>
      <c r="DS29" s="125">
        <f t="shared" si="56"/>
        <v>0</v>
      </c>
      <c r="DT29" s="124"/>
      <c r="DU29" s="125">
        <f t="shared" si="57"/>
        <v>0</v>
      </c>
      <c r="DV29" s="124"/>
      <c r="DW29" s="125">
        <f t="shared" si="58"/>
        <v>0</v>
      </c>
    </row>
    <row r="30" spans="1:127" s="101" customFormat="1" ht="24">
      <c r="A30" s="154" t="s">
        <v>107</v>
      </c>
      <c r="B30" s="154" t="s">
        <v>131</v>
      </c>
      <c r="C30" s="121" t="s">
        <v>132</v>
      </c>
      <c r="D30" s="122" t="s">
        <v>1123</v>
      </c>
      <c r="E30" s="123" t="s">
        <v>1124</v>
      </c>
      <c r="F30" s="123">
        <f t="shared" si="59"/>
        <v>1</v>
      </c>
      <c r="G30" s="446">
        <v>104</v>
      </c>
      <c r="H30" s="124"/>
      <c r="I30" s="125">
        <f t="shared" si="0"/>
        <v>0</v>
      </c>
      <c r="J30" s="124"/>
      <c r="K30" s="125">
        <f t="shared" si="0"/>
        <v>0</v>
      </c>
      <c r="L30" s="124"/>
      <c r="M30" s="125">
        <f t="shared" si="1"/>
        <v>0</v>
      </c>
      <c r="N30" s="124"/>
      <c r="O30" s="125">
        <f t="shared" si="2"/>
        <v>0</v>
      </c>
      <c r="P30" s="124"/>
      <c r="Q30" s="125">
        <f t="shared" si="3"/>
        <v>0</v>
      </c>
      <c r="R30" s="124"/>
      <c r="S30" s="125">
        <f t="shared" si="4"/>
        <v>0</v>
      </c>
      <c r="T30" s="124"/>
      <c r="U30" s="125">
        <f t="shared" si="5"/>
        <v>0</v>
      </c>
      <c r="V30" s="124"/>
      <c r="W30" s="125">
        <f t="shared" si="6"/>
        <v>0</v>
      </c>
      <c r="X30" s="124"/>
      <c r="Y30" s="125">
        <f t="shared" si="7"/>
        <v>0</v>
      </c>
      <c r="Z30" s="124"/>
      <c r="AA30" s="125">
        <f t="shared" si="8"/>
        <v>0</v>
      </c>
      <c r="AB30" s="124"/>
      <c r="AC30" s="125">
        <f t="shared" si="9"/>
        <v>0</v>
      </c>
      <c r="AD30" s="124"/>
      <c r="AE30" s="125">
        <f t="shared" si="10"/>
        <v>0</v>
      </c>
      <c r="AF30" s="124"/>
      <c r="AG30" s="125">
        <f t="shared" si="11"/>
        <v>0</v>
      </c>
      <c r="AH30" s="124"/>
      <c r="AI30" s="125">
        <f t="shared" si="12"/>
        <v>0</v>
      </c>
      <c r="AJ30" s="124"/>
      <c r="AK30" s="125">
        <f t="shared" si="13"/>
        <v>0</v>
      </c>
      <c r="AL30" s="124"/>
      <c r="AM30" s="125">
        <f t="shared" si="14"/>
        <v>0</v>
      </c>
      <c r="AN30" s="124"/>
      <c r="AO30" s="125">
        <f t="shared" si="15"/>
        <v>0</v>
      </c>
      <c r="AP30" s="124"/>
      <c r="AQ30" s="125">
        <f t="shared" si="16"/>
        <v>0</v>
      </c>
      <c r="AR30" s="124"/>
      <c r="AS30" s="125">
        <f t="shared" si="17"/>
        <v>0</v>
      </c>
      <c r="AT30" s="124"/>
      <c r="AU30" s="125">
        <f t="shared" si="18"/>
        <v>0</v>
      </c>
      <c r="AV30" s="124"/>
      <c r="AW30" s="125">
        <f t="shared" si="19"/>
        <v>0</v>
      </c>
      <c r="AX30" s="124"/>
      <c r="AY30" s="125">
        <f t="shared" si="20"/>
        <v>0</v>
      </c>
      <c r="AZ30" s="124"/>
      <c r="BA30" s="125">
        <f t="shared" si="21"/>
        <v>0</v>
      </c>
      <c r="BB30" s="124"/>
      <c r="BC30" s="125">
        <f t="shared" si="22"/>
        <v>0</v>
      </c>
      <c r="BD30" s="124"/>
      <c r="BE30" s="125">
        <f t="shared" si="23"/>
        <v>0</v>
      </c>
      <c r="BF30" s="124"/>
      <c r="BG30" s="125">
        <f t="shared" si="24"/>
        <v>0</v>
      </c>
      <c r="BH30" s="124"/>
      <c r="BI30" s="125">
        <f t="shared" si="25"/>
        <v>0</v>
      </c>
      <c r="BJ30" s="124"/>
      <c r="BK30" s="125">
        <f t="shared" si="26"/>
        <v>0</v>
      </c>
      <c r="BL30" s="124"/>
      <c r="BM30" s="125">
        <f t="shared" si="27"/>
        <v>0</v>
      </c>
      <c r="BN30" s="124"/>
      <c r="BO30" s="125">
        <f t="shared" si="28"/>
        <v>0</v>
      </c>
      <c r="BP30" s="124"/>
      <c r="BQ30" s="125">
        <f t="shared" si="29"/>
        <v>0</v>
      </c>
      <c r="BR30" s="124"/>
      <c r="BS30" s="125">
        <f t="shared" si="30"/>
        <v>0</v>
      </c>
      <c r="BT30" s="124"/>
      <c r="BU30" s="125">
        <f t="shared" si="31"/>
        <v>0</v>
      </c>
      <c r="BV30" s="124"/>
      <c r="BW30" s="125">
        <f t="shared" si="32"/>
        <v>0</v>
      </c>
      <c r="BX30" s="124"/>
      <c r="BY30" s="125">
        <f t="shared" si="33"/>
        <v>0</v>
      </c>
      <c r="BZ30" s="124"/>
      <c r="CA30" s="125">
        <f t="shared" si="34"/>
        <v>0</v>
      </c>
      <c r="CB30" s="124"/>
      <c r="CC30" s="125">
        <f t="shared" si="35"/>
        <v>0</v>
      </c>
      <c r="CD30" s="124"/>
      <c r="CE30" s="125">
        <f t="shared" si="36"/>
        <v>0</v>
      </c>
      <c r="CF30" s="124"/>
      <c r="CG30" s="125">
        <f t="shared" si="37"/>
        <v>0</v>
      </c>
      <c r="CH30" s="124"/>
      <c r="CI30" s="125">
        <f t="shared" si="38"/>
        <v>0</v>
      </c>
      <c r="CJ30" s="124"/>
      <c r="CK30" s="125">
        <f t="shared" si="39"/>
        <v>0</v>
      </c>
      <c r="CL30" s="124"/>
      <c r="CM30" s="125">
        <f t="shared" si="40"/>
        <v>0</v>
      </c>
      <c r="CN30" s="124"/>
      <c r="CO30" s="125">
        <f t="shared" si="41"/>
        <v>0</v>
      </c>
      <c r="CP30" s="124"/>
      <c r="CQ30" s="125">
        <f t="shared" si="42"/>
        <v>0</v>
      </c>
      <c r="CR30" s="124"/>
      <c r="CS30" s="125">
        <f t="shared" si="43"/>
        <v>0</v>
      </c>
      <c r="CT30" s="124"/>
      <c r="CU30" s="125">
        <f t="shared" si="44"/>
        <v>0</v>
      </c>
      <c r="CV30" s="124">
        <v>1</v>
      </c>
      <c r="CW30" s="125">
        <f t="shared" si="45"/>
        <v>104</v>
      </c>
      <c r="CX30" s="124"/>
      <c r="CY30" s="125">
        <f t="shared" si="46"/>
        <v>0</v>
      </c>
      <c r="CZ30" s="124"/>
      <c r="DA30" s="125">
        <f t="shared" si="47"/>
        <v>0</v>
      </c>
      <c r="DB30" s="124"/>
      <c r="DC30" s="125">
        <f t="shared" si="48"/>
        <v>0</v>
      </c>
      <c r="DD30" s="124"/>
      <c r="DE30" s="125">
        <f t="shared" si="49"/>
        <v>0</v>
      </c>
      <c r="DF30" s="124"/>
      <c r="DG30" s="125">
        <f t="shared" si="50"/>
        <v>0</v>
      </c>
      <c r="DH30" s="124"/>
      <c r="DI30" s="125">
        <f t="shared" si="51"/>
        <v>0</v>
      </c>
      <c r="DJ30" s="124"/>
      <c r="DK30" s="125">
        <f t="shared" si="52"/>
        <v>0</v>
      </c>
      <c r="DL30" s="124"/>
      <c r="DM30" s="125">
        <f t="shared" si="53"/>
        <v>0</v>
      </c>
      <c r="DN30" s="124"/>
      <c r="DO30" s="125">
        <f t="shared" si="54"/>
        <v>0</v>
      </c>
      <c r="DP30" s="124"/>
      <c r="DQ30" s="125">
        <f t="shared" si="55"/>
        <v>0</v>
      </c>
      <c r="DR30" s="124"/>
      <c r="DS30" s="125">
        <f t="shared" si="56"/>
        <v>0</v>
      </c>
      <c r="DT30" s="124"/>
      <c r="DU30" s="125">
        <f t="shared" si="57"/>
        <v>0</v>
      </c>
      <c r="DV30" s="124"/>
      <c r="DW30" s="125">
        <f t="shared" si="58"/>
        <v>0</v>
      </c>
    </row>
    <row r="31" spans="1:127" s="101" customFormat="1" ht="24">
      <c r="A31" s="154" t="s">
        <v>107</v>
      </c>
      <c r="B31" s="154" t="s">
        <v>131</v>
      </c>
      <c r="C31" s="121" t="s">
        <v>132</v>
      </c>
      <c r="D31" s="122" t="s">
        <v>1125</v>
      </c>
      <c r="E31" s="123" t="s">
        <v>1126</v>
      </c>
      <c r="F31" s="123">
        <f t="shared" si="59"/>
        <v>1</v>
      </c>
      <c r="G31" s="446">
        <v>195</v>
      </c>
      <c r="H31" s="124"/>
      <c r="I31" s="125">
        <f t="shared" si="0"/>
        <v>0</v>
      </c>
      <c r="J31" s="124"/>
      <c r="K31" s="125">
        <f t="shared" si="0"/>
        <v>0</v>
      </c>
      <c r="L31" s="124"/>
      <c r="M31" s="125">
        <f t="shared" si="1"/>
        <v>0</v>
      </c>
      <c r="N31" s="124"/>
      <c r="O31" s="125">
        <f t="shared" si="2"/>
        <v>0</v>
      </c>
      <c r="P31" s="124"/>
      <c r="Q31" s="125">
        <f t="shared" si="3"/>
        <v>0</v>
      </c>
      <c r="R31" s="124"/>
      <c r="S31" s="125">
        <f t="shared" si="4"/>
        <v>0</v>
      </c>
      <c r="T31" s="124"/>
      <c r="U31" s="125">
        <f t="shared" si="5"/>
        <v>0</v>
      </c>
      <c r="V31" s="124"/>
      <c r="W31" s="125">
        <f t="shared" si="6"/>
        <v>0</v>
      </c>
      <c r="X31" s="124"/>
      <c r="Y31" s="125">
        <f t="shared" si="7"/>
        <v>0</v>
      </c>
      <c r="Z31" s="124"/>
      <c r="AA31" s="125">
        <f t="shared" si="8"/>
        <v>0</v>
      </c>
      <c r="AB31" s="124"/>
      <c r="AC31" s="125">
        <f t="shared" si="9"/>
        <v>0</v>
      </c>
      <c r="AD31" s="124"/>
      <c r="AE31" s="125">
        <f t="shared" si="10"/>
        <v>0</v>
      </c>
      <c r="AF31" s="124"/>
      <c r="AG31" s="125">
        <f t="shared" si="11"/>
        <v>0</v>
      </c>
      <c r="AH31" s="124"/>
      <c r="AI31" s="125">
        <f t="shared" si="12"/>
        <v>0</v>
      </c>
      <c r="AJ31" s="124"/>
      <c r="AK31" s="125">
        <f t="shared" si="13"/>
        <v>0</v>
      </c>
      <c r="AL31" s="124"/>
      <c r="AM31" s="125">
        <f t="shared" si="14"/>
        <v>0</v>
      </c>
      <c r="AN31" s="124"/>
      <c r="AO31" s="125">
        <f t="shared" si="15"/>
        <v>0</v>
      </c>
      <c r="AP31" s="124"/>
      <c r="AQ31" s="125">
        <f t="shared" si="16"/>
        <v>0</v>
      </c>
      <c r="AR31" s="124"/>
      <c r="AS31" s="125">
        <f t="shared" si="17"/>
        <v>0</v>
      </c>
      <c r="AT31" s="124"/>
      <c r="AU31" s="125">
        <f t="shared" si="18"/>
        <v>0</v>
      </c>
      <c r="AV31" s="124"/>
      <c r="AW31" s="125">
        <f t="shared" si="19"/>
        <v>0</v>
      </c>
      <c r="AX31" s="124"/>
      <c r="AY31" s="125">
        <f t="shared" si="20"/>
        <v>0</v>
      </c>
      <c r="AZ31" s="124">
        <v>1</v>
      </c>
      <c r="BA31" s="125">
        <f t="shared" si="21"/>
        <v>195</v>
      </c>
      <c r="BB31" s="124"/>
      <c r="BC31" s="125">
        <f t="shared" si="22"/>
        <v>0</v>
      </c>
      <c r="BD31" s="124"/>
      <c r="BE31" s="125">
        <f t="shared" si="23"/>
        <v>0</v>
      </c>
      <c r="BF31" s="124"/>
      <c r="BG31" s="125">
        <f t="shared" si="24"/>
        <v>0</v>
      </c>
      <c r="BH31" s="124"/>
      <c r="BI31" s="125">
        <f t="shared" si="25"/>
        <v>0</v>
      </c>
      <c r="BJ31" s="124"/>
      <c r="BK31" s="125">
        <f t="shared" si="26"/>
        <v>0</v>
      </c>
      <c r="BL31" s="124"/>
      <c r="BM31" s="125">
        <f t="shared" si="27"/>
        <v>0</v>
      </c>
      <c r="BN31" s="124"/>
      <c r="BO31" s="125">
        <f t="shared" si="28"/>
        <v>0</v>
      </c>
      <c r="BP31" s="124"/>
      <c r="BQ31" s="125">
        <f t="shared" si="29"/>
        <v>0</v>
      </c>
      <c r="BR31" s="124"/>
      <c r="BS31" s="125">
        <f t="shared" si="30"/>
        <v>0</v>
      </c>
      <c r="BT31" s="124"/>
      <c r="BU31" s="125">
        <f t="shared" si="31"/>
        <v>0</v>
      </c>
      <c r="BV31" s="124"/>
      <c r="BW31" s="125">
        <f t="shared" si="32"/>
        <v>0</v>
      </c>
      <c r="BX31" s="124"/>
      <c r="BY31" s="125">
        <f t="shared" si="33"/>
        <v>0</v>
      </c>
      <c r="BZ31" s="124"/>
      <c r="CA31" s="125">
        <f t="shared" si="34"/>
        <v>0</v>
      </c>
      <c r="CB31" s="124"/>
      <c r="CC31" s="125">
        <f t="shared" si="35"/>
        <v>0</v>
      </c>
      <c r="CD31" s="124"/>
      <c r="CE31" s="125">
        <f t="shared" si="36"/>
        <v>0</v>
      </c>
      <c r="CF31" s="124"/>
      <c r="CG31" s="125">
        <f t="shared" si="37"/>
        <v>0</v>
      </c>
      <c r="CH31" s="124"/>
      <c r="CI31" s="125">
        <f t="shared" si="38"/>
        <v>0</v>
      </c>
      <c r="CJ31" s="124"/>
      <c r="CK31" s="125">
        <f t="shared" si="39"/>
        <v>0</v>
      </c>
      <c r="CL31" s="124"/>
      <c r="CM31" s="125">
        <f t="shared" si="40"/>
        <v>0</v>
      </c>
      <c r="CN31" s="124"/>
      <c r="CO31" s="125">
        <f t="shared" si="41"/>
        <v>0</v>
      </c>
      <c r="CP31" s="124"/>
      <c r="CQ31" s="125">
        <f t="shared" si="42"/>
        <v>0</v>
      </c>
      <c r="CR31" s="124"/>
      <c r="CS31" s="125">
        <f t="shared" si="43"/>
        <v>0</v>
      </c>
      <c r="CT31" s="124"/>
      <c r="CU31" s="125">
        <f t="shared" si="44"/>
        <v>0</v>
      </c>
      <c r="CV31" s="124"/>
      <c r="CW31" s="125">
        <f t="shared" si="45"/>
        <v>0</v>
      </c>
      <c r="CX31" s="124"/>
      <c r="CY31" s="125">
        <f t="shared" si="46"/>
        <v>0</v>
      </c>
      <c r="CZ31" s="124"/>
      <c r="DA31" s="125">
        <f t="shared" si="47"/>
        <v>0</v>
      </c>
      <c r="DB31" s="124"/>
      <c r="DC31" s="125">
        <f t="shared" si="48"/>
        <v>0</v>
      </c>
      <c r="DD31" s="124"/>
      <c r="DE31" s="125">
        <f t="shared" si="49"/>
        <v>0</v>
      </c>
      <c r="DF31" s="124"/>
      <c r="DG31" s="125">
        <f t="shared" si="50"/>
        <v>0</v>
      </c>
      <c r="DH31" s="124"/>
      <c r="DI31" s="125">
        <f t="shared" si="51"/>
        <v>0</v>
      </c>
      <c r="DJ31" s="124"/>
      <c r="DK31" s="125">
        <f t="shared" si="52"/>
        <v>0</v>
      </c>
      <c r="DL31" s="124"/>
      <c r="DM31" s="125">
        <f t="shared" si="53"/>
        <v>0</v>
      </c>
      <c r="DN31" s="124"/>
      <c r="DO31" s="125">
        <f t="shared" si="54"/>
        <v>0</v>
      </c>
      <c r="DP31" s="124"/>
      <c r="DQ31" s="125">
        <f t="shared" si="55"/>
        <v>0</v>
      </c>
      <c r="DR31" s="124"/>
      <c r="DS31" s="125">
        <f t="shared" si="56"/>
        <v>0</v>
      </c>
      <c r="DT31" s="124"/>
      <c r="DU31" s="125">
        <f t="shared" si="57"/>
        <v>0</v>
      </c>
      <c r="DV31" s="124"/>
      <c r="DW31" s="125">
        <f t="shared" si="58"/>
        <v>0</v>
      </c>
    </row>
    <row r="32" spans="1:127" s="101" customFormat="1" ht="24">
      <c r="A32" s="154" t="s">
        <v>107</v>
      </c>
      <c r="B32" s="154" t="s">
        <v>131</v>
      </c>
      <c r="C32" s="121" t="s">
        <v>132</v>
      </c>
      <c r="D32" s="122" t="s">
        <v>1127</v>
      </c>
      <c r="E32" s="123" t="s">
        <v>1128</v>
      </c>
      <c r="F32" s="123">
        <f t="shared" si="59"/>
        <v>0</v>
      </c>
      <c r="G32" s="446">
        <v>312</v>
      </c>
      <c r="H32" s="124"/>
      <c r="I32" s="125">
        <f t="shared" si="0"/>
        <v>0</v>
      </c>
      <c r="J32" s="124"/>
      <c r="K32" s="125">
        <f t="shared" si="0"/>
        <v>0</v>
      </c>
      <c r="L32" s="124"/>
      <c r="M32" s="125">
        <f t="shared" si="1"/>
        <v>0</v>
      </c>
      <c r="N32" s="124"/>
      <c r="O32" s="125">
        <f t="shared" si="2"/>
        <v>0</v>
      </c>
      <c r="P32" s="124"/>
      <c r="Q32" s="125">
        <f t="shared" si="3"/>
        <v>0</v>
      </c>
      <c r="R32" s="124"/>
      <c r="S32" s="125">
        <f t="shared" si="4"/>
        <v>0</v>
      </c>
      <c r="T32" s="124"/>
      <c r="U32" s="125">
        <f t="shared" si="5"/>
        <v>0</v>
      </c>
      <c r="V32" s="124"/>
      <c r="W32" s="125">
        <f t="shared" si="6"/>
        <v>0</v>
      </c>
      <c r="X32" s="124"/>
      <c r="Y32" s="125">
        <f t="shared" si="7"/>
        <v>0</v>
      </c>
      <c r="Z32" s="124"/>
      <c r="AA32" s="125">
        <f t="shared" si="8"/>
        <v>0</v>
      </c>
      <c r="AB32" s="124"/>
      <c r="AC32" s="125">
        <f t="shared" si="9"/>
        <v>0</v>
      </c>
      <c r="AD32" s="124"/>
      <c r="AE32" s="125">
        <f t="shared" si="10"/>
        <v>0</v>
      </c>
      <c r="AF32" s="124"/>
      <c r="AG32" s="125">
        <f t="shared" si="11"/>
        <v>0</v>
      </c>
      <c r="AH32" s="124"/>
      <c r="AI32" s="125">
        <f t="shared" si="12"/>
        <v>0</v>
      </c>
      <c r="AJ32" s="124"/>
      <c r="AK32" s="125">
        <f t="shared" si="13"/>
        <v>0</v>
      </c>
      <c r="AL32" s="124"/>
      <c r="AM32" s="125">
        <f t="shared" si="14"/>
        <v>0</v>
      </c>
      <c r="AN32" s="124"/>
      <c r="AO32" s="125">
        <f t="shared" si="15"/>
        <v>0</v>
      </c>
      <c r="AP32" s="124"/>
      <c r="AQ32" s="125">
        <f t="shared" si="16"/>
        <v>0</v>
      </c>
      <c r="AR32" s="124"/>
      <c r="AS32" s="125">
        <f t="shared" si="17"/>
        <v>0</v>
      </c>
      <c r="AT32" s="124"/>
      <c r="AU32" s="125">
        <f t="shared" si="18"/>
        <v>0</v>
      </c>
      <c r="AV32" s="124"/>
      <c r="AW32" s="125">
        <f t="shared" si="19"/>
        <v>0</v>
      </c>
      <c r="AX32" s="124"/>
      <c r="AY32" s="125">
        <f t="shared" si="20"/>
        <v>0</v>
      </c>
      <c r="AZ32" s="124"/>
      <c r="BA32" s="125">
        <f t="shared" si="21"/>
        <v>0</v>
      </c>
      <c r="BB32" s="124"/>
      <c r="BC32" s="125">
        <f t="shared" si="22"/>
        <v>0</v>
      </c>
      <c r="BD32" s="124"/>
      <c r="BE32" s="125">
        <f t="shared" si="23"/>
        <v>0</v>
      </c>
      <c r="BF32" s="124"/>
      <c r="BG32" s="125">
        <f t="shared" si="24"/>
        <v>0</v>
      </c>
      <c r="BH32" s="124"/>
      <c r="BI32" s="125">
        <f t="shared" si="25"/>
        <v>0</v>
      </c>
      <c r="BJ32" s="124"/>
      <c r="BK32" s="125">
        <f t="shared" si="26"/>
        <v>0</v>
      </c>
      <c r="BL32" s="124"/>
      <c r="BM32" s="125">
        <f t="shared" si="27"/>
        <v>0</v>
      </c>
      <c r="BN32" s="124"/>
      <c r="BO32" s="125">
        <f t="shared" si="28"/>
        <v>0</v>
      </c>
      <c r="BP32" s="124"/>
      <c r="BQ32" s="125">
        <f t="shared" si="29"/>
        <v>0</v>
      </c>
      <c r="BR32" s="124"/>
      <c r="BS32" s="125">
        <f t="shared" si="30"/>
        <v>0</v>
      </c>
      <c r="BT32" s="124"/>
      <c r="BU32" s="125">
        <f t="shared" si="31"/>
        <v>0</v>
      </c>
      <c r="BV32" s="124"/>
      <c r="BW32" s="125">
        <f t="shared" si="32"/>
        <v>0</v>
      </c>
      <c r="BX32" s="124"/>
      <c r="BY32" s="125">
        <f t="shared" si="33"/>
        <v>0</v>
      </c>
      <c r="BZ32" s="124"/>
      <c r="CA32" s="125">
        <f t="shared" si="34"/>
        <v>0</v>
      </c>
      <c r="CB32" s="124"/>
      <c r="CC32" s="125">
        <f t="shared" si="35"/>
        <v>0</v>
      </c>
      <c r="CD32" s="124"/>
      <c r="CE32" s="125">
        <f t="shared" si="36"/>
        <v>0</v>
      </c>
      <c r="CF32" s="124"/>
      <c r="CG32" s="125">
        <f t="shared" si="37"/>
        <v>0</v>
      </c>
      <c r="CH32" s="124"/>
      <c r="CI32" s="125">
        <f t="shared" si="38"/>
        <v>0</v>
      </c>
      <c r="CJ32" s="124"/>
      <c r="CK32" s="125">
        <f t="shared" si="39"/>
        <v>0</v>
      </c>
      <c r="CL32" s="124"/>
      <c r="CM32" s="125">
        <f t="shared" si="40"/>
        <v>0</v>
      </c>
      <c r="CN32" s="124"/>
      <c r="CO32" s="125">
        <f t="shared" si="41"/>
        <v>0</v>
      </c>
      <c r="CP32" s="124"/>
      <c r="CQ32" s="125">
        <f t="shared" si="42"/>
        <v>0</v>
      </c>
      <c r="CR32" s="124"/>
      <c r="CS32" s="125">
        <f t="shared" si="43"/>
        <v>0</v>
      </c>
      <c r="CT32" s="124"/>
      <c r="CU32" s="125">
        <f t="shared" si="44"/>
        <v>0</v>
      </c>
      <c r="CV32" s="124"/>
      <c r="CW32" s="125">
        <f t="shared" si="45"/>
        <v>0</v>
      </c>
      <c r="CX32" s="124"/>
      <c r="CY32" s="125">
        <f t="shared" si="46"/>
        <v>0</v>
      </c>
      <c r="CZ32" s="124"/>
      <c r="DA32" s="125">
        <f t="shared" si="47"/>
        <v>0</v>
      </c>
      <c r="DB32" s="124"/>
      <c r="DC32" s="125">
        <f t="shared" si="48"/>
        <v>0</v>
      </c>
      <c r="DD32" s="124"/>
      <c r="DE32" s="125">
        <f t="shared" si="49"/>
        <v>0</v>
      </c>
      <c r="DF32" s="124"/>
      <c r="DG32" s="125">
        <f t="shared" si="50"/>
        <v>0</v>
      </c>
      <c r="DH32" s="124"/>
      <c r="DI32" s="125">
        <f t="shared" si="51"/>
        <v>0</v>
      </c>
      <c r="DJ32" s="124"/>
      <c r="DK32" s="125">
        <f t="shared" si="52"/>
        <v>0</v>
      </c>
      <c r="DL32" s="124"/>
      <c r="DM32" s="125">
        <f t="shared" si="53"/>
        <v>0</v>
      </c>
      <c r="DN32" s="124"/>
      <c r="DO32" s="125">
        <f t="shared" si="54"/>
        <v>0</v>
      </c>
      <c r="DP32" s="124"/>
      <c r="DQ32" s="125">
        <f t="shared" si="55"/>
        <v>0</v>
      </c>
      <c r="DR32" s="124"/>
      <c r="DS32" s="125">
        <f t="shared" si="56"/>
        <v>0</v>
      </c>
      <c r="DT32" s="124"/>
      <c r="DU32" s="125">
        <f t="shared" si="57"/>
        <v>0</v>
      </c>
      <c r="DV32" s="124"/>
      <c r="DW32" s="125">
        <f t="shared" si="58"/>
        <v>0</v>
      </c>
    </row>
    <row r="33" spans="1:127" s="101" customFormat="1" ht="24">
      <c r="A33" s="154" t="s">
        <v>107</v>
      </c>
      <c r="B33" s="154" t="s">
        <v>131</v>
      </c>
      <c r="C33" s="121" t="s">
        <v>132</v>
      </c>
      <c r="D33" s="122" t="s">
        <v>1129</v>
      </c>
      <c r="E33" s="123" t="s">
        <v>1130</v>
      </c>
      <c r="F33" s="123">
        <f t="shared" si="59"/>
        <v>1</v>
      </c>
      <c r="G33" s="446">
        <v>104</v>
      </c>
      <c r="H33" s="124"/>
      <c r="I33" s="125">
        <f t="shared" si="0"/>
        <v>0</v>
      </c>
      <c r="J33" s="124"/>
      <c r="K33" s="125">
        <f t="shared" si="0"/>
        <v>0</v>
      </c>
      <c r="L33" s="124"/>
      <c r="M33" s="125">
        <f t="shared" si="1"/>
        <v>0</v>
      </c>
      <c r="N33" s="124"/>
      <c r="O33" s="125">
        <f t="shared" si="2"/>
        <v>0</v>
      </c>
      <c r="P33" s="124"/>
      <c r="Q33" s="125">
        <f t="shared" si="3"/>
        <v>0</v>
      </c>
      <c r="R33" s="124"/>
      <c r="S33" s="125">
        <f t="shared" si="4"/>
        <v>0</v>
      </c>
      <c r="T33" s="124"/>
      <c r="U33" s="125">
        <f t="shared" si="5"/>
        <v>0</v>
      </c>
      <c r="V33" s="124"/>
      <c r="W33" s="125">
        <f t="shared" si="6"/>
        <v>0</v>
      </c>
      <c r="X33" s="124"/>
      <c r="Y33" s="125">
        <f t="shared" si="7"/>
        <v>0</v>
      </c>
      <c r="Z33" s="124"/>
      <c r="AA33" s="125">
        <f t="shared" si="8"/>
        <v>0</v>
      </c>
      <c r="AB33" s="124"/>
      <c r="AC33" s="125">
        <f t="shared" si="9"/>
        <v>0</v>
      </c>
      <c r="AD33" s="124"/>
      <c r="AE33" s="125">
        <f t="shared" si="10"/>
        <v>0</v>
      </c>
      <c r="AF33" s="124"/>
      <c r="AG33" s="125">
        <f t="shared" si="11"/>
        <v>0</v>
      </c>
      <c r="AH33" s="124"/>
      <c r="AI33" s="125">
        <f t="shared" si="12"/>
        <v>0</v>
      </c>
      <c r="AJ33" s="124"/>
      <c r="AK33" s="125">
        <f t="shared" si="13"/>
        <v>0</v>
      </c>
      <c r="AL33" s="124"/>
      <c r="AM33" s="125">
        <f t="shared" si="14"/>
        <v>0</v>
      </c>
      <c r="AN33" s="124"/>
      <c r="AO33" s="125">
        <f t="shared" si="15"/>
        <v>0</v>
      </c>
      <c r="AP33" s="124"/>
      <c r="AQ33" s="125">
        <f t="shared" si="16"/>
        <v>0</v>
      </c>
      <c r="AR33" s="124"/>
      <c r="AS33" s="125">
        <f t="shared" si="17"/>
        <v>0</v>
      </c>
      <c r="AT33" s="124"/>
      <c r="AU33" s="125">
        <f t="shared" si="18"/>
        <v>0</v>
      </c>
      <c r="AV33" s="124"/>
      <c r="AW33" s="125">
        <f t="shared" si="19"/>
        <v>0</v>
      </c>
      <c r="AX33" s="124"/>
      <c r="AY33" s="125">
        <f t="shared" si="20"/>
        <v>0</v>
      </c>
      <c r="AZ33" s="124"/>
      <c r="BA33" s="125">
        <f t="shared" si="21"/>
        <v>0</v>
      </c>
      <c r="BB33" s="124"/>
      <c r="BC33" s="125">
        <f t="shared" si="22"/>
        <v>0</v>
      </c>
      <c r="BD33" s="124"/>
      <c r="BE33" s="125">
        <f t="shared" si="23"/>
        <v>0</v>
      </c>
      <c r="BF33" s="124"/>
      <c r="BG33" s="125">
        <f t="shared" si="24"/>
        <v>0</v>
      </c>
      <c r="BH33" s="124"/>
      <c r="BI33" s="125">
        <f t="shared" si="25"/>
        <v>0</v>
      </c>
      <c r="BJ33" s="124"/>
      <c r="BK33" s="125">
        <f t="shared" si="26"/>
        <v>0</v>
      </c>
      <c r="BL33" s="124"/>
      <c r="BM33" s="125">
        <f t="shared" si="27"/>
        <v>0</v>
      </c>
      <c r="BN33" s="124"/>
      <c r="BO33" s="125">
        <f t="shared" si="28"/>
        <v>0</v>
      </c>
      <c r="BP33" s="124"/>
      <c r="BQ33" s="125">
        <f t="shared" si="29"/>
        <v>0</v>
      </c>
      <c r="BR33" s="124"/>
      <c r="BS33" s="125">
        <f t="shared" si="30"/>
        <v>0</v>
      </c>
      <c r="BT33" s="124"/>
      <c r="BU33" s="125">
        <f t="shared" si="31"/>
        <v>0</v>
      </c>
      <c r="BV33" s="124"/>
      <c r="BW33" s="125">
        <f t="shared" si="32"/>
        <v>0</v>
      </c>
      <c r="BX33" s="124"/>
      <c r="BY33" s="125">
        <f t="shared" si="33"/>
        <v>0</v>
      </c>
      <c r="BZ33" s="124"/>
      <c r="CA33" s="125">
        <f t="shared" si="34"/>
        <v>0</v>
      </c>
      <c r="CB33" s="124"/>
      <c r="CC33" s="125">
        <f t="shared" si="35"/>
        <v>0</v>
      </c>
      <c r="CD33" s="124"/>
      <c r="CE33" s="125">
        <f t="shared" si="36"/>
        <v>0</v>
      </c>
      <c r="CF33" s="124"/>
      <c r="CG33" s="125">
        <f t="shared" si="37"/>
        <v>0</v>
      </c>
      <c r="CH33" s="124"/>
      <c r="CI33" s="125">
        <f t="shared" si="38"/>
        <v>0</v>
      </c>
      <c r="CJ33" s="124"/>
      <c r="CK33" s="125">
        <f t="shared" si="39"/>
        <v>0</v>
      </c>
      <c r="CL33" s="124"/>
      <c r="CM33" s="125">
        <f t="shared" si="40"/>
        <v>0</v>
      </c>
      <c r="CN33" s="124"/>
      <c r="CO33" s="125">
        <f t="shared" si="41"/>
        <v>0</v>
      </c>
      <c r="CP33" s="124"/>
      <c r="CQ33" s="125">
        <f t="shared" si="42"/>
        <v>0</v>
      </c>
      <c r="CR33" s="124"/>
      <c r="CS33" s="125">
        <f t="shared" si="43"/>
        <v>0</v>
      </c>
      <c r="CT33" s="124"/>
      <c r="CU33" s="125">
        <f t="shared" si="44"/>
        <v>0</v>
      </c>
      <c r="CV33" s="124"/>
      <c r="CW33" s="125">
        <f t="shared" si="45"/>
        <v>0</v>
      </c>
      <c r="CX33" s="124"/>
      <c r="CY33" s="125">
        <f t="shared" si="46"/>
        <v>0</v>
      </c>
      <c r="CZ33" s="124"/>
      <c r="DA33" s="125">
        <f t="shared" si="47"/>
        <v>0</v>
      </c>
      <c r="DB33" s="124"/>
      <c r="DC33" s="125">
        <f t="shared" si="48"/>
        <v>0</v>
      </c>
      <c r="DD33" s="124"/>
      <c r="DE33" s="125">
        <f t="shared" si="49"/>
        <v>0</v>
      </c>
      <c r="DF33" s="124"/>
      <c r="DG33" s="125">
        <f t="shared" si="50"/>
        <v>0</v>
      </c>
      <c r="DH33" s="124"/>
      <c r="DI33" s="125">
        <f t="shared" si="51"/>
        <v>0</v>
      </c>
      <c r="DJ33" s="124"/>
      <c r="DK33" s="125">
        <f t="shared" si="52"/>
        <v>0</v>
      </c>
      <c r="DL33" s="124"/>
      <c r="DM33" s="125">
        <f t="shared" si="53"/>
        <v>0</v>
      </c>
      <c r="DN33" s="124"/>
      <c r="DO33" s="125">
        <f t="shared" si="54"/>
        <v>0</v>
      </c>
      <c r="DP33" s="124"/>
      <c r="DQ33" s="125">
        <f t="shared" si="55"/>
        <v>0</v>
      </c>
      <c r="DR33" s="124"/>
      <c r="DS33" s="125">
        <f t="shared" si="56"/>
        <v>0</v>
      </c>
      <c r="DT33" s="124"/>
      <c r="DU33" s="125">
        <f t="shared" si="57"/>
        <v>0</v>
      </c>
      <c r="DV33" s="124">
        <v>1</v>
      </c>
      <c r="DW33" s="125">
        <f t="shared" si="58"/>
        <v>104</v>
      </c>
    </row>
    <row r="34" spans="1:127" s="101" customFormat="1" ht="24">
      <c r="A34" s="154" t="s">
        <v>107</v>
      </c>
      <c r="B34" s="154" t="s">
        <v>131</v>
      </c>
      <c r="C34" s="121" t="s">
        <v>132</v>
      </c>
      <c r="D34" s="122" t="s">
        <v>1131</v>
      </c>
      <c r="E34" s="123" t="s">
        <v>1132</v>
      </c>
      <c r="F34" s="123">
        <f t="shared" si="59"/>
        <v>0</v>
      </c>
      <c r="G34" s="446">
        <v>195</v>
      </c>
      <c r="H34" s="124"/>
      <c r="I34" s="125">
        <f t="shared" si="0"/>
        <v>0</v>
      </c>
      <c r="J34" s="124"/>
      <c r="K34" s="125">
        <f t="shared" si="0"/>
        <v>0</v>
      </c>
      <c r="L34" s="124"/>
      <c r="M34" s="125">
        <f t="shared" si="1"/>
        <v>0</v>
      </c>
      <c r="N34" s="124"/>
      <c r="O34" s="125">
        <f t="shared" si="2"/>
        <v>0</v>
      </c>
      <c r="P34" s="124"/>
      <c r="Q34" s="125">
        <f t="shared" si="3"/>
        <v>0</v>
      </c>
      <c r="R34" s="124"/>
      <c r="S34" s="125">
        <f t="shared" si="4"/>
        <v>0</v>
      </c>
      <c r="T34" s="124"/>
      <c r="U34" s="125">
        <f t="shared" si="5"/>
        <v>0</v>
      </c>
      <c r="V34" s="124"/>
      <c r="W34" s="125">
        <f t="shared" si="6"/>
        <v>0</v>
      </c>
      <c r="X34" s="124"/>
      <c r="Y34" s="125">
        <f t="shared" si="7"/>
        <v>0</v>
      </c>
      <c r="Z34" s="124"/>
      <c r="AA34" s="125">
        <f t="shared" si="8"/>
        <v>0</v>
      </c>
      <c r="AB34" s="124"/>
      <c r="AC34" s="125">
        <f t="shared" si="9"/>
        <v>0</v>
      </c>
      <c r="AD34" s="124"/>
      <c r="AE34" s="125">
        <f t="shared" si="10"/>
        <v>0</v>
      </c>
      <c r="AF34" s="124"/>
      <c r="AG34" s="125">
        <f t="shared" si="11"/>
        <v>0</v>
      </c>
      <c r="AH34" s="124"/>
      <c r="AI34" s="125">
        <f t="shared" si="12"/>
        <v>0</v>
      </c>
      <c r="AJ34" s="124"/>
      <c r="AK34" s="125">
        <f t="shared" si="13"/>
        <v>0</v>
      </c>
      <c r="AL34" s="124"/>
      <c r="AM34" s="125">
        <f t="shared" si="14"/>
        <v>0</v>
      </c>
      <c r="AN34" s="124"/>
      <c r="AO34" s="125">
        <f t="shared" si="15"/>
        <v>0</v>
      </c>
      <c r="AP34" s="124"/>
      <c r="AQ34" s="125">
        <f t="shared" si="16"/>
        <v>0</v>
      </c>
      <c r="AR34" s="124"/>
      <c r="AS34" s="125">
        <f t="shared" si="17"/>
        <v>0</v>
      </c>
      <c r="AT34" s="124"/>
      <c r="AU34" s="125">
        <f t="shared" si="18"/>
        <v>0</v>
      </c>
      <c r="AV34" s="124"/>
      <c r="AW34" s="125">
        <f t="shared" si="19"/>
        <v>0</v>
      </c>
      <c r="AX34" s="124"/>
      <c r="AY34" s="125">
        <f t="shared" si="20"/>
        <v>0</v>
      </c>
      <c r="AZ34" s="124"/>
      <c r="BA34" s="125">
        <f t="shared" si="21"/>
        <v>0</v>
      </c>
      <c r="BB34" s="124"/>
      <c r="BC34" s="125">
        <f t="shared" si="22"/>
        <v>0</v>
      </c>
      <c r="BD34" s="124"/>
      <c r="BE34" s="125">
        <f t="shared" si="23"/>
        <v>0</v>
      </c>
      <c r="BF34" s="124"/>
      <c r="BG34" s="125">
        <f t="shared" si="24"/>
        <v>0</v>
      </c>
      <c r="BH34" s="124"/>
      <c r="BI34" s="125">
        <f t="shared" si="25"/>
        <v>0</v>
      </c>
      <c r="BJ34" s="124"/>
      <c r="BK34" s="125">
        <f t="shared" si="26"/>
        <v>0</v>
      </c>
      <c r="BL34" s="124"/>
      <c r="BM34" s="125">
        <f t="shared" si="27"/>
        <v>0</v>
      </c>
      <c r="BN34" s="124"/>
      <c r="BO34" s="125">
        <f t="shared" si="28"/>
        <v>0</v>
      </c>
      <c r="BP34" s="124"/>
      <c r="BQ34" s="125">
        <f t="shared" si="29"/>
        <v>0</v>
      </c>
      <c r="BR34" s="124"/>
      <c r="BS34" s="125">
        <f t="shared" si="30"/>
        <v>0</v>
      </c>
      <c r="BT34" s="124"/>
      <c r="BU34" s="125">
        <f t="shared" si="31"/>
        <v>0</v>
      </c>
      <c r="BV34" s="124"/>
      <c r="BW34" s="125">
        <f t="shared" si="32"/>
        <v>0</v>
      </c>
      <c r="BX34" s="124"/>
      <c r="BY34" s="125">
        <f t="shared" si="33"/>
        <v>0</v>
      </c>
      <c r="BZ34" s="124"/>
      <c r="CA34" s="125">
        <f t="shared" si="34"/>
        <v>0</v>
      </c>
      <c r="CB34" s="124"/>
      <c r="CC34" s="125">
        <f t="shared" si="35"/>
        <v>0</v>
      </c>
      <c r="CD34" s="124"/>
      <c r="CE34" s="125">
        <f t="shared" si="36"/>
        <v>0</v>
      </c>
      <c r="CF34" s="124"/>
      <c r="CG34" s="125">
        <f t="shared" si="37"/>
        <v>0</v>
      </c>
      <c r="CH34" s="124"/>
      <c r="CI34" s="125">
        <f t="shared" si="38"/>
        <v>0</v>
      </c>
      <c r="CJ34" s="124"/>
      <c r="CK34" s="125">
        <f t="shared" si="39"/>
        <v>0</v>
      </c>
      <c r="CL34" s="124"/>
      <c r="CM34" s="125">
        <f t="shared" si="40"/>
        <v>0</v>
      </c>
      <c r="CN34" s="124"/>
      <c r="CO34" s="125">
        <f t="shared" si="41"/>
        <v>0</v>
      </c>
      <c r="CP34" s="124"/>
      <c r="CQ34" s="125">
        <f t="shared" si="42"/>
        <v>0</v>
      </c>
      <c r="CR34" s="124"/>
      <c r="CS34" s="125">
        <f t="shared" si="43"/>
        <v>0</v>
      </c>
      <c r="CT34" s="124"/>
      <c r="CU34" s="125">
        <f t="shared" si="44"/>
        <v>0</v>
      </c>
      <c r="CV34" s="124"/>
      <c r="CW34" s="125">
        <f t="shared" si="45"/>
        <v>0</v>
      </c>
      <c r="CX34" s="124"/>
      <c r="CY34" s="125">
        <f t="shared" si="46"/>
        <v>0</v>
      </c>
      <c r="CZ34" s="124"/>
      <c r="DA34" s="125">
        <f t="shared" si="47"/>
        <v>0</v>
      </c>
      <c r="DB34" s="124"/>
      <c r="DC34" s="125">
        <f t="shared" si="48"/>
        <v>0</v>
      </c>
      <c r="DD34" s="124"/>
      <c r="DE34" s="125">
        <f t="shared" si="49"/>
        <v>0</v>
      </c>
      <c r="DF34" s="124"/>
      <c r="DG34" s="125">
        <f t="shared" si="50"/>
        <v>0</v>
      </c>
      <c r="DH34" s="124"/>
      <c r="DI34" s="125">
        <f t="shared" si="51"/>
        <v>0</v>
      </c>
      <c r="DJ34" s="124"/>
      <c r="DK34" s="125">
        <f t="shared" si="52"/>
        <v>0</v>
      </c>
      <c r="DL34" s="124"/>
      <c r="DM34" s="125">
        <f t="shared" si="53"/>
        <v>0</v>
      </c>
      <c r="DN34" s="124"/>
      <c r="DO34" s="125">
        <f t="shared" si="54"/>
        <v>0</v>
      </c>
      <c r="DP34" s="124"/>
      <c r="DQ34" s="125">
        <f t="shared" si="55"/>
        <v>0</v>
      </c>
      <c r="DR34" s="124"/>
      <c r="DS34" s="125">
        <f t="shared" si="56"/>
        <v>0</v>
      </c>
      <c r="DT34" s="124"/>
      <c r="DU34" s="125">
        <f t="shared" si="57"/>
        <v>0</v>
      </c>
      <c r="DV34" s="124"/>
      <c r="DW34" s="125">
        <f t="shared" si="58"/>
        <v>0</v>
      </c>
    </row>
    <row r="35" spans="1:127" s="101" customFormat="1" ht="24">
      <c r="A35" s="154" t="s">
        <v>107</v>
      </c>
      <c r="B35" s="154" t="s">
        <v>131</v>
      </c>
      <c r="C35" s="121" t="s">
        <v>132</v>
      </c>
      <c r="D35" s="122" t="s">
        <v>1133</v>
      </c>
      <c r="E35" s="123" t="s">
        <v>1134</v>
      </c>
      <c r="F35" s="123">
        <f t="shared" si="59"/>
        <v>1</v>
      </c>
      <c r="G35" s="446">
        <v>312</v>
      </c>
      <c r="H35" s="124"/>
      <c r="I35" s="125">
        <f t="shared" si="0"/>
        <v>0</v>
      </c>
      <c r="J35" s="124"/>
      <c r="K35" s="125">
        <f t="shared" si="0"/>
        <v>0</v>
      </c>
      <c r="L35" s="124"/>
      <c r="M35" s="125">
        <f t="shared" si="1"/>
        <v>0</v>
      </c>
      <c r="N35" s="124"/>
      <c r="O35" s="125">
        <f t="shared" si="2"/>
        <v>0</v>
      </c>
      <c r="P35" s="124"/>
      <c r="Q35" s="125">
        <f t="shared" si="3"/>
        <v>0</v>
      </c>
      <c r="R35" s="124"/>
      <c r="S35" s="125">
        <f t="shared" si="4"/>
        <v>0</v>
      </c>
      <c r="T35" s="124"/>
      <c r="U35" s="125">
        <f t="shared" si="5"/>
        <v>0</v>
      </c>
      <c r="V35" s="124"/>
      <c r="W35" s="125">
        <f t="shared" si="6"/>
        <v>0</v>
      </c>
      <c r="X35" s="124"/>
      <c r="Y35" s="125">
        <f t="shared" si="7"/>
        <v>0</v>
      </c>
      <c r="Z35" s="124"/>
      <c r="AA35" s="125">
        <f t="shared" si="8"/>
        <v>0</v>
      </c>
      <c r="AB35" s="124"/>
      <c r="AC35" s="125">
        <f t="shared" si="9"/>
        <v>0</v>
      </c>
      <c r="AD35" s="124"/>
      <c r="AE35" s="125">
        <f t="shared" si="10"/>
        <v>0</v>
      </c>
      <c r="AF35" s="124"/>
      <c r="AG35" s="125">
        <f t="shared" si="11"/>
        <v>0</v>
      </c>
      <c r="AH35" s="124"/>
      <c r="AI35" s="125">
        <f t="shared" si="12"/>
        <v>0</v>
      </c>
      <c r="AJ35" s="124"/>
      <c r="AK35" s="125">
        <f t="shared" si="13"/>
        <v>0</v>
      </c>
      <c r="AL35" s="124"/>
      <c r="AM35" s="125">
        <f t="shared" si="14"/>
        <v>0</v>
      </c>
      <c r="AN35" s="124"/>
      <c r="AO35" s="125">
        <f t="shared" si="15"/>
        <v>0</v>
      </c>
      <c r="AP35" s="124"/>
      <c r="AQ35" s="125">
        <f t="shared" si="16"/>
        <v>0</v>
      </c>
      <c r="AR35" s="124"/>
      <c r="AS35" s="125">
        <f t="shared" si="17"/>
        <v>0</v>
      </c>
      <c r="AT35" s="124"/>
      <c r="AU35" s="125">
        <f t="shared" si="18"/>
        <v>0</v>
      </c>
      <c r="AV35" s="124"/>
      <c r="AW35" s="125">
        <f t="shared" si="19"/>
        <v>0</v>
      </c>
      <c r="AX35" s="124"/>
      <c r="AY35" s="125">
        <f t="shared" si="20"/>
        <v>0</v>
      </c>
      <c r="AZ35" s="124"/>
      <c r="BA35" s="125">
        <f t="shared" si="21"/>
        <v>0</v>
      </c>
      <c r="BB35" s="124"/>
      <c r="BC35" s="125">
        <f t="shared" si="22"/>
        <v>0</v>
      </c>
      <c r="BD35" s="124">
        <v>1</v>
      </c>
      <c r="BE35" s="125">
        <f t="shared" si="23"/>
        <v>312</v>
      </c>
      <c r="BF35" s="124"/>
      <c r="BG35" s="125">
        <f t="shared" si="24"/>
        <v>0</v>
      </c>
      <c r="BH35" s="124"/>
      <c r="BI35" s="125">
        <f t="shared" si="25"/>
        <v>0</v>
      </c>
      <c r="BJ35" s="124"/>
      <c r="BK35" s="125">
        <f t="shared" si="26"/>
        <v>0</v>
      </c>
      <c r="BL35" s="124"/>
      <c r="BM35" s="125">
        <f t="shared" si="27"/>
        <v>0</v>
      </c>
      <c r="BN35" s="124"/>
      <c r="BO35" s="125">
        <f t="shared" si="28"/>
        <v>0</v>
      </c>
      <c r="BP35" s="124"/>
      <c r="BQ35" s="125">
        <f t="shared" si="29"/>
        <v>0</v>
      </c>
      <c r="BR35" s="124"/>
      <c r="BS35" s="125">
        <f t="shared" si="30"/>
        <v>0</v>
      </c>
      <c r="BT35" s="124"/>
      <c r="BU35" s="125">
        <f t="shared" si="31"/>
        <v>0</v>
      </c>
      <c r="BV35" s="124"/>
      <c r="BW35" s="125">
        <f t="shared" si="32"/>
        <v>0</v>
      </c>
      <c r="BX35" s="124"/>
      <c r="BY35" s="125">
        <f t="shared" si="33"/>
        <v>0</v>
      </c>
      <c r="BZ35" s="124"/>
      <c r="CA35" s="125">
        <f t="shared" si="34"/>
        <v>0</v>
      </c>
      <c r="CB35" s="124"/>
      <c r="CC35" s="125">
        <f t="shared" si="35"/>
        <v>0</v>
      </c>
      <c r="CD35" s="124"/>
      <c r="CE35" s="125">
        <f t="shared" si="36"/>
        <v>0</v>
      </c>
      <c r="CF35" s="124"/>
      <c r="CG35" s="125">
        <f t="shared" si="37"/>
        <v>0</v>
      </c>
      <c r="CH35" s="124"/>
      <c r="CI35" s="125">
        <f t="shared" si="38"/>
        <v>0</v>
      </c>
      <c r="CJ35" s="124"/>
      <c r="CK35" s="125">
        <f t="shared" si="39"/>
        <v>0</v>
      </c>
      <c r="CL35" s="124"/>
      <c r="CM35" s="125">
        <f t="shared" si="40"/>
        <v>0</v>
      </c>
      <c r="CN35" s="124"/>
      <c r="CO35" s="125">
        <f t="shared" si="41"/>
        <v>0</v>
      </c>
      <c r="CP35" s="124"/>
      <c r="CQ35" s="125">
        <f t="shared" si="42"/>
        <v>0</v>
      </c>
      <c r="CR35" s="124"/>
      <c r="CS35" s="125">
        <f t="shared" si="43"/>
        <v>0</v>
      </c>
      <c r="CT35" s="124"/>
      <c r="CU35" s="125">
        <f t="shared" si="44"/>
        <v>0</v>
      </c>
      <c r="CV35" s="124"/>
      <c r="CW35" s="125">
        <f t="shared" si="45"/>
        <v>0</v>
      </c>
      <c r="CX35" s="124"/>
      <c r="CY35" s="125">
        <f t="shared" si="46"/>
        <v>0</v>
      </c>
      <c r="CZ35" s="124"/>
      <c r="DA35" s="125">
        <f t="shared" si="47"/>
        <v>0</v>
      </c>
      <c r="DB35" s="124"/>
      <c r="DC35" s="125">
        <f t="shared" si="48"/>
        <v>0</v>
      </c>
      <c r="DD35" s="124"/>
      <c r="DE35" s="125">
        <f t="shared" si="49"/>
        <v>0</v>
      </c>
      <c r="DF35" s="124"/>
      <c r="DG35" s="125">
        <f t="shared" si="50"/>
        <v>0</v>
      </c>
      <c r="DH35" s="124"/>
      <c r="DI35" s="125">
        <f t="shared" si="51"/>
        <v>0</v>
      </c>
      <c r="DJ35" s="124"/>
      <c r="DK35" s="125">
        <f t="shared" si="52"/>
        <v>0</v>
      </c>
      <c r="DL35" s="124"/>
      <c r="DM35" s="125">
        <f t="shared" si="53"/>
        <v>0</v>
      </c>
      <c r="DN35" s="124"/>
      <c r="DO35" s="125">
        <f t="shared" si="54"/>
        <v>0</v>
      </c>
      <c r="DP35" s="124"/>
      <c r="DQ35" s="125">
        <f t="shared" si="55"/>
        <v>0</v>
      </c>
      <c r="DR35" s="124"/>
      <c r="DS35" s="125">
        <f t="shared" si="56"/>
        <v>0</v>
      </c>
      <c r="DT35" s="124"/>
      <c r="DU35" s="125">
        <f t="shared" si="57"/>
        <v>0</v>
      </c>
      <c r="DV35" s="124"/>
      <c r="DW35" s="125">
        <f t="shared" si="58"/>
        <v>0</v>
      </c>
    </row>
    <row r="36" spans="1:127" s="101" customFormat="1" ht="24">
      <c r="A36" s="154" t="s">
        <v>107</v>
      </c>
      <c r="B36" s="154" t="s">
        <v>131</v>
      </c>
      <c r="C36" s="121" t="s">
        <v>132</v>
      </c>
      <c r="D36" s="122" t="s">
        <v>1135</v>
      </c>
      <c r="E36" s="123" t="s">
        <v>1136</v>
      </c>
      <c r="F36" s="123">
        <f t="shared" si="59"/>
        <v>1</v>
      </c>
      <c r="G36" s="446">
        <v>104</v>
      </c>
      <c r="H36" s="124"/>
      <c r="I36" s="125">
        <f t="shared" si="0"/>
        <v>0</v>
      </c>
      <c r="J36" s="124"/>
      <c r="K36" s="125">
        <f t="shared" si="0"/>
        <v>0</v>
      </c>
      <c r="L36" s="124"/>
      <c r="M36" s="125">
        <f t="shared" si="1"/>
        <v>0</v>
      </c>
      <c r="N36" s="124"/>
      <c r="O36" s="125">
        <f t="shared" si="2"/>
        <v>0</v>
      </c>
      <c r="P36" s="124"/>
      <c r="Q36" s="125">
        <f t="shared" si="3"/>
        <v>0</v>
      </c>
      <c r="R36" s="124"/>
      <c r="S36" s="125">
        <f t="shared" si="4"/>
        <v>0</v>
      </c>
      <c r="T36" s="124"/>
      <c r="U36" s="125">
        <f t="shared" si="5"/>
        <v>0</v>
      </c>
      <c r="V36" s="124"/>
      <c r="W36" s="125">
        <f t="shared" si="6"/>
        <v>0</v>
      </c>
      <c r="X36" s="124"/>
      <c r="Y36" s="125">
        <f t="shared" si="7"/>
        <v>0</v>
      </c>
      <c r="Z36" s="124"/>
      <c r="AA36" s="125">
        <f t="shared" si="8"/>
        <v>0</v>
      </c>
      <c r="AB36" s="124"/>
      <c r="AC36" s="125">
        <f t="shared" si="9"/>
        <v>0</v>
      </c>
      <c r="AD36" s="124"/>
      <c r="AE36" s="125">
        <f t="shared" si="10"/>
        <v>0</v>
      </c>
      <c r="AF36" s="124"/>
      <c r="AG36" s="125">
        <f t="shared" si="11"/>
        <v>0</v>
      </c>
      <c r="AH36" s="124"/>
      <c r="AI36" s="125">
        <f t="shared" si="12"/>
        <v>0</v>
      </c>
      <c r="AJ36" s="124"/>
      <c r="AK36" s="125">
        <f t="shared" si="13"/>
        <v>0</v>
      </c>
      <c r="AL36" s="124"/>
      <c r="AM36" s="125">
        <f t="shared" si="14"/>
        <v>0</v>
      </c>
      <c r="AN36" s="124"/>
      <c r="AO36" s="125">
        <f t="shared" si="15"/>
        <v>0</v>
      </c>
      <c r="AP36" s="124"/>
      <c r="AQ36" s="125">
        <f t="shared" si="16"/>
        <v>0</v>
      </c>
      <c r="AR36" s="124"/>
      <c r="AS36" s="125">
        <f t="shared" si="17"/>
        <v>0</v>
      </c>
      <c r="AT36" s="124"/>
      <c r="AU36" s="125">
        <f t="shared" si="18"/>
        <v>0</v>
      </c>
      <c r="AV36" s="124"/>
      <c r="AW36" s="125">
        <f t="shared" si="19"/>
        <v>0</v>
      </c>
      <c r="AX36" s="124"/>
      <c r="AY36" s="125">
        <f t="shared" si="20"/>
        <v>0</v>
      </c>
      <c r="AZ36" s="124"/>
      <c r="BA36" s="125">
        <f t="shared" si="21"/>
        <v>0</v>
      </c>
      <c r="BB36" s="124"/>
      <c r="BC36" s="125">
        <f t="shared" si="22"/>
        <v>0</v>
      </c>
      <c r="BD36" s="124"/>
      <c r="BE36" s="125">
        <f t="shared" si="23"/>
        <v>0</v>
      </c>
      <c r="BF36" s="124"/>
      <c r="BG36" s="125">
        <f t="shared" si="24"/>
        <v>0</v>
      </c>
      <c r="BH36" s="124"/>
      <c r="BI36" s="125">
        <f t="shared" si="25"/>
        <v>0</v>
      </c>
      <c r="BJ36" s="124"/>
      <c r="BK36" s="125">
        <f t="shared" si="26"/>
        <v>0</v>
      </c>
      <c r="BL36" s="124"/>
      <c r="BM36" s="125">
        <f t="shared" si="27"/>
        <v>0</v>
      </c>
      <c r="BN36" s="124"/>
      <c r="BO36" s="125">
        <f t="shared" si="28"/>
        <v>0</v>
      </c>
      <c r="BP36" s="124"/>
      <c r="BQ36" s="125">
        <f t="shared" si="29"/>
        <v>0</v>
      </c>
      <c r="BR36" s="124"/>
      <c r="BS36" s="125">
        <f t="shared" si="30"/>
        <v>0</v>
      </c>
      <c r="BT36" s="124"/>
      <c r="BU36" s="125">
        <f t="shared" si="31"/>
        <v>0</v>
      </c>
      <c r="BV36" s="124"/>
      <c r="BW36" s="125">
        <f t="shared" si="32"/>
        <v>0</v>
      </c>
      <c r="BX36" s="124"/>
      <c r="BY36" s="125">
        <f t="shared" si="33"/>
        <v>0</v>
      </c>
      <c r="BZ36" s="124"/>
      <c r="CA36" s="125">
        <f t="shared" si="34"/>
        <v>0</v>
      </c>
      <c r="CB36" s="124"/>
      <c r="CC36" s="125">
        <f t="shared" si="35"/>
        <v>0</v>
      </c>
      <c r="CD36" s="124"/>
      <c r="CE36" s="125">
        <f t="shared" si="36"/>
        <v>0</v>
      </c>
      <c r="CF36" s="124"/>
      <c r="CG36" s="125">
        <f t="shared" si="37"/>
        <v>0</v>
      </c>
      <c r="CH36" s="124"/>
      <c r="CI36" s="125">
        <f t="shared" si="38"/>
        <v>0</v>
      </c>
      <c r="CJ36" s="124"/>
      <c r="CK36" s="125">
        <f t="shared" si="39"/>
        <v>0</v>
      </c>
      <c r="CL36" s="124"/>
      <c r="CM36" s="125">
        <f t="shared" si="40"/>
        <v>0</v>
      </c>
      <c r="CN36" s="124"/>
      <c r="CO36" s="125">
        <f t="shared" si="41"/>
        <v>0</v>
      </c>
      <c r="CP36" s="124"/>
      <c r="CQ36" s="125">
        <f t="shared" si="42"/>
        <v>0</v>
      </c>
      <c r="CR36" s="124"/>
      <c r="CS36" s="125">
        <f t="shared" si="43"/>
        <v>0</v>
      </c>
      <c r="CT36" s="124"/>
      <c r="CU36" s="125">
        <f t="shared" si="44"/>
        <v>0</v>
      </c>
      <c r="CV36" s="124"/>
      <c r="CW36" s="125">
        <f t="shared" si="45"/>
        <v>0</v>
      </c>
      <c r="CX36" s="124"/>
      <c r="CY36" s="125">
        <f t="shared" si="46"/>
        <v>0</v>
      </c>
      <c r="CZ36" s="124"/>
      <c r="DA36" s="125">
        <f t="shared" si="47"/>
        <v>0</v>
      </c>
      <c r="DB36" s="124"/>
      <c r="DC36" s="125">
        <f t="shared" si="48"/>
        <v>0</v>
      </c>
      <c r="DD36" s="124"/>
      <c r="DE36" s="125">
        <f t="shared" si="49"/>
        <v>0</v>
      </c>
      <c r="DF36" s="124"/>
      <c r="DG36" s="125">
        <f t="shared" si="50"/>
        <v>0</v>
      </c>
      <c r="DH36" s="124"/>
      <c r="DI36" s="125">
        <f t="shared" si="51"/>
        <v>0</v>
      </c>
      <c r="DJ36" s="124"/>
      <c r="DK36" s="125">
        <f t="shared" si="52"/>
        <v>0</v>
      </c>
      <c r="DL36" s="124"/>
      <c r="DM36" s="125">
        <f t="shared" si="53"/>
        <v>0</v>
      </c>
      <c r="DN36" s="124"/>
      <c r="DO36" s="125">
        <f t="shared" si="54"/>
        <v>0</v>
      </c>
      <c r="DP36" s="124"/>
      <c r="DQ36" s="125">
        <f t="shared" si="55"/>
        <v>0</v>
      </c>
      <c r="DR36" s="124"/>
      <c r="DS36" s="125">
        <f t="shared" si="56"/>
        <v>0</v>
      </c>
      <c r="DT36" s="124"/>
      <c r="DU36" s="125">
        <f t="shared" si="57"/>
        <v>0</v>
      </c>
      <c r="DV36" s="124">
        <v>1</v>
      </c>
      <c r="DW36" s="125">
        <f t="shared" si="58"/>
        <v>104</v>
      </c>
    </row>
    <row r="37" spans="1:127" s="101" customFormat="1" ht="24">
      <c r="A37" s="154" t="s">
        <v>107</v>
      </c>
      <c r="B37" s="154" t="s">
        <v>131</v>
      </c>
      <c r="C37" s="121" t="s">
        <v>132</v>
      </c>
      <c r="D37" s="122" t="s">
        <v>1137</v>
      </c>
      <c r="E37" s="123" t="s">
        <v>1138</v>
      </c>
      <c r="F37" s="123">
        <f t="shared" si="59"/>
        <v>1</v>
      </c>
      <c r="G37" s="446">
        <v>195</v>
      </c>
      <c r="H37" s="124"/>
      <c r="I37" s="125">
        <f t="shared" si="0"/>
        <v>0</v>
      </c>
      <c r="J37" s="124"/>
      <c r="K37" s="125">
        <f t="shared" si="0"/>
        <v>0</v>
      </c>
      <c r="L37" s="124"/>
      <c r="M37" s="125">
        <f t="shared" si="1"/>
        <v>0</v>
      </c>
      <c r="N37" s="124"/>
      <c r="O37" s="125">
        <f t="shared" si="2"/>
        <v>0</v>
      </c>
      <c r="P37" s="124"/>
      <c r="Q37" s="125">
        <f t="shared" si="3"/>
        <v>0</v>
      </c>
      <c r="R37" s="124"/>
      <c r="S37" s="125">
        <f t="shared" si="4"/>
        <v>0</v>
      </c>
      <c r="T37" s="124"/>
      <c r="U37" s="125">
        <f t="shared" si="5"/>
        <v>0</v>
      </c>
      <c r="V37" s="124"/>
      <c r="W37" s="125">
        <f t="shared" si="6"/>
        <v>0</v>
      </c>
      <c r="X37" s="124"/>
      <c r="Y37" s="125">
        <f t="shared" si="7"/>
        <v>0</v>
      </c>
      <c r="Z37" s="124"/>
      <c r="AA37" s="125">
        <f t="shared" si="8"/>
        <v>0</v>
      </c>
      <c r="AB37" s="124"/>
      <c r="AC37" s="125">
        <f t="shared" si="9"/>
        <v>0</v>
      </c>
      <c r="AD37" s="124"/>
      <c r="AE37" s="125">
        <f t="shared" si="10"/>
        <v>0</v>
      </c>
      <c r="AF37" s="124"/>
      <c r="AG37" s="125">
        <f t="shared" si="11"/>
        <v>0</v>
      </c>
      <c r="AH37" s="124"/>
      <c r="AI37" s="125">
        <f t="shared" si="12"/>
        <v>0</v>
      </c>
      <c r="AJ37" s="124"/>
      <c r="AK37" s="125">
        <f t="shared" si="13"/>
        <v>0</v>
      </c>
      <c r="AL37" s="124"/>
      <c r="AM37" s="125">
        <f t="shared" si="14"/>
        <v>0</v>
      </c>
      <c r="AN37" s="124"/>
      <c r="AO37" s="125">
        <f t="shared" si="15"/>
        <v>0</v>
      </c>
      <c r="AP37" s="124"/>
      <c r="AQ37" s="125">
        <f t="shared" si="16"/>
        <v>0</v>
      </c>
      <c r="AR37" s="124"/>
      <c r="AS37" s="125">
        <f t="shared" si="17"/>
        <v>0</v>
      </c>
      <c r="AT37" s="124"/>
      <c r="AU37" s="125">
        <f t="shared" si="18"/>
        <v>0</v>
      </c>
      <c r="AV37" s="124"/>
      <c r="AW37" s="125">
        <f t="shared" si="19"/>
        <v>0</v>
      </c>
      <c r="AX37" s="124"/>
      <c r="AY37" s="125">
        <f t="shared" si="20"/>
        <v>0</v>
      </c>
      <c r="AZ37" s="124"/>
      <c r="BA37" s="125">
        <f t="shared" si="21"/>
        <v>0</v>
      </c>
      <c r="BB37" s="124"/>
      <c r="BC37" s="125">
        <f t="shared" si="22"/>
        <v>0</v>
      </c>
      <c r="BD37" s="124"/>
      <c r="BE37" s="125">
        <f t="shared" si="23"/>
        <v>0</v>
      </c>
      <c r="BF37" s="124"/>
      <c r="BG37" s="125">
        <f t="shared" si="24"/>
        <v>0</v>
      </c>
      <c r="BH37" s="124">
        <v>1</v>
      </c>
      <c r="BI37" s="125">
        <f t="shared" si="25"/>
        <v>195</v>
      </c>
      <c r="BJ37" s="124"/>
      <c r="BK37" s="125">
        <f t="shared" si="26"/>
        <v>0</v>
      </c>
      <c r="BL37" s="124"/>
      <c r="BM37" s="125">
        <f t="shared" si="27"/>
        <v>0</v>
      </c>
      <c r="BN37" s="124"/>
      <c r="BO37" s="125">
        <f t="shared" si="28"/>
        <v>0</v>
      </c>
      <c r="BP37" s="124"/>
      <c r="BQ37" s="125">
        <f t="shared" si="29"/>
        <v>0</v>
      </c>
      <c r="BR37" s="124"/>
      <c r="BS37" s="125">
        <f t="shared" si="30"/>
        <v>0</v>
      </c>
      <c r="BT37" s="124"/>
      <c r="BU37" s="125">
        <f t="shared" si="31"/>
        <v>0</v>
      </c>
      <c r="BV37" s="124"/>
      <c r="BW37" s="125">
        <f t="shared" si="32"/>
        <v>0</v>
      </c>
      <c r="BX37" s="124"/>
      <c r="BY37" s="125">
        <f t="shared" si="33"/>
        <v>0</v>
      </c>
      <c r="BZ37" s="124"/>
      <c r="CA37" s="125">
        <f t="shared" si="34"/>
        <v>0</v>
      </c>
      <c r="CB37" s="124"/>
      <c r="CC37" s="125">
        <f t="shared" si="35"/>
        <v>0</v>
      </c>
      <c r="CD37" s="124"/>
      <c r="CE37" s="125">
        <f t="shared" si="36"/>
        <v>0</v>
      </c>
      <c r="CF37" s="124"/>
      <c r="CG37" s="125">
        <f t="shared" si="37"/>
        <v>0</v>
      </c>
      <c r="CH37" s="124"/>
      <c r="CI37" s="125">
        <f t="shared" si="38"/>
        <v>0</v>
      </c>
      <c r="CJ37" s="124"/>
      <c r="CK37" s="125">
        <f t="shared" si="39"/>
        <v>0</v>
      </c>
      <c r="CL37" s="124"/>
      <c r="CM37" s="125">
        <f t="shared" si="40"/>
        <v>0</v>
      </c>
      <c r="CN37" s="124"/>
      <c r="CO37" s="125">
        <f t="shared" si="41"/>
        <v>0</v>
      </c>
      <c r="CP37" s="124"/>
      <c r="CQ37" s="125">
        <f t="shared" si="42"/>
        <v>0</v>
      </c>
      <c r="CR37" s="124"/>
      <c r="CS37" s="125">
        <f t="shared" si="43"/>
        <v>0</v>
      </c>
      <c r="CT37" s="124"/>
      <c r="CU37" s="125">
        <f t="shared" si="44"/>
        <v>0</v>
      </c>
      <c r="CV37" s="124"/>
      <c r="CW37" s="125">
        <f t="shared" si="45"/>
        <v>0</v>
      </c>
      <c r="CX37" s="124"/>
      <c r="CY37" s="125">
        <f t="shared" si="46"/>
        <v>0</v>
      </c>
      <c r="CZ37" s="124"/>
      <c r="DA37" s="125">
        <f t="shared" si="47"/>
        <v>0</v>
      </c>
      <c r="DB37" s="124"/>
      <c r="DC37" s="125">
        <f t="shared" si="48"/>
        <v>0</v>
      </c>
      <c r="DD37" s="124"/>
      <c r="DE37" s="125">
        <f t="shared" si="49"/>
        <v>0</v>
      </c>
      <c r="DF37" s="124"/>
      <c r="DG37" s="125">
        <f t="shared" si="50"/>
        <v>0</v>
      </c>
      <c r="DH37" s="124"/>
      <c r="DI37" s="125">
        <f t="shared" si="51"/>
        <v>0</v>
      </c>
      <c r="DJ37" s="124"/>
      <c r="DK37" s="125">
        <f t="shared" si="52"/>
        <v>0</v>
      </c>
      <c r="DL37" s="124"/>
      <c r="DM37" s="125">
        <f t="shared" si="53"/>
        <v>0</v>
      </c>
      <c r="DN37" s="124"/>
      <c r="DO37" s="125">
        <f t="shared" si="54"/>
        <v>0</v>
      </c>
      <c r="DP37" s="124"/>
      <c r="DQ37" s="125">
        <f t="shared" si="55"/>
        <v>0</v>
      </c>
      <c r="DR37" s="124"/>
      <c r="DS37" s="125">
        <f t="shared" si="56"/>
        <v>0</v>
      </c>
      <c r="DT37" s="124"/>
      <c r="DU37" s="125">
        <f t="shared" si="57"/>
        <v>0</v>
      </c>
      <c r="DV37" s="124"/>
      <c r="DW37" s="125">
        <f t="shared" si="58"/>
        <v>0</v>
      </c>
    </row>
    <row r="38" spans="1:127" s="101" customFormat="1" ht="24">
      <c r="A38" s="154" t="s">
        <v>107</v>
      </c>
      <c r="B38" s="154" t="s">
        <v>131</v>
      </c>
      <c r="C38" s="121" t="s">
        <v>132</v>
      </c>
      <c r="D38" s="122" t="s">
        <v>1139</v>
      </c>
      <c r="E38" s="123" t="s">
        <v>1140</v>
      </c>
      <c r="F38" s="123">
        <f t="shared" si="59"/>
        <v>0</v>
      </c>
      <c r="G38" s="446">
        <v>312</v>
      </c>
      <c r="H38" s="124"/>
      <c r="I38" s="125">
        <f t="shared" si="0"/>
        <v>0</v>
      </c>
      <c r="J38" s="124"/>
      <c r="K38" s="125">
        <f t="shared" si="0"/>
        <v>0</v>
      </c>
      <c r="L38" s="124"/>
      <c r="M38" s="125">
        <f t="shared" si="1"/>
        <v>0</v>
      </c>
      <c r="N38" s="124"/>
      <c r="O38" s="125">
        <f t="shared" si="2"/>
        <v>0</v>
      </c>
      <c r="P38" s="124"/>
      <c r="Q38" s="125">
        <f t="shared" si="3"/>
        <v>0</v>
      </c>
      <c r="R38" s="124"/>
      <c r="S38" s="125">
        <f t="shared" si="4"/>
        <v>0</v>
      </c>
      <c r="T38" s="124"/>
      <c r="U38" s="125">
        <f t="shared" si="5"/>
        <v>0</v>
      </c>
      <c r="V38" s="124"/>
      <c r="W38" s="125">
        <f t="shared" si="6"/>
        <v>0</v>
      </c>
      <c r="X38" s="124"/>
      <c r="Y38" s="125">
        <f t="shared" si="7"/>
        <v>0</v>
      </c>
      <c r="Z38" s="124"/>
      <c r="AA38" s="125">
        <f t="shared" si="8"/>
        <v>0</v>
      </c>
      <c r="AB38" s="124"/>
      <c r="AC38" s="125">
        <f t="shared" si="9"/>
        <v>0</v>
      </c>
      <c r="AD38" s="124"/>
      <c r="AE38" s="125">
        <f t="shared" si="10"/>
        <v>0</v>
      </c>
      <c r="AF38" s="124"/>
      <c r="AG38" s="125">
        <f t="shared" si="11"/>
        <v>0</v>
      </c>
      <c r="AH38" s="124"/>
      <c r="AI38" s="125">
        <f t="shared" si="12"/>
        <v>0</v>
      </c>
      <c r="AJ38" s="124"/>
      <c r="AK38" s="125">
        <f t="shared" si="13"/>
        <v>0</v>
      </c>
      <c r="AL38" s="124"/>
      <c r="AM38" s="125">
        <f t="shared" si="14"/>
        <v>0</v>
      </c>
      <c r="AN38" s="124"/>
      <c r="AO38" s="125">
        <f t="shared" si="15"/>
        <v>0</v>
      </c>
      <c r="AP38" s="124"/>
      <c r="AQ38" s="125">
        <f t="shared" si="16"/>
        <v>0</v>
      </c>
      <c r="AR38" s="124"/>
      <c r="AS38" s="125">
        <f t="shared" si="17"/>
        <v>0</v>
      </c>
      <c r="AT38" s="124"/>
      <c r="AU38" s="125">
        <f t="shared" si="18"/>
        <v>0</v>
      </c>
      <c r="AV38" s="124"/>
      <c r="AW38" s="125">
        <f t="shared" si="19"/>
        <v>0</v>
      </c>
      <c r="AX38" s="124"/>
      <c r="AY38" s="125">
        <f t="shared" si="20"/>
        <v>0</v>
      </c>
      <c r="AZ38" s="124"/>
      <c r="BA38" s="125">
        <f t="shared" si="21"/>
        <v>0</v>
      </c>
      <c r="BB38" s="124"/>
      <c r="BC38" s="125">
        <f t="shared" si="22"/>
        <v>0</v>
      </c>
      <c r="BD38" s="124"/>
      <c r="BE38" s="125">
        <f t="shared" si="23"/>
        <v>0</v>
      </c>
      <c r="BF38" s="124"/>
      <c r="BG38" s="125">
        <f t="shared" si="24"/>
        <v>0</v>
      </c>
      <c r="BH38" s="124"/>
      <c r="BI38" s="125">
        <f t="shared" si="25"/>
        <v>0</v>
      </c>
      <c r="BJ38" s="124"/>
      <c r="BK38" s="125">
        <f t="shared" si="26"/>
        <v>0</v>
      </c>
      <c r="BL38" s="124"/>
      <c r="BM38" s="125">
        <f t="shared" si="27"/>
        <v>0</v>
      </c>
      <c r="BN38" s="124"/>
      <c r="BO38" s="125">
        <f t="shared" si="28"/>
        <v>0</v>
      </c>
      <c r="BP38" s="124"/>
      <c r="BQ38" s="125">
        <f t="shared" si="29"/>
        <v>0</v>
      </c>
      <c r="BR38" s="124"/>
      <c r="BS38" s="125">
        <f t="shared" si="30"/>
        <v>0</v>
      </c>
      <c r="BT38" s="124"/>
      <c r="BU38" s="125">
        <f t="shared" si="31"/>
        <v>0</v>
      </c>
      <c r="BV38" s="124"/>
      <c r="BW38" s="125">
        <f t="shared" si="32"/>
        <v>0</v>
      </c>
      <c r="BX38" s="124"/>
      <c r="BY38" s="125">
        <f t="shared" si="33"/>
        <v>0</v>
      </c>
      <c r="BZ38" s="124"/>
      <c r="CA38" s="125">
        <f t="shared" si="34"/>
        <v>0</v>
      </c>
      <c r="CB38" s="124"/>
      <c r="CC38" s="125">
        <f t="shared" si="35"/>
        <v>0</v>
      </c>
      <c r="CD38" s="124"/>
      <c r="CE38" s="125">
        <f t="shared" si="36"/>
        <v>0</v>
      </c>
      <c r="CF38" s="124"/>
      <c r="CG38" s="125">
        <f t="shared" si="37"/>
        <v>0</v>
      </c>
      <c r="CH38" s="124"/>
      <c r="CI38" s="125">
        <f t="shared" si="38"/>
        <v>0</v>
      </c>
      <c r="CJ38" s="124"/>
      <c r="CK38" s="125">
        <f t="shared" si="39"/>
        <v>0</v>
      </c>
      <c r="CL38" s="124"/>
      <c r="CM38" s="125">
        <f t="shared" si="40"/>
        <v>0</v>
      </c>
      <c r="CN38" s="124"/>
      <c r="CO38" s="125">
        <f t="shared" si="41"/>
        <v>0</v>
      </c>
      <c r="CP38" s="124"/>
      <c r="CQ38" s="125">
        <f t="shared" si="42"/>
        <v>0</v>
      </c>
      <c r="CR38" s="124"/>
      <c r="CS38" s="125">
        <f t="shared" si="43"/>
        <v>0</v>
      </c>
      <c r="CT38" s="124"/>
      <c r="CU38" s="125">
        <f t="shared" si="44"/>
        <v>0</v>
      </c>
      <c r="CV38" s="124"/>
      <c r="CW38" s="125">
        <f t="shared" si="45"/>
        <v>0</v>
      </c>
      <c r="CX38" s="124"/>
      <c r="CY38" s="125">
        <f t="shared" si="46"/>
        <v>0</v>
      </c>
      <c r="CZ38" s="124"/>
      <c r="DA38" s="125">
        <f t="shared" si="47"/>
        <v>0</v>
      </c>
      <c r="DB38" s="124"/>
      <c r="DC38" s="125">
        <f t="shared" si="48"/>
        <v>0</v>
      </c>
      <c r="DD38" s="124"/>
      <c r="DE38" s="125">
        <f t="shared" si="49"/>
        <v>0</v>
      </c>
      <c r="DF38" s="124"/>
      <c r="DG38" s="125">
        <f t="shared" si="50"/>
        <v>0</v>
      </c>
      <c r="DH38" s="124"/>
      <c r="DI38" s="125">
        <f t="shared" si="51"/>
        <v>0</v>
      </c>
      <c r="DJ38" s="124"/>
      <c r="DK38" s="125">
        <f t="shared" si="52"/>
        <v>0</v>
      </c>
      <c r="DL38" s="124"/>
      <c r="DM38" s="125">
        <f t="shared" si="53"/>
        <v>0</v>
      </c>
      <c r="DN38" s="124"/>
      <c r="DO38" s="125">
        <f t="shared" si="54"/>
        <v>0</v>
      </c>
      <c r="DP38" s="124"/>
      <c r="DQ38" s="125">
        <f t="shared" si="55"/>
        <v>0</v>
      </c>
      <c r="DR38" s="124"/>
      <c r="DS38" s="125">
        <f t="shared" si="56"/>
        <v>0</v>
      </c>
      <c r="DT38" s="124"/>
      <c r="DU38" s="125">
        <f t="shared" si="57"/>
        <v>0</v>
      </c>
      <c r="DV38" s="124"/>
      <c r="DW38" s="125">
        <f t="shared" si="58"/>
        <v>0</v>
      </c>
    </row>
    <row r="39" spans="1:127" s="101" customFormat="1" ht="24">
      <c r="A39" s="154" t="s">
        <v>107</v>
      </c>
      <c r="B39" s="154" t="s">
        <v>131</v>
      </c>
      <c r="C39" s="121" t="s">
        <v>132</v>
      </c>
      <c r="D39" s="122" t="s">
        <v>1141</v>
      </c>
      <c r="E39" s="123" t="s">
        <v>1142</v>
      </c>
      <c r="F39" s="123">
        <f t="shared" si="59"/>
        <v>1</v>
      </c>
      <c r="G39" s="446">
        <v>104</v>
      </c>
      <c r="H39" s="124"/>
      <c r="I39" s="125">
        <f t="shared" si="0"/>
        <v>0</v>
      </c>
      <c r="J39" s="124"/>
      <c r="K39" s="125">
        <f t="shared" si="0"/>
        <v>0</v>
      </c>
      <c r="L39" s="124"/>
      <c r="M39" s="125">
        <f t="shared" si="1"/>
        <v>0</v>
      </c>
      <c r="N39" s="124"/>
      <c r="O39" s="125">
        <f t="shared" si="2"/>
        <v>0</v>
      </c>
      <c r="P39" s="124"/>
      <c r="Q39" s="125">
        <f t="shared" si="3"/>
        <v>0</v>
      </c>
      <c r="R39" s="124"/>
      <c r="S39" s="125">
        <f t="shared" si="4"/>
        <v>0</v>
      </c>
      <c r="T39" s="124"/>
      <c r="U39" s="125">
        <f t="shared" si="5"/>
        <v>0</v>
      </c>
      <c r="V39" s="124"/>
      <c r="W39" s="125">
        <f t="shared" si="6"/>
        <v>0</v>
      </c>
      <c r="X39" s="124"/>
      <c r="Y39" s="125">
        <f t="shared" si="7"/>
        <v>0</v>
      </c>
      <c r="Z39" s="124"/>
      <c r="AA39" s="125">
        <f t="shared" si="8"/>
        <v>0</v>
      </c>
      <c r="AB39" s="124"/>
      <c r="AC39" s="125">
        <f t="shared" si="9"/>
        <v>0</v>
      </c>
      <c r="AD39" s="124"/>
      <c r="AE39" s="125">
        <f t="shared" si="10"/>
        <v>0</v>
      </c>
      <c r="AF39" s="124"/>
      <c r="AG39" s="125">
        <f t="shared" si="11"/>
        <v>0</v>
      </c>
      <c r="AH39" s="124">
        <v>1</v>
      </c>
      <c r="AI39" s="125">
        <f t="shared" si="12"/>
        <v>104</v>
      </c>
      <c r="AJ39" s="124"/>
      <c r="AK39" s="125">
        <f t="shared" si="13"/>
        <v>0</v>
      </c>
      <c r="AL39" s="124"/>
      <c r="AM39" s="125">
        <f t="shared" si="14"/>
        <v>0</v>
      </c>
      <c r="AN39" s="124"/>
      <c r="AO39" s="125">
        <f t="shared" si="15"/>
        <v>0</v>
      </c>
      <c r="AP39" s="124"/>
      <c r="AQ39" s="125">
        <f t="shared" si="16"/>
        <v>0</v>
      </c>
      <c r="AR39" s="124"/>
      <c r="AS39" s="125">
        <f t="shared" si="17"/>
        <v>0</v>
      </c>
      <c r="AT39" s="124"/>
      <c r="AU39" s="125">
        <f t="shared" si="18"/>
        <v>0</v>
      </c>
      <c r="AV39" s="124"/>
      <c r="AW39" s="125">
        <f t="shared" si="19"/>
        <v>0</v>
      </c>
      <c r="AX39" s="124"/>
      <c r="AY39" s="125">
        <f t="shared" si="20"/>
        <v>0</v>
      </c>
      <c r="AZ39" s="124"/>
      <c r="BA39" s="125">
        <f t="shared" si="21"/>
        <v>0</v>
      </c>
      <c r="BB39" s="124"/>
      <c r="BC39" s="125">
        <f t="shared" si="22"/>
        <v>0</v>
      </c>
      <c r="BD39" s="124"/>
      <c r="BE39" s="125">
        <f t="shared" si="23"/>
        <v>0</v>
      </c>
      <c r="BF39" s="124"/>
      <c r="BG39" s="125">
        <f t="shared" si="24"/>
        <v>0</v>
      </c>
      <c r="BH39" s="124"/>
      <c r="BI39" s="125">
        <f t="shared" si="25"/>
        <v>0</v>
      </c>
      <c r="BJ39" s="124"/>
      <c r="BK39" s="125">
        <f t="shared" si="26"/>
        <v>0</v>
      </c>
      <c r="BL39" s="124"/>
      <c r="BM39" s="125">
        <f t="shared" si="27"/>
        <v>0</v>
      </c>
      <c r="BN39" s="124"/>
      <c r="BO39" s="125">
        <f t="shared" si="28"/>
        <v>0</v>
      </c>
      <c r="BP39" s="124"/>
      <c r="BQ39" s="125">
        <f t="shared" si="29"/>
        <v>0</v>
      </c>
      <c r="BR39" s="124"/>
      <c r="BS39" s="125">
        <f t="shared" si="30"/>
        <v>0</v>
      </c>
      <c r="BT39" s="124"/>
      <c r="BU39" s="125">
        <f t="shared" si="31"/>
        <v>0</v>
      </c>
      <c r="BV39" s="124"/>
      <c r="BW39" s="125">
        <f t="shared" si="32"/>
        <v>0</v>
      </c>
      <c r="BX39" s="124"/>
      <c r="BY39" s="125">
        <f t="shared" si="33"/>
        <v>0</v>
      </c>
      <c r="BZ39" s="124"/>
      <c r="CA39" s="125">
        <f t="shared" si="34"/>
        <v>0</v>
      </c>
      <c r="CB39" s="124"/>
      <c r="CC39" s="125">
        <f t="shared" si="35"/>
        <v>0</v>
      </c>
      <c r="CD39" s="124"/>
      <c r="CE39" s="125">
        <f t="shared" si="36"/>
        <v>0</v>
      </c>
      <c r="CF39" s="124"/>
      <c r="CG39" s="125">
        <f t="shared" si="37"/>
        <v>0</v>
      </c>
      <c r="CH39" s="124"/>
      <c r="CI39" s="125">
        <f t="shared" si="38"/>
        <v>0</v>
      </c>
      <c r="CJ39" s="124"/>
      <c r="CK39" s="125">
        <f t="shared" si="39"/>
        <v>0</v>
      </c>
      <c r="CL39" s="124"/>
      <c r="CM39" s="125">
        <f t="shared" si="40"/>
        <v>0</v>
      </c>
      <c r="CN39" s="124"/>
      <c r="CO39" s="125">
        <f t="shared" si="41"/>
        <v>0</v>
      </c>
      <c r="CP39" s="124"/>
      <c r="CQ39" s="125">
        <f t="shared" si="42"/>
        <v>0</v>
      </c>
      <c r="CR39" s="124"/>
      <c r="CS39" s="125">
        <f t="shared" si="43"/>
        <v>0</v>
      </c>
      <c r="CT39" s="124"/>
      <c r="CU39" s="125">
        <f t="shared" si="44"/>
        <v>0</v>
      </c>
      <c r="CV39" s="124"/>
      <c r="CW39" s="125">
        <f t="shared" si="45"/>
        <v>0</v>
      </c>
      <c r="CX39" s="124"/>
      <c r="CY39" s="125">
        <f t="shared" si="46"/>
        <v>0</v>
      </c>
      <c r="CZ39" s="124"/>
      <c r="DA39" s="125">
        <f t="shared" si="47"/>
        <v>0</v>
      </c>
      <c r="DB39" s="124"/>
      <c r="DC39" s="125">
        <f t="shared" si="48"/>
        <v>0</v>
      </c>
      <c r="DD39" s="124"/>
      <c r="DE39" s="125">
        <f t="shared" si="49"/>
        <v>0</v>
      </c>
      <c r="DF39" s="124"/>
      <c r="DG39" s="125">
        <f t="shared" si="50"/>
        <v>0</v>
      </c>
      <c r="DH39" s="124"/>
      <c r="DI39" s="125">
        <f t="shared" si="51"/>
        <v>0</v>
      </c>
      <c r="DJ39" s="124"/>
      <c r="DK39" s="125">
        <f t="shared" si="52"/>
        <v>0</v>
      </c>
      <c r="DL39" s="124"/>
      <c r="DM39" s="125">
        <f t="shared" si="53"/>
        <v>0</v>
      </c>
      <c r="DN39" s="124"/>
      <c r="DO39" s="125">
        <f t="shared" si="54"/>
        <v>0</v>
      </c>
      <c r="DP39" s="124"/>
      <c r="DQ39" s="125">
        <f t="shared" si="55"/>
        <v>0</v>
      </c>
      <c r="DR39" s="124"/>
      <c r="DS39" s="125">
        <f t="shared" si="56"/>
        <v>0</v>
      </c>
      <c r="DT39" s="124"/>
      <c r="DU39" s="125">
        <f t="shared" si="57"/>
        <v>0</v>
      </c>
      <c r="DV39" s="124"/>
      <c r="DW39" s="125">
        <f t="shared" si="58"/>
        <v>0</v>
      </c>
    </row>
    <row r="40" spans="1:127" s="101" customFormat="1" ht="24">
      <c r="A40" s="154" t="s">
        <v>107</v>
      </c>
      <c r="B40" s="154" t="s">
        <v>131</v>
      </c>
      <c r="C40" s="121" t="s">
        <v>132</v>
      </c>
      <c r="D40" s="122" t="s">
        <v>1143</v>
      </c>
      <c r="E40" s="123" t="s">
        <v>1144</v>
      </c>
      <c r="F40" s="123">
        <f t="shared" si="59"/>
        <v>0</v>
      </c>
      <c r="G40" s="446">
        <v>195</v>
      </c>
      <c r="H40" s="124"/>
      <c r="I40" s="125">
        <f t="shared" si="0"/>
        <v>0</v>
      </c>
      <c r="J40" s="124"/>
      <c r="K40" s="125">
        <f t="shared" si="0"/>
        <v>0</v>
      </c>
      <c r="L40" s="124"/>
      <c r="M40" s="125">
        <f t="shared" si="1"/>
        <v>0</v>
      </c>
      <c r="N40" s="124"/>
      <c r="O40" s="125">
        <f t="shared" si="2"/>
        <v>0</v>
      </c>
      <c r="P40" s="124"/>
      <c r="Q40" s="125">
        <f t="shared" si="3"/>
        <v>0</v>
      </c>
      <c r="R40" s="124"/>
      <c r="S40" s="125">
        <f t="shared" si="4"/>
        <v>0</v>
      </c>
      <c r="T40" s="124"/>
      <c r="U40" s="125">
        <f t="shared" si="5"/>
        <v>0</v>
      </c>
      <c r="V40" s="124"/>
      <c r="W40" s="125">
        <f t="shared" si="6"/>
        <v>0</v>
      </c>
      <c r="X40" s="124"/>
      <c r="Y40" s="125">
        <f t="shared" si="7"/>
        <v>0</v>
      </c>
      <c r="Z40" s="124"/>
      <c r="AA40" s="125">
        <f t="shared" si="8"/>
        <v>0</v>
      </c>
      <c r="AB40" s="124"/>
      <c r="AC40" s="125">
        <f t="shared" si="9"/>
        <v>0</v>
      </c>
      <c r="AD40" s="124"/>
      <c r="AE40" s="125">
        <f t="shared" si="10"/>
        <v>0</v>
      </c>
      <c r="AF40" s="124"/>
      <c r="AG40" s="125">
        <f t="shared" si="11"/>
        <v>0</v>
      </c>
      <c r="AH40" s="124"/>
      <c r="AI40" s="125">
        <f t="shared" si="12"/>
        <v>0</v>
      </c>
      <c r="AJ40" s="124"/>
      <c r="AK40" s="125">
        <f t="shared" si="13"/>
        <v>0</v>
      </c>
      <c r="AL40" s="124"/>
      <c r="AM40" s="125">
        <f t="shared" si="14"/>
        <v>0</v>
      </c>
      <c r="AN40" s="124"/>
      <c r="AO40" s="125">
        <f t="shared" si="15"/>
        <v>0</v>
      </c>
      <c r="AP40" s="124"/>
      <c r="AQ40" s="125">
        <f t="shared" si="16"/>
        <v>0</v>
      </c>
      <c r="AR40" s="124"/>
      <c r="AS40" s="125">
        <f t="shared" si="17"/>
        <v>0</v>
      </c>
      <c r="AT40" s="124"/>
      <c r="AU40" s="125">
        <f t="shared" si="18"/>
        <v>0</v>
      </c>
      <c r="AV40" s="124"/>
      <c r="AW40" s="125">
        <f t="shared" si="19"/>
        <v>0</v>
      </c>
      <c r="AX40" s="124"/>
      <c r="AY40" s="125">
        <f t="shared" si="20"/>
        <v>0</v>
      </c>
      <c r="AZ40" s="124"/>
      <c r="BA40" s="125">
        <f t="shared" si="21"/>
        <v>0</v>
      </c>
      <c r="BB40" s="124"/>
      <c r="BC40" s="125">
        <f t="shared" si="22"/>
        <v>0</v>
      </c>
      <c r="BD40" s="124"/>
      <c r="BE40" s="125">
        <f t="shared" si="23"/>
        <v>0</v>
      </c>
      <c r="BF40" s="124"/>
      <c r="BG40" s="125">
        <f t="shared" si="24"/>
        <v>0</v>
      </c>
      <c r="BH40" s="124"/>
      <c r="BI40" s="125">
        <f t="shared" si="25"/>
        <v>0</v>
      </c>
      <c r="BJ40" s="124"/>
      <c r="BK40" s="125">
        <f t="shared" si="26"/>
        <v>0</v>
      </c>
      <c r="BL40" s="124"/>
      <c r="BM40" s="125">
        <f t="shared" si="27"/>
        <v>0</v>
      </c>
      <c r="BN40" s="124"/>
      <c r="BO40" s="125">
        <f t="shared" si="28"/>
        <v>0</v>
      </c>
      <c r="BP40" s="124"/>
      <c r="BQ40" s="125">
        <f t="shared" si="29"/>
        <v>0</v>
      </c>
      <c r="BR40" s="124"/>
      <c r="BS40" s="125">
        <f t="shared" si="30"/>
        <v>0</v>
      </c>
      <c r="BT40" s="124"/>
      <c r="BU40" s="125">
        <f t="shared" si="31"/>
        <v>0</v>
      </c>
      <c r="BV40" s="124"/>
      <c r="BW40" s="125">
        <f t="shared" si="32"/>
        <v>0</v>
      </c>
      <c r="BX40" s="124"/>
      <c r="BY40" s="125">
        <f t="shared" si="33"/>
        <v>0</v>
      </c>
      <c r="BZ40" s="124"/>
      <c r="CA40" s="125">
        <f t="shared" si="34"/>
        <v>0</v>
      </c>
      <c r="CB40" s="124"/>
      <c r="CC40" s="125">
        <f t="shared" si="35"/>
        <v>0</v>
      </c>
      <c r="CD40" s="124"/>
      <c r="CE40" s="125">
        <f t="shared" si="36"/>
        <v>0</v>
      </c>
      <c r="CF40" s="124"/>
      <c r="CG40" s="125">
        <f t="shared" si="37"/>
        <v>0</v>
      </c>
      <c r="CH40" s="124"/>
      <c r="CI40" s="125">
        <f t="shared" si="38"/>
        <v>0</v>
      </c>
      <c r="CJ40" s="124"/>
      <c r="CK40" s="125">
        <f t="shared" si="39"/>
        <v>0</v>
      </c>
      <c r="CL40" s="124"/>
      <c r="CM40" s="125">
        <f t="shared" si="40"/>
        <v>0</v>
      </c>
      <c r="CN40" s="124"/>
      <c r="CO40" s="125">
        <f t="shared" si="41"/>
        <v>0</v>
      </c>
      <c r="CP40" s="124"/>
      <c r="CQ40" s="125">
        <f t="shared" si="42"/>
        <v>0</v>
      </c>
      <c r="CR40" s="124"/>
      <c r="CS40" s="125">
        <f t="shared" si="43"/>
        <v>0</v>
      </c>
      <c r="CT40" s="124"/>
      <c r="CU40" s="125">
        <f t="shared" si="44"/>
        <v>0</v>
      </c>
      <c r="CV40" s="124"/>
      <c r="CW40" s="125">
        <f t="shared" si="45"/>
        <v>0</v>
      </c>
      <c r="CX40" s="124"/>
      <c r="CY40" s="125">
        <f t="shared" si="46"/>
        <v>0</v>
      </c>
      <c r="CZ40" s="124"/>
      <c r="DA40" s="125">
        <f t="shared" si="47"/>
        <v>0</v>
      </c>
      <c r="DB40" s="124"/>
      <c r="DC40" s="125">
        <f t="shared" si="48"/>
        <v>0</v>
      </c>
      <c r="DD40" s="124"/>
      <c r="DE40" s="125">
        <f t="shared" si="49"/>
        <v>0</v>
      </c>
      <c r="DF40" s="124"/>
      <c r="DG40" s="125">
        <f t="shared" si="50"/>
        <v>0</v>
      </c>
      <c r="DH40" s="124"/>
      <c r="DI40" s="125">
        <f t="shared" si="51"/>
        <v>0</v>
      </c>
      <c r="DJ40" s="124"/>
      <c r="DK40" s="125">
        <f t="shared" si="52"/>
        <v>0</v>
      </c>
      <c r="DL40" s="124"/>
      <c r="DM40" s="125">
        <f t="shared" si="53"/>
        <v>0</v>
      </c>
      <c r="DN40" s="124"/>
      <c r="DO40" s="125">
        <f t="shared" si="54"/>
        <v>0</v>
      </c>
      <c r="DP40" s="124"/>
      <c r="DQ40" s="125">
        <f t="shared" si="55"/>
        <v>0</v>
      </c>
      <c r="DR40" s="124"/>
      <c r="DS40" s="125">
        <f t="shared" si="56"/>
        <v>0</v>
      </c>
      <c r="DT40" s="124"/>
      <c r="DU40" s="125">
        <f t="shared" si="57"/>
        <v>0</v>
      </c>
      <c r="DV40" s="124"/>
      <c r="DW40" s="125">
        <f t="shared" si="58"/>
        <v>0</v>
      </c>
    </row>
    <row r="41" spans="1:127" s="101" customFormat="1" ht="24">
      <c r="A41" s="154" t="s">
        <v>107</v>
      </c>
      <c r="B41" s="154" t="s">
        <v>131</v>
      </c>
      <c r="C41" s="121" t="s">
        <v>132</v>
      </c>
      <c r="D41" s="122" t="s">
        <v>1145</v>
      </c>
      <c r="E41" s="123" t="s">
        <v>1146</v>
      </c>
      <c r="F41" s="123">
        <f t="shared" si="59"/>
        <v>1</v>
      </c>
      <c r="G41" s="446">
        <v>312</v>
      </c>
      <c r="H41" s="124"/>
      <c r="I41" s="125">
        <f t="shared" si="0"/>
        <v>0</v>
      </c>
      <c r="J41" s="124"/>
      <c r="K41" s="125">
        <f t="shared" si="0"/>
        <v>0</v>
      </c>
      <c r="L41" s="124"/>
      <c r="M41" s="125">
        <f t="shared" si="1"/>
        <v>0</v>
      </c>
      <c r="N41" s="124"/>
      <c r="O41" s="125">
        <f t="shared" si="2"/>
        <v>0</v>
      </c>
      <c r="P41" s="124"/>
      <c r="Q41" s="125">
        <f t="shared" si="3"/>
        <v>0</v>
      </c>
      <c r="R41" s="124"/>
      <c r="S41" s="125">
        <f t="shared" si="4"/>
        <v>0</v>
      </c>
      <c r="T41" s="124"/>
      <c r="U41" s="125">
        <f t="shared" si="5"/>
        <v>0</v>
      </c>
      <c r="V41" s="124"/>
      <c r="W41" s="125">
        <f t="shared" si="6"/>
        <v>0</v>
      </c>
      <c r="X41" s="124"/>
      <c r="Y41" s="125">
        <f t="shared" si="7"/>
        <v>0</v>
      </c>
      <c r="Z41" s="124"/>
      <c r="AA41" s="125">
        <f t="shared" si="8"/>
        <v>0</v>
      </c>
      <c r="AB41" s="124"/>
      <c r="AC41" s="125">
        <f t="shared" si="9"/>
        <v>0</v>
      </c>
      <c r="AD41" s="124"/>
      <c r="AE41" s="125">
        <f t="shared" si="10"/>
        <v>0</v>
      </c>
      <c r="AF41" s="124"/>
      <c r="AG41" s="125">
        <f t="shared" si="11"/>
        <v>0</v>
      </c>
      <c r="AH41" s="124"/>
      <c r="AI41" s="125">
        <f t="shared" si="12"/>
        <v>0</v>
      </c>
      <c r="AJ41" s="124"/>
      <c r="AK41" s="125">
        <f t="shared" si="13"/>
        <v>0</v>
      </c>
      <c r="AL41" s="124"/>
      <c r="AM41" s="125">
        <f t="shared" si="14"/>
        <v>0</v>
      </c>
      <c r="AN41" s="124"/>
      <c r="AO41" s="125">
        <f t="shared" si="15"/>
        <v>0</v>
      </c>
      <c r="AP41" s="124"/>
      <c r="AQ41" s="125">
        <f t="shared" si="16"/>
        <v>0</v>
      </c>
      <c r="AR41" s="124"/>
      <c r="AS41" s="125">
        <f t="shared" si="17"/>
        <v>0</v>
      </c>
      <c r="AT41" s="124"/>
      <c r="AU41" s="125">
        <f t="shared" si="18"/>
        <v>0</v>
      </c>
      <c r="AV41" s="124"/>
      <c r="AW41" s="125">
        <f t="shared" si="19"/>
        <v>0</v>
      </c>
      <c r="AX41" s="124"/>
      <c r="AY41" s="125">
        <f t="shared" si="20"/>
        <v>0</v>
      </c>
      <c r="AZ41" s="124"/>
      <c r="BA41" s="125">
        <f t="shared" si="21"/>
        <v>0</v>
      </c>
      <c r="BB41" s="124"/>
      <c r="BC41" s="125">
        <f t="shared" si="22"/>
        <v>0</v>
      </c>
      <c r="BD41" s="124"/>
      <c r="BE41" s="125">
        <f t="shared" si="23"/>
        <v>0</v>
      </c>
      <c r="BF41" s="124"/>
      <c r="BG41" s="125">
        <f t="shared" si="24"/>
        <v>0</v>
      </c>
      <c r="BH41" s="124"/>
      <c r="BI41" s="125">
        <f t="shared" si="25"/>
        <v>0</v>
      </c>
      <c r="BJ41" s="124"/>
      <c r="BK41" s="125">
        <f t="shared" si="26"/>
        <v>0</v>
      </c>
      <c r="BL41" s="124"/>
      <c r="BM41" s="125">
        <f t="shared" si="27"/>
        <v>0</v>
      </c>
      <c r="BN41" s="124"/>
      <c r="BO41" s="125">
        <f t="shared" si="28"/>
        <v>0</v>
      </c>
      <c r="BP41" s="124"/>
      <c r="BQ41" s="125">
        <f t="shared" si="29"/>
        <v>0</v>
      </c>
      <c r="BR41" s="124"/>
      <c r="BS41" s="125">
        <f t="shared" si="30"/>
        <v>0</v>
      </c>
      <c r="BT41" s="124"/>
      <c r="BU41" s="125">
        <f t="shared" si="31"/>
        <v>0</v>
      </c>
      <c r="BV41" s="124"/>
      <c r="BW41" s="125">
        <f t="shared" si="32"/>
        <v>0</v>
      </c>
      <c r="BX41" s="124"/>
      <c r="BY41" s="125">
        <f t="shared" si="33"/>
        <v>0</v>
      </c>
      <c r="BZ41" s="124"/>
      <c r="CA41" s="125">
        <f t="shared" si="34"/>
        <v>0</v>
      </c>
      <c r="CB41" s="124"/>
      <c r="CC41" s="125">
        <f t="shared" si="35"/>
        <v>0</v>
      </c>
      <c r="CD41" s="124"/>
      <c r="CE41" s="125">
        <f t="shared" si="36"/>
        <v>0</v>
      </c>
      <c r="CF41" s="124"/>
      <c r="CG41" s="125">
        <f t="shared" si="37"/>
        <v>0</v>
      </c>
      <c r="CH41" s="124"/>
      <c r="CI41" s="125">
        <f t="shared" si="38"/>
        <v>0</v>
      </c>
      <c r="CJ41" s="124"/>
      <c r="CK41" s="125">
        <f t="shared" si="39"/>
        <v>0</v>
      </c>
      <c r="CL41" s="124"/>
      <c r="CM41" s="125">
        <f t="shared" si="40"/>
        <v>0</v>
      </c>
      <c r="CN41" s="124"/>
      <c r="CO41" s="125">
        <f t="shared" si="41"/>
        <v>0</v>
      </c>
      <c r="CP41" s="124"/>
      <c r="CQ41" s="125">
        <f t="shared" si="42"/>
        <v>0</v>
      </c>
      <c r="CR41" s="124"/>
      <c r="CS41" s="125">
        <f t="shared" si="43"/>
        <v>0</v>
      </c>
      <c r="CT41" s="124"/>
      <c r="CU41" s="125">
        <f t="shared" si="44"/>
        <v>0</v>
      </c>
      <c r="CV41" s="124"/>
      <c r="CW41" s="125">
        <f t="shared" si="45"/>
        <v>0</v>
      </c>
      <c r="CX41" s="124">
        <v>1</v>
      </c>
      <c r="CY41" s="125">
        <f t="shared" si="46"/>
        <v>312</v>
      </c>
      <c r="CZ41" s="124"/>
      <c r="DA41" s="125">
        <f t="shared" si="47"/>
        <v>0</v>
      </c>
      <c r="DB41" s="124"/>
      <c r="DC41" s="125">
        <f t="shared" si="48"/>
        <v>0</v>
      </c>
      <c r="DD41" s="124"/>
      <c r="DE41" s="125">
        <f t="shared" si="49"/>
        <v>0</v>
      </c>
      <c r="DF41" s="124"/>
      <c r="DG41" s="125">
        <f t="shared" si="50"/>
        <v>0</v>
      </c>
      <c r="DH41" s="124"/>
      <c r="DI41" s="125">
        <f t="shared" si="51"/>
        <v>0</v>
      </c>
      <c r="DJ41" s="124"/>
      <c r="DK41" s="125">
        <f t="shared" si="52"/>
        <v>0</v>
      </c>
      <c r="DL41" s="124"/>
      <c r="DM41" s="125">
        <f t="shared" si="53"/>
        <v>0</v>
      </c>
      <c r="DN41" s="124"/>
      <c r="DO41" s="125">
        <f t="shared" si="54"/>
        <v>0</v>
      </c>
      <c r="DP41" s="124"/>
      <c r="DQ41" s="125">
        <f t="shared" si="55"/>
        <v>0</v>
      </c>
      <c r="DR41" s="124"/>
      <c r="DS41" s="125">
        <f t="shared" si="56"/>
        <v>0</v>
      </c>
      <c r="DT41" s="124"/>
      <c r="DU41" s="125">
        <f t="shared" si="57"/>
        <v>0</v>
      </c>
      <c r="DV41" s="124"/>
      <c r="DW41" s="125">
        <f t="shared" si="58"/>
        <v>0</v>
      </c>
    </row>
    <row r="42" spans="1:127" s="101" customFormat="1" ht="24">
      <c r="A42" s="154" t="s">
        <v>107</v>
      </c>
      <c r="B42" s="154" t="s">
        <v>131</v>
      </c>
      <c r="C42" s="121" t="s">
        <v>132</v>
      </c>
      <c r="D42" s="122" t="s">
        <v>1147</v>
      </c>
      <c r="E42" s="123" t="s">
        <v>1148</v>
      </c>
      <c r="F42" s="123">
        <f t="shared" si="59"/>
        <v>1</v>
      </c>
      <c r="G42" s="446">
        <v>104</v>
      </c>
      <c r="H42" s="124"/>
      <c r="I42" s="125">
        <f t="shared" si="0"/>
        <v>0</v>
      </c>
      <c r="J42" s="124"/>
      <c r="K42" s="125">
        <f t="shared" si="0"/>
        <v>0</v>
      </c>
      <c r="L42" s="124"/>
      <c r="M42" s="125">
        <f t="shared" si="1"/>
        <v>0</v>
      </c>
      <c r="N42" s="124"/>
      <c r="O42" s="125">
        <f t="shared" si="2"/>
        <v>0</v>
      </c>
      <c r="P42" s="124"/>
      <c r="Q42" s="125">
        <f t="shared" si="3"/>
        <v>0</v>
      </c>
      <c r="R42" s="124"/>
      <c r="S42" s="125">
        <f t="shared" si="4"/>
        <v>0</v>
      </c>
      <c r="T42" s="124"/>
      <c r="U42" s="125">
        <f t="shared" si="5"/>
        <v>0</v>
      </c>
      <c r="V42" s="124"/>
      <c r="W42" s="125">
        <f t="shared" si="6"/>
        <v>0</v>
      </c>
      <c r="X42" s="124"/>
      <c r="Y42" s="125">
        <f t="shared" si="7"/>
        <v>0</v>
      </c>
      <c r="Z42" s="124"/>
      <c r="AA42" s="125">
        <f t="shared" si="8"/>
        <v>0</v>
      </c>
      <c r="AB42" s="124"/>
      <c r="AC42" s="125">
        <f t="shared" si="9"/>
        <v>0</v>
      </c>
      <c r="AD42" s="124"/>
      <c r="AE42" s="125">
        <f t="shared" si="10"/>
        <v>0</v>
      </c>
      <c r="AF42" s="124"/>
      <c r="AG42" s="125">
        <f t="shared" si="11"/>
        <v>0</v>
      </c>
      <c r="AH42" s="124">
        <v>1</v>
      </c>
      <c r="AI42" s="125">
        <f t="shared" si="12"/>
        <v>104</v>
      </c>
      <c r="AJ42" s="124"/>
      <c r="AK42" s="125">
        <f t="shared" si="13"/>
        <v>0</v>
      </c>
      <c r="AL42" s="124"/>
      <c r="AM42" s="125">
        <f t="shared" si="14"/>
        <v>0</v>
      </c>
      <c r="AN42" s="124"/>
      <c r="AO42" s="125">
        <f t="shared" si="15"/>
        <v>0</v>
      </c>
      <c r="AP42" s="124"/>
      <c r="AQ42" s="125">
        <f t="shared" si="16"/>
        <v>0</v>
      </c>
      <c r="AR42" s="124"/>
      <c r="AS42" s="125">
        <f t="shared" si="17"/>
        <v>0</v>
      </c>
      <c r="AT42" s="124"/>
      <c r="AU42" s="125">
        <f t="shared" si="18"/>
        <v>0</v>
      </c>
      <c r="AV42" s="124"/>
      <c r="AW42" s="125">
        <f t="shared" si="19"/>
        <v>0</v>
      </c>
      <c r="AX42" s="124"/>
      <c r="AY42" s="125">
        <f t="shared" si="20"/>
        <v>0</v>
      </c>
      <c r="AZ42" s="124"/>
      <c r="BA42" s="125">
        <f t="shared" si="21"/>
        <v>0</v>
      </c>
      <c r="BB42" s="124"/>
      <c r="BC42" s="125">
        <f t="shared" si="22"/>
        <v>0</v>
      </c>
      <c r="BD42" s="124"/>
      <c r="BE42" s="125">
        <f t="shared" si="23"/>
        <v>0</v>
      </c>
      <c r="BF42" s="124"/>
      <c r="BG42" s="125">
        <f t="shared" si="24"/>
        <v>0</v>
      </c>
      <c r="BH42" s="124"/>
      <c r="BI42" s="125">
        <f t="shared" si="25"/>
        <v>0</v>
      </c>
      <c r="BJ42" s="124"/>
      <c r="BK42" s="125">
        <f t="shared" si="26"/>
        <v>0</v>
      </c>
      <c r="BL42" s="124"/>
      <c r="BM42" s="125">
        <f t="shared" si="27"/>
        <v>0</v>
      </c>
      <c r="BN42" s="124"/>
      <c r="BO42" s="125">
        <f t="shared" si="28"/>
        <v>0</v>
      </c>
      <c r="BP42" s="124"/>
      <c r="BQ42" s="125">
        <f t="shared" si="29"/>
        <v>0</v>
      </c>
      <c r="BR42" s="124"/>
      <c r="BS42" s="125">
        <f t="shared" si="30"/>
        <v>0</v>
      </c>
      <c r="BT42" s="124"/>
      <c r="BU42" s="125">
        <f t="shared" si="31"/>
        <v>0</v>
      </c>
      <c r="BV42" s="124"/>
      <c r="BW42" s="125">
        <f t="shared" si="32"/>
        <v>0</v>
      </c>
      <c r="BX42" s="124"/>
      <c r="BY42" s="125">
        <f t="shared" si="33"/>
        <v>0</v>
      </c>
      <c r="BZ42" s="124"/>
      <c r="CA42" s="125">
        <f t="shared" si="34"/>
        <v>0</v>
      </c>
      <c r="CB42" s="124"/>
      <c r="CC42" s="125">
        <f t="shared" si="35"/>
        <v>0</v>
      </c>
      <c r="CD42" s="124"/>
      <c r="CE42" s="125">
        <f t="shared" si="36"/>
        <v>0</v>
      </c>
      <c r="CF42" s="124"/>
      <c r="CG42" s="125">
        <f t="shared" si="37"/>
        <v>0</v>
      </c>
      <c r="CH42" s="124"/>
      <c r="CI42" s="125">
        <f t="shared" si="38"/>
        <v>0</v>
      </c>
      <c r="CJ42" s="124"/>
      <c r="CK42" s="125">
        <f t="shared" si="39"/>
        <v>0</v>
      </c>
      <c r="CL42" s="124"/>
      <c r="CM42" s="125">
        <f t="shared" si="40"/>
        <v>0</v>
      </c>
      <c r="CN42" s="124"/>
      <c r="CO42" s="125">
        <f t="shared" si="41"/>
        <v>0</v>
      </c>
      <c r="CP42" s="124"/>
      <c r="CQ42" s="125">
        <f t="shared" si="42"/>
        <v>0</v>
      </c>
      <c r="CR42" s="124"/>
      <c r="CS42" s="125">
        <f t="shared" si="43"/>
        <v>0</v>
      </c>
      <c r="CT42" s="124"/>
      <c r="CU42" s="125">
        <f t="shared" si="44"/>
        <v>0</v>
      </c>
      <c r="CV42" s="124"/>
      <c r="CW42" s="125">
        <f t="shared" si="45"/>
        <v>0</v>
      </c>
      <c r="CX42" s="124"/>
      <c r="CY42" s="125">
        <f t="shared" si="46"/>
        <v>0</v>
      </c>
      <c r="CZ42" s="124"/>
      <c r="DA42" s="125">
        <f t="shared" si="47"/>
        <v>0</v>
      </c>
      <c r="DB42" s="124"/>
      <c r="DC42" s="125">
        <f t="shared" si="48"/>
        <v>0</v>
      </c>
      <c r="DD42" s="124"/>
      <c r="DE42" s="125">
        <f t="shared" si="49"/>
        <v>0</v>
      </c>
      <c r="DF42" s="124"/>
      <c r="DG42" s="125">
        <f t="shared" si="50"/>
        <v>0</v>
      </c>
      <c r="DH42" s="124"/>
      <c r="DI42" s="125">
        <f t="shared" si="51"/>
        <v>0</v>
      </c>
      <c r="DJ42" s="124"/>
      <c r="DK42" s="125">
        <f t="shared" si="52"/>
        <v>0</v>
      </c>
      <c r="DL42" s="124"/>
      <c r="DM42" s="125">
        <f t="shared" si="53"/>
        <v>0</v>
      </c>
      <c r="DN42" s="124"/>
      <c r="DO42" s="125">
        <f t="shared" si="54"/>
        <v>0</v>
      </c>
      <c r="DP42" s="124"/>
      <c r="DQ42" s="125">
        <f t="shared" si="55"/>
        <v>0</v>
      </c>
      <c r="DR42" s="124"/>
      <c r="DS42" s="125">
        <f t="shared" si="56"/>
        <v>0</v>
      </c>
      <c r="DT42" s="124"/>
      <c r="DU42" s="125">
        <f t="shared" si="57"/>
        <v>0</v>
      </c>
      <c r="DV42" s="124"/>
      <c r="DW42" s="125">
        <f t="shared" si="58"/>
        <v>0</v>
      </c>
    </row>
    <row r="43" spans="1:127" s="101" customFormat="1" ht="24">
      <c r="A43" s="154" t="s">
        <v>107</v>
      </c>
      <c r="B43" s="154" t="s">
        <v>131</v>
      </c>
      <c r="C43" s="121" t="s">
        <v>132</v>
      </c>
      <c r="D43" s="122" t="s">
        <v>1149</v>
      </c>
      <c r="E43" s="123" t="s">
        <v>1150</v>
      </c>
      <c r="F43" s="123">
        <f t="shared" si="59"/>
        <v>0</v>
      </c>
      <c r="G43" s="446">
        <v>195</v>
      </c>
      <c r="H43" s="124"/>
      <c r="I43" s="125">
        <f t="shared" si="0"/>
        <v>0</v>
      </c>
      <c r="J43" s="124"/>
      <c r="K43" s="125">
        <f t="shared" si="0"/>
        <v>0</v>
      </c>
      <c r="L43" s="124"/>
      <c r="M43" s="125">
        <f t="shared" si="1"/>
        <v>0</v>
      </c>
      <c r="N43" s="124"/>
      <c r="O43" s="125">
        <f t="shared" si="2"/>
        <v>0</v>
      </c>
      <c r="P43" s="124"/>
      <c r="Q43" s="125">
        <f t="shared" si="3"/>
        <v>0</v>
      </c>
      <c r="R43" s="124"/>
      <c r="S43" s="125">
        <f t="shared" si="4"/>
        <v>0</v>
      </c>
      <c r="T43" s="124"/>
      <c r="U43" s="125">
        <f t="shared" si="5"/>
        <v>0</v>
      </c>
      <c r="V43" s="124"/>
      <c r="W43" s="125">
        <f t="shared" si="6"/>
        <v>0</v>
      </c>
      <c r="X43" s="124"/>
      <c r="Y43" s="125">
        <f t="shared" si="7"/>
        <v>0</v>
      </c>
      <c r="Z43" s="124"/>
      <c r="AA43" s="125">
        <f t="shared" si="8"/>
        <v>0</v>
      </c>
      <c r="AB43" s="124"/>
      <c r="AC43" s="125">
        <f t="shared" si="9"/>
        <v>0</v>
      </c>
      <c r="AD43" s="124"/>
      <c r="AE43" s="125">
        <f t="shared" si="10"/>
        <v>0</v>
      </c>
      <c r="AF43" s="124"/>
      <c r="AG43" s="125">
        <f t="shared" si="11"/>
        <v>0</v>
      </c>
      <c r="AH43" s="124"/>
      <c r="AI43" s="125">
        <f t="shared" si="12"/>
        <v>0</v>
      </c>
      <c r="AJ43" s="124"/>
      <c r="AK43" s="125">
        <f t="shared" si="13"/>
        <v>0</v>
      </c>
      <c r="AL43" s="124"/>
      <c r="AM43" s="125">
        <f t="shared" si="14"/>
        <v>0</v>
      </c>
      <c r="AN43" s="124"/>
      <c r="AO43" s="125">
        <f t="shared" si="15"/>
        <v>0</v>
      </c>
      <c r="AP43" s="124"/>
      <c r="AQ43" s="125">
        <f t="shared" si="16"/>
        <v>0</v>
      </c>
      <c r="AR43" s="124"/>
      <c r="AS43" s="125">
        <f t="shared" si="17"/>
        <v>0</v>
      </c>
      <c r="AT43" s="124"/>
      <c r="AU43" s="125">
        <f t="shared" si="18"/>
        <v>0</v>
      </c>
      <c r="AV43" s="124"/>
      <c r="AW43" s="125">
        <f t="shared" si="19"/>
        <v>0</v>
      </c>
      <c r="AX43" s="124"/>
      <c r="AY43" s="125">
        <f t="shared" si="20"/>
        <v>0</v>
      </c>
      <c r="AZ43" s="124"/>
      <c r="BA43" s="125">
        <f t="shared" si="21"/>
        <v>0</v>
      </c>
      <c r="BB43" s="124"/>
      <c r="BC43" s="125">
        <f t="shared" si="22"/>
        <v>0</v>
      </c>
      <c r="BD43" s="124"/>
      <c r="BE43" s="125">
        <f t="shared" si="23"/>
        <v>0</v>
      </c>
      <c r="BF43" s="124"/>
      <c r="BG43" s="125">
        <f t="shared" si="24"/>
        <v>0</v>
      </c>
      <c r="BH43" s="124"/>
      <c r="BI43" s="125">
        <f t="shared" si="25"/>
        <v>0</v>
      </c>
      <c r="BJ43" s="124"/>
      <c r="BK43" s="125">
        <f t="shared" si="26"/>
        <v>0</v>
      </c>
      <c r="BL43" s="124"/>
      <c r="BM43" s="125">
        <f t="shared" si="27"/>
        <v>0</v>
      </c>
      <c r="BN43" s="124"/>
      <c r="BO43" s="125">
        <f t="shared" si="28"/>
        <v>0</v>
      </c>
      <c r="BP43" s="124"/>
      <c r="BQ43" s="125">
        <f t="shared" si="29"/>
        <v>0</v>
      </c>
      <c r="BR43" s="124"/>
      <c r="BS43" s="125">
        <f t="shared" si="30"/>
        <v>0</v>
      </c>
      <c r="BT43" s="124"/>
      <c r="BU43" s="125">
        <f t="shared" si="31"/>
        <v>0</v>
      </c>
      <c r="BV43" s="124"/>
      <c r="BW43" s="125">
        <f t="shared" si="32"/>
        <v>0</v>
      </c>
      <c r="BX43" s="124"/>
      <c r="BY43" s="125">
        <f t="shared" si="33"/>
        <v>0</v>
      </c>
      <c r="BZ43" s="124"/>
      <c r="CA43" s="125">
        <f t="shared" si="34"/>
        <v>0</v>
      </c>
      <c r="CB43" s="124"/>
      <c r="CC43" s="125">
        <f t="shared" si="35"/>
        <v>0</v>
      </c>
      <c r="CD43" s="124"/>
      <c r="CE43" s="125">
        <f t="shared" si="36"/>
        <v>0</v>
      </c>
      <c r="CF43" s="124"/>
      <c r="CG43" s="125">
        <f t="shared" si="37"/>
        <v>0</v>
      </c>
      <c r="CH43" s="124"/>
      <c r="CI43" s="125">
        <f t="shared" si="38"/>
        <v>0</v>
      </c>
      <c r="CJ43" s="124"/>
      <c r="CK43" s="125">
        <f t="shared" si="39"/>
        <v>0</v>
      </c>
      <c r="CL43" s="124"/>
      <c r="CM43" s="125">
        <f t="shared" si="40"/>
        <v>0</v>
      </c>
      <c r="CN43" s="124"/>
      <c r="CO43" s="125">
        <f t="shared" si="41"/>
        <v>0</v>
      </c>
      <c r="CP43" s="124"/>
      <c r="CQ43" s="125">
        <f t="shared" si="42"/>
        <v>0</v>
      </c>
      <c r="CR43" s="124"/>
      <c r="CS43" s="125">
        <f t="shared" si="43"/>
        <v>0</v>
      </c>
      <c r="CT43" s="124"/>
      <c r="CU43" s="125">
        <f t="shared" si="44"/>
        <v>0</v>
      </c>
      <c r="CV43" s="124"/>
      <c r="CW43" s="125">
        <f t="shared" si="45"/>
        <v>0</v>
      </c>
      <c r="CX43" s="124"/>
      <c r="CY43" s="125">
        <f t="shared" si="46"/>
        <v>0</v>
      </c>
      <c r="CZ43" s="124"/>
      <c r="DA43" s="125">
        <f t="shared" si="47"/>
        <v>0</v>
      </c>
      <c r="DB43" s="124"/>
      <c r="DC43" s="125">
        <f t="shared" si="48"/>
        <v>0</v>
      </c>
      <c r="DD43" s="124"/>
      <c r="DE43" s="125">
        <f t="shared" si="49"/>
        <v>0</v>
      </c>
      <c r="DF43" s="124"/>
      <c r="DG43" s="125">
        <f t="shared" si="50"/>
        <v>0</v>
      </c>
      <c r="DH43" s="124"/>
      <c r="DI43" s="125">
        <f t="shared" si="51"/>
        <v>0</v>
      </c>
      <c r="DJ43" s="124"/>
      <c r="DK43" s="125">
        <f t="shared" si="52"/>
        <v>0</v>
      </c>
      <c r="DL43" s="124"/>
      <c r="DM43" s="125">
        <f t="shared" si="53"/>
        <v>0</v>
      </c>
      <c r="DN43" s="124"/>
      <c r="DO43" s="125">
        <f t="shared" si="54"/>
        <v>0</v>
      </c>
      <c r="DP43" s="124"/>
      <c r="DQ43" s="125">
        <f t="shared" si="55"/>
        <v>0</v>
      </c>
      <c r="DR43" s="124"/>
      <c r="DS43" s="125">
        <f t="shared" si="56"/>
        <v>0</v>
      </c>
      <c r="DT43" s="124"/>
      <c r="DU43" s="125">
        <f t="shared" si="57"/>
        <v>0</v>
      </c>
      <c r="DV43" s="124"/>
      <c r="DW43" s="125">
        <f t="shared" si="58"/>
        <v>0</v>
      </c>
    </row>
    <row r="44" spans="1:127" s="101" customFormat="1" ht="24">
      <c r="A44" s="154" t="s">
        <v>107</v>
      </c>
      <c r="B44" s="154" t="s">
        <v>131</v>
      </c>
      <c r="C44" s="121" t="s">
        <v>132</v>
      </c>
      <c r="D44" s="122" t="s">
        <v>1151</v>
      </c>
      <c r="E44" s="123" t="s">
        <v>1152</v>
      </c>
      <c r="F44" s="123">
        <f t="shared" si="59"/>
        <v>1</v>
      </c>
      <c r="G44" s="446">
        <v>312</v>
      </c>
      <c r="H44" s="124"/>
      <c r="I44" s="125">
        <f t="shared" si="0"/>
        <v>0</v>
      </c>
      <c r="J44" s="124"/>
      <c r="K44" s="125">
        <f t="shared" si="0"/>
        <v>0</v>
      </c>
      <c r="L44" s="124"/>
      <c r="M44" s="125">
        <f t="shared" si="1"/>
        <v>0</v>
      </c>
      <c r="N44" s="124"/>
      <c r="O44" s="125">
        <f t="shared" si="2"/>
        <v>0</v>
      </c>
      <c r="P44" s="124"/>
      <c r="Q44" s="125">
        <f t="shared" si="3"/>
        <v>0</v>
      </c>
      <c r="R44" s="124"/>
      <c r="S44" s="125">
        <f t="shared" si="4"/>
        <v>0</v>
      </c>
      <c r="T44" s="124"/>
      <c r="U44" s="125">
        <f t="shared" si="5"/>
        <v>0</v>
      </c>
      <c r="V44" s="124"/>
      <c r="W44" s="125">
        <f t="shared" si="6"/>
        <v>0</v>
      </c>
      <c r="X44" s="124"/>
      <c r="Y44" s="125">
        <f t="shared" si="7"/>
        <v>0</v>
      </c>
      <c r="Z44" s="124"/>
      <c r="AA44" s="125">
        <f t="shared" si="8"/>
        <v>0</v>
      </c>
      <c r="AB44" s="124"/>
      <c r="AC44" s="125">
        <f t="shared" si="9"/>
        <v>0</v>
      </c>
      <c r="AD44" s="124"/>
      <c r="AE44" s="125">
        <f t="shared" si="10"/>
        <v>0</v>
      </c>
      <c r="AF44" s="124"/>
      <c r="AG44" s="125">
        <f t="shared" si="11"/>
        <v>0</v>
      </c>
      <c r="AH44" s="124"/>
      <c r="AI44" s="125">
        <f t="shared" si="12"/>
        <v>0</v>
      </c>
      <c r="AJ44" s="124"/>
      <c r="AK44" s="125">
        <f t="shared" si="13"/>
        <v>0</v>
      </c>
      <c r="AL44" s="124"/>
      <c r="AM44" s="125">
        <f t="shared" si="14"/>
        <v>0</v>
      </c>
      <c r="AN44" s="124"/>
      <c r="AO44" s="125">
        <f t="shared" si="15"/>
        <v>0</v>
      </c>
      <c r="AP44" s="124"/>
      <c r="AQ44" s="125">
        <f t="shared" si="16"/>
        <v>0</v>
      </c>
      <c r="AR44" s="124"/>
      <c r="AS44" s="125">
        <f t="shared" si="17"/>
        <v>0</v>
      </c>
      <c r="AT44" s="124"/>
      <c r="AU44" s="125">
        <f t="shared" si="18"/>
        <v>0</v>
      </c>
      <c r="AV44" s="124"/>
      <c r="AW44" s="125">
        <f t="shared" si="19"/>
        <v>0</v>
      </c>
      <c r="AX44" s="124"/>
      <c r="AY44" s="125">
        <f t="shared" si="20"/>
        <v>0</v>
      </c>
      <c r="AZ44" s="124"/>
      <c r="BA44" s="125">
        <f t="shared" si="21"/>
        <v>0</v>
      </c>
      <c r="BB44" s="124"/>
      <c r="BC44" s="125">
        <f t="shared" si="22"/>
        <v>0</v>
      </c>
      <c r="BD44" s="124"/>
      <c r="BE44" s="125">
        <f t="shared" si="23"/>
        <v>0</v>
      </c>
      <c r="BF44" s="124"/>
      <c r="BG44" s="125">
        <f t="shared" si="24"/>
        <v>0</v>
      </c>
      <c r="BH44" s="124"/>
      <c r="BI44" s="125">
        <f t="shared" si="25"/>
        <v>0</v>
      </c>
      <c r="BJ44" s="124"/>
      <c r="BK44" s="125">
        <f t="shared" si="26"/>
        <v>0</v>
      </c>
      <c r="BL44" s="124"/>
      <c r="BM44" s="125">
        <f t="shared" si="27"/>
        <v>0</v>
      </c>
      <c r="BN44" s="124"/>
      <c r="BO44" s="125">
        <f t="shared" si="28"/>
        <v>0</v>
      </c>
      <c r="BP44" s="124"/>
      <c r="BQ44" s="125">
        <f t="shared" si="29"/>
        <v>0</v>
      </c>
      <c r="BR44" s="124"/>
      <c r="BS44" s="125">
        <f t="shared" si="30"/>
        <v>0</v>
      </c>
      <c r="BT44" s="124"/>
      <c r="BU44" s="125">
        <f t="shared" si="31"/>
        <v>0</v>
      </c>
      <c r="BV44" s="124"/>
      <c r="BW44" s="125">
        <f t="shared" si="32"/>
        <v>0</v>
      </c>
      <c r="BX44" s="124"/>
      <c r="BY44" s="125">
        <f t="shared" si="33"/>
        <v>0</v>
      </c>
      <c r="BZ44" s="124"/>
      <c r="CA44" s="125">
        <f t="shared" si="34"/>
        <v>0</v>
      </c>
      <c r="CB44" s="124"/>
      <c r="CC44" s="125">
        <f t="shared" si="35"/>
        <v>0</v>
      </c>
      <c r="CD44" s="124"/>
      <c r="CE44" s="125">
        <f t="shared" si="36"/>
        <v>0</v>
      </c>
      <c r="CF44" s="124"/>
      <c r="CG44" s="125">
        <f t="shared" si="37"/>
        <v>0</v>
      </c>
      <c r="CH44" s="124"/>
      <c r="CI44" s="125">
        <f t="shared" si="38"/>
        <v>0</v>
      </c>
      <c r="CJ44" s="124"/>
      <c r="CK44" s="125">
        <f t="shared" si="39"/>
        <v>0</v>
      </c>
      <c r="CL44" s="124"/>
      <c r="CM44" s="125">
        <f t="shared" si="40"/>
        <v>0</v>
      </c>
      <c r="CN44" s="124"/>
      <c r="CO44" s="125">
        <f t="shared" si="41"/>
        <v>0</v>
      </c>
      <c r="CP44" s="124"/>
      <c r="CQ44" s="125">
        <f t="shared" si="42"/>
        <v>0</v>
      </c>
      <c r="CR44" s="124"/>
      <c r="CS44" s="125">
        <f t="shared" si="43"/>
        <v>0</v>
      </c>
      <c r="CT44" s="124"/>
      <c r="CU44" s="125">
        <f t="shared" si="44"/>
        <v>0</v>
      </c>
      <c r="CV44" s="124"/>
      <c r="CW44" s="125">
        <f t="shared" si="45"/>
        <v>0</v>
      </c>
      <c r="CX44" s="124">
        <v>1</v>
      </c>
      <c r="CY44" s="125">
        <f t="shared" si="46"/>
        <v>312</v>
      </c>
      <c r="CZ44" s="124"/>
      <c r="DA44" s="125">
        <f t="shared" si="47"/>
        <v>0</v>
      </c>
      <c r="DB44" s="124"/>
      <c r="DC44" s="125">
        <f t="shared" si="48"/>
        <v>0</v>
      </c>
      <c r="DD44" s="124"/>
      <c r="DE44" s="125">
        <f t="shared" si="49"/>
        <v>0</v>
      </c>
      <c r="DF44" s="124"/>
      <c r="DG44" s="125">
        <f t="shared" si="50"/>
        <v>0</v>
      </c>
      <c r="DH44" s="124"/>
      <c r="DI44" s="125">
        <f t="shared" si="51"/>
        <v>0</v>
      </c>
      <c r="DJ44" s="124"/>
      <c r="DK44" s="125">
        <f t="shared" si="52"/>
        <v>0</v>
      </c>
      <c r="DL44" s="124"/>
      <c r="DM44" s="125">
        <f t="shared" si="53"/>
        <v>0</v>
      </c>
      <c r="DN44" s="124"/>
      <c r="DO44" s="125">
        <f t="shared" si="54"/>
        <v>0</v>
      </c>
      <c r="DP44" s="124"/>
      <c r="DQ44" s="125">
        <f t="shared" si="55"/>
        <v>0</v>
      </c>
      <c r="DR44" s="124"/>
      <c r="DS44" s="125">
        <f t="shared" si="56"/>
        <v>0</v>
      </c>
      <c r="DT44" s="124"/>
      <c r="DU44" s="125">
        <f t="shared" si="57"/>
        <v>0</v>
      </c>
      <c r="DV44" s="124"/>
      <c r="DW44" s="125">
        <f t="shared" si="58"/>
        <v>0</v>
      </c>
    </row>
    <row r="45" spans="1:127" s="101" customFormat="1" ht="24">
      <c r="A45" s="154" t="s">
        <v>107</v>
      </c>
      <c r="B45" s="154" t="s">
        <v>131</v>
      </c>
      <c r="C45" s="121" t="s">
        <v>132</v>
      </c>
      <c r="D45" s="122" t="s">
        <v>1153</v>
      </c>
      <c r="E45" s="123" t="s">
        <v>1154</v>
      </c>
      <c r="F45" s="123">
        <f t="shared" si="59"/>
        <v>2</v>
      </c>
      <c r="G45" s="446">
        <v>104</v>
      </c>
      <c r="H45" s="124"/>
      <c r="I45" s="125">
        <f t="shared" si="0"/>
        <v>0</v>
      </c>
      <c r="J45" s="124"/>
      <c r="K45" s="125">
        <f t="shared" si="0"/>
        <v>0</v>
      </c>
      <c r="L45" s="124"/>
      <c r="M45" s="125">
        <f t="shared" si="1"/>
        <v>0</v>
      </c>
      <c r="N45" s="124"/>
      <c r="O45" s="125">
        <f t="shared" si="2"/>
        <v>0</v>
      </c>
      <c r="P45" s="124"/>
      <c r="Q45" s="125">
        <f t="shared" si="3"/>
        <v>0</v>
      </c>
      <c r="R45" s="124"/>
      <c r="S45" s="125">
        <f t="shared" si="4"/>
        <v>0</v>
      </c>
      <c r="T45" s="124"/>
      <c r="U45" s="125">
        <f t="shared" si="5"/>
        <v>0</v>
      </c>
      <c r="V45" s="124"/>
      <c r="W45" s="125">
        <f t="shared" si="6"/>
        <v>0</v>
      </c>
      <c r="X45" s="124"/>
      <c r="Y45" s="125">
        <f t="shared" si="7"/>
        <v>0</v>
      </c>
      <c r="Z45" s="124"/>
      <c r="AA45" s="125">
        <f t="shared" si="8"/>
        <v>0</v>
      </c>
      <c r="AB45" s="124"/>
      <c r="AC45" s="125">
        <f t="shared" si="9"/>
        <v>0</v>
      </c>
      <c r="AD45" s="124"/>
      <c r="AE45" s="125">
        <f t="shared" si="10"/>
        <v>0</v>
      </c>
      <c r="AF45" s="124"/>
      <c r="AG45" s="125">
        <f t="shared" si="11"/>
        <v>0</v>
      </c>
      <c r="AH45" s="124"/>
      <c r="AI45" s="125">
        <f t="shared" si="12"/>
        <v>0</v>
      </c>
      <c r="AJ45" s="124"/>
      <c r="AK45" s="125">
        <f t="shared" si="13"/>
        <v>0</v>
      </c>
      <c r="AL45" s="124"/>
      <c r="AM45" s="125">
        <f t="shared" si="14"/>
        <v>0</v>
      </c>
      <c r="AN45" s="124"/>
      <c r="AO45" s="125">
        <f t="shared" si="15"/>
        <v>0</v>
      </c>
      <c r="AP45" s="124"/>
      <c r="AQ45" s="125">
        <f t="shared" si="16"/>
        <v>0</v>
      </c>
      <c r="AR45" s="124"/>
      <c r="AS45" s="125">
        <f t="shared" si="17"/>
        <v>0</v>
      </c>
      <c r="AT45" s="124"/>
      <c r="AU45" s="125">
        <f t="shared" si="18"/>
        <v>0</v>
      </c>
      <c r="AV45" s="124"/>
      <c r="AW45" s="125">
        <f t="shared" si="19"/>
        <v>0</v>
      </c>
      <c r="AX45" s="124"/>
      <c r="AY45" s="125">
        <f t="shared" si="20"/>
        <v>0</v>
      </c>
      <c r="AZ45" s="124"/>
      <c r="BA45" s="125">
        <f t="shared" si="21"/>
        <v>0</v>
      </c>
      <c r="BB45" s="124"/>
      <c r="BC45" s="125">
        <f t="shared" si="22"/>
        <v>0</v>
      </c>
      <c r="BD45" s="124"/>
      <c r="BE45" s="125">
        <f t="shared" si="23"/>
        <v>0</v>
      </c>
      <c r="BF45" s="124"/>
      <c r="BG45" s="125">
        <f t="shared" si="24"/>
        <v>0</v>
      </c>
      <c r="BH45" s="124"/>
      <c r="BI45" s="125">
        <f t="shared" si="25"/>
        <v>0</v>
      </c>
      <c r="BJ45" s="124"/>
      <c r="BK45" s="125">
        <f t="shared" si="26"/>
        <v>0</v>
      </c>
      <c r="BL45" s="124"/>
      <c r="BM45" s="125">
        <f t="shared" si="27"/>
        <v>0</v>
      </c>
      <c r="BN45" s="124"/>
      <c r="BO45" s="125">
        <f t="shared" si="28"/>
        <v>0</v>
      </c>
      <c r="BP45" s="124"/>
      <c r="BQ45" s="125">
        <f t="shared" si="29"/>
        <v>0</v>
      </c>
      <c r="BR45" s="124"/>
      <c r="BS45" s="125">
        <f t="shared" si="30"/>
        <v>0</v>
      </c>
      <c r="BT45" s="124"/>
      <c r="BU45" s="125">
        <f t="shared" si="31"/>
        <v>0</v>
      </c>
      <c r="BV45" s="124"/>
      <c r="BW45" s="125">
        <f t="shared" si="32"/>
        <v>0</v>
      </c>
      <c r="BX45" s="124"/>
      <c r="BY45" s="125">
        <f t="shared" si="33"/>
        <v>0</v>
      </c>
      <c r="BZ45" s="124"/>
      <c r="CA45" s="125">
        <f t="shared" si="34"/>
        <v>0</v>
      </c>
      <c r="CB45" s="124">
        <v>1</v>
      </c>
      <c r="CC45" s="125">
        <f t="shared" si="35"/>
        <v>104</v>
      </c>
      <c r="CD45" s="124"/>
      <c r="CE45" s="125">
        <f t="shared" si="36"/>
        <v>0</v>
      </c>
      <c r="CF45" s="124"/>
      <c r="CG45" s="125">
        <f t="shared" si="37"/>
        <v>0</v>
      </c>
      <c r="CH45" s="124"/>
      <c r="CI45" s="125">
        <f t="shared" si="38"/>
        <v>0</v>
      </c>
      <c r="CJ45" s="124"/>
      <c r="CK45" s="125">
        <f t="shared" si="39"/>
        <v>0</v>
      </c>
      <c r="CL45" s="124"/>
      <c r="CM45" s="125">
        <f t="shared" si="40"/>
        <v>0</v>
      </c>
      <c r="CN45" s="124"/>
      <c r="CO45" s="125">
        <f t="shared" si="41"/>
        <v>0</v>
      </c>
      <c r="CP45" s="124"/>
      <c r="CQ45" s="125">
        <f t="shared" si="42"/>
        <v>0</v>
      </c>
      <c r="CR45" s="124"/>
      <c r="CS45" s="125">
        <f t="shared" si="43"/>
        <v>0</v>
      </c>
      <c r="CT45" s="124"/>
      <c r="CU45" s="125">
        <f t="shared" si="44"/>
        <v>0</v>
      </c>
      <c r="CV45" s="124"/>
      <c r="CW45" s="125">
        <f t="shared" si="45"/>
        <v>0</v>
      </c>
      <c r="CX45" s="124"/>
      <c r="CY45" s="125">
        <f t="shared" si="46"/>
        <v>0</v>
      </c>
      <c r="CZ45" s="124"/>
      <c r="DA45" s="125">
        <f t="shared" si="47"/>
        <v>0</v>
      </c>
      <c r="DB45" s="124"/>
      <c r="DC45" s="125">
        <f t="shared" si="48"/>
        <v>0</v>
      </c>
      <c r="DD45" s="124"/>
      <c r="DE45" s="125">
        <f t="shared" si="49"/>
        <v>0</v>
      </c>
      <c r="DF45" s="124"/>
      <c r="DG45" s="125">
        <f t="shared" si="50"/>
        <v>0</v>
      </c>
      <c r="DH45" s="124"/>
      <c r="DI45" s="125">
        <f t="shared" si="51"/>
        <v>0</v>
      </c>
      <c r="DJ45" s="124"/>
      <c r="DK45" s="125">
        <f t="shared" si="52"/>
        <v>0</v>
      </c>
      <c r="DL45" s="124"/>
      <c r="DM45" s="125">
        <f t="shared" si="53"/>
        <v>0</v>
      </c>
      <c r="DN45" s="124"/>
      <c r="DO45" s="125">
        <f t="shared" si="54"/>
        <v>0</v>
      </c>
      <c r="DP45" s="124"/>
      <c r="DQ45" s="125">
        <f t="shared" si="55"/>
        <v>0</v>
      </c>
      <c r="DR45" s="124"/>
      <c r="DS45" s="125">
        <f t="shared" si="56"/>
        <v>0</v>
      </c>
      <c r="DT45" s="124"/>
      <c r="DU45" s="125">
        <f t="shared" si="57"/>
        <v>0</v>
      </c>
      <c r="DV45" s="124">
        <v>1</v>
      </c>
      <c r="DW45" s="125">
        <f t="shared" si="58"/>
        <v>104</v>
      </c>
    </row>
    <row r="46" spans="1:127" s="101" customFormat="1" ht="24">
      <c r="A46" s="154" t="s">
        <v>107</v>
      </c>
      <c r="B46" s="154" t="s">
        <v>131</v>
      </c>
      <c r="C46" s="121" t="s">
        <v>132</v>
      </c>
      <c r="D46" s="122" t="s">
        <v>1155</v>
      </c>
      <c r="E46" s="123" t="s">
        <v>1156</v>
      </c>
      <c r="F46" s="123">
        <f t="shared" si="59"/>
        <v>1</v>
      </c>
      <c r="G46" s="446">
        <v>195</v>
      </c>
      <c r="H46" s="124"/>
      <c r="I46" s="125">
        <f t="shared" si="0"/>
        <v>0</v>
      </c>
      <c r="J46" s="124"/>
      <c r="K46" s="125">
        <f t="shared" si="0"/>
        <v>0</v>
      </c>
      <c r="L46" s="124"/>
      <c r="M46" s="125">
        <f t="shared" si="1"/>
        <v>0</v>
      </c>
      <c r="N46" s="124"/>
      <c r="O46" s="125">
        <f t="shared" si="2"/>
        <v>0</v>
      </c>
      <c r="P46" s="124"/>
      <c r="Q46" s="125">
        <f t="shared" si="3"/>
        <v>0</v>
      </c>
      <c r="R46" s="124"/>
      <c r="S46" s="125">
        <f t="shared" si="4"/>
        <v>0</v>
      </c>
      <c r="T46" s="124"/>
      <c r="U46" s="125">
        <f t="shared" si="5"/>
        <v>0</v>
      </c>
      <c r="V46" s="124"/>
      <c r="W46" s="125">
        <f t="shared" si="6"/>
        <v>0</v>
      </c>
      <c r="X46" s="124"/>
      <c r="Y46" s="125">
        <f t="shared" si="7"/>
        <v>0</v>
      </c>
      <c r="Z46" s="124"/>
      <c r="AA46" s="125">
        <f t="shared" si="8"/>
        <v>0</v>
      </c>
      <c r="AB46" s="124"/>
      <c r="AC46" s="125">
        <f t="shared" si="9"/>
        <v>0</v>
      </c>
      <c r="AD46" s="124"/>
      <c r="AE46" s="125">
        <f t="shared" si="10"/>
        <v>0</v>
      </c>
      <c r="AF46" s="124">
        <v>1</v>
      </c>
      <c r="AG46" s="125">
        <f t="shared" si="11"/>
        <v>195</v>
      </c>
      <c r="AH46" s="124"/>
      <c r="AI46" s="125">
        <f t="shared" si="12"/>
        <v>0</v>
      </c>
      <c r="AJ46" s="124"/>
      <c r="AK46" s="125">
        <f t="shared" si="13"/>
        <v>0</v>
      </c>
      <c r="AL46" s="124"/>
      <c r="AM46" s="125">
        <f t="shared" si="14"/>
        <v>0</v>
      </c>
      <c r="AN46" s="124"/>
      <c r="AO46" s="125">
        <f t="shared" si="15"/>
        <v>0</v>
      </c>
      <c r="AP46" s="124"/>
      <c r="AQ46" s="125">
        <f t="shared" si="16"/>
        <v>0</v>
      </c>
      <c r="AR46" s="124"/>
      <c r="AS46" s="125">
        <f t="shared" si="17"/>
        <v>0</v>
      </c>
      <c r="AT46" s="124"/>
      <c r="AU46" s="125">
        <f t="shared" si="18"/>
        <v>0</v>
      </c>
      <c r="AV46" s="124"/>
      <c r="AW46" s="125">
        <f t="shared" si="19"/>
        <v>0</v>
      </c>
      <c r="AX46" s="124"/>
      <c r="AY46" s="125">
        <f t="shared" si="20"/>
        <v>0</v>
      </c>
      <c r="AZ46" s="124"/>
      <c r="BA46" s="125">
        <f t="shared" si="21"/>
        <v>0</v>
      </c>
      <c r="BB46" s="124"/>
      <c r="BC46" s="125">
        <f t="shared" si="22"/>
        <v>0</v>
      </c>
      <c r="BD46" s="124"/>
      <c r="BE46" s="125">
        <f t="shared" si="23"/>
        <v>0</v>
      </c>
      <c r="BF46" s="124"/>
      <c r="BG46" s="125">
        <f t="shared" si="24"/>
        <v>0</v>
      </c>
      <c r="BH46" s="124"/>
      <c r="BI46" s="125">
        <f t="shared" si="25"/>
        <v>0</v>
      </c>
      <c r="BJ46" s="124"/>
      <c r="BK46" s="125">
        <f t="shared" si="26"/>
        <v>0</v>
      </c>
      <c r="BL46" s="124"/>
      <c r="BM46" s="125">
        <f t="shared" si="27"/>
        <v>0</v>
      </c>
      <c r="BN46" s="124"/>
      <c r="BO46" s="125">
        <f t="shared" si="28"/>
        <v>0</v>
      </c>
      <c r="BP46" s="124"/>
      <c r="BQ46" s="125">
        <f t="shared" si="29"/>
        <v>0</v>
      </c>
      <c r="BR46" s="124"/>
      <c r="BS46" s="125">
        <f t="shared" si="30"/>
        <v>0</v>
      </c>
      <c r="BT46" s="124"/>
      <c r="BU46" s="125">
        <f t="shared" si="31"/>
        <v>0</v>
      </c>
      <c r="BV46" s="124"/>
      <c r="BW46" s="125">
        <f t="shared" si="32"/>
        <v>0</v>
      </c>
      <c r="BX46" s="124"/>
      <c r="BY46" s="125">
        <f t="shared" si="33"/>
        <v>0</v>
      </c>
      <c r="BZ46" s="124"/>
      <c r="CA46" s="125">
        <f t="shared" si="34"/>
        <v>0</v>
      </c>
      <c r="CB46" s="124"/>
      <c r="CC46" s="125">
        <f t="shared" si="35"/>
        <v>0</v>
      </c>
      <c r="CD46" s="124"/>
      <c r="CE46" s="125">
        <f t="shared" si="36"/>
        <v>0</v>
      </c>
      <c r="CF46" s="124"/>
      <c r="CG46" s="125">
        <f t="shared" si="37"/>
        <v>0</v>
      </c>
      <c r="CH46" s="124"/>
      <c r="CI46" s="125">
        <f t="shared" si="38"/>
        <v>0</v>
      </c>
      <c r="CJ46" s="124"/>
      <c r="CK46" s="125">
        <f t="shared" si="39"/>
        <v>0</v>
      </c>
      <c r="CL46" s="124"/>
      <c r="CM46" s="125">
        <f t="shared" si="40"/>
        <v>0</v>
      </c>
      <c r="CN46" s="124"/>
      <c r="CO46" s="125">
        <f t="shared" si="41"/>
        <v>0</v>
      </c>
      <c r="CP46" s="124"/>
      <c r="CQ46" s="125">
        <f t="shared" si="42"/>
        <v>0</v>
      </c>
      <c r="CR46" s="124"/>
      <c r="CS46" s="125">
        <f t="shared" si="43"/>
        <v>0</v>
      </c>
      <c r="CT46" s="124"/>
      <c r="CU46" s="125">
        <f t="shared" si="44"/>
        <v>0</v>
      </c>
      <c r="CV46" s="124"/>
      <c r="CW46" s="125">
        <f t="shared" si="45"/>
        <v>0</v>
      </c>
      <c r="CX46" s="124"/>
      <c r="CY46" s="125">
        <f t="shared" si="46"/>
        <v>0</v>
      </c>
      <c r="CZ46" s="124"/>
      <c r="DA46" s="125">
        <f t="shared" si="47"/>
        <v>0</v>
      </c>
      <c r="DB46" s="124"/>
      <c r="DC46" s="125">
        <f t="shared" si="48"/>
        <v>0</v>
      </c>
      <c r="DD46" s="124"/>
      <c r="DE46" s="125">
        <f t="shared" si="49"/>
        <v>0</v>
      </c>
      <c r="DF46" s="124"/>
      <c r="DG46" s="125">
        <f t="shared" si="50"/>
        <v>0</v>
      </c>
      <c r="DH46" s="124"/>
      <c r="DI46" s="125">
        <f t="shared" si="51"/>
        <v>0</v>
      </c>
      <c r="DJ46" s="124"/>
      <c r="DK46" s="125">
        <f t="shared" si="52"/>
        <v>0</v>
      </c>
      <c r="DL46" s="124"/>
      <c r="DM46" s="125">
        <f t="shared" si="53"/>
        <v>0</v>
      </c>
      <c r="DN46" s="124"/>
      <c r="DO46" s="125">
        <f t="shared" si="54"/>
        <v>0</v>
      </c>
      <c r="DP46" s="124"/>
      <c r="DQ46" s="125">
        <f t="shared" si="55"/>
        <v>0</v>
      </c>
      <c r="DR46" s="124"/>
      <c r="DS46" s="125">
        <f t="shared" si="56"/>
        <v>0</v>
      </c>
      <c r="DT46" s="124"/>
      <c r="DU46" s="125">
        <f t="shared" si="57"/>
        <v>0</v>
      </c>
      <c r="DV46" s="124"/>
      <c r="DW46" s="125">
        <f t="shared" si="58"/>
        <v>0</v>
      </c>
    </row>
    <row r="47" spans="1:127" s="101" customFormat="1" ht="24">
      <c r="A47" s="154" t="s">
        <v>107</v>
      </c>
      <c r="B47" s="154" t="s">
        <v>131</v>
      </c>
      <c r="C47" s="121" t="s">
        <v>132</v>
      </c>
      <c r="D47" s="122" t="s">
        <v>1157</v>
      </c>
      <c r="E47" s="123" t="s">
        <v>1158</v>
      </c>
      <c r="F47" s="123">
        <f t="shared" si="59"/>
        <v>0</v>
      </c>
      <c r="G47" s="446">
        <v>312</v>
      </c>
      <c r="H47" s="124"/>
      <c r="I47" s="125">
        <f t="shared" si="0"/>
        <v>0</v>
      </c>
      <c r="J47" s="124"/>
      <c r="K47" s="125">
        <f t="shared" si="0"/>
        <v>0</v>
      </c>
      <c r="L47" s="124"/>
      <c r="M47" s="125">
        <f t="shared" si="1"/>
        <v>0</v>
      </c>
      <c r="N47" s="124"/>
      <c r="O47" s="125">
        <f t="shared" si="2"/>
        <v>0</v>
      </c>
      <c r="P47" s="124"/>
      <c r="Q47" s="125">
        <f t="shared" si="3"/>
        <v>0</v>
      </c>
      <c r="R47" s="124"/>
      <c r="S47" s="125">
        <f t="shared" si="4"/>
        <v>0</v>
      </c>
      <c r="T47" s="124"/>
      <c r="U47" s="125">
        <f t="shared" si="5"/>
        <v>0</v>
      </c>
      <c r="V47" s="124"/>
      <c r="W47" s="125">
        <f t="shared" si="6"/>
        <v>0</v>
      </c>
      <c r="X47" s="124"/>
      <c r="Y47" s="125">
        <f t="shared" si="7"/>
        <v>0</v>
      </c>
      <c r="Z47" s="124"/>
      <c r="AA47" s="125">
        <f t="shared" si="8"/>
        <v>0</v>
      </c>
      <c r="AB47" s="124"/>
      <c r="AC47" s="125">
        <f t="shared" si="9"/>
        <v>0</v>
      </c>
      <c r="AD47" s="124"/>
      <c r="AE47" s="125">
        <f t="shared" si="10"/>
        <v>0</v>
      </c>
      <c r="AF47" s="124"/>
      <c r="AG47" s="125">
        <f t="shared" si="11"/>
        <v>0</v>
      </c>
      <c r="AH47" s="124"/>
      <c r="AI47" s="125">
        <f t="shared" si="12"/>
        <v>0</v>
      </c>
      <c r="AJ47" s="124"/>
      <c r="AK47" s="125">
        <f t="shared" si="13"/>
        <v>0</v>
      </c>
      <c r="AL47" s="124"/>
      <c r="AM47" s="125">
        <f t="shared" si="14"/>
        <v>0</v>
      </c>
      <c r="AN47" s="124"/>
      <c r="AO47" s="125">
        <f t="shared" si="15"/>
        <v>0</v>
      </c>
      <c r="AP47" s="124"/>
      <c r="AQ47" s="125">
        <f t="shared" si="16"/>
        <v>0</v>
      </c>
      <c r="AR47" s="124"/>
      <c r="AS47" s="125">
        <f t="shared" si="17"/>
        <v>0</v>
      </c>
      <c r="AT47" s="124"/>
      <c r="AU47" s="125">
        <f t="shared" si="18"/>
        <v>0</v>
      </c>
      <c r="AV47" s="124"/>
      <c r="AW47" s="125">
        <f t="shared" si="19"/>
        <v>0</v>
      </c>
      <c r="AX47" s="124"/>
      <c r="AY47" s="125">
        <f t="shared" si="20"/>
        <v>0</v>
      </c>
      <c r="AZ47" s="124"/>
      <c r="BA47" s="125">
        <f t="shared" si="21"/>
        <v>0</v>
      </c>
      <c r="BB47" s="124"/>
      <c r="BC47" s="125">
        <f t="shared" si="22"/>
        <v>0</v>
      </c>
      <c r="BD47" s="124"/>
      <c r="BE47" s="125">
        <f t="shared" si="23"/>
        <v>0</v>
      </c>
      <c r="BF47" s="124"/>
      <c r="BG47" s="125">
        <f t="shared" si="24"/>
        <v>0</v>
      </c>
      <c r="BH47" s="124"/>
      <c r="BI47" s="125">
        <f t="shared" si="25"/>
        <v>0</v>
      </c>
      <c r="BJ47" s="124"/>
      <c r="BK47" s="125">
        <f t="shared" si="26"/>
        <v>0</v>
      </c>
      <c r="BL47" s="124"/>
      <c r="BM47" s="125">
        <f t="shared" si="27"/>
        <v>0</v>
      </c>
      <c r="BN47" s="124"/>
      <c r="BO47" s="125">
        <f t="shared" si="28"/>
        <v>0</v>
      </c>
      <c r="BP47" s="124"/>
      <c r="BQ47" s="125">
        <f t="shared" si="29"/>
        <v>0</v>
      </c>
      <c r="BR47" s="124"/>
      <c r="BS47" s="125">
        <f t="shared" si="30"/>
        <v>0</v>
      </c>
      <c r="BT47" s="124"/>
      <c r="BU47" s="125">
        <f t="shared" si="31"/>
        <v>0</v>
      </c>
      <c r="BV47" s="124"/>
      <c r="BW47" s="125">
        <f t="shared" si="32"/>
        <v>0</v>
      </c>
      <c r="BX47" s="124"/>
      <c r="BY47" s="125">
        <f t="shared" si="33"/>
        <v>0</v>
      </c>
      <c r="BZ47" s="124"/>
      <c r="CA47" s="125">
        <f t="shared" si="34"/>
        <v>0</v>
      </c>
      <c r="CB47" s="124"/>
      <c r="CC47" s="125">
        <f t="shared" si="35"/>
        <v>0</v>
      </c>
      <c r="CD47" s="124"/>
      <c r="CE47" s="125">
        <f t="shared" si="36"/>
        <v>0</v>
      </c>
      <c r="CF47" s="124"/>
      <c r="CG47" s="125">
        <f t="shared" si="37"/>
        <v>0</v>
      </c>
      <c r="CH47" s="124"/>
      <c r="CI47" s="125">
        <f t="shared" si="38"/>
        <v>0</v>
      </c>
      <c r="CJ47" s="124"/>
      <c r="CK47" s="125">
        <f t="shared" si="39"/>
        <v>0</v>
      </c>
      <c r="CL47" s="124"/>
      <c r="CM47" s="125">
        <f t="shared" si="40"/>
        <v>0</v>
      </c>
      <c r="CN47" s="124"/>
      <c r="CO47" s="125">
        <f t="shared" si="41"/>
        <v>0</v>
      </c>
      <c r="CP47" s="124"/>
      <c r="CQ47" s="125">
        <f t="shared" si="42"/>
        <v>0</v>
      </c>
      <c r="CR47" s="124"/>
      <c r="CS47" s="125">
        <f t="shared" si="43"/>
        <v>0</v>
      </c>
      <c r="CT47" s="124"/>
      <c r="CU47" s="125">
        <f t="shared" si="44"/>
        <v>0</v>
      </c>
      <c r="CV47" s="124"/>
      <c r="CW47" s="125">
        <f t="shared" si="45"/>
        <v>0</v>
      </c>
      <c r="CX47" s="124"/>
      <c r="CY47" s="125">
        <f t="shared" si="46"/>
        <v>0</v>
      </c>
      <c r="CZ47" s="124"/>
      <c r="DA47" s="125">
        <f t="shared" si="47"/>
        <v>0</v>
      </c>
      <c r="DB47" s="124"/>
      <c r="DC47" s="125">
        <f t="shared" si="48"/>
        <v>0</v>
      </c>
      <c r="DD47" s="124"/>
      <c r="DE47" s="125">
        <f t="shared" si="49"/>
        <v>0</v>
      </c>
      <c r="DF47" s="124"/>
      <c r="DG47" s="125">
        <f t="shared" si="50"/>
        <v>0</v>
      </c>
      <c r="DH47" s="124"/>
      <c r="DI47" s="125">
        <f t="shared" si="51"/>
        <v>0</v>
      </c>
      <c r="DJ47" s="124"/>
      <c r="DK47" s="125">
        <f t="shared" si="52"/>
        <v>0</v>
      </c>
      <c r="DL47" s="124"/>
      <c r="DM47" s="125">
        <f t="shared" si="53"/>
        <v>0</v>
      </c>
      <c r="DN47" s="124"/>
      <c r="DO47" s="125">
        <f t="shared" si="54"/>
        <v>0</v>
      </c>
      <c r="DP47" s="124"/>
      <c r="DQ47" s="125">
        <f t="shared" si="55"/>
        <v>0</v>
      </c>
      <c r="DR47" s="124"/>
      <c r="DS47" s="125">
        <f t="shared" si="56"/>
        <v>0</v>
      </c>
      <c r="DT47" s="124"/>
      <c r="DU47" s="125">
        <f t="shared" si="57"/>
        <v>0</v>
      </c>
      <c r="DV47" s="124"/>
      <c r="DW47" s="125">
        <f t="shared" si="58"/>
        <v>0</v>
      </c>
    </row>
    <row r="48" spans="1:127" s="101" customFormat="1" ht="24">
      <c r="A48" s="154" t="s">
        <v>107</v>
      </c>
      <c r="B48" s="154" t="s">
        <v>131</v>
      </c>
      <c r="C48" s="121" t="s">
        <v>132</v>
      </c>
      <c r="D48" s="122" t="s">
        <v>1159</v>
      </c>
      <c r="E48" s="123" t="s">
        <v>1160</v>
      </c>
      <c r="F48" s="123">
        <f t="shared" si="59"/>
        <v>2</v>
      </c>
      <c r="G48" s="446">
        <v>104</v>
      </c>
      <c r="H48" s="124"/>
      <c r="I48" s="125">
        <f t="shared" si="0"/>
        <v>0</v>
      </c>
      <c r="J48" s="124"/>
      <c r="K48" s="125">
        <f t="shared" si="0"/>
        <v>0</v>
      </c>
      <c r="L48" s="124"/>
      <c r="M48" s="125">
        <f t="shared" si="1"/>
        <v>0</v>
      </c>
      <c r="N48" s="124"/>
      <c r="O48" s="125">
        <f t="shared" si="2"/>
        <v>0</v>
      </c>
      <c r="P48" s="124"/>
      <c r="Q48" s="125">
        <f t="shared" si="3"/>
        <v>0</v>
      </c>
      <c r="R48" s="124"/>
      <c r="S48" s="125">
        <f t="shared" si="4"/>
        <v>0</v>
      </c>
      <c r="T48" s="124"/>
      <c r="U48" s="125">
        <f t="shared" si="5"/>
        <v>0</v>
      </c>
      <c r="V48" s="124"/>
      <c r="W48" s="125">
        <f t="shared" si="6"/>
        <v>0</v>
      </c>
      <c r="X48" s="124"/>
      <c r="Y48" s="125">
        <f t="shared" si="7"/>
        <v>0</v>
      </c>
      <c r="Z48" s="124"/>
      <c r="AA48" s="125">
        <f t="shared" si="8"/>
        <v>0</v>
      </c>
      <c r="AB48" s="124"/>
      <c r="AC48" s="125">
        <f t="shared" si="9"/>
        <v>0</v>
      </c>
      <c r="AD48" s="124"/>
      <c r="AE48" s="125">
        <f t="shared" si="10"/>
        <v>0</v>
      </c>
      <c r="AF48" s="124"/>
      <c r="AG48" s="125">
        <f t="shared" si="11"/>
        <v>0</v>
      </c>
      <c r="AH48" s="124"/>
      <c r="AI48" s="125">
        <f t="shared" si="12"/>
        <v>0</v>
      </c>
      <c r="AJ48" s="124"/>
      <c r="AK48" s="125">
        <f t="shared" si="13"/>
        <v>0</v>
      </c>
      <c r="AL48" s="124"/>
      <c r="AM48" s="125">
        <f t="shared" si="14"/>
        <v>0</v>
      </c>
      <c r="AN48" s="124"/>
      <c r="AO48" s="125">
        <f t="shared" si="15"/>
        <v>0</v>
      </c>
      <c r="AP48" s="124"/>
      <c r="AQ48" s="125">
        <f t="shared" si="16"/>
        <v>0</v>
      </c>
      <c r="AR48" s="124"/>
      <c r="AS48" s="125">
        <f t="shared" si="17"/>
        <v>0</v>
      </c>
      <c r="AT48" s="124"/>
      <c r="AU48" s="125">
        <f t="shared" si="18"/>
        <v>0</v>
      </c>
      <c r="AV48" s="124"/>
      <c r="AW48" s="125">
        <f t="shared" si="19"/>
        <v>0</v>
      </c>
      <c r="AX48" s="124"/>
      <c r="AY48" s="125">
        <f t="shared" si="20"/>
        <v>0</v>
      </c>
      <c r="AZ48" s="124"/>
      <c r="BA48" s="125">
        <f t="shared" si="21"/>
        <v>0</v>
      </c>
      <c r="BB48" s="124"/>
      <c r="BC48" s="125">
        <f t="shared" si="22"/>
        <v>0</v>
      </c>
      <c r="BD48" s="124"/>
      <c r="BE48" s="125">
        <f t="shared" si="23"/>
        <v>0</v>
      </c>
      <c r="BF48" s="124"/>
      <c r="BG48" s="125">
        <f t="shared" si="24"/>
        <v>0</v>
      </c>
      <c r="BH48" s="124"/>
      <c r="BI48" s="125">
        <f t="shared" si="25"/>
        <v>0</v>
      </c>
      <c r="BJ48" s="124"/>
      <c r="BK48" s="125">
        <f t="shared" si="26"/>
        <v>0</v>
      </c>
      <c r="BL48" s="124"/>
      <c r="BM48" s="125">
        <f t="shared" si="27"/>
        <v>0</v>
      </c>
      <c r="BN48" s="124"/>
      <c r="BO48" s="125">
        <f t="shared" si="28"/>
        <v>0</v>
      </c>
      <c r="BP48" s="124"/>
      <c r="BQ48" s="125">
        <f t="shared" si="29"/>
        <v>0</v>
      </c>
      <c r="BR48" s="124"/>
      <c r="BS48" s="125">
        <f t="shared" si="30"/>
        <v>0</v>
      </c>
      <c r="BT48" s="124"/>
      <c r="BU48" s="125">
        <f t="shared" si="31"/>
        <v>0</v>
      </c>
      <c r="BV48" s="124"/>
      <c r="BW48" s="125">
        <f t="shared" si="32"/>
        <v>0</v>
      </c>
      <c r="BX48" s="124"/>
      <c r="BY48" s="125">
        <f t="shared" si="33"/>
        <v>0</v>
      </c>
      <c r="BZ48" s="124"/>
      <c r="CA48" s="125">
        <f t="shared" si="34"/>
        <v>0</v>
      </c>
      <c r="CB48" s="124">
        <v>1</v>
      </c>
      <c r="CC48" s="125">
        <f t="shared" si="35"/>
        <v>104</v>
      </c>
      <c r="CD48" s="124"/>
      <c r="CE48" s="125">
        <f t="shared" si="36"/>
        <v>0</v>
      </c>
      <c r="CF48" s="124"/>
      <c r="CG48" s="125">
        <f t="shared" si="37"/>
        <v>0</v>
      </c>
      <c r="CH48" s="124"/>
      <c r="CI48" s="125">
        <f t="shared" si="38"/>
        <v>0</v>
      </c>
      <c r="CJ48" s="124"/>
      <c r="CK48" s="125">
        <f t="shared" si="39"/>
        <v>0</v>
      </c>
      <c r="CL48" s="124"/>
      <c r="CM48" s="125">
        <f t="shared" si="40"/>
        <v>0</v>
      </c>
      <c r="CN48" s="124"/>
      <c r="CO48" s="125">
        <f t="shared" si="41"/>
        <v>0</v>
      </c>
      <c r="CP48" s="124"/>
      <c r="CQ48" s="125">
        <f t="shared" si="42"/>
        <v>0</v>
      </c>
      <c r="CR48" s="124"/>
      <c r="CS48" s="125">
        <f t="shared" si="43"/>
        <v>0</v>
      </c>
      <c r="CT48" s="124"/>
      <c r="CU48" s="125">
        <f t="shared" si="44"/>
        <v>0</v>
      </c>
      <c r="CV48" s="124"/>
      <c r="CW48" s="125">
        <f t="shared" si="45"/>
        <v>0</v>
      </c>
      <c r="CX48" s="124"/>
      <c r="CY48" s="125">
        <f t="shared" si="46"/>
        <v>0</v>
      </c>
      <c r="CZ48" s="124"/>
      <c r="DA48" s="125">
        <f t="shared" si="47"/>
        <v>0</v>
      </c>
      <c r="DB48" s="124"/>
      <c r="DC48" s="125">
        <f t="shared" si="48"/>
        <v>0</v>
      </c>
      <c r="DD48" s="124"/>
      <c r="DE48" s="125">
        <f t="shared" si="49"/>
        <v>0</v>
      </c>
      <c r="DF48" s="124"/>
      <c r="DG48" s="125">
        <f t="shared" si="50"/>
        <v>0</v>
      </c>
      <c r="DH48" s="124"/>
      <c r="DI48" s="125">
        <f t="shared" si="51"/>
        <v>0</v>
      </c>
      <c r="DJ48" s="124"/>
      <c r="DK48" s="125">
        <f t="shared" si="52"/>
        <v>0</v>
      </c>
      <c r="DL48" s="124"/>
      <c r="DM48" s="125">
        <f t="shared" si="53"/>
        <v>0</v>
      </c>
      <c r="DN48" s="124"/>
      <c r="DO48" s="125">
        <f t="shared" si="54"/>
        <v>0</v>
      </c>
      <c r="DP48" s="124"/>
      <c r="DQ48" s="125">
        <f t="shared" si="55"/>
        <v>0</v>
      </c>
      <c r="DR48" s="124"/>
      <c r="DS48" s="125">
        <f t="shared" si="56"/>
        <v>0</v>
      </c>
      <c r="DT48" s="124"/>
      <c r="DU48" s="125">
        <f t="shared" si="57"/>
        <v>0</v>
      </c>
      <c r="DV48" s="124">
        <v>1</v>
      </c>
      <c r="DW48" s="125">
        <f t="shared" si="58"/>
        <v>104</v>
      </c>
    </row>
    <row r="49" spans="1:127" s="101" customFormat="1" ht="24">
      <c r="A49" s="154" t="s">
        <v>107</v>
      </c>
      <c r="B49" s="154" t="s">
        <v>131</v>
      </c>
      <c r="C49" s="121" t="s">
        <v>132</v>
      </c>
      <c r="D49" s="122" t="s">
        <v>1161</v>
      </c>
      <c r="E49" s="123" t="s">
        <v>1162</v>
      </c>
      <c r="F49" s="123">
        <f t="shared" si="59"/>
        <v>1</v>
      </c>
      <c r="G49" s="446">
        <v>195</v>
      </c>
      <c r="H49" s="124"/>
      <c r="I49" s="125">
        <f t="shared" si="0"/>
        <v>0</v>
      </c>
      <c r="J49" s="124"/>
      <c r="K49" s="125">
        <f t="shared" si="0"/>
        <v>0</v>
      </c>
      <c r="L49" s="124"/>
      <c r="M49" s="125">
        <f t="shared" si="1"/>
        <v>0</v>
      </c>
      <c r="N49" s="124"/>
      <c r="O49" s="125">
        <f t="shared" si="2"/>
        <v>0</v>
      </c>
      <c r="P49" s="124"/>
      <c r="Q49" s="125">
        <f t="shared" si="3"/>
        <v>0</v>
      </c>
      <c r="R49" s="124"/>
      <c r="S49" s="125">
        <f t="shared" si="4"/>
        <v>0</v>
      </c>
      <c r="T49" s="124"/>
      <c r="U49" s="125">
        <f t="shared" si="5"/>
        <v>0</v>
      </c>
      <c r="V49" s="124"/>
      <c r="W49" s="125">
        <f t="shared" si="6"/>
        <v>0</v>
      </c>
      <c r="X49" s="124"/>
      <c r="Y49" s="125">
        <f t="shared" si="7"/>
        <v>0</v>
      </c>
      <c r="Z49" s="124"/>
      <c r="AA49" s="125">
        <f t="shared" si="8"/>
        <v>0</v>
      </c>
      <c r="AB49" s="124"/>
      <c r="AC49" s="125">
        <f t="shared" si="9"/>
        <v>0</v>
      </c>
      <c r="AD49" s="124"/>
      <c r="AE49" s="125">
        <f t="shared" si="10"/>
        <v>0</v>
      </c>
      <c r="AF49" s="124">
        <v>1</v>
      </c>
      <c r="AG49" s="125">
        <f t="shared" si="11"/>
        <v>195</v>
      </c>
      <c r="AH49" s="124"/>
      <c r="AI49" s="125">
        <f t="shared" si="12"/>
        <v>0</v>
      </c>
      <c r="AJ49" s="124"/>
      <c r="AK49" s="125">
        <f t="shared" si="13"/>
        <v>0</v>
      </c>
      <c r="AL49" s="124"/>
      <c r="AM49" s="125">
        <f t="shared" si="14"/>
        <v>0</v>
      </c>
      <c r="AN49" s="124"/>
      <c r="AO49" s="125">
        <f t="shared" si="15"/>
        <v>0</v>
      </c>
      <c r="AP49" s="124"/>
      <c r="AQ49" s="125">
        <f t="shared" si="16"/>
        <v>0</v>
      </c>
      <c r="AR49" s="124"/>
      <c r="AS49" s="125">
        <f t="shared" si="17"/>
        <v>0</v>
      </c>
      <c r="AT49" s="124"/>
      <c r="AU49" s="125">
        <f t="shared" si="18"/>
        <v>0</v>
      </c>
      <c r="AV49" s="124"/>
      <c r="AW49" s="125">
        <f t="shared" si="19"/>
        <v>0</v>
      </c>
      <c r="AX49" s="124"/>
      <c r="AY49" s="125">
        <f t="shared" si="20"/>
        <v>0</v>
      </c>
      <c r="AZ49" s="124"/>
      <c r="BA49" s="125">
        <f t="shared" si="21"/>
        <v>0</v>
      </c>
      <c r="BB49" s="124"/>
      <c r="BC49" s="125">
        <f t="shared" si="22"/>
        <v>0</v>
      </c>
      <c r="BD49" s="124"/>
      <c r="BE49" s="125">
        <f t="shared" si="23"/>
        <v>0</v>
      </c>
      <c r="BF49" s="124"/>
      <c r="BG49" s="125">
        <f t="shared" si="24"/>
        <v>0</v>
      </c>
      <c r="BH49" s="124"/>
      <c r="BI49" s="125">
        <f t="shared" si="25"/>
        <v>0</v>
      </c>
      <c r="BJ49" s="124"/>
      <c r="BK49" s="125">
        <f t="shared" si="26"/>
        <v>0</v>
      </c>
      <c r="BL49" s="124"/>
      <c r="BM49" s="125">
        <f t="shared" si="27"/>
        <v>0</v>
      </c>
      <c r="BN49" s="124"/>
      <c r="BO49" s="125">
        <f t="shared" si="28"/>
        <v>0</v>
      </c>
      <c r="BP49" s="124"/>
      <c r="BQ49" s="125">
        <f t="shared" si="29"/>
        <v>0</v>
      </c>
      <c r="BR49" s="124"/>
      <c r="BS49" s="125">
        <f t="shared" si="30"/>
        <v>0</v>
      </c>
      <c r="BT49" s="124"/>
      <c r="BU49" s="125">
        <f t="shared" si="31"/>
        <v>0</v>
      </c>
      <c r="BV49" s="124"/>
      <c r="BW49" s="125">
        <f t="shared" si="32"/>
        <v>0</v>
      </c>
      <c r="BX49" s="124"/>
      <c r="BY49" s="125">
        <f t="shared" si="33"/>
        <v>0</v>
      </c>
      <c r="BZ49" s="124"/>
      <c r="CA49" s="125">
        <f t="shared" si="34"/>
        <v>0</v>
      </c>
      <c r="CB49" s="124"/>
      <c r="CC49" s="125">
        <f t="shared" si="35"/>
        <v>0</v>
      </c>
      <c r="CD49" s="124"/>
      <c r="CE49" s="125">
        <f t="shared" si="36"/>
        <v>0</v>
      </c>
      <c r="CF49" s="124"/>
      <c r="CG49" s="125">
        <f t="shared" si="37"/>
        <v>0</v>
      </c>
      <c r="CH49" s="124"/>
      <c r="CI49" s="125">
        <f t="shared" si="38"/>
        <v>0</v>
      </c>
      <c r="CJ49" s="124"/>
      <c r="CK49" s="125">
        <f t="shared" si="39"/>
        <v>0</v>
      </c>
      <c r="CL49" s="124"/>
      <c r="CM49" s="125">
        <f t="shared" si="40"/>
        <v>0</v>
      </c>
      <c r="CN49" s="124"/>
      <c r="CO49" s="125">
        <f t="shared" si="41"/>
        <v>0</v>
      </c>
      <c r="CP49" s="124"/>
      <c r="CQ49" s="125">
        <f t="shared" si="42"/>
        <v>0</v>
      </c>
      <c r="CR49" s="124"/>
      <c r="CS49" s="125">
        <f t="shared" si="43"/>
        <v>0</v>
      </c>
      <c r="CT49" s="124"/>
      <c r="CU49" s="125">
        <f t="shared" si="44"/>
        <v>0</v>
      </c>
      <c r="CV49" s="124"/>
      <c r="CW49" s="125">
        <f t="shared" si="45"/>
        <v>0</v>
      </c>
      <c r="CX49" s="124"/>
      <c r="CY49" s="125">
        <f t="shared" si="46"/>
        <v>0</v>
      </c>
      <c r="CZ49" s="124"/>
      <c r="DA49" s="125">
        <f t="shared" si="47"/>
        <v>0</v>
      </c>
      <c r="DB49" s="124"/>
      <c r="DC49" s="125">
        <f t="shared" si="48"/>
        <v>0</v>
      </c>
      <c r="DD49" s="124"/>
      <c r="DE49" s="125">
        <f t="shared" si="49"/>
        <v>0</v>
      </c>
      <c r="DF49" s="124"/>
      <c r="DG49" s="125">
        <f t="shared" si="50"/>
        <v>0</v>
      </c>
      <c r="DH49" s="124"/>
      <c r="DI49" s="125">
        <f t="shared" si="51"/>
        <v>0</v>
      </c>
      <c r="DJ49" s="124"/>
      <c r="DK49" s="125">
        <f t="shared" si="52"/>
        <v>0</v>
      </c>
      <c r="DL49" s="124"/>
      <c r="DM49" s="125">
        <f t="shared" si="53"/>
        <v>0</v>
      </c>
      <c r="DN49" s="124"/>
      <c r="DO49" s="125">
        <f t="shared" si="54"/>
        <v>0</v>
      </c>
      <c r="DP49" s="124"/>
      <c r="DQ49" s="125">
        <f t="shared" si="55"/>
        <v>0</v>
      </c>
      <c r="DR49" s="124"/>
      <c r="DS49" s="125">
        <f t="shared" si="56"/>
        <v>0</v>
      </c>
      <c r="DT49" s="124"/>
      <c r="DU49" s="125">
        <f t="shared" si="57"/>
        <v>0</v>
      </c>
      <c r="DV49" s="124"/>
      <c r="DW49" s="125">
        <f t="shared" si="58"/>
        <v>0</v>
      </c>
    </row>
    <row r="50" spans="1:127" s="101" customFormat="1" ht="24">
      <c r="A50" s="154" t="s">
        <v>107</v>
      </c>
      <c r="B50" s="154" t="s">
        <v>131</v>
      </c>
      <c r="C50" s="121" t="s">
        <v>132</v>
      </c>
      <c r="D50" s="122" t="s">
        <v>1163</v>
      </c>
      <c r="E50" s="123" t="s">
        <v>1164</v>
      </c>
      <c r="F50" s="123">
        <f t="shared" si="59"/>
        <v>0</v>
      </c>
      <c r="G50" s="446">
        <v>312</v>
      </c>
      <c r="H50" s="124"/>
      <c r="I50" s="125">
        <f t="shared" si="0"/>
        <v>0</v>
      </c>
      <c r="J50" s="124"/>
      <c r="K50" s="125">
        <f t="shared" si="0"/>
        <v>0</v>
      </c>
      <c r="L50" s="124"/>
      <c r="M50" s="125">
        <f t="shared" si="1"/>
        <v>0</v>
      </c>
      <c r="N50" s="124"/>
      <c r="O50" s="125">
        <f t="shared" si="2"/>
        <v>0</v>
      </c>
      <c r="P50" s="124"/>
      <c r="Q50" s="125">
        <f t="shared" si="3"/>
        <v>0</v>
      </c>
      <c r="R50" s="124"/>
      <c r="S50" s="125">
        <f t="shared" si="4"/>
        <v>0</v>
      </c>
      <c r="T50" s="124"/>
      <c r="U50" s="125">
        <f t="shared" si="5"/>
        <v>0</v>
      </c>
      <c r="V50" s="124"/>
      <c r="W50" s="125">
        <f t="shared" si="6"/>
        <v>0</v>
      </c>
      <c r="X50" s="124"/>
      <c r="Y50" s="125">
        <f t="shared" si="7"/>
        <v>0</v>
      </c>
      <c r="Z50" s="124"/>
      <c r="AA50" s="125">
        <f t="shared" si="8"/>
        <v>0</v>
      </c>
      <c r="AB50" s="124"/>
      <c r="AC50" s="125">
        <f t="shared" si="9"/>
        <v>0</v>
      </c>
      <c r="AD50" s="124"/>
      <c r="AE50" s="125">
        <f t="shared" si="10"/>
        <v>0</v>
      </c>
      <c r="AF50" s="124"/>
      <c r="AG50" s="125">
        <f t="shared" si="11"/>
        <v>0</v>
      </c>
      <c r="AH50" s="124"/>
      <c r="AI50" s="125">
        <f t="shared" si="12"/>
        <v>0</v>
      </c>
      <c r="AJ50" s="124"/>
      <c r="AK50" s="125">
        <f t="shared" si="13"/>
        <v>0</v>
      </c>
      <c r="AL50" s="124"/>
      <c r="AM50" s="125">
        <f t="shared" si="14"/>
        <v>0</v>
      </c>
      <c r="AN50" s="124"/>
      <c r="AO50" s="125">
        <f t="shared" si="15"/>
        <v>0</v>
      </c>
      <c r="AP50" s="124"/>
      <c r="AQ50" s="125">
        <f t="shared" si="16"/>
        <v>0</v>
      </c>
      <c r="AR50" s="124"/>
      <c r="AS50" s="125">
        <f t="shared" si="17"/>
        <v>0</v>
      </c>
      <c r="AT50" s="124"/>
      <c r="AU50" s="125">
        <f t="shared" si="18"/>
        <v>0</v>
      </c>
      <c r="AV50" s="124"/>
      <c r="AW50" s="125">
        <f t="shared" si="19"/>
        <v>0</v>
      </c>
      <c r="AX50" s="124"/>
      <c r="AY50" s="125">
        <f t="shared" si="20"/>
        <v>0</v>
      </c>
      <c r="AZ50" s="124"/>
      <c r="BA50" s="125">
        <f t="shared" si="21"/>
        <v>0</v>
      </c>
      <c r="BB50" s="124"/>
      <c r="BC50" s="125">
        <f t="shared" si="22"/>
        <v>0</v>
      </c>
      <c r="BD50" s="124"/>
      <c r="BE50" s="125">
        <f t="shared" si="23"/>
        <v>0</v>
      </c>
      <c r="BF50" s="124"/>
      <c r="BG50" s="125">
        <f t="shared" si="24"/>
        <v>0</v>
      </c>
      <c r="BH50" s="124"/>
      <c r="BI50" s="125">
        <f t="shared" si="25"/>
        <v>0</v>
      </c>
      <c r="BJ50" s="124"/>
      <c r="BK50" s="125">
        <f t="shared" si="26"/>
        <v>0</v>
      </c>
      <c r="BL50" s="124"/>
      <c r="BM50" s="125">
        <f t="shared" si="27"/>
        <v>0</v>
      </c>
      <c r="BN50" s="124"/>
      <c r="BO50" s="125">
        <f t="shared" si="28"/>
        <v>0</v>
      </c>
      <c r="BP50" s="124"/>
      <c r="BQ50" s="125">
        <f t="shared" si="29"/>
        <v>0</v>
      </c>
      <c r="BR50" s="124"/>
      <c r="BS50" s="125">
        <f t="shared" si="30"/>
        <v>0</v>
      </c>
      <c r="BT50" s="124"/>
      <c r="BU50" s="125">
        <f t="shared" si="31"/>
        <v>0</v>
      </c>
      <c r="BV50" s="124"/>
      <c r="BW50" s="125">
        <f t="shared" si="32"/>
        <v>0</v>
      </c>
      <c r="BX50" s="124"/>
      <c r="BY50" s="125">
        <f t="shared" si="33"/>
        <v>0</v>
      </c>
      <c r="BZ50" s="124"/>
      <c r="CA50" s="125">
        <f t="shared" si="34"/>
        <v>0</v>
      </c>
      <c r="CB50" s="124"/>
      <c r="CC50" s="125">
        <f t="shared" si="35"/>
        <v>0</v>
      </c>
      <c r="CD50" s="124"/>
      <c r="CE50" s="125">
        <f t="shared" si="36"/>
        <v>0</v>
      </c>
      <c r="CF50" s="124"/>
      <c r="CG50" s="125">
        <f t="shared" si="37"/>
        <v>0</v>
      </c>
      <c r="CH50" s="124"/>
      <c r="CI50" s="125">
        <f t="shared" si="38"/>
        <v>0</v>
      </c>
      <c r="CJ50" s="124"/>
      <c r="CK50" s="125">
        <f t="shared" si="39"/>
        <v>0</v>
      </c>
      <c r="CL50" s="124"/>
      <c r="CM50" s="125">
        <f t="shared" si="40"/>
        <v>0</v>
      </c>
      <c r="CN50" s="124"/>
      <c r="CO50" s="125">
        <f t="shared" si="41"/>
        <v>0</v>
      </c>
      <c r="CP50" s="124"/>
      <c r="CQ50" s="125">
        <f t="shared" si="42"/>
        <v>0</v>
      </c>
      <c r="CR50" s="124"/>
      <c r="CS50" s="125">
        <f t="shared" si="43"/>
        <v>0</v>
      </c>
      <c r="CT50" s="124"/>
      <c r="CU50" s="125">
        <f t="shared" si="44"/>
        <v>0</v>
      </c>
      <c r="CV50" s="124"/>
      <c r="CW50" s="125">
        <f t="shared" si="45"/>
        <v>0</v>
      </c>
      <c r="CX50" s="124"/>
      <c r="CY50" s="125">
        <f t="shared" si="46"/>
        <v>0</v>
      </c>
      <c r="CZ50" s="124"/>
      <c r="DA50" s="125">
        <f t="shared" si="47"/>
        <v>0</v>
      </c>
      <c r="DB50" s="124"/>
      <c r="DC50" s="125">
        <f t="shared" si="48"/>
        <v>0</v>
      </c>
      <c r="DD50" s="124"/>
      <c r="DE50" s="125">
        <f t="shared" si="49"/>
        <v>0</v>
      </c>
      <c r="DF50" s="124"/>
      <c r="DG50" s="125">
        <f t="shared" si="50"/>
        <v>0</v>
      </c>
      <c r="DH50" s="124"/>
      <c r="DI50" s="125">
        <f t="shared" si="51"/>
        <v>0</v>
      </c>
      <c r="DJ50" s="124"/>
      <c r="DK50" s="125">
        <f t="shared" si="52"/>
        <v>0</v>
      </c>
      <c r="DL50" s="124"/>
      <c r="DM50" s="125">
        <f t="shared" si="53"/>
        <v>0</v>
      </c>
      <c r="DN50" s="124"/>
      <c r="DO50" s="125">
        <f t="shared" si="54"/>
        <v>0</v>
      </c>
      <c r="DP50" s="124"/>
      <c r="DQ50" s="125">
        <f t="shared" si="55"/>
        <v>0</v>
      </c>
      <c r="DR50" s="124"/>
      <c r="DS50" s="125">
        <f t="shared" si="56"/>
        <v>0</v>
      </c>
      <c r="DT50" s="124"/>
      <c r="DU50" s="125">
        <f t="shared" si="57"/>
        <v>0</v>
      </c>
      <c r="DV50" s="124"/>
      <c r="DW50" s="125">
        <f t="shared" si="58"/>
        <v>0</v>
      </c>
    </row>
    <row r="51" spans="1:127" s="101" customFormat="1" ht="24">
      <c r="A51" s="154" t="s">
        <v>107</v>
      </c>
      <c r="B51" s="154" t="s">
        <v>131</v>
      </c>
      <c r="C51" s="121" t="s">
        <v>132</v>
      </c>
      <c r="D51" s="122" t="s">
        <v>1165</v>
      </c>
      <c r="E51" s="123" t="s">
        <v>1166</v>
      </c>
      <c r="F51" s="123">
        <f t="shared" si="59"/>
        <v>2</v>
      </c>
      <c r="G51" s="446">
        <v>104</v>
      </c>
      <c r="H51" s="124"/>
      <c r="I51" s="125">
        <f t="shared" si="0"/>
        <v>0</v>
      </c>
      <c r="J51" s="124"/>
      <c r="K51" s="125">
        <f t="shared" si="0"/>
        <v>0</v>
      </c>
      <c r="L51" s="124"/>
      <c r="M51" s="125">
        <f t="shared" si="1"/>
        <v>0</v>
      </c>
      <c r="N51" s="124"/>
      <c r="O51" s="125">
        <f t="shared" si="2"/>
        <v>0</v>
      </c>
      <c r="P51" s="124"/>
      <c r="Q51" s="125">
        <f t="shared" si="3"/>
        <v>0</v>
      </c>
      <c r="R51" s="124"/>
      <c r="S51" s="125">
        <f t="shared" si="4"/>
        <v>0</v>
      </c>
      <c r="T51" s="124"/>
      <c r="U51" s="125">
        <f t="shared" si="5"/>
        <v>0</v>
      </c>
      <c r="V51" s="124"/>
      <c r="W51" s="125">
        <f t="shared" si="6"/>
        <v>0</v>
      </c>
      <c r="X51" s="124"/>
      <c r="Y51" s="125">
        <f t="shared" si="7"/>
        <v>0</v>
      </c>
      <c r="Z51" s="124"/>
      <c r="AA51" s="125">
        <f t="shared" si="8"/>
        <v>0</v>
      </c>
      <c r="AB51" s="124"/>
      <c r="AC51" s="125">
        <f t="shared" si="9"/>
        <v>0</v>
      </c>
      <c r="AD51" s="124"/>
      <c r="AE51" s="125">
        <f t="shared" si="10"/>
        <v>0</v>
      </c>
      <c r="AF51" s="124"/>
      <c r="AG51" s="125">
        <f t="shared" si="11"/>
        <v>0</v>
      </c>
      <c r="AH51" s="124"/>
      <c r="AI51" s="125">
        <f t="shared" si="12"/>
        <v>0</v>
      </c>
      <c r="AJ51" s="124"/>
      <c r="AK51" s="125">
        <f t="shared" si="13"/>
        <v>0</v>
      </c>
      <c r="AL51" s="124"/>
      <c r="AM51" s="125">
        <f t="shared" si="14"/>
        <v>0</v>
      </c>
      <c r="AN51" s="124"/>
      <c r="AO51" s="125">
        <f t="shared" si="15"/>
        <v>0</v>
      </c>
      <c r="AP51" s="124"/>
      <c r="AQ51" s="125">
        <f t="shared" si="16"/>
        <v>0</v>
      </c>
      <c r="AR51" s="124"/>
      <c r="AS51" s="125">
        <f t="shared" si="17"/>
        <v>0</v>
      </c>
      <c r="AT51" s="124"/>
      <c r="AU51" s="125">
        <f t="shared" si="18"/>
        <v>0</v>
      </c>
      <c r="AV51" s="124"/>
      <c r="AW51" s="125">
        <f t="shared" si="19"/>
        <v>0</v>
      </c>
      <c r="AX51" s="124"/>
      <c r="AY51" s="125">
        <f t="shared" si="20"/>
        <v>0</v>
      </c>
      <c r="AZ51" s="124"/>
      <c r="BA51" s="125">
        <f t="shared" si="21"/>
        <v>0</v>
      </c>
      <c r="BB51" s="124"/>
      <c r="BC51" s="125">
        <f t="shared" si="22"/>
        <v>0</v>
      </c>
      <c r="BD51" s="124"/>
      <c r="BE51" s="125">
        <f t="shared" si="23"/>
        <v>0</v>
      </c>
      <c r="BF51" s="124"/>
      <c r="BG51" s="125">
        <f t="shared" si="24"/>
        <v>0</v>
      </c>
      <c r="BH51" s="124"/>
      <c r="BI51" s="125">
        <f t="shared" si="25"/>
        <v>0</v>
      </c>
      <c r="BJ51" s="124"/>
      <c r="BK51" s="125">
        <f t="shared" si="26"/>
        <v>0</v>
      </c>
      <c r="BL51" s="124"/>
      <c r="BM51" s="125">
        <f t="shared" si="27"/>
        <v>0</v>
      </c>
      <c r="BN51" s="124"/>
      <c r="BO51" s="125">
        <f t="shared" si="28"/>
        <v>0</v>
      </c>
      <c r="BP51" s="124"/>
      <c r="BQ51" s="125">
        <f t="shared" si="29"/>
        <v>0</v>
      </c>
      <c r="BR51" s="124"/>
      <c r="BS51" s="125">
        <f t="shared" si="30"/>
        <v>0</v>
      </c>
      <c r="BT51" s="124"/>
      <c r="BU51" s="125">
        <f t="shared" si="31"/>
        <v>0</v>
      </c>
      <c r="BV51" s="124"/>
      <c r="BW51" s="125">
        <f t="shared" si="32"/>
        <v>0</v>
      </c>
      <c r="BX51" s="124"/>
      <c r="BY51" s="125">
        <f t="shared" si="33"/>
        <v>0</v>
      </c>
      <c r="BZ51" s="124"/>
      <c r="CA51" s="125">
        <f t="shared" si="34"/>
        <v>0</v>
      </c>
      <c r="CB51" s="124">
        <v>1</v>
      </c>
      <c r="CC51" s="125">
        <f t="shared" si="35"/>
        <v>104</v>
      </c>
      <c r="CD51" s="124"/>
      <c r="CE51" s="125">
        <f t="shared" si="36"/>
        <v>0</v>
      </c>
      <c r="CF51" s="124"/>
      <c r="CG51" s="125">
        <f t="shared" si="37"/>
        <v>0</v>
      </c>
      <c r="CH51" s="124"/>
      <c r="CI51" s="125">
        <f t="shared" si="38"/>
        <v>0</v>
      </c>
      <c r="CJ51" s="124"/>
      <c r="CK51" s="125">
        <f t="shared" si="39"/>
        <v>0</v>
      </c>
      <c r="CL51" s="124"/>
      <c r="CM51" s="125">
        <f t="shared" si="40"/>
        <v>0</v>
      </c>
      <c r="CN51" s="124"/>
      <c r="CO51" s="125">
        <f t="shared" si="41"/>
        <v>0</v>
      </c>
      <c r="CP51" s="124"/>
      <c r="CQ51" s="125">
        <f t="shared" si="42"/>
        <v>0</v>
      </c>
      <c r="CR51" s="124"/>
      <c r="CS51" s="125">
        <f t="shared" si="43"/>
        <v>0</v>
      </c>
      <c r="CT51" s="124"/>
      <c r="CU51" s="125">
        <f t="shared" si="44"/>
        <v>0</v>
      </c>
      <c r="CV51" s="124"/>
      <c r="CW51" s="125">
        <f t="shared" si="45"/>
        <v>0</v>
      </c>
      <c r="CX51" s="124"/>
      <c r="CY51" s="125">
        <f t="shared" si="46"/>
        <v>0</v>
      </c>
      <c r="CZ51" s="124"/>
      <c r="DA51" s="125">
        <f t="shared" si="47"/>
        <v>0</v>
      </c>
      <c r="DB51" s="124"/>
      <c r="DC51" s="125">
        <f t="shared" si="48"/>
        <v>0</v>
      </c>
      <c r="DD51" s="124"/>
      <c r="DE51" s="125">
        <f t="shared" si="49"/>
        <v>0</v>
      </c>
      <c r="DF51" s="124"/>
      <c r="DG51" s="125">
        <f t="shared" si="50"/>
        <v>0</v>
      </c>
      <c r="DH51" s="124"/>
      <c r="DI51" s="125">
        <f t="shared" si="51"/>
        <v>0</v>
      </c>
      <c r="DJ51" s="124"/>
      <c r="DK51" s="125">
        <f t="shared" si="52"/>
        <v>0</v>
      </c>
      <c r="DL51" s="124"/>
      <c r="DM51" s="125">
        <f t="shared" si="53"/>
        <v>0</v>
      </c>
      <c r="DN51" s="124"/>
      <c r="DO51" s="125">
        <f t="shared" si="54"/>
        <v>0</v>
      </c>
      <c r="DP51" s="124"/>
      <c r="DQ51" s="125">
        <f t="shared" si="55"/>
        <v>0</v>
      </c>
      <c r="DR51" s="124"/>
      <c r="DS51" s="125">
        <f t="shared" si="56"/>
        <v>0</v>
      </c>
      <c r="DT51" s="124"/>
      <c r="DU51" s="125">
        <f t="shared" si="57"/>
        <v>0</v>
      </c>
      <c r="DV51" s="124">
        <v>1</v>
      </c>
      <c r="DW51" s="125">
        <f t="shared" si="58"/>
        <v>104</v>
      </c>
    </row>
    <row r="52" spans="1:127" s="101" customFormat="1" ht="24">
      <c r="A52" s="154" t="s">
        <v>107</v>
      </c>
      <c r="B52" s="154" t="s">
        <v>131</v>
      </c>
      <c r="C52" s="121" t="s">
        <v>132</v>
      </c>
      <c r="D52" s="122" t="s">
        <v>1167</v>
      </c>
      <c r="E52" s="123" t="s">
        <v>1168</v>
      </c>
      <c r="F52" s="123">
        <f t="shared" si="59"/>
        <v>1</v>
      </c>
      <c r="G52" s="446">
        <v>195</v>
      </c>
      <c r="H52" s="124"/>
      <c r="I52" s="125">
        <f t="shared" si="0"/>
        <v>0</v>
      </c>
      <c r="J52" s="124"/>
      <c r="K52" s="125">
        <f t="shared" si="0"/>
        <v>0</v>
      </c>
      <c r="L52" s="124"/>
      <c r="M52" s="125">
        <f t="shared" si="1"/>
        <v>0</v>
      </c>
      <c r="N52" s="124"/>
      <c r="O52" s="125">
        <f t="shared" si="2"/>
        <v>0</v>
      </c>
      <c r="P52" s="124"/>
      <c r="Q52" s="125">
        <f t="shared" si="3"/>
        <v>0</v>
      </c>
      <c r="R52" s="124"/>
      <c r="S52" s="125">
        <f t="shared" si="4"/>
        <v>0</v>
      </c>
      <c r="T52" s="124"/>
      <c r="U52" s="125">
        <f t="shared" si="5"/>
        <v>0</v>
      </c>
      <c r="V52" s="124"/>
      <c r="W52" s="125">
        <f t="shared" si="6"/>
        <v>0</v>
      </c>
      <c r="X52" s="124"/>
      <c r="Y52" s="125">
        <f t="shared" si="7"/>
        <v>0</v>
      </c>
      <c r="Z52" s="124"/>
      <c r="AA52" s="125">
        <f t="shared" si="8"/>
        <v>0</v>
      </c>
      <c r="AB52" s="124"/>
      <c r="AC52" s="125">
        <f t="shared" si="9"/>
        <v>0</v>
      </c>
      <c r="AD52" s="124"/>
      <c r="AE52" s="125">
        <f t="shared" si="10"/>
        <v>0</v>
      </c>
      <c r="AF52" s="124">
        <v>1</v>
      </c>
      <c r="AG52" s="125">
        <f t="shared" si="11"/>
        <v>195</v>
      </c>
      <c r="AH52" s="124"/>
      <c r="AI52" s="125">
        <f t="shared" si="12"/>
        <v>0</v>
      </c>
      <c r="AJ52" s="124"/>
      <c r="AK52" s="125">
        <f t="shared" si="13"/>
        <v>0</v>
      </c>
      <c r="AL52" s="124"/>
      <c r="AM52" s="125">
        <f t="shared" si="14"/>
        <v>0</v>
      </c>
      <c r="AN52" s="124"/>
      <c r="AO52" s="125">
        <f t="shared" si="15"/>
        <v>0</v>
      </c>
      <c r="AP52" s="124"/>
      <c r="AQ52" s="125">
        <f t="shared" si="16"/>
        <v>0</v>
      </c>
      <c r="AR52" s="124"/>
      <c r="AS52" s="125">
        <f t="shared" si="17"/>
        <v>0</v>
      </c>
      <c r="AT52" s="124"/>
      <c r="AU52" s="125">
        <f t="shared" si="18"/>
        <v>0</v>
      </c>
      <c r="AV52" s="124"/>
      <c r="AW52" s="125">
        <f t="shared" si="19"/>
        <v>0</v>
      </c>
      <c r="AX52" s="124"/>
      <c r="AY52" s="125">
        <f t="shared" si="20"/>
        <v>0</v>
      </c>
      <c r="AZ52" s="124"/>
      <c r="BA52" s="125">
        <f t="shared" si="21"/>
        <v>0</v>
      </c>
      <c r="BB52" s="124"/>
      <c r="BC52" s="125">
        <f t="shared" si="22"/>
        <v>0</v>
      </c>
      <c r="BD52" s="124"/>
      <c r="BE52" s="125">
        <f t="shared" si="23"/>
        <v>0</v>
      </c>
      <c r="BF52" s="124"/>
      <c r="BG52" s="125">
        <f t="shared" si="24"/>
        <v>0</v>
      </c>
      <c r="BH52" s="124"/>
      <c r="BI52" s="125">
        <f t="shared" si="25"/>
        <v>0</v>
      </c>
      <c r="BJ52" s="124"/>
      <c r="BK52" s="125">
        <f t="shared" si="26"/>
        <v>0</v>
      </c>
      <c r="BL52" s="124"/>
      <c r="BM52" s="125">
        <f t="shared" si="27"/>
        <v>0</v>
      </c>
      <c r="BN52" s="124"/>
      <c r="BO52" s="125">
        <f t="shared" si="28"/>
        <v>0</v>
      </c>
      <c r="BP52" s="124"/>
      <c r="BQ52" s="125">
        <f t="shared" si="29"/>
        <v>0</v>
      </c>
      <c r="BR52" s="124"/>
      <c r="BS52" s="125">
        <f t="shared" si="30"/>
        <v>0</v>
      </c>
      <c r="BT52" s="124"/>
      <c r="BU52" s="125">
        <f t="shared" si="31"/>
        <v>0</v>
      </c>
      <c r="BV52" s="124"/>
      <c r="BW52" s="125">
        <f t="shared" si="32"/>
        <v>0</v>
      </c>
      <c r="BX52" s="124"/>
      <c r="BY52" s="125">
        <f t="shared" si="33"/>
        <v>0</v>
      </c>
      <c r="BZ52" s="124"/>
      <c r="CA52" s="125">
        <f t="shared" si="34"/>
        <v>0</v>
      </c>
      <c r="CB52" s="124"/>
      <c r="CC52" s="125">
        <f t="shared" si="35"/>
        <v>0</v>
      </c>
      <c r="CD52" s="124"/>
      <c r="CE52" s="125">
        <f t="shared" si="36"/>
        <v>0</v>
      </c>
      <c r="CF52" s="124"/>
      <c r="CG52" s="125">
        <f t="shared" si="37"/>
        <v>0</v>
      </c>
      <c r="CH52" s="124"/>
      <c r="CI52" s="125">
        <f t="shared" si="38"/>
        <v>0</v>
      </c>
      <c r="CJ52" s="124"/>
      <c r="CK52" s="125">
        <f t="shared" si="39"/>
        <v>0</v>
      </c>
      <c r="CL52" s="124"/>
      <c r="CM52" s="125">
        <f t="shared" si="40"/>
        <v>0</v>
      </c>
      <c r="CN52" s="124"/>
      <c r="CO52" s="125">
        <f t="shared" si="41"/>
        <v>0</v>
      </c>
      <c r="CP52" s="124"/>
      <c r="CQ52" s="125">
        <f t="shared" si="42"/>
        <v>0</v>
      </c>
      <c r="CR52" s="124"/>
      <c r="CS52" s="125">
        <f t="shared" si="43"/>
        <v>0</v>
      </c>
      <c r="CT52" s="124"/>
      <c r="CU52" s="125">
        <f t="shared" si="44"/>
        <v>0</v>
      </c>
      <c r="CV52" s="124"/>
      <c r="CW52" s="125">
        <f t="shared" si="45"/>
        <v>0</v>
      </c>
      <c r="CX52" s="124"/>
      <c r="CY52" s="125">
        <f t="shared" si="46"/>
        <v>0</v>
      </c>
      <c r="CZ52" s="124"/>
      <c r="DA52" s="125">
        <f t="shared" si="47"/>
        <v>0</v>
      </c>
      <c r="DB52" s="124"/>
      <c r="DC52" s="125">
        <f t="shared" si="48"/>
        <v>0</v>
      </c>
      <c r="DD52" s="124"/>
      <c r="DE52" s="125">
        <f t="shared" si="49"/>
        <v>0</v>
      </c>
      <c r="DF52" s="124"/>
      <c r="DG52" s="125">
        <f t="shared" si="50"/>
        <v>0</v>
      </c>
      <c r="DH52" s="124"/>
      <c r="DI52" s="125">
        <f t="shared" si="51"/>
        <v>0</v>
      </c>
      <c r="DJ52" s="124"/>
      <c r="DK52" s="125">
        <f t="shared" si="52"/>
        <v>0</v>
      </c>
      <c r="DL52" s="124"/>
      <c r="DM52" s="125">
        <f t="shared" si="53"/>
        <v>0</v>
      </c>
      <c r="DN52" s="124"/>
      <c r="DO52" s="125">
        <f t="shared" si="54"/>
        <v>0</v>
      </c>
      <c r="DP52" s="124"/>
      <c r="DQ52" s="125">
        <f t="shared" si="55"/>
        <v>0</v>
      </c>
      <c r="DR52" s="124"/>
      <c r="DS52" s="125">
        <f t="shared" si="56"/>
        <v>0</v>
      </c>
      <c r="DT52" s="124"/>
      <c r="DU52" s="125">
        <f t="shared" si="57"/>
        <v>0</v>
      </c>
      <c r="DV52" s="124"/>
      <c r="DW52" s="125">
        <f t="shared" si="58"/>
        <v>0</v>
      </c>
    </row>
    <row r="53" spans="1:127" s="101" customFormat="1" ht="24">
      <c r="A53" s="154" t="s">
        <v>107</v>
      </c>
      <c r="B53" s="154" t="s">
        <v>131</v>
      </c>
      <c r="C53" s="121" t="s">
        <v>132</v>
      </c>
      <c r="D53" s="122" t="s">
        <v>1169</v>
      </c>
      <c r="E53" s="123" t="s">
        <v>1170</v>
      </c>
      <c r="F53" s="123">
        <f t="shared" si="59"/>
        <v>0</v>
      </c>
      <c r="G53" s="446">
        <v>312</v>
      </c>
      <c r="H53" s="124"/>
      <c r="I53" s="125">
        <f t="shared" si="0"/>
        <v>0</v>
      </c>
      <c r="J53" s="124"/>
      <c r="K53" s="125">
        <f t="shared" si="0"/>
        <v>0</v>
      </c>
      <c r="L53" s="124"/>
      <c r="M53" s="125">
        <f t="shared" si="1"/>
        <v>0</v>
      </c>
      <c r="N53" s="124"/>
      <c r="O53" s="125">
        <f t="shared" si="2"/>
        <v>0</v>
      </c>
      <c r="P53" s="124"/>
      <c r="Q53" s="125">
        <f t="shared" si="3"/>
        <v>0</v>
      </c>
      <c r="R53" s="124"/>
      <c r="S53" s="125">
        <f t="shared" si="4"/>
        <v>0</v>
      </c>
      <c r="T53" s="124"/>
      <c r="U53" s="125">
        <f t="shared" si="5"/>
        <v>0</v>
      </c>
      <c r="V53" s="124"/>
      <c r="W53" s="125">
        <f t="shared" si="6"/>
        <v>0</v>
      </c>
      <c r="X53" s="124"/>
      <c r="Y53" s="125">
        <f t="shared" si="7"/>
        <v>0</v>
      </c>
      <c r="Z53" s="124"/>
      <c r="AA53" s="125">
        <f t="shared" si="8"/>
        <v>0</v>
      </c>
      <c r="AB53" s="124"/>
      <c r="AC53" s="125">
        <f t="shared" si="9"/>
        <v>0</v>
      </c>
      <c r="AD53" s="124"/>
      <c r="AE53" s="125">
        <f t="shared" si="10"/>
        <v>0</v>
      </c>
      <c r="AF53" s="124"/>
      <c r="AG53" s="125">
        <f t="shared" si="11"/>
        <v>0</v>
      </c>
      <c r="AH53" s="124"/>
      <c r="AI53" s="125">
        <f t="shared" si="12"/>
        <v>0</v>
      </c>
      <c r="AJ53" s="124"/>
      <c r="AK53" s="125">
        <f t="shared" si="13"/>
        <v>0</v>
      </c>
      <c r="AL53" s="124"/>
      <c r="AM53" s="125">
        <f t="shared" si="14"/>
        <v>0</v>
      </c>
      <c r="AN53" s="124"/>
      <c r="AO53" s="125">
        <f t="shared" si="15"/>
        <v>0</v>
      </c>
      <c r="AP53" s="124"/>
      <c r="AQ53" s="125">
        <f t="shared" si="16"/>
        <v>0</v>
      </c>
      <c r="AR53" s="124"/>
      <c r="AS53" s="125">
        <f t="shared" si="17"/>
        <v>0</v>
      </c>
      <c r="AT53" s="124"/>
      <c r="AU53" s="125">
        <f t="shared" si="18"/>
        <v>0</v>
      </c>
      <c r="AV53" s="124"/>
      <c r="AW53" s="125">
        <f t="shared" si="19"/>
        <v>0</v>
      </c>
      <c r="AX53" s="124"/>
      <c r="AY53" s="125">
        <f t="shared" si="20"/>
        <v>0</v>
      </c>
      <c r="AZ53" s="124"/>
      <c r="BA53" s="125">
        <f t="shared" si="21"/>
        <v>0</v>
      </c>
      <c r="BB53" s="124"/>
      <c r="BC53" s="125">
        <f t="shared" si="22"/>
        <v>0</v>
      </c>
      <c r="BD53" s="124"/>
      <c r="BE53" s="125">
        <f t="shared" si="23"/>
        <v>0</v>
      </c>
      <c r="BF53" s="124"/>
      <c r="BG53" s="125">
        <f t="shared" si="24"/>
        <v>0</v>
      </c>
      <c r="BH53" s="124"/>
      <c r="BI53" s="125">
        <f t="shared" si="25"/>
        <v>0</v>
      </c>
      <c r="BJ53" s="124"/>
      <c r="BK53" s="125">
        <f t="shared" si="26"/>
        <v>0</v>
      </c>
      <c r="BL53" s="124"/>
      <c r="BM53" s="125">
        <f t="shared" si="27"/>
        <v>0</v>
      </c>
      <c r="BN53" s="124"/>
      <c r="BO53" s="125">
        <f t="shared" si="28"/>
        <v>0</v>
      </c>
      <c r="BP53" s="124"/>
      <c r="BQ53" s="125">
        <f t="shared" si="29"/>
        <v>0</v>
      </c>
      <c r="BR53" s="124"/>
      <c r="BS53" s="125">
        <f t="shared" si="30"/>
        <v>0</v>
      </c>
      <c r="BT53" s="124"/>
      <c r="BU53" s="125">
        <f t="shared" si="31"/>
        <v>0</v>
      </c>
      <c r="BV53" s="124"/>
      <c r="BW53" s="125">
        <f t="shared" si="32"/>
        <v>0</v>
      </c>
      <c r="BX53" s="124"/>
      <c r="BY53" s="125">
        <f t="shared" si="33"/>
        <v>0</v>
      </c>
      <c r="BZ53" s="124"/>
      <c r="CA53" s="125">
        <f t="shared" si="34"/>
        <v>0</v>
      </c>
      <c r="CB53" s="124"/>
      <c r="CC53" s="125">
        <f t="shared" si="35"/>
        <v>0</v>
      </c>
      <c r="CD53" s="124"/>
      <c r="CE53" s="125">
        <f t="shared" si="36"/>
        <v>0</v>
      </c>
      <c r="CF53" s="124"/>
      <c r="CG53" s="125">
        <f t="shared" si="37"/>
        <v>0</v>
      </c>
      <c r="CH53" s="124"/>
      <c r="CI53" s="125">
        <f t="shared" si="38"/>
        <v>0</v>
      </c>
      <c r="CJ53" s="124"/>
      <c r="CK53" s="125">
        <f t="shared" si="39"/>
        <v>0</v>
      </c>
      <c r="CL53" s="124"/>
      <c r="CM53" s="125">
        <f t="shared" si="40"/>
        <v>0</v>
      </c>
      <c r="CN53" s="124"/>
      <c r="CO53" s="125">
        <f t="shared" si="41"/>
        <v>0</v>
      </c>
      <c r="CP53" s="124"/>
      <c r="CQ53" s="125">
        <f t="shared" si="42"/>
        <v>0</v>
      </c>
      <c r="CR53" s="124"/>
      <c r="CS53" s="125">
        <f t="shared" si="43"/>
        <v>0</v>
      </c>
      <c r="CT53" s="124"/>
      <c r="CU53" s="125">
        <f t="shared" si="44"/>
        <v>0</v>
      </c>
      <c r="CV53" s="124"/>
      <c r="CW53" s="125">
        <f t="shared" si="45"/>
        <v>0</v>
      </c>
      <c r="CX53" s="124"/>
      <c r="CY53" s="125">
        <f t="shared" si="46"/>
        <v>0</v>
      </c>
      <c r="CZ53" s="124"/>
      <c r="DA53" s="125">
        <f t="shared" si="47"/>
        <v>0</v>
      </c>
      <c r="DB53" s="124"/>
      <c r="DC53" s="125">
        <f t="shared" si="48"/>
        <v>0</v>
      </c>
      <c r="DD53" s="124"/>
      <c r="DE53" s="125">
        <f t="shared" si="49"/>
        <v>0</v>
      </c>
      <c r="DF53" s="124"/>
      <c r="DG53" s="125">
        <f t="shared" si="50"/>
        <v>0</v>
      </c>
      <c r="DH53" s="124"/>
      <c r="DI53" s="125">
        <f t="shared" si="51"/>
        <v>0</v>
      </c>
      <c r="DJ53" s="124"/>
      <c r="DK53" s="125">
        <f t="shared" si="52"/>
        <v>0</v>
      </c>
      <c r="DL53" s="124"/>
      <c r="DM53" s="125">
        <f t="shared" si="53"/>
        <v>0</v>
      </c>
      <c r="DN53" s="124"/>
      <c r="DO53" s="125">
        <f t="shared" si="54"/>
        <v>0</v>
      </c>
      <c r="DP53" s="124"/>
      <c r="DQ53" s="125">
        <f t="shared" si="55"/>
        <v>0</v>
      </c>
      <c r="DR53" s="124"/>
      <c r="DS53" s="125">
        <f t="shared" si="56"/>
        <v>0</v>
      </c>
      <c r="DT53" s="124"/>
      <c r="DU53" s="125">
        <f t="shared" si="57"/>
        <v>0</v>
      </c>
      <c r="DV53" s="124"/>
      <c r="DW53" s="125">
        <f t="shared" si="58"/>
        <v>0</v>
      </c>
    </row>
    <row r="54" spans="1:127" s="101" customFormat="1" ht="24">
      <c r="A54" s="154" t="s">
        <v>107</v>
      </c>
      <c r="B54" s="154" t="s">
        <v>131</v>
      </c>
      <c r="C54" s="121" t="s">
        <v>132</v>
      </c>
      <c r="D54" s="122" t="s">
        <v>1171</v>
      </c>
      <c r="E54" s="123" t="s">
        <v>1172</v>
      </c>
      <c r="F54" s="123">
        <f t="shared" si="59"/>
        <v>2</v>
      </c>
      <c r="G54" s="446">
        <v>104</v>
      </c>
      <c r="H54" s="124"/>
      <c r="I54" s="125">
        <f t="shared" si="0"/>
        <v>0</v>
      </c>
      <c r="J54" s="124"/>
      <c r="K54" s="125">
        <f t="shared" si="0"/>
        <v>0</v>
      </c>
      <c r="L54" s="124"/>
      <c r="M54" s="125">
        <f t="shared" si="1"/>
        <v>0</v>
      </c>
      <c r="N54" s="124"/>
      <c r="O54" s="125">
        <f t="shared" si="2"/>
        <v>0</v>
      </c>
      <c r="P54" s="124"/>
      <c r="Q54" s="125">
        <f t="shared" si="3"/>
        <v>0</v>
      </c>
      <c r="R54" s="124"/>
      <c r="S54" s="125">
        <f t="shared" si="4"/>
        <v>0</v>
      </c>
      <c r="T54" s="124"/>
      <c r="U54" s="125">
        <f t="shared" si="5"/>
        <v>0</v>
      </c>
      <c r="V54" s="124"/>
      <c r="W54" s="125">
        <f t="shared" si="6"/>
        <v>0</v>
      </c>
      <c r="X54" s="124"/>
      <c r="Y54" s="125">
        <f t="shared" si="7"/>
        <v>0</v>
      </c>
      <c r="Z54" s="124"/>
      <c r="AA54" s="125">
        <f t="shared" si="8"/>
        <v>0</v>
      </c>
      <c r="AB54" s="124"/>
      <c r="AC54" s="125">
        <f t="shared" si="9"/>
        <v>0</v>
      </c>
      <c r="AD54" s="124"/>
      <c r="AE54" s="125">
        <f t="shared" si="10"/>
        <v>0</v>
      </c>
      <c r="AF54" s="124"/>
      <c r="AG54" s="125">
        <f t="shared" si="11"/>
        <v>0</v>
      </c>
      <c r="AH54" s="124"/>
      <c r="AI54" s="125">
        <f t="shared" si="12"/>
        <v>0</v>
      </c>
      <c r="AJ54" s="124"/>
      <c r="AK54" s="125">
        <f t="shared" si="13"/>
        <v>0</v>
      </c>
      <c r="AL54" s="124"/>
      <c r="AM54" s="125">
        <f t="shared" si="14"/>
        <v>0</v>
      </c>
      <c r="AN54" s="124"/>
      <c r="AO54" s="125">
        <f t="shared" si="15"/>
        <v>0</v>
      </c>
      <c r="AP54" s="124"/>
      <c r="AQ54" s="125">
        <f t="shared" si="16"/>
        <v>0</v>
      </c>
      <c r="AR54" s="124"/>
      <c r="AS54" s="125">
        <f t="shared" si="17"/>
        <v>0</v>
      </c>
      <c r="AT54" s="124"/>
      <c r="AU54" s="125">
        <f t="shared" si="18"/>
        <v>0</v>
      </c>
      <c r="AV54" s="124"/>
      <c r="AW54" s="125">
        <f t="shared" si="19"/>
        <v>0</v>
      </c>
      <c r="AX54" s="124"/>
      <c r="AY54" s="125">
        <f t="shared" si="20"/>
        <v>0</v>
      </c>
      <c r="AZ54" s="124"/>
      <c r="BA54" s="125">
        <f t="shared" si="21"/>
        <v>0</v>
      </c>
      <c r="BB54" s="124"/>
      <c r="BC54" s="125">
        <f t="shared" si="22"/>
        <v>0</v>
      </c>
      <c r="BD54" s="124"/>
      <c r="BE54" s="125">
        <f t="shared" si="23"/>
        <v>0</v>
      </c>
      <c r="BF54" s="124"/>
      <c r="BG54" s="125">
        <f t="shared" si="24"/>
        <v>0</v>
      </c>
      <c r="BH54" s="124"/>
      <c r="BI54" s="125">
        <f t="shared" si="25"/>
        <v>0</v>
      </c>
      <c r="BJ54" s="124"/>
      <c r="BK54" s="125">
        <f t="shared" si="26"/>
        <v>0</v>
      </c>
      <c r="BL54" s="124"/>
      <c r="BM54" s="125">
        <f t="shared" si="27"/>
        <v>0</v>
      </c>
      <c r="BN54" s="124"/>
      <c r="BO54" s="125">
        <f t="shared" si="28"/>
        <v>0</v>
      </c>
      <c r="BP54" s="124"/>
      <c r="BQ54" s="125">
        <f t="shared" si="29"/>
        <v>0</v>
      </c>
      <c r="BR54" s="124"/>
      <c r="BS54" s="125">
        <f t="shared" si="30"/>
        <v>0</v>
      </c>
      <c r="BT54" s="124"/>
      <c r="BU54" s="125">
        <f t="shared" si="31"/>
        <v>0</v>
      </c>
      <c r="BV54" s="124"/>
      <c r="BW54" s="125">
        <f t="shared" si="32"/>
        <v>0</v>
      </c>
      <c r="BX54" s="124"/>
      <c r="BY54" s="125">
        <f t="shared" si="33"/>
        <v>0</v>
      </c>
      <c r="BZ54" s="124"/>
      <c r="CA54" s="125">
        <f t="shared" si="34"/>
        <v>0</v>
      </c>
      <c r="CB54" s="124">
        <v>1</v>
      </c>
      <c r="CC54" s="125">
        <f t="shared" si="35"/>
        <v>104</v>
      </c>
      <c r="CD54" s="124"/>
      <c r="CE54" s="125">
        <f t="shared" si="36"/>
        <v>0</v>
      </c>
      <c r="CF54" s="124"/>
      <c r="CG54" s="125">
        <f t="shared" si="37"/>
        <v>0</v>
      </c>
      <c r="CH54" s="124"/>
      <c r="CI54" s="125">
        <f t="shared" si="38"/>
        <v>0</v>
      </c>
      <c r="CJ54" s="124"/>
      <c r="CK54" s="125">
        <f t="shared" si="39"/>
        <v>0</v>
      </c>
      <c r="CL54" s="124"/>
      <c r="CM54" s="125">
        <f t="shared" si="40"/>
        <v>0</v>
      </c>
      <c r="CN54" s="124"/>
      <c r="CO54" s="125">
        <f t="shared" si="41"/>
        <v>0</v>
      </c>
      <c r="CP54" s="124"/>
      <c r="CQ54" s="125">
        <f t="shared" si="42"/>
        <v>0</v>
      </c>
      <c r="CR54" s="124"/>
      <c r="CS54" s="125">
        <f t="shared" si="43"/>
        <v>0</v>
      </c>
      <c r="CT54" s="124"/>
      <c r="CU54" s="125">
        <f t="shared" si="44"/>
        <v>0</v>
      </c>
      <c r="CV54" s="124"/>
      <c r="CW54" s="125">
        <f t="shared" si="45"/>
        <v>0</v>
      </c>
      <c r="CX54" s="124"/>
      <c r="CY54" s="125">
        <f t="shared" si="46"/>
        <v>0</v>
      </c>
      <c r="CZ54" s="124"/>
      <c r="DA54" s="125">
        <f t="shared" si="47"/>
        <v>0</v>
      </c>
      <c r="DB54" s="124"/>
      <c r="DC54" s="125">
        <f t="shared" si="48"/>
        <v>0</v>
      </c>
      <c r="DD54" s="124"/>
      <c r="DE54" s="125">
        <f t="shared" si="49"/>
        <v>0</v>
      </c>
      <c r="DF54" s="124"/>
      <c r="DG54" s="125">
        <f t="shared" si="50"/>
        <v>0</v>
      </c>
      <c r="DH54" s="124"/>
      <c r="DI54" s="125">
        <f t="shared" si="51"/>
        <v>0</v>
      </c>
      <c r="DJ54" s="124"/>
      <c r="DK54" s="125">
        <f t="shared" si="52"/>
        <v>0</v>
      </c>
      <c r="DL54" s="124"/>
      <c r="DM54" s="125">
        <f t="shared" si="53"/>
        <v>0</v>
      </c>
      <c r="DN54" s="124"/>
      <c r="DO54" s="125">
        <f t="shared" si="54"/>
        <v>0</v>
      </c>
      <c r="DP54" s="124"/>
      <c r="DQ54" s="125">
        <f t="shared" si="55"/>
        <v>0</v>
      </c>
      <c r="DR54" s="124"/>
      <c r="DS54" s="125">
        <f t="shared" si="56"/>
        <v>0</v>
      </c>
      <c r="DT54" s="124"/>
      <c r="DU54" s="125">
        <f t="shared" si="57"/>
        <v>0</v>
      </c>
      <c r="DV54" s="124">
        <v>1</v>
      </c>
      <c r="DW54" s="125">
        <f t="shared" si="58"/>
        <v>104</v>
      </c>
    </row>
    <row r="55" spans="1:127" s="101" customFormat="1" ht="24">
      <c r="A55" s="154" t="s">
        <v>107</v>
      </c>
      <c r="B55" s="154" t="s">
        <v>131</v>
      </c>
      <c r="C55" s="121" t="s">
        <v>132</v>
      </c>
      <c r="D55" s="122" t="s">
        <v>1173</v>
      </c>
      <c r="E55" s="123" t="s">
        <v>1174</v>
      </c>
      <c r="F55" s="123">
        <f t="shared" si="59"/>
        <v>1</v>
      </c>
      <c r="G55" s="446">
        <v>195</v>
      </c>
      <c r="H55" s="124"/>
      <c r="I55" s="125">
        <f t="shared" si="0"/>
        <v>0</v>
      </c>
      <c r="J55" s="124"/>
      <c r="K55" s="125">
        <f t="shared" si="0"/>
        <v>0</v>
      </c>
      <c r="L55" s="124"/>
      <c r="M55" s="125">
        <f t="shared" si="1"/>
        <v>0</v>
      </c>
      <c r="N55" s="124"/>
      <c r="O55" s="125">
        <f t="shared" si="2"/>
        <v>0</v>
      </c>
      <c r="P55" s="124"/>
      <c r="Q55" s="125">
        <f t="shared" si="3"/>
        <v>0</v>
      </c>
      <c r="R55" s="124"/>
      <c r="S55" s="125">
        <f t="shared" si="4"/>
        <v>0</v>
      </c>
      <c r="T55" s="124"/>
      <c r="U55" s="125">
        <f t="shared" si="5"/>
        <v>0</v>
      </c>
      <c r="V55" s="124"/>
      <c r="W55" s="125">
        <f t="shared" si="6"/>
        <v>0</v>
      </c>
      <c r="X55" s="124"/>
      <c r="Y55" s="125">
        <f t="shared" si="7"/>
        <v>0</v>
      </c>
      <c r="Z55" s="124"/>
      <c r="AA55" s="125">
        <f t="shared" si="8"/>
        <v>0</v>
      </c>
      <c r="AB55" s="124"/>
      <c r="AC55" s="125">
        <f t="shared" si="9"/>
        <v>0</v>
      </c>
      <c r="AD55" s="124"/>
      <c r="AE55" s="125">
        <f t="shared" si="10"/>
        <v>0</v>
      </c>
      <c r="AF55" s="124">
        <v>1</v>
      </c>
      <c r="AG55" s="125">
        <f t="shared" si="11"/>
        <v>195</v>
      </c>
      <c r="AH55" s="124"/>
      <c r="AI55" s="125">
        <f t="shared" si="12"/>
        <v>0</v>
      </c>
      <c r="AJ55" s="124"/>
      <c r="AK55" s="125">
        <f t="shared" si="13"/>
        <v>0</v>
      </c>
      <c r="AL55" s="124"/>
      <c r="AM55" s="125">
        <f t="shared" si="14"/>
        <v>0</v>
      </c>
      <c r="AN55" s="124"/>
      <c r="AO55" s="125">
        <f t="shared" si="15"/>
        <v>0</v>
      </c>
      <c r="AP55" s="124"/>
      <c r="AQ55" s="125">
        <f t="shared" si="16"/>
        <v>0</v>
      </c>
      <c r="AR55" s="124"/>
      <c r="AS55" s="125">
        <f t="shared" si="17"/>
        <v>0</v>
      </c>
      <c r="AT55" s="124"/>
      <c r="AU55" s="125">
        <f t="shared" si="18"/>
        <v>0</v>
      </c>
      <c r="AV55" s="124"/>
      <c r="AW55" s="125">
        <f t="shared" si="19"/>
        <v>0</v>
      </c>
      <c r="AX55" s="124"/>
      <c r="AY55" s="125">
        <f t="shared" si="20"/>
        <v>0</v>
      </c>
      <c r="AZ55" s="124"/>
      <c r="BA55" s="125">
        <f t="shared" si="21"/>
        <v>0</v>
      </c>
      <c r="BB55" s="124"/>
      <c r="BC55" s="125">
        <f t="shared" si="22"/>
        <v>0</v>
      </c>
      <c r="BD55" s="124"/>
      <c r="BE55" s="125">
        <f t="shared" si="23"/>
        <v>0</v>
      </c>
      <c r="BF55" s="124"/>
      <c r="BG55" s="125">
        <f t="shared" si="24"/>
        <v>0</v>
      </c>
      <c r="BH55" s="124"/>
      <c r="BI55" s="125">
        <f t="shared" si="25"/>
        <v>0</v>
      </c>
      <c r="BJ55" s="124"/>
      <c r="BK55" s="125">
        <f t="shared" si="26"/>
        <v>0</v>
      </c>
      <c r="BL55" s="124"/>
      <c r="BM55" s="125">
        <f t="shared" si="27"/>
        <v>0</v>
      </c>
      <c r="BN55" s="124"/>
      <c r="BO55" s="125">
        <f t="shared" si="28"/>
        <v>0</v>
      </c>
      <c r="BP55" s="124"/>
      <c r="BQ55" s="125">
        <f t="shared" si="29"/>
        <v>0</v>
      </c>
      <c r="BR55" s="124"/>
      <c r="BS55" s="125">
        <f t="shared" si="30"/>
        <v>0</v>
      </c>
      <c r="BT55" s="124"/>
      <c r="BU55" s="125">
        <f t="shared" si="31"/>
        <v>0</v>
      </c>
      <c r="BV55" s="124"/>
      <c r="BW55" s="125">
        <f t="shared" si="32"/>
        <v>0</v>
      </c>
      <c r="BX55" s="124"/>
      <c r="BY55" s="125">
        <f t="shared" si="33"/>
        <v>0</v>
      </c>
      <c r="BZ55" s="124"/>
      <c r="CA55" s="125">
        <f t="shared" si="34"/>
        <v>0</v>
      </c>
      <c r="CB55" s="124"/>
      <c r="CC55" s="125">
        <f t="shared" si="35"/>
        <v>0</v>
      </c>
      <c r="CD55" s="124"/>
      <c r="CE55" s="125">
        <f t="shared" si="36"/>
        <v>0</v>
      </c>
      <c r="CF55" s="124"/>
      <c r="CG55" s="125">
        <f t="shared" si="37"/>
        <v>0</v>
      </c>
      <c r="CH55" s="124"/>
      <c r="CI55" s="125">
        <f t="shared" si="38"/>
        <v>0</v>
      </c>
      <c r="CJ55" s="124"/>
      <c r="CK55" s="125">
        <f t="shared" si="39"/>
        <v>0</v>
      </c>
      <c r="CL55" s="124"/>
      <c r="CM55" s="125">
        <f t="shared" si="40"/>
        <v>0</v>
      </c>
      <c r="CN55" s="124"/>
      <c r="CO55" s="125">
        <f t="shared" si="41"/>
        <v>0</v>
      </c>
      <c r="CP55" s="124"/>
      <c r="CQ55" s="125">
        <f t="shared" si="42"/>
        <v>0</v>
      </c>
      <c r="CR55" s="124"/>
      <c r="CS55" s="125">
        <f t="shared" si="43"/>
        <v>0</v>
      </c>
      <c r="CT55" s="124"/>
      <c r="CU55" s="125">
        <f t="shared" si="44"/>
        <v>0</v>
      </c>
      <c r="CV55" s="124"/>
      <c r="CW55" s="125">
        <f t="shared" si="45"/>
        <v>0</v>
      </c>
      <c r="CX55" s="124"/>
      <c r="CY55" s="125">
        <f t="shared" si="46"/>
        <v>0</v>
      </c>
      <c r="CZ55" s="124"/>
      <c r="DA55" s="125">
        <f t="shared" si="47"/>
        <v>0</v>
      </c>
      <c r="DB55" s="124"/>
      <c r="DC55" s="125">
        <f t="shared" si="48"/>
        <v>0</v>
      </c>
      <c r="DD55" s="124"/>
      <c r="DE55" s="125">
        <f t="shared" si="49"/>
        <v>0</v>
      </c>
      <c r="DF55" s="124"/>
      <c r="DG55" s="125">
        <f t="shared" si="50"/>
        <v>0</v>
      </c>
      <c r="DH55" s="124"/>
      <c r="DI55" s="125">
        <f t="shared" si="51"/>
        <v>0</v>
      </c>
      <c r="DJ55" s="124"/>
      <c r="DK55" s="125">
        <f t="shared" si="52"/>
        <v>0</v>
      </c>
      <c r="DL55" s="124"/>
      <c r="DM55" s="125">
        <f t="shared" si="53"/>
        <v>0</v>
      </c>
      <c r="DN55" s="124"/>
      <c r="DO55" s="125">
        <f t="shared" si="54"/>
        <v>0</v>
      </c>
      <c r="DP55" s="124"/>
      <c r="DQ55" s="125">
        <f t="shared" si="55"/>
        <v>0</v>
      </c>
      <c r="DR55" s="124"/>
      <c r="DS55" s="125">
        <f t="shared" si="56"/>
        <v>0</v>
      </c>
      <c r="DT55" s="124"/>
      <c r="DU55" s="125">
        <f t="shared" si="57"/>
        <v>0</v>
      </c>
      <c r="DV55" s="124"/>
      <c r="DW55" s="125">
        <f t="shared" si="58"/>
        <v>0</v>
      </c>
    </row>
    <row r="56" spans="1:127" s="101" customFormat="1" ht="24">
      <c r="A56" s="154" t="s">
        <v>107</v>
      </c>
      <c r="B56" s="154" t="s">
        <v>131</v>
      </c>
      <c r="C56" s="121" t="s">
        <v>132</v>
      </c>
      <c r="D56" s="122" t="s">
        <v>1175</v>
      </c>
      <c r="E56" s="123" t="s">
        <v>1176</v>
      </c>
      <c r="F56" s="123">
        <f t="shared" si="59"/>
        <v>0</v>
      </c>
      <c r="G56" s="446">
        <v>312</v>
      </c>
      <c r="H56" s="124"/>
      <c r="I56" s="125">
        <f t="shared" si="0"/>
        <v>0</v>
      </c>
      <c r="J56" s="124"/>
      <c r="K56" s="125">
        <f t="shared" si="0"/>
        <v>0</v>
      </c>
      <c r="L56" s="124"/>
      <c r="M56" s="125">
        <f t="shared" si="1"/>
        <v>0</v>
      </c>
      <c r="N56" s="124"/>
      <c r="O56" s="125">
        <f t="shared" si="2"/>
        <v>0</v>
      </c>
      <c r="P56" s="124"/>
      <c r="Q56" s="125">
        <f t="shared" si="3"/>
        <v>0</v>
      </c>
      <c r="R56" s="124"/>
      <c r="S56" s="125">
        <f t="shared" si="4"/>
        <v>0</v>
      </c>
      <c r="T56" s="124"/>
      <c r="U56" s="125">
        <f t="shared" si="5"/>
        <v>0</v>
      </c>
      <c r="V56" s="124"/>
      <c r="W56" s="125">
        <f t="shared" si="6"/>
        <v>0</v>
      </c>
      <c r="X56" s="124"/>
      <c r="Y56" s="125">
        <f t="shared" si="7"/>
        <v>0</v>
      </c>
      <c r="Z56" s="124"/>
      <c r="AA56" s="125">
        <f t="shared" si="8"/>
        <v>0</v>
      </c>
      <c r="AB56" s="124"/>
      <c r="AC56" s="125">
        <f t="shared" si="9"/>
        <v>0</v>
      </c>
      <c r="AD56" s="124"/>
      <c r="AE56" s="125">
        <f t="shared" si="10"/>
        <v>0</v>
      </c>
      <c r="AF56" s="124"/>
      <c r="AG56" s="125">
        <f t="shared" si="11"/>
        <v>0</v>
      </c>
      <c r="AH56" s="124"/>
      <c r="AI56" s="125">
        <f t="shared" si="12"/>
        <v>0</v>
      </c>
      <c r="AJ56" s="124"/>
      <c r="AK56" s="125">
        <f t="shared" si="13"/>
        <v>0</v>
      </c>
      <c r="AL56" s="124"/>
      <c r="AM56" s="125">
        <f t="shared" si="14"/>
        <v>0</v>
      </c>
      <c r="AN56" s="124"/>
      <c r="AO56" s="125">
        <f t="shared" si="15"/>
        <v>0</v>
      </c>
      <c r="AP56" s="124"/>
      <c r="AQ56" s="125">
        <f t="shared" si="16"/>
        <v>0</v>
      </c>
      <c r="AR56" s="124"/>
      <c r="AS56" s="125">
        <f t="shared" si="17"/>
        <v>0</v>
      </c>
      <c r="AT56" s="124"/>
      <c r="AU56" s="125">
        <f t="shared" si="18"/>
        <v>0</v>
      </c>
      <c r="AV56" s="124"/>
      <c r="AW56" s="125">
        <f t="shared" si="19"/>
        <v>0</v>
      </c>
      <c r="AX56" s="124"/>
      <c r="AY56" s="125">
        <f t="shared" si="20"/>
        <v>0</v>
      </c>
      <c r="AZ56" s="124"/>
      <c r="BA56" s="125">
        <f t="shared" si="21"/>
        <v>0</v>
      </c>
      <c r="BB56" s="124"/>
      <c r="BC56" s="125">
        <f t="shared" si="22"/>
        <v>0</v>
      </c>
      <c r="BD56" s="124"/>
      <c r="BE56" s="125">
        <f t="shared" si="23"/>
        <v>0</v>
      </c>
      <c r="BF56" s="124"/>
      <c r="BG56" s="125">
        <f t="shared" si="24"/>
        <v>0</v>
      </c>
      <c r="BH56" s="124"/>
      <c r="BI56" s="125">
        <f t="shared" si="25"/>
        <v>0</v>
      </c>
      <c r="BJ56" s="124"/>
      <c r="BK56" s="125">
        <f t="shared" si="26"/>
        <v>0</v>
      </c>
      <c r="BL56" s="124"/>
      <c r="BM56" s="125">
        <f t="shared" si="27"/>
        <v>0</v>
      </c>
      <c r="BN56" s="124"/>
      <c r="BO56" s="125">
        <f t="shared" si="28"/>
        <v>0</v>
      </c>
      <c r="BP56" s="124"/>
      <c r="BQ56" s="125">
        <f t="shared" si="29"/>
        <v>0</v>
      </c>
      <c r="BR56" s="124"/>
      <c r="BS56" s="125">
        <f t="shared" si="30"/>
        <v>0</v>
      </c>
      <c r="BT56" s="124"/>
      <c r="BU56" s="125">
        <f t="shared" si="31"/>
        <v>0</v>
      </c>
      <c r="BV56" s="124"/>
      <c r="BW56" s="125">
        <f t="shared" si="32"/>
        <v>0</v>
      </c>
      <c r="BX56" s="124"/>
      <c r="BY56" s="125">
        <f t="shared" si="33"/>
        <v>0</v>
      </c>
      <c r="BZ56" s="124"/>
      <c r="CA56" s="125">
        <f t="shared" si="34"/>
        <v>0</v>
      </c>
      <c r="CB56" s="124"/>
      <c r="CC56" s="125">
        <f t="shared" si="35"/>
        <v>0</v>
      </c>
      <c r="CD56" s="124"/>
      <c r="CE56" s="125">
        <f t="shared" si="36"/>
        <v>0</v>
      </c>
      <c r="CF56" s="124"/>
      <c r="CG56" s="125">
        <f t="shared" si="37"/>
        <v>0</v>
      </c>
      <c r="CH56" s="124"/>
      <c r="CI56" s="125">
        <f t="shared" si="38"/>
        <v>0</v>
      </c>
      <c r="CJ56" s="124"/>
      <c r="CK56" s="125">
        <f t="shared" si="39"/>
        <v>0</v>
      </c>
      <c r="CL56" s="124"/>
      <c r="CM56" s="125">
        <f t="shared" si="40"/>
        <v>0</v>
      </c>
      <c r="CN56" s="124"/>
      <c r="CO56" s="125">
        <f t="shared" si="41"/>
        <v>0</v>
      </c>
      <c r="CP56" s="124"/>
      <c r="CQ56" s="125">
        <f t="shared" si="42"/>
        <v>0</v>
      </c>
      <c r="CR56" s="124"/>
      <c r="CS56" s="125">
        <f t="shared" si="43"/>
        <v>0</v>
      </c>
      <c r="CT56" s="124"/>
      <c r="CU56" s="125">
        <f t="shared" si="44"/>
        <v>0</v>
      </c>
      <c r="CV56" s="124"/>
      <c r="CW56" s="125">
        <f t="shared" si="45"/>
        <v>0</v>
      </c>
      <c r="CX56" s="124"/>
      <c r="CY56" s="125">
        <f t="shared" si="46"/>
        <v>0</v>
      </c>
      <c r="CZ56" s="124"/>
      <c r="DA56" s="125">
        <f t="shared" si="47"/>
        <v>0</v>
      </c>
      <c r="DB56" s="124"/>
      <c r="DC56" s="125">
        <f t="shared" si="48"/>
        <v>0</v>
      </c>
      <c r="DD56" s="124"/>
      <c r="DE56" s="125">
        <f t="shared" si="49"/>
        <v>0</v>
      </c>
      <c r="DF56" s="124"/>
      <c r="DG56" s="125">
        <f t="shared" si="50"/>
        <v>0</v>
      </c>
      <c r="DH56" s="124"/>
      <c r="DI56" s="125">
        <f t="shared" si="51"/>
        <v>0</v>
      </c>
      <c r="DJ56" s="124"/>
      <c r="DK56" s="125">
        <f t="shared" si="52"/>
        <v>0</v>
      </c>
      <c r="DL56" s="124"/>
      <c r="DM56" s="125">
        <f t="shared" si="53"/>
        <v>0</v>
      </c>
      <c r="DN56" s="124"/>
      <c r="DO56" s="125">
        <f t="shared" si="54"/>
        <v>0</v>
      </c>
      <c r="DP56" s="124"/>
      <c r="DQ56" s="125">
        <f t="shared" si="55"/>
        <v>0</v>
      </c>
      <c r="DR56" s="124"/>
      <c r="DS56" s="125">
        <f t="shared" si="56"/>
        <v>0</v>
      </c>
      <c r="DT56" s="124"/>
      <c r="DU56" s="125">
        <f t="shared" si="57"/>
        <v>0</v>
      </c>
      <c r="DV56" s="124"/>
      <c r="DW56" s="125">
        <f t="shared" si="58"/>
        <v>0</v>
      </c>
    </row>
    <row r="57" spans="1:127" s="101" customFormat="1" ht="24">
      <c r="A57" s="154" t="s">
        <v>107</v>
      </c>
      <c r="B57" s="154" t="s">
        <v>131</v>
      </c>
      <c r="C57" s="121" t="s">
        <v>132</v>
      </c>
      <c r="D57" s="122" t="s">
        <v>1177</v>
      </c>
      <c r="E57" s="123" t="s">
        <v>1178</v>
      </c>
      <c r="F57" s="123">
        <f t="shared" si="59"/>
        <v>2</v>
      </c>
      <c r="G57" s="446">
        <v>104</v>
      </c>
      <c r="H57" s="124"/>
      <c r="I57" s="125">
        <f t="shared" si="0"/>
        <v>0</v>
      </c>
      <c r="J57" s="124"/>
      <c r="K57" s="125">
        <f t="shared" si="0"/>
        <v>0</v>
      </c>
      <c r="L57" s="124"/>
      <c r="M57" s="125">
        <f t="shared" si="1"/>
        <v>0</v>
      </c>
      <c r="N57" s="124"/>
      <c r="O57" s="125">
        <f t="shared" si="2"/>
        <v>0</v>
      </c>
      <c r="P57" s="124"/>
      <c r="Q57" s="125">
        <f t="shared" si="3"/>
        <v>0</v>
      </c>
      <c r="R57" s="124"/>
      <c r="S57" s="125">
        <f t="shared" si="4"/>
        <v>0</v>
      </c>
      <c r="T57" s="124"/>
      <c r="U57" s="125">
        <f t="shared" si="5"/>
        <v>0</v>
      </c>
      <c r="V57" s="124"/>
      <c r="W57" s="125">
        <f t="shared" si="6"/>
        <v>0</v>
      </c>
      <c r="X57" s="124"/>
      <c r="Y57" s="125">
        <f t="shared" si="7"/>
        <v>0</v>
      </c>
      <c r="Z57" s="124"/>
      <c r="AA57" s="125">
        <f t="shared" si="8"/>
        <v>0</v>
      </c>
      <c r="AB57" s="124"/>
      <c r="AC57" s="125">
        <f t="shared" si="9"/>
        <v>0</v>
      </c>
      <c r="AD57" s="124"/>
      <c r="AE57" s="125">
        <f t="shared" si="10"/>
        <v>0</v>
      </c>
      <c r="AF57" s="124">
        <v>1</v>
      </c>
      <c r="AG57" s="125">
        <f t="shared" si="11"/>
        <v>104</v>
      </c>
      <c r="AH57" s="124"/>
      <c r="AI57" s="125">
        <f t="shared" si="12"/>
        <v>0</v>
      </c>
      <c r="AJ57" s="124"/>
      <c r="AK57" s="125">
        <f t="shared" si="13"/>
        <v>0</v>
      </c>
      <c r="AL57" s="124"/>
      <c r="AM57" s="125">
        <f t="shared" si="14"/>
        <v>0</v>
      </c>
      <c r="AN57" s="124"/>
      <c r="AO57" s="125">
        <f t="shared" si="15"/>
        <v>0</v>
      </c>
      <c r="AP57" s="124"/>
      <c r="AQ57" s="125">
        <f t="shared" si="16"/>
        <v>0</v>
      </c>
      <c r="AR57" s="124"/>
      <c r="AS57" s="125">
        <f t="shared" si="17"/>
        <v>0</v>
      </c>
      <c r="AT57" s="124"/>
      <c r="AU57" s="125">
        <f t="shared" si="18"/>
        <v>0</v>
      </c>
      <c r="AV57" s="124"/>
      <c r="AW57" s="125">
        <f t="shared" si="19"/>
        <v>0</v>
      </c>
      <c r="AX57" s="124"/>
      <c r="AY57" s="125">
        <f t="shared" si="20"/>
        <v>0</v>
      </c>
      <c r="AZ57" s="124"/>
      <c r="BA57" s="125">
        <f t="shared" si="21"/>
        <v>0</v>
      </c>
      <c r="BB57" s="124"/>
      <c r="BC57" s="125">
        <f t="shared" si="22"/>
        <v>0</v>
      </c>
      <c r="BD57" s="124"/>
      <c r="BE57" s="125">
        <f t="shared" si="23"/>
        <v>0</v>
      </c>
      <c r="BF57" s="124"/>
      <c r="BG57" s="125">
        <f t="shared" si="24"/>
        <v>0</v>
      </c>
      <c r="BH57" s="124"/>
      <c r="BI57" s="125">
        <f t="shared" si="25"/>
        <v>0</v>
      </c>
      <c r="BJ57" s="124"/>
      <c r="BK57" s="125">
        <f t="shared" si="26"/>
        <v>0</v>
      </c>
      <c r="BL57" s="124"/>
      <c r="BM57" s="125">
        <f t="shared" si="27"/>
        <v>0</v>
      </c>
      <c r="BN57" s="124"/>
      <c r="BO57" s="125">
        <f t="shared" si="28"/>
        <v>0</v>
      </c>
      <c r="BP57" s="124"/>
      <c r="BQ57" s="125">
        <f t="shared" si="29"/>
        <v>0</v>
      </c>
      <c r="BR57" s="124"/>
      <c r="BS57" s="125">
        <f t="shared" si="30"/>
        <v>0</v>
      </c>
      <c r="BT57" s="124"/>
      <c r="BU57" s="125">
        <f t="shared" si="31"/>
        <v>0</v>
      </c>
      <c r="BV57" s="124"/>
      <c r="BW57" s="125">
        <f t="shared" si="32"/>
        <v>0</v>
      </c>
      <c r="BX57" s="124"/>
      <c r="BY57" s="125">
        <f t="shared" si="33"/>
        <v>0</v>
      </c>
      <c r="BZ57" s="124"/>
      <c r="CA57" s="125">
        <f t="shared" si="34"/>
        <v>0</v>
      </c>
      <c r="CB57" s="124"/>
      <c r="CC57" s="125">
        <f t="shared" si="35"/>
        <v>0</v>
      </c>
      <c r="CD57" s="124"/>
      <c r="CE57" s="125">
        <f t="shared" si="36"/>
        <v>0</v>
      </c>
      <c r="CF57" s="124"/>
      <c r="CG57" s="125">
        <f t="shared" si="37"/>
        <v>0</v>
      </c>
      <c r="CH57" s="124"/>
      <c r="CI57" s="125">
        <f t="shared" si="38"/>
        <v>0</v>
      </c>
      <c r="CJ57" s="124"/>
      <c r="CK57" s="125">
        <f t="shared" si="39"/>
        <v>0</v>
      </c>
      <c r="CL57" s="124"/>
      <c r="CM57" s="125">
        <f t="shared" si="40"/>
        <v>0</v>
      </c>
      <c r="CN57" s="124"/>
      <c r="CO57" s="125">
        <f t="shared" si="41"/>
        <v>0</v>
      </c>
      <c r="CP57" s="124"/>
      <c r="CQ57" s="125">
        <f t="shared" si="42"/>
        <v>0</v>
      </c>
      <c r="CR57" s="124"/>
      <c r="CS57" s="125">
        <f t="shared" si="43"/>
        <v>0</v>
      </c>
      <c r="CT57" s="124"/>
      <c r="CU57" s="125">
        <f t="shared" si="44"/>
        <v>0</v>
      </c>
      <c r="CV57" s="124"/>
      <c r="CW57" s="125">
        <f t="shared" si="45"/>
        <v>0</v>
      </c>
      <c r="CX57" s="124"/>
      <c r="CY57" s="125">
        <f t="shared" si="46"/>
        <v>0</v>
      </c>
      <c r="CZ57" s="124"/>
      <c r="DA57" s="125">
        <f t="shared" si="47"/>
        <v>0</v>
      </c>
      <c r="DB57" s="124"/>
      <c r="DC57" s="125">
        <f t="shared" si="48"/>
        <v>0</v>
      </c>
      <c r="DD57" s="124"/>
      <c r="DE57" s="125">
        <f t="shared" si="49"/>
        <v>0</v>
      </c>
      <c r="DF57" s="124"/>
      <c r="DG57" s="125">
        <f t="shared" si="50"/>
        <v>0</v>
      </c>
      <c r="DH57" s="124"/>
      <c r="DI57" s="125">
        <f t="shared" si="51"/>
        <v>0</v>
      </c>
      <c r="DJ57" s="124"/>
      <c r="DK57" s="125">
        <f t="shared" si="52"/>
        <v>0</v>
      </c>
      <c r="DL57" s="124"/>
      <c r="DM57" s="125">
        <f t="shared" si="53"/>
        <v>0</v>
      </c>
      <c r="DN57" s="124"/>
      <c r="DO57" s="125">
        <f t="shared" si="54"/>
        <v>0</v>
      </c>
      <c r="DP57" s="124"/>
      <c r="DQ57" s="125">
        <f t="shared" si="55"/>
        <v>0</v>
      </c>
      <c r="DR57" s="124"/>
      <c r="DS57" s="125">
        <f t="shared" si="56"/>
        <v>0</v>
      </c>
      <c r="DT57" s="124"/>
      <c r="DU57" s="125">
        <f t="shared" si="57"/>
        <v>0</v>
      </c>
      <c r="DV57" s="124">
        <v>1</v>
      </c>
      <c r="DW57" s="125">
        <f t="shared" si="58"/>
        <v>104</v>
      </c>
    </row>
    <row r="58" spans="1:127" s="101" customFormat="1" ht="24">
      <c r="A58" s="154" t="s">
        <v>107</v>
      </c>
      <c r="B58" s="154" t="s">
        <v>131</v>
      </c>
      <c r="C58" s="121" t="s">
        <v>132</v>
      </c>
      <c r="D58" s="122" t="s">
        <v>1179</v>
      </c>
      <c r="E58" s="123" t="s">
        <v>1180</v>
      </c>
      <c r="F58" s="123">
        <f t="shared" si="59"/>
        <v>1</v>
      </c>
      <c r="G58" s="446">
        <v>195</v>
      </c>
      <c r="H58" s="124"/>
      <c r="I58" s="125">
        <f t="shared" si="0"/>
        <v>0</v>
      </c>
      <c r="J58" s="124"/>
      <c r="K58" s="125">
        <f t="shared" si="0"/>
        <v>0</v>
      </c>
      <c r="L58" s="124"/>
      <c r="M58" s="125">
        <f t="shared" si="1"/>
        <v>0</v>
      </c>
      <c r="N58" s="124"/>
      <c r="O58" s="125">
        <f t="shared" si="2"/>
        <v>0</v>
      </c>
      <c r="P58" s="124"/>
      <c r="Q58" s="125">
        <f t="shared" si="3"/>
        <v>0</v>
      </c>
      <c r="R58" s="124"/>
      <c r="S58" s="125">
        <f t="shared" si="4"/>
        <v>0</v>
      </c>
      <c r="T58" s="124"/>
      <c r="U58" s="125">
        <f t="shared" si="5"/>
        <v>0</v>
      </c>
      <c r="V58" s="124"/>
      <c r="W58" s="125">
        <f t="shared" si="6"/>
        <v>0</v>
      </c>
      <c r="X58" s="124"/>
      <c r="Y58" s="125">
        <f t="shared" si="7"/>
        <v>0</v>
      </c>
      <c r="Z58" s="124"/>
      <c r="AA58" s="125">
        <f t="shared" si="8"/>
        <v>0</v>
      </c>
      <c r="AB58" s="124"/>
      <c r="AC58" s="125">
        <f t="shared" si="9"/>
        <v>0</v>
      </c>
      <c r="AD58" s="124"/>
      <c r="AE58" s="125">
        <f t="shared" si="10"/>
        <v>0</v>
      </c>
      <c r="AF58" s="124"/>
      <c r="AG58" s="125">
        <f t="shared" si="11"/>
        <v>0</v>
      </c>
      <c r="AH58" s="124"/>
      <c r="AI58" s="125">
        <f t="shared" si="12"/>
        <v>0</v>
      </c>
      <c r="AJ58" s="124"/>
      <c r="AK58" s="125">
        <f t="shared" si="13"/>
        <v>0</v>
      </c>
      <c r="AL58" s="124"/>
      <c r="AM58" s="125">
        <f t="shared" si="14"/>
        <v>0</v>
      </c>
      <c r="AN58" s="124"/>
      <c r="AO58" s="125">
        <f t="shared" si="15"/>
        <v>0</v>
      </c>
      <c r="AP58" s="124"/>
      <c r="AQ58" s="125">
        <f t="shared" si="16"/>
        <v>0</v>
      </c>
      <c r="AR58" s="124"/>
      <c r="AS58" s="125">
        <f t="shared" si="17"/>
        <v>0</v>
      </c>
      <c r="AT58" s="124"/>
      <c r="AU58" s="125">
        <f t="shared" si="18"/>
        <v>0</v>
      </c>
      <c r="AV58" s="124"/>
      <c r="AW58" s="125">
        <f t="shared" si="19"/>
        <v>0</v>
      </c>
      <c r="AX58" s="124"/>
      <c r="AY58" s="125">
        <f t="shared" si="20"/>
        <v>0</v>
      </c>
      <c r="AZ58" s="124"/>
      <c r="BA58" s="125">
        <f t="shared" si="21"/>
        <v>0</v>
      </c>
      <c r="BB58" s="124"/>
      <c r="BC58" s="125">
        <f t="shared" si="22"/>
        <v>0</v>
      </c>
      <c r="BD58" s="124"/>
      <c r="BE58" s="125">
        <f t="shared" si="23"/>
        <v>0</v>
      </c>
      <c r="BF58" s="124"/>
      <c r="BG58" s="125">
        <f t="shared" si="24"/>
        <v>0</v>
      </c>
      <c r="BH58" s="124"/>
      <c r="BI58" s="125">
        <f t="shared" si="25"/>
        <v>0</v>
      </c>
      <c r="BJ58" s="124"/>
      <c r="BK58" s="125">
        <f t="shared" si="26"/>
        <v>0</v>
      </c>
      <c r="BL58" s="124"/>
      <c r="BM58" s="125">
        <f t="shared" si="27"/>
        <v>0</v>
      </c>
      <c r="BN58" s="124"/>
      <c r="BO58" s="125">
        <f t="shared" si="28"/>
        <v>0</v>
      </c>
      <c r="BP58" s="124"/>
      <c r="BQ58" s="125">
        <f t="shared" si="29"/>
        <v>0</v>
      </c>
      <c r="BR58" s="124"/>
      <c r="BS58" s="125">
        <f t="shared" si="30"/>
        <v>0</v>
      </c>
      <c r="BT58" s="124"/>
      <c r="BU58" s="125">
        <f t="shared" si="31"/>
        <v>0</v>
      </c>
      <c r="BV58" s="124"/>
      <c r="BW58" s="125">
        <f t="shared" si="32"/>
        <v>0</v>
      </c>
      <c r="BX58" s="124"/>
      <c r="BY58" s="125">
        <f t="shared" si="33"/>
        <v>0</v>
      </c>
      <c r="BZ58" s="124"/>
      <c r="CA58" s="125">
        <f t="shared" si="34"/>
        <v>0</v>
      </c>
      <c r="CB58" s="124">
        <v>1</v>
      </c>
      <c r="CC58" s="125">
        <f t="shared" si="35"/>
        <v>195</v>
      </c>
      <c r="CD58" s="124"/>
      <c r="CE58" s="125">
        <f t="shared" si="36"/>
        <v>0</v>
      </c>
      <c r="CF58" s="124"/>
      <c r="CG58" s="125">
        <f t="shared" si="37"/>
        <v>0</v>
      </c>
      <c r="CH58" s="124"/>
      <c r="CI58" s="125">
        <f t="shared" si="38"/>
        <v>0</v>
      </c>
      <c r="CJ58" s="124"/>
      <c r="CK58" s="125">
        <f t="shared" si="39"/>
        <v>0</v>
      </c>
      <c r="CL58" s="124"/>
      <c r="CM58" s="125">
        <f t="shared" si="40"/>
        <v>0</v>
      </c>
      <c r="CN58" s="124"/>
      <c r="CO58" s="125">
        <f t="shared" si="41"/>
        <v>0</v>
      </c>
      <c r="CP58" s="124"/>
      <c r="CQ58" s="125">
        <f t="shared" si="42"/>
        <v>0</v>
      </c>
      <c r="CR58" s="124"/>
      <c r="CS58" s="125">
        <f t="shared" si="43"/>
        <v>0</v>
      </c>
      <c r="CT58" s="124"/>
      <c r="CU58" s="125">
        <f t="shared" si="44"/>
        <v>0</v>
      </c>
      <c r="CV58" s="124"/>
      <c r="CW58" s="125">
        <f t="shared" si="45"/>
        <v>0</v>
      </c>
      <c r="CX58" s="124"/>
      <c r="CY58" s="125">
        <f t="shared" si="46"/>
        <v>0</v>
      </c>
      <c r="CZ58" s="124"/>
      <c r="DA58" s="125">
        <f t="shared" si="47"/>
        <v>0</v>
      </c>
      <c r="DB58" s="124"/>
      <c r="DC58" s="125">
        <f t="shared" si="48"/>
        <v>0</v>
      </c>
      <c r="DD58" s="124"/>
      <c r="DE58" s="125">
        <f t="shared" si="49"/>
        <v>0</v>
      </c>
      <c r="DF58" s="124"/>
      <c r="DG58" s="125">
        <f t="shared" si="50"/>
        <v>0</v>
      </c>
      <c r="DH58" s="124"/>
      <c r="DI58" s="125">
        <f t="shared" si="51"/>
        <v>0</v>
      </c>
      <c r="DJ58" s="124"/>
      <c r="DK58" s="125">
        <f t="shared" si="52"/>
        <v>0</v>
      </c>
      <c r="DL58" s="124"/>
      <c r="DM58" s="125">
        <f t="shared" si="53"/>
        <v>0</v>
      </c>
      <c r="DN58" s="124"/>
      <c r="DO58" s="125">
        <f t="shared" si="54"/>
        <v>0</v>
      </c>
      <c r="DP58" s="124"/>
      <c r="DQ58" s="125">
        <f t="shared" si="55"/>
        <v>0</v>
      </c>
      <c r="DR58" s="124"/>
      <c r="DS58" s="125">
        <f t="shared" si="56"/>
        <v>0</v>
      </c>
      <c r="DT58" s="124"/>
      <c r="DU58" s="125">
        <f t="shared" si="57"/>
        <v>0</v>
      </c>
      <c r="DV58" s="124"/>
      <c r="DW58" s="125">
        <f t="shared" si="58"/>
        <v>0</v>
      </c>
    </row>
    <row r="59" spans="1:127" s="101" customFormat="1" ht="24">
      <c r="A59" s="154" t="s">
        <v>107</v>
      </c>
      <c r="B59" s="154" t="s">
        <v>131</v>
      </c>
      <c r="C59" s="121" t="s">
        <v>132</v>
      </c>
      <c r="D59" s="122" t="s">
        <v>1181</v>
      </c>
      <c r="E59" s="123" t="s">
        <v>1182</v>
      </c>
      <c r="F59" s="123">
        <f t="shared" si="59"/>
        <v>0</v>
      </c>
      <c r="G59" s="446">
        <v>312</v>
      </c>
      <c r="H59" s="124"/>
      <c r="I59" s="125">
        <f t="shared" si="0"/>
        <v>0</v>
      </c>
      <c r="J59" s="124"/>
      <c r="K59" s="125">
        <f t="shared" si="0"/>
        <v>0</v>
      </c>
      <c r="L59" s="124"/>
      <c r="M59" s="125">
        <f t="shared" si="1"/>
        <v>0</v>
      </c>
      <c r="N59" s="124"/>
      <c r="O59" s="125">
        <f t="shared" si="2"/>
        <v>0</v>
      </c>
      <c r="P59" s="124"/>
      <c r="Q59" s="125">
        <f t="shared" si="3"/>
        <v>0</v>
      </c>
      <c r="R59" s="124"/>
      <c r="S59" s="125">
        <f t="shared" si="4"/>
        <v>0</v>
      </c>
      <c r="T59" s="124"/>
      <c r="U59" s="125">
        <f t="shared" si="5"/>
        <v>0</v>
      </c>
      <c r="V59" s="124"/>
      <c r="W59" s="125">
        <f t="shared" si="6"/>
        <v>0</v>
      </c>
      <c r="X59" s="124"/>
      <c r="Y59" s="125">
        <f t="shared" si="7"/>
        <v>0</v>
      </c>
      <c r="Z59" s="124"/>
      <c r="AA59" s="125">
        <f t="shared" si="8"/>
        <v>0</v>
      </c>
      <c r="AB59" s="124"/>
      <c r="AC59" s="125">
        <f t="shared" si="9"/>
        <v>0</v>
      </c>
      <c r="AD59" s="124"/>
      <c r="AE59" s="125">
        <f t="shared" si="10"/>
        <v>0</v>
      </c>
      <c r="AF59" s="124"/>
      <c r="AG59" s="125">
        <f t="shared" si="11"/>
        <v>0</v>
      </c>
      <c r="AH59" s="124"/>
      <c r="AI59" s="125">
        <f t="shared" si="12"/>
        <v>0</v>
      </c>
      <c r="AJ59" s="124"/>
      <c r="AK59" s="125">
        <f t="shared" si="13"/>
        <v>0</v>
      </c>
      <c r="AL59" s="124"/>
      <c r="AM59" s="125">
        <f t="shared" si="14"/>
        <v>0</v>
      </c>
      <c r="AN59" s="124"/>
      <c r="AO59" s="125">
        <f t="shared" si="15"/>
        <v>0</v>
      </c>
      <c r="AP59" s="124"/>
      <c r="AQ59" s="125">
        <f t="shared" si="16"/>
        <v>0</v>
      </c>
      <c r="AR59" s="124"/>
      <c r="AS59" s="125">
        <f t="shared" si="17"/>
        <v>0</v>
      </c>
      <c r="AT59" s="124"/>
      <c r="AU59" s="125">
        <f t="shared" si="18"/>
        <v>0</v>
      </c>
      <c r="AV59" s="124"/>
      <c r="AW59" s="125">
        <f t="shared" si="19"/>
        <v>0</v>
      </c>
      <c r="AX59" s="124"/>
      <c r="AY59" s="125">
        <f t="shared" si="20"/>
        <v>0</v>
      </c>
      <c r="AZ59" s="124"/>
      <c r="BA59" s="125">
        <f t="shared" si="21"/>
        <v>0</v>
      </c>
      <c r="BB59" s="124"/>
      <c r="BC59" s="125">
        <f t="shared" si="22"/>
        <v>0</v>
      </c>
      <c r="BD59" s="124"/>
      <c r="BE59" s="125">
        <f t="shared" si="23"/>
        <v>0</v>
      </c>
      <c r="BF59" s="124"/>
      <c r="BG59" s="125">
        <f t="shared" si="24"/>
        <v>0</v>
      </c>
      <c r="BH59" s="124"/>
      <c r="BI59" s="125">
        <f t="shared" si="25"/>
        <v>0</v>
      </c>
      <c r="BJ59" s="124"/>
      <c r="BK59" s="125">
        <f t="shared" si="26"/>
        <v>0</v>
      </c>
      <c r="BL59" s="124"/>
      <c r="BM59" s="125">
        <f t="shared" si="27"/>
        <v>0</v>
      </c>
      <c r="BN59" s="124"/>
      <c r="BO59" s="125">
        <f t="shared" si="28"/>
        <v>0</v>
      </c>
      <c r="BP59" s="124"/>
      <c r="BQ59" s="125">
        <f t="shared" si="29"/>
        <v>0</v>
      </c>
      <c r="BR59" s="124"/>
      <c r="BS59" s="125">
        <f t="shared" si="30"/>
        <v>0</v>
      </c>
      <c r="BT59" s="124"/>
      <c r="BU59" s="125">
        <f t="shared" si="31"/>
        <v>0</v>
      </c>
      <c r="BV59" s="124"/>
      <c r="BW59" s="125">
        <f t="shared" si="32"/>
        <v>0</v>
      </c>
      <c r="BX59" s="124"/>
      <c r="BY59" s="125">
        <f t="shared" si="33"/>
        <v>0</v>
      </c>
      <c r="BZ59" s="124"/>
      <c r="CA59" s="125">
        <f t="shared" si="34"/>
        <v>0</v>
      </c>
      <c r="CB59" s="124"/>
      <c r="CC59" s="125">
        <f t="shared" si="35"/>
        <v>0</v>
      </c>
      <c r="CD59" s="124"/>
      <c r="CE59" s="125">
        <f t="shared" si="36"/>
        <v>0</v>
      </c>
      <c r="CF59" s="124"/>
      <c r="CG59" s="125">
        <f t="shared" si="37"/>
        <v>0</v>
      </c>
      <c r="CH59" s="124"/>
      <c r="CI59" s="125">
        <f t="shared" si="38"/>
        <v>0</v>
      </c>
      <c r="CJ59" s="124"/>
      <c r="CK59" s="125">
        <f t="shared" si="39"/>
        <v>0</v>
      </c>
      <c r="CL59" s="124"/>
      <c r="CM59" s="125">
        <f t="shared" si="40"/>
        <v>0</v>
      </c>
      <c r="CN59" s="124"/>
      <c r="CO59" s="125">
        <f t="shared" si="41"/>
        <v>0</v>
      </c>
      <c r="CP59" s="124"/>
      <c r="CQ59" s="125">
        <f t="shared" si="42"/>
        <v>0</v>
      </c>
      <c r="CR59" s="124"/>
      <c r="CS59" s="125">
        <f t="shared" si="43"/>
        <v>0</v>
      </c>
      <c r="CT59" s="124"/>
      <c r="CU59" s="125">
        <f t="shared" si="44"/>
        <v>0</v>
      </c>
      <c r="CV59" s="124"/>
      <c r="CW59" s="125">
        <f t="shared" si="45"/>
        <v>0</v>
      </c>
      <c r="CX59" s="124"/>
      <c r="CY59" s="125">
        <f t="shared" si="46"/>
        <v>0</v>
      </c>
      <c r="CZ59" s="124"/>
      <c r="DA59" s="125">
        <f t="shared" si="47"/>
        <v>0</v>
      </c>
      <c r="DB59" s="124"/>
      <c r="DC59" s="125">
        <f t="shared" si="48"/>
        <v>0</v>
      </c>
      <c r="DD59" s="124"/>
      <c r="DE59" s="125">
        <f t="shared" si="49"/>
        <v>0</v>
      </c>
      <c r="DF59" s="124"/>
      <c r="DG59" s="125">
        <f t="shared" si="50"/>
        <v>0</v>
      </c>
      <c r="DH59" s="124"/>
      <c r="DI59" s="125">
        <f t="shared" si="51"/>
        <v>0</v>
      </c>
      <c r="DJ59" s="124"/>
      <c r="DK59" s="125">
        <f t="shared" si="52"/>
        <v>0</v>
      </c>
      <c r="DL59" s="124"/>
      <c r="DM59" s="125">
        <f t="shared" si="53"/>
        <v>0</v>
      </c>
      <c r="DN59" s="124"/>
      <c r="DO59" s="125">
        <f t="shared" si="54"/>
        <v>0</v>
      </c>
      <c r="DP59" s="124"/>
      <c r="DQ59" s="125">
        <f t="shared" si="55"/>
        <v>0</v>
      </c>
      <c r="DR59" s="124"/>
      <c r="DS59" s="125">
        <f t="shared" si="56"/>
        <v>0</v>
      </c>
      <c r="DT59" s="124"/>
      <c r="DU59" s="125">
        <f t="shared" si="57"/>
        <v>0</v>
      </c>
      <c r="DV59" s="124"/>
      <c r="DW59" s="125">
        <f t="shared" si="58"/>
        <v>0</v>
      </c>
    </row>
    <row r="60" spans="1:127" s="101" customFormat="1" ht="24">
      <c r="A60" s="154" t="s">
        <v>107</v>
      </c>
      <c r="B60" s="154" t="s">
        <v>131</v>
      </c>
      <c r="C60" s="121" t="s">
        <v>132</v>
      </c>
      <c r="D60" s="122" t="s">
        <v>1183</v>
      </c>
      <c r="E60" s="123" t="s">
        <v>1184</v>
      </c>
      <c r="F60" s="123">
        <f t="shared" si="59"/>
        <v>2</v>
      </c>
      <c r="G60" s="446">
        <v>104</v>
      </c>
      <c r="H60" s="124"/>
      <c r="I60" s="125">
        <f t="shared" si="0"/>
        <v>0</v>
      </c>
      <c r="J60" s="124"/>
      <c r="K60" s="125">
        <f t="shared" si="0"/>
        <v>0</v>
      </c>
      <c r="L60" s="124"/>
      <c r="M60" s="125">
        <f t="shared" si="1"/>
        <v>0</v>
      </c>
      <c r="N60" s="124"/>
      <c r="O60" s="125">
        <f t="shared" si="2"/>
        <v>0</v>
      </c>
      <c r="P60" s="124"/>
      <c r="Q60" s="125">
        <f t="shared" si="3"/>
        <v>0</v>
      </c>
      <c r="R60" s="124"/>
      <c r="S60" s="125">
        <f t="shared" si="4"/>
        <v>0</v>
      </c>
      <c r="T60" s="124"/>
      <c r="U60" s="125">
        <f t="shared" si="5"/>
        <v>0</v>
      </c>
      <c r="V60" s="124"/>
      <c r="W60" s="125">
        <f t="shared" si="6"/>
        <v>0</v>
      </c>
      <c r="X60" s="124"/>
      <c r="Y60" s="125">
        <f t="shared" si="7"/>
        <v>0</v>
      </c>
      <c r="Z60" s="124"/>
      <c r="AA60" s="125">
        <f t="shared" si="8"/>
        <v>0</v>
      </c>
      <c r="AB60" s="124"/>
      <c r="AC60" s="125">
        <f t="shared" si="9"/>
        <v>0</v>
      </c>
      <c r="AD60" s="124"/>
      <c r="AE60" s="125">
        <f t="shared" si="10"/>
        <v>0</v>
      </c>
      <c r="AF60" s="124">
        <v>1</v>
      </c>
      <c r="AG60" s="125">
        <f t="shared" si="11"/>
        <v>104</v>
      </c>
      <c r="AH60" s="124"/>
      <c r="AI60" s="125">
        <f t="shared" si="12"/>
        <v>0</v>
      </c>
      <c r="AJ60" s="124"/>
      <c r="AK60" s="125">
        <f t="shared" si="13"/>
        <v>0</v>
      </c>
      <c r="AL60" s="124"/>
      <c r="AM60" s="125">
        <f t="shared" si="14"/>
        <v>0</v>
      </c>
      <c r="AN60" s="124"/>
      <c r="AO60" s="125">
        <f t="shared" si="15"/>
        <v>0</v>
      </c>
      <c r="AP60" s="124"/>
      <c r="AQ60" s="125">
        <f t="shared" si="16"/>
        <v>0</v>
      </c>
      <c r="AR60" s="124"/>
      <c r="AS60" s="125">
        <f t="shared" si="17"/>
        <v>0</v>
      </c>
      <c r="AT60" s="124"/>
      <c r="AU60" s="125">
        <f t="shared" si="18"/>
        <v>0</v>
      </c>
      <c r="AV60" s="124"/>
      <c r="AW60" s="125">
        <f t="shared" si="19"/>
        <v>0</v>
      </c>
      <c r="AX60" s="124"/>
      <c r="AY60" s="125">
        <f t="shared" si="20"/>
        <v>0</v>
      </c>
      <c r="AZ60" s="124"/>
      <c r="BA60" s="125">
        <f t="shared" si="21"/>
        <v>0</v>
      </c>
      <c r="BB60" s="124"/>
      <c r="BC60" s="125">
        <f t="shared" si="22"/>
        <v>0</v>
      </c>
      <c r="BD60" s="124"/>
      <c r="BE60" s="125">
        <f t="shared" si="23"/>
        <v>0</v>
      </c>
      <c r="BF60" s="124"/>
      <c r="BG60" s="125">
        <f t="shared" si="24"/>
        <v>0</v>
      </c>
      <c r="BH60" s="124"/>
      <c r="BI60" s="125">
        <f t="shared" si="25"/>
        <v>0</v>
      </c>
      <c r="BJ60" s="124"/>
      <c r="BK60" s="125">
        <f t="shared" si="26"/>
        <v>0</v>
      </c>
      <c r="BL60" s="124"/>
      <c r="BM60" s="125">
        <f t="shared" si="27"/>
        <v>0</v>
      </c>
      <c r="BN60" s="124"/>
      <c r="BO60" s="125">
        <f t="shared" si="28"/>
        <v>0</v>
      </c>
      <c r="BP60" s="124"/>
      <c r="BQ60" s="125">
        <f t="shared" si="29"/>
        <v>0</v>
      </c>
      <c r="BR60" s="124"/>
      <c r="BS60" s="125">
        <f t="shared" si="30"/>
        <v>0</v>
      </c>
      <c r="BT60" s="124"/>
      <c r="BU60" s="125">
        <f t="shared" si="31"/>
        <v>0</v>
      </c>
      <c r="BV60" s="124"/>
      <c r="BW60" s="125">
        <f t="shared" si="32"/>
        <v>0</v>
      </c>
      <c r="BX60" s="124"/>
      <c r="BY60" s="125">
        <f t="shared" si="33"/>
        <v>0</v>
      </c>
      <c r="BZ60" s="124"/>
      <c r="CA60" s="125">
        <f t="shared" si="34"/>
        <v>0</v>
      </c>
      <c r="CB60" s="124"/>
      <c r="CC60" s="125">
        <f t="shared" si="35"/>
        <v>0</v>
      </c>
      <c r="CD60" s="124"/>
      <c r="CE60" s="125">
        <f t="shared" si="36"/>
        <v>0</v>
      </c>
      <c r="CF60" s="124"/>
      <c r="CG60" s="125">
        <f t="shared" si="37"/>
        <v>0</v>
      </c>
      <c r="CH60" s="124"/>
      <c r="CI60" s="125">
        <f t="shared" si="38"/>
        <v>0</v>
      </c>
      <c r="CJ60" s="124"/>
      <c r="CK60" s="125">
        <f t="shared" si="39"/>
        <v>0</v>
      </c>
      <c r="CL60" s="124"/>
      <c r="CM60" s="125">
        <f t="shared" si="40"/>
        <v>0</v>
      </c>
      <c r="CN60" s="124"/>
      <c r="CO60" s="125">
        <f t="shared" si="41"/>
        <v>0</v>
      </c>
      <c r="CP60" s="124"/>
      <c r="CQ60" s="125">
        <f t="shared" si="42"/>
        <v>0</v>
      </c>
      <c r="CR60" s="124"/>
      <c r="CS60" s="125">
        <f t="shared" si="43"/>
        <v>0</v>
      </c>
      <c r="CT60" s="124"/>
      <c r="CU60" s="125">
        <f t="shared" si="44"/>
        <v>0</v>
      </c>
      <c r="CV60" s="124"/>
      <c r="CW60" s="125">
        <f t="shared" si="45"/>
        <v>0</v>
      </c>
      <c r="CX60" s="124"/>
      <c r="CY60" s="125">
        <f t="shared" si="46"/>
        <v>0</v>
      </c>
      <c r="CZ60" s="124"/>
      <c r="DA60" s="125">
        <f t="shared" si="47"/>
        <v>0</v>
      </c>
      <c r="DB60" s="124"/>
      <c r="DC60" s="125">
        <f t="shared" si="48"/>
        <v>0</v>
      </c>
      <c r="DD60" s="124"/>
      <c r="DE60" s="125">
        <f t="shared" si="49"/>
        <v>0</v>
      </c>
      <c r="DF60" s="124"/>
      <c r="DG60" s="125">
        <f t="shared" si="50"/>
        <v>0</v>
      </c>
      <c r="DH60" s="124"/>
      <c r="DI60" s="125">
        <f t="shared" si="51"/>
        <v>0</v>
      </c>
      <c r="DJ60" s="124"/>
      <c r="DK60" s="125">
        <f t="shared" si="52"/>
        <v>0</v>
      </c>
      <c r="DL60" s="124"/>
      <c r="DM60" s="125">
        <f t="shared" si="53"/>
        <v>0</v>
      </c>
      <c r="DN60" s="124"/>
      <c r="DO60" s="125">
        <f t="shared" si="54"/>
        <v>0</v>
      </c>
      <c r="DP60" s="124"/>
      <c r="DQ60" s="125">
        <f t="shared" si="55"/>
        <v>0</v>
      </c>
      <c r="DR60" s="124"/>
      <c r="DS60" s="125">
        <f t="shared" si="56"/>
        <v>0</v>
      </c>
      <c r="DT60" s="124"/>
      <c r="DU60" s="125">
        <f t="shared" si="57"/>
        <v>0</v>
      </c>
      <c r="DV60" s="124">
        <v>1</v>
      </c>
      <c r="DW60" s="125">
        <f t="shared" si="58"/>
        <v>104</v>
      </c>
    </row>
    <row r="61" spans="1:127" s="101" customFormat="1" ht="24">
      <c r="A61" s="154" t="s">
        <v>107</v>
      </c>
      <c r="B61" s="154" t="s">
        <v>131</v>
      </c>
      <c r="C61" s="121" t="s">
        <v>132</v>
      </c>
      <c r="D61" s="122" t="s">
        <v>1185</v>
      </c>
      <c r="E61" s="123" t="s">
        <v>1186</v>
      </c>
      <c r="F61" s="123">
        <f t="shared" si="59"/>
        <v>1</v>
      </c>
      <c r="G61" s="446">
        <v>195</v>
      </c>
      <c r="H61" s="124"/>
      <c r="I61" s="125">
        <f t="shared" si="0"/>
        <v>0</v>
      </c>
      <c r="J61" s="124"/>
      <c r="K61" s="125">
        <f t="shared" si="0"/>
        <v>0</v>
      </c>
      <c r="L61" s="124"/>
      <c r="M61" s="125">
        <f t="shared" si="1"/>
        <v>0</v>
      </c>
      <c r="N61" s="124"/>
      <c r="O61" s="125">
        <f t="shared" si="2"/>
        <v>0</v>
      </c>
      <c r="P61" s="124"/>
      <c r="Q61" s="125">
        <f t="shared" si="3"/>
        <v>0</v>
      </c>
      <c r="R61" s="124"/>
      <c r="S61" s="125">
        <f t="shared" si="4"/>
        <v>0</v>
      </c>
      <c r="T61" s="124"/>
      <c r="U61" s="125">
        <f t="shared" si="5"/>
        <v>0</v>
      </c>
      <c r="V61" s="124"/>
      <c r="W61" s="125">
        <f t="shared" si="6"/>
        <v>0</v>
      </c>
      <c r="X61" s="124"/>
      <c r="Y61" s="125">
        <f t="shared" si="7"/>
        <v>0</v>
      </c>
      <c r="Z61" s="124"/>
      <c r="AA61" s="125">
        <f t="shared" si="8"/>
        <v>0</v>
      </c>
      <c r="AB61" s="124"/>
      <c r="AC61" s="125">
        <f t="shared" si="9"/>
        <v>0</v>
      </c>
      <c r="AD61" s="124"/>
      <c r="AE61" s="125">
        <f t="shared" si="10"/>
        <v>0</v>
      </c>
      <c r="AF61" s="124"/>
      <c r="AG61" s="125">
        <f t="shared" si="11"/>
        <v>0</v>
      </c>
      <c r="AH61" s="124"/>
      <c r="AI61" s="125">
        <f t="shared" si="12"/>
        <v>0</v>
      </c>
      <c r="AJ61" s="124"/>
      <c r="AK61" s="125">
        <f t="shared" si="13"/>
        <v>0</v>
      </c>
      <c r="AL61" s="124"/>
      <c r="AM61" s="125">
        <f t="shared" si="14"/>
        <v>0</v>
      </c>
      <c r="AN61" s="124"/>
      <c r="AO61" s="125">
        <f t="shared" si="15"/>
        <v>0</v>
      </c>
      <c r="AP61" s="124"/>
      <c r="AQ61" s="125">
        <f t="shared" si="16"/>
        <v>0</v>
      </c>
      <c r="AR61" s="124"/>
      <c r="AS61" s="125">
        <f t="shared" si="17"/>
        <v>0</v>
      </c>
      <c r="AT61" s="124"/>
      <c r="AU61" s="125">
        <f t="shared" si="18"/>
        <v>0</v>
      </c>
      <c r="AV61" s="124"/>
      <c r="AW61" s="125">
        <f t="shared" si="19"/>
        <v>0</v>
      </c>
      <c r="AX61" s="124"/>
      <c r="AY61" s="125">
        <f t="shared" si="20"/>
        <v>0</v>
      </c>
      <c r="AZ61" s="124"/>
      <c r="BA61" s="125">
        <f t="shared" si="21"/>
        <v>0</v>
      </c>
      <c r="BB61" s="124"/>
      <c r="BC61" s="125">
        <f t="shared" si="22"/>
        <v>0</v>
      </c>
      <c r="BD61" s="124"/>
      <c r="BE61" s="125">
        <f t="shared" si="23"/>
        <v>0</v>
      </c>
      <c r="BF61" s="124"/>
      <c r="BG61" s="125">
        <f t="shared" si="24"/>
        <v>0</v>
      </c>
      <c r="BH61" s="124"/>
      <c r="BI61" s="125">
        <f t="shared" si="25"/>
        <v>0</v>
      </c>
      <c r="BJ61" s="124"/>
      <c r="BK61" s="125">
        <f t="shared" si="26"/>
        <v>0</v>
      </c>
      <c r="BL61" s="124"/>
      <c r="BM61" s="125">
        <f t="shared" si="27"/>
        <v>0</v>
      </c>
      <c r="BN61" s="124"/>
      <c r="BO61" s="125">
        <f t="shared" si="28"/>
        <v>0</v>
      </c>
      <c r="BP61" s="124"/>
      <c r="BQ61" s="125">
        <f t="shared" si="29"/>
        <v>0</v>
      </c>
      <c r="BR61" s="124"/>
      <c r="BS61" s="125">
        <f t="shared" si="30"/>
        <v>0</v>
      </c>
      <c r="BT61" s="124"/>
      <c r="BU61" s="125">
        <f t="shared" si="31"/>
        <v>0</v>
      </c>
      <c r="BV61" s="124"/>
      <c r="BW61" s="125">
        <f t="shared" si="32"/>
        <v>0</v>
      </c>
      <c r="BX61" s="124"/>
      <c r="BY61" s="125">
        <f t="shared" si="33"/>
        <v>0</v>
      </c>
      <c r="BZ61" s="124"/>
      <c r="CA61" s="125">
        <f t="shared" si="34"/>
        <v>0</v>
      </c>
      <c r="CB61" s="124">
        <v>1</v>
      </c>
      <c r="CC61" s="125">
        <f t="shared" si="35"/>
        <v>195</v>
      </c>
      <c r="CD61" s="124"/>
      <c r="CE61" s="125">
        <f t="shared" si="36"/>
        <v>0</v>
      </c>
      <c r="CF61" s="124"/>
      <c r="CG61" s="125">
        <f t="shared" si="37"/>
        <v>0</v>
      </c>
      <c r="CH61" s="124"/>
      <c r="CI61" s="125">
        <f t="shared" si="38"/>
        <v>0</v>
      </c>
      <c r="CJ61" s="124"/>
      <c r="CK61" s="125">
        <f t="shared" si="39"/>
        <v>0</v>
      </c>
      <c r="CL61" s="124"/>
      <c r="CM61" s="125">
        <f t="shared" si="40"/>
        <v>0</v>
      </c>
      <c r="CN61" s="124"/>
      <c r="CO61" s="125">
        <f t="shared" si="41"/>
        <v>0</v>
      </c>
      <c r="CP61" s="124"/>
      <c r="CQ61" s="125">
        <f t="shared" si="42"/>
        <v>0</v>
      </c>
      <c r="CR61" s="124"/>
      <c r="CS61" s="125">
        <f t="shared" si="43"/>
        <v>0</v>
      </c>
      <c r="CT61" s="124"/>
      <c r="CU61" s="125">
        <f t="shared" si="44"/>
        <v>0</v>
      </c>
      <c r="CV61" s="124"/>
      <c r="CW61" s="125">
        <f t="shared" si="45"/>
        <v>0</v>
      </c>
      <c r="CX61" s="124"/>
      <c r="CY61" s="125">
        <f t="shared" si="46"/>
        <v>0</v>
      </c>
      <c r="CZ61" s="124"/>
      <c r="DA61" s="125">
        <f t="shared" si="47"/>
        <v>0</v>
      </c>
      <c r="DB61" s="124"/>
      <c r="DC61" s="125">
        <f t="shared" si="48"/>
        <v>0</v>
      </c>
      <c r="DD61" s="124"/>
      <c r="DE61" s="125">
        <f t="shared" si="49"/>
        <v>0</v>
      </c>
      <c r="DF61" s="124"/>
      <c r="DG61" s="125">
        <f t="shared" si="50"/>
        <v>0</v>
      </c>
      <c r="DH61" s="124"/>
      <c r="DI61" s="125">
        <f t="shared" si="51"/>
        <v>0</v>
      </c>
      <c r="DJ61" s="124"/>
      <c r="DK61" s="125">
        <f t="shared" si="52"/>
        <v>0</v>
      </c>
      <c r="DL61" s="124"/>
      <c r="DM61" s="125">
        <f t="shared" si="53"/>
        <v>0</v>
      </c>
      <c r="DN61" s="124"/>
      <c r="DO61" s="125">
        <f t="shared" si="54"/>
        <v>0</v>
      </c>
      <c r="DP61" s="124"/>
      <c r="DQ61" s="125">
        <f t="shared" si="55"/>
        <v>0</v>
      </c>
      <c r="DR61" s="124"/>
      <c r="DS61" s="125">
        <f t="shared" si="56"/>
        <v>0</v>
      </c>
      <c r="DT61" s="124"/>
      <c r="DU61" s="125">
        <f t="shared" si="57"/>
        <v>0</v>
      </c>
      <c r="DV61" s="124"/>
      <c r="DW61" s="125">
        <f t="shared" si="58"/>
        <v>0</v>
      </c>
    </row>
    <row r="62" spans="1:127" s="101" customFormat="1" ht="24">
      <c r="A62" s="154" t="s">
        <v>107</v>
      </c>
      <c r="B62" s="154" t="s">
        <v>131</v>
      </c>
      <c r="C62" s="121" t="s">
        <v>132</v>
      </c>
      <c r="D62" s="122" t="s">
        <v>1187</v>
      </c>
      <c r="E62" s="123" t="s">
        <v>1188</v>
      </c>
      <c r="F62" s="123">
        <f t="shared" si="59"/>
        <v>0</v>
      </c>
      <c r="G62" s="446">
        <v>312</v>
      </c>
      <c r="H62" s="124"/>
      <c r="I62" s="125">
        <f t="shared" ref="I62:K128" si="60">+$G62*H62</f>
        <v>0</v>
      </c>
      <c r="J62" s="124"/>
      <c r="K62" s="125">
        <f t="shared" si="60"/>
        <v>0</v>
      </c>
      <c r="L62" s="124"/>
      <c r="M62" s="125">
        <f t="shared" ref="M62:M122" si="61">+$G62*L62</f>
        <v>0</v>
      </c>
      <c r="N62" s="124"/>
      <c r="O62" s="125">
        <f t="shared" ref="O62:O122" si="62">+$G62*N62</f>
        <v>0</v>
      </c>
      <c r="P62" s="124"/>
      <c r="Q62" s="125">
        <f t="shared" ref="Q62:Q122" si="63">+$G62*P62</f>
        <v>0</v>
      </c>
      <c r="R62" s="124"/>
      <c r="S62" s="125">
        <f t="shared" ref="S62:S122" si="64">+$G62*R62</f>
        <v>0</v>
      </c>
      <c r="T62" s="124"/>
      <c r="U62" s="125">
        <f t="shared" ref="U62:U98" si="65">+$G62*T62</f>
        <v>0</v>
      </c>
      <c r="V62" s="124"/>
      <c r="W62" s="125">
        <f t="shared" ref="W62:W122" si="66">+$G62*V62</f>
        <v>0</v>
      </c>
      <c r="X62" s="124"/>
      <c r="Y62" s="125">
        <f t="shared" ref="Y62:Y122" si="67">+$G62*X62</f>
        <v>0</v>
      </c>
      <c r="Z62" s="124"/>
      <c r="AA62" s="125">
        <f t="shared" ref="AA62:AA128" si="68">+$G62*Z62</f>
        <v>0</v>
      </c>
      <c r="AB62" s="124"/>
      <c r="AC62" s="125">
        <f t="shared" ref="AC62:AC128" si="69">+$G62*AB62</f>
        <v>0</v>
      </c>
      <c r="AD62" s="124"/>
      <c r="AE62" s="125">
        <f t="shared" ref="AE62:AE128" si="70">+$G62*AD62</f>
        <v>0</v>
      </c>
      <c r="AF62" s="124"/>
      <c r="AG62" s="125">
        <f t="shared" ref="AG62:AG128" si="71">+$G62*AF62</f>
        <v>0</v>
      </c>
      <c r="AH62" s="124"/>
      <c r="AI62" s="125">
        <f t="shared" ref="AI62:AI128" si="72">+$G62*AH62</f>
        <v>0</v>
      </c>
      <c r="AJ62" s="124"/>
      <c r="AK62" s="125">
        <f t="shared" ref="AK62:AK128" si="73">+$G62*AJ62</f>
        <v>0</v>
      </c>
      <c r="AL62" s="124"/>
      <c r="AM62" s="125">
        <f t="shared" ref="AM62:AM128" si="74">+$G62*AL62</f>
        <v>0</v>
      </c>
      <c r="AN62" s="124"/>
      <c r="AO62" s="125">
        <f t="shared" ref="AO62:AO128" si="75">+$G62*AN62</f>
        <v>0</v>
      </c>
      <c r="AP62" s="124"/>
      <c r="AQ62" s="125">
        <f t="shared" ref="AQ62:AQ128" si="76">+$G62*AP62</f>
        <v>0</v>
      </c>
      <c r="AR62" s="124"/>
      <c r="AS62" s="125">
        <f t="shared" ref="AS62:AS128" si="77">+$G62*AR62</f>
        <v>0</v>
      </c>
      <c r="AT62" s="124"/>
      <c r="AU62" s="125">
        <f t="shared" ref="AU62:AU128" si="78">+$G62*AT62</f>
        <v>0</v>
      </c>
      <c r="AV62" s="124"/>
      <c r="AW62" s="125">
        <f t="shared" ref="AW62:AW128" si="79">+$G62*AV62</f>
        <v>0</v>
      </c>
      <c r="AX62" s="124"/>
      <c r="AY62" s="125">
        <f t="shared" ref="AY62:AY122" si="80">+$G62*AX62</f>
        <v>0</v>
      </c>
      <c r="AZ62" s="124"/>
      <c r="BA62" s="125">
        <f t="shared" ref="BA62:BA122" si="81">+$G62*AZ62</f>
        <v>0</v>
      </c>
      <c r="BB62" s="124"/>
      <c r="BC62" s="125">
        <f t="shared" ref="BC62:BC122" si="82">+$G62*BB62</f>
        <v>0</v>
      </c>
      <c r="BD62" s="124"/>
      <c r="BE62" s="125">
        <f t="shared" ref="BE62:BE122" si="83">+$G62*BD62</f>
        <v>0</v>
      </c>
      <c r="BF62" s="124"/>
      <c r="BG62" s="125">
        <f t="shared" ref="BG62:BG122" si="84">+$G62*BF62</f>
        <v>0</v>
      </c>
      <c r="BH62" s="124"/>
      <c r="BI62" s="125">
        <f t="shared" ref="BI62:BI122" si="85">+$G62*BH62</f>
        <v>0</v>
      </c>
      <c r="BJ62" s="124"/>
      <c r="BK62" s="125">
        <f t="shared" ref="BK62:BK122" si="86">+$G62*BJ62</f>
        <v>0</v>
      </c>
      <c r="BL62" s="124"/>
      <c r="BM62" s="125">
        <f t="shared" ref="BM62:BM122" si="87">+$G62*BL62</f>
        <v>0</v>
      </c>
      <c r="BN62" s="124"/>
      <c r="BO62" s="125">
        <f t="shared" ref="BO62:BO122" si="88">+$G62*BN62</f>
        <v>0</v>
      </c>
      <c r="BP62" s="124"/>
      <c r="BQ62" s="125">
        <f t="shared" ref="BQ62:BQ122" si="89">+$G62*BP62</f>
        <v>0</v>
      </c>
      <c r="BR62" s="124"/>
      <c r="BS62" s="125">
        <f t="shared" ref="BS62:BS122" si="90">+$G62*BR62</f>
        <v>0</v>
      </c>
      <c r="BT62" s="124"/>
      <c r="BU62" s="125">
        <f t="shared" ref="BU62:BU122" si="91">+$G62*BT62</f>
        <v>0</v>
      </c>
      <c r="BV62" s="124"/>
      <c r="BW62" s="125">
        <f t="shared" ref="BW62:BW122" si="92">+$G62*BV62</f>
        <v>0</v>
      </c>
      <c r="BX62" s="124"/>
      <c r="BY62" s="125">
        <f t="shared" ref="BY62:BY122" si="93">+$G62*BX62</f>
        <v>0</v>
      </c>
      <c r="BZ62" s="124"/>
      <c r="CA62" s="125">
        <f t="shared" ref="CA62:CA122" si="94">+$G62*BZ62</f>
        <v>0</v>
      </c>
      <c r="CB62" s="124"/>
      <c r="CC62" s="125">
        <f t="shared" ref="CC62:CC122" si="95">+$G62*CB62</f>
        <v>0</v>
      </c>
      <c r="CD62" s="124"/>
      <c r="CE62" s="125">
        <f t="shared" ref="CE62:CE122" si="96">+$G62*CD62</f>
        <v>0</v>
      </c>
      <c r="CF62" s="124"/>
      <c r="CG62" s="125">
        <f t="shared" ref="CG62:CG122" si="97">+$G62*CF62</f>
        <v>0</v>
      </c>
      <c r="CH62" s="124"/>
      <c r="CI62" s="125">
        <f t="shared" ref="CI62:CI122" si="98">+$G62*CH62</f>
        <v>0</v>
      </c>
      <c r="CJ62" s="124"/>
      <c r="CK62" s="125">
        <f t="shared" ref="CK62:CK122" si="99">+$G62*CJ62</f>
        <v>0</v>
      </c>
      <c r="CL62" s="124"/>
      <c r="CM62" s="125">
        <f t="shared" ref="CM62:CM122" si="100">+$G62*CL62</f>
        <v>0</v>
      </c>
      <c r="CN62" s="124"/>
      <c r="CO62" s="125">
        <f t="shared" ref="CO62:CO122" si="101">+$G62*CN62</f>
        <v>0</v>
      </c>
      <c r="CP62" s="124"/>
      <c r="CQ62" s="125">
        <f t="shared" ref="CQ62:CQ122" si="102">+$G62*CP62</f>
        <v>0</v>
      </c>
      <c r="CR62" s="124"/>
      <c r="CS62" s="125">
        <f t="shared" ref="CS62:CS122" si="103">+$G62*CR62</f>
        <v>0</v>
      </c>
      <c r="CT62" s="124"/>
      <c r="CU62" s="125">
        <f t="shared" ref="CU62:CU122" si="104">+$G62*CT62</f>
        <v>0</v>
      </c>
      <c r="CV62" s="124"/>
      <c r="CW62" s="125">
        <f t="shared" ref="CW62:CW122" si="105">+$G62*CV62</f>
        <v>0</v>
      </c>
      <c r="CX62" s="124"/>
      <c r="CY62" s="125">
        <f t="shared" ref="CY62:CY122" si="106">+$G62*CX62</f>
        <v>0</v>
      </c>
      <c r="CZ62" s="124"/>
      <c r="DA62" s="125">
        <f t="shared" ref="DA62:DA122" si="107">+$G62*CZ62</f>
        <v>0</v>
      </c>
      <c r="DB62" s="124"/>
      <c r="DC62" s="125">
        <f t="shared" ref="DC62:DC122" si="108">+$G62*DB62</f>
        <v>0</v>
      </c>
      <c r="DD62" s="124"/>
      <c r="DE62" s="125">
        <f t="shared" ref="DE62:DE122" si="109">+$G62*DD62</f>
        <v>0</v>
      </c>
      <c r="DF62" s="124"/>
      <c r="DG62" s="125">
        <f t="shared" ref="DG62:DG122" si="110">+$G62*DF62</f>
        <v>0</v>
      </c>
      <c r="DH62" s="124"/>
      <c r="DI62" s="125">
        <f t="shared" ref="DI62:DI122" si="111">+$G62*DH62</f>
        <v>0</v>
      </c>
      <c r="DJ62" s="124"/>
      <c r="DK62" s="125">
        <f t="shared" ref="DK62:DK122" si="112">+$G62*DJ62</f>
        <v>0</v>
      </c>
      <c r="DL62" s="124"/>
      <c r="DM62" s="125">
        <f t="shared" ref="DM62:DM122" si="113">+$G62*DL62</f>
        <v>0</v>
      </c>
      <c r="DN62" s="124"/>
      <c r="DO62" s="125">
        <f t="shared" ref="DO62:DO122" si="114">+$G62*DN62</f>
        <v>0</v>
      </c>
      <c r="DP62" s="124"/>
      <c r="DQ62" s="125">
        <f t="shared" ref="DQ62:DQ122" si="115">+$G62*DP62</f>
        <v>0</v>
      </c>
      <c r="DR62" s="124"/>
      <c r="DS62" s="125">
        <f t="shared" ref="DS62:DS122" si="116">+$G62*DR62</f>
        <v>0</v>
      </c>
      <c r="DT62" s="124"/>
      <c r="DU62" s="125">
        <f t="shared" ref="DU62:DU122" si="117">+$G62*DT62</f>
        <v>0</v>
      </c>
      <c r="DV62" s="124"/>
      <c r="DW62" s="125">
        <f t="shared" ref="DW62:DW122" si="118">+$G62*DV62</f>
        <v>0</v>
      </c>
    </row>
    <row r="63" spans="1:127" s="101" customFormat="1" ht="24">
      <c r="A63" s="154" t="s">
        <v>107</v>
      </c>
      <c r="B63" s="154" t="s">
        <v>131</v>
      </c>
      <c r="C63" s="121" t="s">
        <v>132</v>
      </c>
      <c r="D63" s="122" t="s">
        <v>1189</v>
      </c>
      <c r="E63" s="123" t="s">
        <v>1190</v>
      </c>
      <c r="F63" s="123">
        <f t="shared" si="59"/>
        <v>2</v>
      </c>
      <c r="G63" s="446">
        <v>104</v>
      </c>
      <c r="H63" s="124"/>
      <c r="I63" s="125">
        <f t="shared" si="60"/>
        <v>0</v>
      </c>
      <c r="J63" s="124"/>
      <c r="K63" s="125">
        <f t="shared" si="60"/>
        <v>0</v>
      </c>
      <c r="L63" s="124"/>
      <c r="M63" s="125">
        <f t="shared" si="61"/>
        <v>0</v>
      </c>
      <c r="N63" s="124"/>
      <c r="O63" s="125">
        <f t="shared" si="62"/>
        <v>0</v>
      </c>
      <c r="P63" s="124"/>
      <c r="Q63" s="125">
        <f t="shared" si="63"/>
        <v>0</v>
      </c>
      <c r="R63" s="124"/>
      <c r="S63" s="125">
        <f t="shared" si="64"/>
        <v>0</v>
      </c>
      <c r="T63" s="124"/>
      <c r="U63" s="125">
        <f t="shared" si="65"/>
        <v>0</v>
      </c>
      <c r="V63" s="124"/>
      <c r="W63" s="125">
        <f t="shared" si="66"/>
        <v>0</v>
      </c>
      <c r="X63" s="124"/>
      <c r="Y63" s="125">
        <f t="shared" si="67"/>
        <v>0</v>
      </c>
      <c r="Z63" s="124"/>
      <c r="AA63" s="125">
        <f t="shared" si="68"/>
        <v>0</v>
      </c>
      <c r="AB63" s="124"/>
      <c r="AC63" s="125">
        <f t="shared" si="69"/>
        <v>0</v>
      </c>
      <c r="AD63" s="124"/>
      <c r="AE63" s="125">
        <f t="shared" si="70"/>
        <v>0</v>
      </c>
      <c r="AF63" s="124">
        <v>1</v>
      </c>
      <c r="AG63" s="125">
        <f t="shared" si="71"/>
        <v>104</v>
      </c>
      <c r="AH63" s="124"/>
      <c r="AI63" s="125">
        <f t="shared" si="72"/>
        <v>0</v>
      </c>
      <c r="AJ63" s="124"/>
      <c r="AK63" s="125">
        <f t="shared" si="73"/>
        <v>0</v>
      </c>
      <c r="AL63" s="124"/>
      <c r="AM63" s="125">
        <f t="shared" si="74"/>
        <v>0</v>
      </c>
      <c r="AN63" s="124"/>
      <c r="AO63" s="125">
        <f t="shared" si="75"/>
        <v>0</v>
      </c>
      <c r="AP63" s="124"/>
      <c r="AQ63" s="125">
        <f t="shared" si="76"/>
        <v>0</v>
      </c>
      <c r="AR63" s="124"/>
      <c r="AS63" s="125">
        <f t="shared" si="77"/>
        <v>0</v>
      </c>
      <c r="AT63" s="124"/>
      <c r="AU63" s="125">
        <f t="shared" si="78"/>
        <v>0</v>
      </c>
      <c r="AV63" s="124"/>
      <c r="AW63" s="125">
        <f t="shared" si="79"/>
        <v>0</v>
      </c>
      <c r="AX63" s="124"/>
      <c r="AY63" s="125">
        <f t="shared" si="80"/>
        <v>0</v>
      </c>
      <c r="AZ63" s="124"/>
      <c r="BA63" s="125">
        <f t="shared" si="81"/>
        <v>0</v>
      </c>
      <c r="BB63" s="124"/>
      <c r="BC63" s="125">
        <f t="shared" si="82"/>
        <v>0</v>
      </c>
      <c r="BD63" s="124"/>
      <c r="BE63" s="125">
        <f t="shared" si="83"/>
        <v>0</v>
      </c>
      <c r="BF63" s="124"/>
      <c r="BG63" s="125">
        <f t="shared" si="84"/>
        <v>0</v>
      </c>
      <c r="BH63" s="124"/>
      <c r="BI63" s="125">
        <f t="shared" si="85"/>
        <v>0</v>
      </c>
      <c r="BJ63" s="124"/>
      <c r="BK63" s="125">
        <f t="shared" si="86"/>
        <v>0</v>
      </c>
      <c r="BL63" s="124"/>
      <c r="BM63" s="125">
        <f t="shared" si="87"/>
        <v>0</v>
      </c>
      <c r="BN63" s="124"/>
      <c r="BO63" s="125">
        <f t="shared" si="88"/>
        <v>0</v>
      </c>
      <c r="BP63" s="124"/>
      <c r="BQ63" s="125">
        <f t="shared" si="89"/>
        <v>0</v>
      </c>
      <c r="BR63" s="124"/>
      <c r="BS63" s="125">
        <f t="shared" si="90"/>
        <v>0</v>
      </c>
      <c r="BT63" s="124"/>
      <c r="BU63" s="125">
        <f t="shared" si="91"/>
        <v>0</v>
      </c>
      <c r="BV63" s="124"/>
      <c r="BW63" s="125">
        <f t="shared" si="92"/>
        <v>0</v>
      </c>
      <c r="BX63" s="124"/>
      <c r="BY63" s="125">
        <f t="shared" si="93"/>
        <v>0</v>
      </c>
      <c r="BZ63" s="124"/>
      <c r="CA63" s="125">
        <f t="shared" si="94"/>
        <v>0</v>
      </c>
      <c r="CB63" s="124"/>
      <c r="CC63" s="125">
        <f t="shared" si="95"/>
        <v>0</v>
      </c>
      <c r="CD63" s="124"/>
      <c r="CE63" s="125">
        <f t="shared" si="96"/>
        <v>0</v>
      </c>
      <c r="CF63" s="124"/>
      <c r="CG63" s="125">
        <f t="shared" si="97"/>
        <v>0</v>
      </c>
      <c r="CH63" s="124"/>
      <c r="CI63" s="125">
        <f t="shared" si="98"/>
        <v>0</v>
      </c>
      <c r="CJ63" s="124"/>
      <c r="CK63" s="125">
        <f t="shared" si="99"/>
        <v>0</v>
      </c>
      <c r="CL63" s="124"/>
      <c r="CM63" s="125">
        <f t="shared" si="100"/>
        <v>0</v>
      </c>
      <c r="CN63" s="124"/>
      <c r="CO63" s="125">
        <f t="shared" si="101"/>
        <v>0</v>
      </c>
      <c r="CP63" s="124"/>
      <c r="CQ63" s="125">
        <f t="shared" si="102"/>
        <v>0</v>
      </c>
      <c r="CR63" s="124"/>
      <c r="CS63" s="125">
        <f t="shared" si="103"/>
        <v>0</v>
      </c>
      <c r="CT63" s="124"/>
      <c r="CU63" s="125">
        <f t="shared" si="104"/>
        <v>0</v>
      </c>
      <c r="CV63" s="124"/>
      <c r="CW63" s="125">
        <f t="shared" si="105"/>
        <v>0</v>
      </c>
      <c r="CX63" s="124"/>
      <c r="CY63" s="125">
        <f t="shared" si="106"/>
        <v>0</v>
      </c>
      <c r="CZ63" s="124"/>
      <c r="DA63" s="125">
        <f t="shared" si="107"/>
        <v>0</v>
      </c>
      <c r="DB63" s="124"/>
      <c r="DC63" s="125">
        <f t="shared" si="108"/>
        <v>0</v>
      </c>
      <c r="DD63" s="124"/>
      <c r="DE63" s="125">
        <f t="shared" si="109"/>
        <v>0</v>
      </c>
      <c r="DF63" s="124"/>
      <c r="DG63" s="125">
        <f t="shared" si="110"/>
        <v>0</v>
      </c>
      <c r="DH63" s="124"/>
      <c r="DI63" s="125">
        <f t="shared" si="111"/>
        <v>0</v>
      </c>
      <c r="DJ63" s="124"/>
      <c r="DK63" s="125">
        <f t="shared" si="112"/>
        <v>0</v>
      </c>
      <c r="DL63" s="124"/>
      <c r="DM63" s="125">
        <f t="shared" si="113"/>
        <v>0</v>
      </c>
      <c r="DN63" s="124"/>
      <c r="DO63" s="125">
        <f t="shared" si="114"/>
        <v>0</v>
      </c>
      <c r="DP63" s="124"/>
      <c r="DQ63" s="125">
        <f t="shared" si="115"/>
        <v>0</v>
      </c>
      <c r="DR63" s="124"/>
      <c r="DS63" s="125">
        <f t="shared" si="116"/>
        <v>0</v>
      </c>
      <c r="DT63" s="124"/>
      <c r="DU63" s="125">
        <f t="shared" si="117"/>
        <v>0</v>
      </c>
      <c r="DV63" s="124">
        <v>1</v>
      </c>
      <c r="DW63" s="125">
        <f t="shared" si="118"/>
        <v>104</v>
      </c>
    </row>
    <row r="64" spans="1:127" s="101" customFormat="1" ht="24">
      <c r="A64" s="154" t="s">
        <v>107</v>
      </c>
      <c r="B64" s="154" t="s">
        <v>131</v>
      </c>
      <c r="C64" s="121" t="s">
        <v>132</v>
      </c>
      <c r="D64" s="122" t="s">
        <v>1191</v>
      </c>
      <c r="E64" s="123" t="s">
        <v>1192</v>
      </c>
      <c r="F64" s="123">
        <f t="shared" si="59"/>
        <v>1</v>
      </c>
      <c r="G64" s="446">
        <v>195</v>
      </c>
      <c r="H64" s="124"/>
      <c r="I64" s="125">
        <f t="shared" si="60"/>
        <v>0</v>
      </c>
      <c r="J64" s="124"/>
      <c r="K64" s="125">
        <f t="shared" si="60"/>
        <v>0</v>
      </c>
      <c r="L64" s="124"/>
      <c r="M64" s="125">
        <f t="shared" si="61"/>
        <v>0</v>
      </c>
      <c r="N64" s="124"/>
      <c r="O64" s="125">
        <f t="shared" si="62"/>
        <v>0</v>
      </c>
      <c r="P64" s="124"/>
      <c r="Q64" s="125">
        <f t="shared" si="63"/>
        <v>0</v>
      </c>
      <c r="R64" s="124"/>
      <c r="S64" s="125">
        <f t="shared" si="64"/>
        <v>0</v>
      </c>
      <c r="T64" s="124"/>
      <c r="U64" s="125">
        <f t="shared" si="65"/>
        <v>0</v>
      </c>
      <c r="V64" s="124"/>
      <c r="W64" s="125">
        <f t="shared" si="66"/>
        <v>0</v>
      </c>
      <c r="X64" s="124"/>
      <c r="Y64" s="125">
        <f t="shared" si="67"/>
        <v>0</v>
      </c>
      <c r="Z64" s="124"/>
      <c r="AA64" s="125">
        <f t="shared" si="68"/>
        <v>0</v>
      </c>
      <c r="AB64" s="124"/>
      <c r="AC64" s="125">
        <f t="shared" si="69"/>
        <v>0</v>
      </c>
      <c r="AD64" s="124"/>
      <c r="AE64" s="125">
        <f t="shared" si="70"/>
        <v>0</v>
      </c>
      <c r="AF64" s="124"/>
      <c r="AG64" s="125">
        <f t="shared" si="71"/>
        <v>0</v>
      </c>
      <c r="AH64" s="124"/>
      <c r="AI64" s="125">
        <f t="shared" si="72"/>
        <v>0</v>
      </c>
      <c r="AJ64" s="124"/>
      <c r="AK64" s="125">
        <f t="shared" si="73"/>
        <v>0</v>
      </c>
      <c r="AL64" s="124"/>
      <c r="AM64" s="125">
        <f t="shared" si="74"/>
        <v>0</v>
      </c>
      <c r="AN64" s="124"/>
      <c r="AO64" s="125">
        <f t="shared" si="75"/>
        <v>0</v>
      </c>
      <c r="AP64" s="124"/>
      <c r="AQ64" s="125">
        <f t="shared" si="76"/>
        <v>0</v>
      </c>
      <c r="AR64" s="124"/>
      <c r="AS64" s="125">
        <f t="shared" si="77"/>
        <v>0</v>
      </c>
      <c r="AT64" s="124"/>
      <c r="AU64" s="125">
        <f t="shared" si="78"/>
        <v>0</v>
      </c>
      <c r="AV64" s="124"/>
      <c r="AW64" s="125">
        <f t="shared" si="79"/>
        <v>0</v>
      </c>
      <c r="AX64" s="124"/>
      <c r="AY64" s="125">
        <f t="shared" si="80"/>
        <v>0</v>
      </c>
      <c r="AZ64" s="124"/>
      <c r="BA64" s="125">
        <f t="shared" si="81"/>
        <v>0</v>
      </c>
      <c r="BB64" s="124"/>
      <c r="BC64" s="125">
        <f t="shared" si="82"/>
        <v>0</v>
      </c>
      <c r="BD64" s="124"/>
      <c r="BE64" s="125">
        <f t="shared" si="83"/>
        <v>0</v>
      </c>
      <c r="BF64" s="124"/>
      <c r="BG64" s="125">
        <f t="shared" si="84"/>
        <v>0</v>
      </c>
      <c r="BH64" s="124"/>
      <c r="BI64" s="125">
        <f t="shared" si="85"/>
        <v>0</v>
      </c>
      <c r="BJ64" s="124"/>
      <c r="BK64" s="125">
        <f t="shared" si="86"/>
        <v>0</v>
      </c>
      <c r="BL64" s="124"/>
      <c r="BM64" s="125">
        <f t="shared" si="87"/>
        <v>0</v>
      </c>
      <c r="BN64" s="124"/>
      <c r="BO64" s="125">
        <f t="shared" si="88"/>
        <v>0</v>
      </c>
      <c r="BP64" s="124"/>
      <c r="BQ64" s="125">
        <f t="shared" si="89"/>
        <v>0</v>
      </c>
      <c r="BR64" s="124"/>
      <c r="BS64" s="125">
        <f t="shared" si="90"/>
        <v>0</v>
      </c>
      <c r="BT64" s="124"/>
      <c r="BU64" s="125">
        <f t="shared" si="91"/>
        <v>0</v>
      </c>
      <c r="BV64" s="124"/>
      <c r="BW64" s="125">
        <f t="shared" si="92"/>
        <v>0</v>
      </c>
      <c r="BX64" s="124"/>
      <c r="BY64" s="125">
        <f t="shared" si="93"/>
        <v>0</v>
      </c>
      <c r="BZ64" s="124"/>
      <c r="CA64" s="125">
        <f t="shared" si="94"/>
        <v>0</v>
      </c>
      <c r="CB64" s="124">
        <v>1</v>
      </c>
      <c r="CC64" s="125">
        <f t="shared" si="95"/>
        <v>195</v>
      </c>
      <c r="CD64" s="124"/>
      <c r="CE64" s="125">
        <f t="shared" si="96"/>
        <v>0</v>
      </c>
      <c r="CF64" s="124"/>
      <c r="CG64" s="125">
        <f t="shared" si="97"/>
        <v>0</v>
      </c>
      <c r="CH64" s="124"/>
      <c r="CI64" s="125">
        <f t="shared" si="98"/>
        <v>0</v>
      </c>
      <c r="CJ64" s="124"/>
      <c r="CK64" s="125">
        <f t="shared" si="99"/>
        <v>0</v>
      </c>
      <c r="CL64" s="124"/>
      <c r="CM64" s="125">
        <f t="shared" si="100"/>
        <v>0</v>
      </c>
      <c r="CN64" s="124"/>
      <c r="CO64" s="125">
        <f t="shared" si="101"/>
        <v>0</v>
      </c>
      <c r="CP64" s="124"/>
      <c r="CQ64" s="125">
        <f t="shared" si="102"/>
        <v>0</v>
      </c>
      <c r="CR64" s="124"/>
      <c r="CS64" s="125">
        <f t="shared" si="103"/>
        <v>0</v>
      </c>
      <c r="CT64" s="124"/>
      <c r="CU64" s="125">
        <f t="shared" si="104"/>
        <v>0</v>
      </c>
      <c r="CV64" s="124"/>
      <c r="CW64" s="125">
        <f t="shared" si="105"/>
        <v>0</v>
      </c>
      <c r="CX64" s="124"/>
      <c r="CY64" s="125">
        <f t="shared" si="106"/>
        <v>0</v>
      </c>
      <c r="CZ64" s="124"/>
      <c r="DA64" s="125">
        <f t="shared" si="107"/>
        <v>0</v>
      </c>
      <c r="DB64" s="124"/>
      <c r="DC64" s="125">
        <f t="shared" si="108"/>
        <v>0</v>
      </c>
      <c r="DD64" s="124"/>
      <c r="DE64" s="125">
        <f t="shared" si="109"/>
        <v>0</v>
      </c>
      <c r="DF64" s="124"/>
      <c r="DG64" s="125">
        <f t="shared" si="110"/>
        <v>0</v>
      </c>
      <c r="DH64" s="124"/>
      <c r="DI64" s="125">
        <f t="shared" si="111"/>
        <v>0</v>
      </c>
      <c r="DJ64" s="124"/>
      <c r="DK64" s="125">
        <f t="shared" si="112"/>
        <v>0</v>
      </c>
      <c r="DL64" s="124"/>
      <c r="DM64" s="125">
        <f t="shared" si="113"/>
        <v>0</v>
      </c>
      <c r="DN64" s="124"/>
      <c r="DO64" s="125">
        <f t="shared" si="114"/>
        <v>0</v>
      </c>
      <c r="DP64" s="124"/>
      <c r="DQ64" s="125">
        <f t="shared" si="115"/>
        <v>0</v>
      </c>
      <c r="DR64" s="124"/>
      <c r="DS64" s="125">
        <f t="shared" si="116"/>
        <v>0</v>
      </c>
      <c r="DT64" s="124"/>
      <c r="DU64" s="125">
        <f t="shared" si="117"/>
        <v>0</v>
      </c>
      <c r="DV64" s="124"/>
      <c r="DW64" s="125">
        <f t="shared" si="118"/>
        <v>0</v>
      </c>
    </row>
    <row r="65" spans="1:127" s="101" customFormat="1" ht="24">
      <c r="A65" s="154" t="s">
        <v>107</v>
      </c>
      <c r="B65" s="154" t="s">
        <v>131</v>
      </c>
      <c r="C65" s="121" t="s">
        <v>132</v>
      </c>
      <c r="D65" s="122" t="s">
        <v>1193</v>
      </c>
      <c r="E65" s="123" t="s">
        <v>1194</v>
      </c>
      <c r="F65" s="123">
        <f t="shared" si="59"/>
        <v>0</v>
      </c>
      <c r="G65" s="446">
        <v>312</v>
      </c>
      <c r="H65" s="124"/>
      <c r="I65" s="125">
        <f t="shared" si="60"/>
        <v>0</v>
      </c>
      <c r="J65" s="124"/>
      <c r="K65" s="125">
        <f t="shared" si="60"/>
        <v>0</v>
      </c>
      <c r="L65" s="124"/>
      <c r="M65" s="125">
        <f t="shared" si="61"/>
        <v>0</v>
      </c>
      <c r="N65" s="124"/>
      <c r="O65" s="125">
        <f t="shared" si="62"/>
        <v>0</v>
      </c>
      <c r="P65" s="124"/>
      <c r="Q65" s="125">
        <f t="shared" si="63"/>
        <v>0</v>
      </c>
      <c r="R65" s="124"/>
      <c r="S65" s="125">
        <f t="shared" si="64"/>
        <v>0</v>
      </c>
      <c r="T65" s="124"/>
      <c r="U65" s="125">
        <f t="shared" si="65"/>
        <v>0</v>
      </c>
      <c r="V65" s="124"/>
      <c r="W65" s="125">
        <f t="shared" si="66"/>
        <v>0</v>
      </c>
      <c r="X65" s="124"/>
      <c r="Y65" s="125">
        <f t="shared" si="67"/>
        <v>0</v>
      </c>
      <c r="Z65" s="124"/>
      <c r="AA65" s="125">
        <f t="shared" si="68"/>
        <v>0</v>
      </c>
      <c r="AB65" s="124"/>
      <c r="AC65" s="125">
        <f t="shared" si="69"/>
        <v>0</v>
      </c>
      <c r="AD65" s="124"/>
      <c r="AE65" s="125">
        <f t="shared" si="70"/>
        <v>0</v>
      </c>
      <c r="AF65" s="124"/>
      <c r="AG65" s="125">
        <f t="shared" si="71"/>
        <v>0</v>
      </c>
      <c r="AH65" s="124"/>
      <c r="AI65" s="125">
        <f t="shared" si="72"/>
        <v>0</v>
      </c>
      <c r="AJ65" s="124"/>
      <c r="AK65" s="125">
        <f t="shared" si="73"/>
        <v>0</v>
      </c>
      <c r="AL65" s="124"/>
      <c r="AM65" s="125">
        <f t="shared" si="74"/>
        <v>0</v>
      </c>
      <c r="AN65" s="124"/>
      <c r="AO65" s="125">
        <f t="shared" si="75"/>
        <v>0</v>
      </c>
      <c r="AP65" s="124"/>
      <c r="AQ65" s="125">
        <f t="shared" si="76"/>
        <v>0</v>
      </c>
      <c r="AR65" s="124"/>
      <c r="AS65" s="125">
        <f t="shared" si="77"/>
        <v>0</v>
      </c>
      <c r="AT65" s="124"/>
      <c r="AU65" s="125">
        <f t="shared" si="78"/>
        <v>0</v>
      </c>
      <c r="AV65" s="124"/>
      <c r="AW65" s="125">
        <f t="shared" si="79"/>
        <v>0</v>
      </c>
      <c r="AX65" s="124"/>
      <c r="AY65" s="125">
        <f t="shared" si="80"/>
        <v>0</v>
      </c>
      <c r="AZ65" s="124"/>
      <c r="BA65" s="125">
        <f t="shared" si="81"/>
        <v>0</v>
      </c>
      <c r="BB65" s="124"/>
      <c r="BC65" s="125">
        <f t="shared" si="82"/>
        <v>0</v>
      </c>
      <c r="BD65" s="124"/>
      <c r="BE65" s="125">
        <f t="shared" si="83"/>
        <v>0</v>
      </c>
      <c r="BF65" s="124"/>
      <c r="BG65" s="125">
        <f t="shared" si="84"/>
        <v>0</v>
      </c>
      <c r="BH65" s="124"/>
      <c r="BI65" s="125">
        <f t="shared" si="85"/>
        <v>0</v>
      </c>
      <c r="BJ65" s="124"/>
      <c r="BK65" s="125">
        <f t="shared" si="86"/>
        <v>0</v>
      </c>
      <c r="BL65" s="124"/>
      <c r="BM65" s="125">
        <f t="shared" si="87"/>
        <v>0</v>
      </c>
      <c r="BN65" s="124"/>
      <c r="BO65" s="125">
        <f t="shared" si="88"/>
        <v>0</v>
      </c>
      <c r="BP65" s="124"/>
      <c r="BQ65" s="125">
        <f t="shared" si="89"/>
        <v>0</v>
      </c>
      <c r="BR65" s="124"/>
      <c r="BS65" s="125">
        <f t="shared" si="90"/>
        <v>0</v>
      </c>
      <c r="BT65" s="124"/>
      <c r="BU65" s="125">
        <f t="shared" si="91"/>
        <v>0</v>
      </c>
      <c r="BV65" s="124"/>
      <c r="BW65" s="125">
        <f t="shared" si="92"/>
        <v>0</v>
      </c>
      <c r="BX65" s="124"/>
      <c r="BY65" s="125">
        <f t="shared" si="93"/>
        <v>0</v>
      </c>
      <c r="BZ65" s="124"/>
      <c r="CA65" s="125">
        <f t="shared" si="94"/>
        <v>0</v>
      </c>
      <c r="CB65" s="124"/>
      <c r="CC65" s="125">
        <f t="shared" si="95"/>
        <v>0</v>
      </c>
      <c r="CD65" s="124"/>
      <c r="CE65" s="125">
        <f t="shared" si="96"/>
        <v>0</v>
      </c>
      <c r="CF65" s="124"/>
      <c r="CG65" s="125">
        <f t="shared" si="97"/>
        <v>0</v>
      </c>
      <c r="CH65" s="124"/>
      <c r="CI65" s="125">
        <f t="shared" si="98"/>
        <v>0</v>
      </c>
      <c r="CJ65" s="124"/>
      <c r="CK65" s="125">
        <f t="shared" si="99"/>
        <v>0</v>
      </c>
      <c r="CL65" s="124"/>
      <c r="CM65" s="125">
        <f t="shared" si="100"/>
        <v>0</v>
      </c>
      <c r="CN65" s="124"/>
      <c r="CO65" s="125">
        <f t="shared" si="101"/>
        <v>0</v>
      </c>
      <c r="CP65" s="124"/>
      <c r="CQ65" s="125">
        <f t="shared" si="102"/>
        <v>0</v>
      </c>
      <c r="CR65" s="124"/>
      <c r="CS65" s="125">
        <f t="shared" si="103"/>
        <v>0</v>
      </c>
      <c r="CT65" s="124"/>
      <c r="CU65" s="125">
        <f t="shared" si="104"/>
        <v>0</v>
      </c>
      <c r="CV65" s="124"/>
      <c r="CW65" s="125">
        <f t="shared" si="105"/>
        <v>0</v>
      </c>
      <c r="CX65" s="124"/>
      <c r="CY65" s="125">
        <f t="shared" si="106"/>
        <v>0</v>
      </c>
      <c r="CZ65" s="124"/>
      <c r="DA65" s="125">
        <f t="shared" si="107"/>
        <v>0</v>
      </c>
      <c r="DB65" s="124"/>
      <c r="DC65" s="125">
        <f t="shared" si="108"/>
        <v>0</v>
      </c>
      <c r="DD65" s="124"/>
      <c r="DE65" s="125">
        <f t="shared" si="109"/>
        <v>0</v>
      </c>
      <c r="DF65" s="124"/>
      <c r="DG65" s="125">
        <f t="shared" si="110"/>
        <v>0</v>
      </c>
      <c r="DH65" s="124"/>
      <c r="DI65" s="125">
        <f t="shared" si="111"/>
        <v>0</v>
      </c>
      <c r="DJ65" s="124"/>
      <c r="DK65" s="125">
        <f t="shared" si="112"/>
        <v>0</v>
      </c>
      <c r="DL65" s="124"/>
      <c r="DM65" s="125">
        <f t="shared" si="113"/>
        <v>0</v>
      </c>
      <c r="DN65" s="124"/>
      <c r="DO65" s="125">
        <f t="shared" si="114"/>
        <v>0</v>
      </c>
      <c r="DP65" s="124"/>
      <c r="DQ65" s="125">
        <f t="shared" si="115"/>
        <v>0</v>
      </c>
      <c r="DR65" s="124"/>
      <c r="DS65" s="125">
        <f t="shared" si="116"/>
        <v>0</v>
      </c>
      <c r="DT65" s="124"/>
      <c r="DU65" s="125">
        <f t="shared" si="117"/>
        <v>0</v>
      </c>
      <c r="DV65" s="124"/>
      <c r="DW65" s="125">
        <f t="shared" si="118"/>
        <v>0</v>
      </c>
    </row>
    <row r="66" spans="1:127" s="101" customFormat="1" ht="24">
      <c r="A66" s="154" t="s">
        <v>107</v>
      </c>
      <c r="B66" s="154" t="s">
        <v>131</v>
      </c>
      <c r="C66" s="121" t="s">
        <v>132</v>
      </c>
      <c r="D66" s="122" t="s">
        <v>1195</v>
      </c>
      <c r="E66" s="123" t="s">
        <v>1196</v>
      </c>
      <c r="F66" s="123">
        <f t="shared" si="59"/>
        <v>2</v>
      </c>
      <c r="G66" s="446">
        <v>104</v>
      </c>
      <c r="H66" s="124"/>
      <c r="I66" s="125">
        <f t="shared" si="60"/>
        <v>0</v>
      </c>
      <c r="J66" s="124"/>
      <c r="K66" s="125">
        <f t="shared" si="60"/>
        <v>0</v>
      </c>
      <c r="L66" s="124"/>
      <c r="M66" s="125">
        <f t="shared" si="61"/>
        <v>0</v>
      </c>
      <c r="N66" s="124"/>
      <c r="O66" s="125">
        <f t="shared" si="62"/>
        <v>0</v>
      </c>
      <c r="P66" s="124"/>
      <c r="Q66" s="125">
        <f t="shared" si="63"/>
        <v>0</v>
      </c>
      <c r="R66" s="124"/>
      <c r="S66" s="125">
        <f t="shared" si="64"/>
        <v>0</v>
      </c>
      <c r="T66" s="124"/>
      <c r="U66" s="125">
        <f t="shared" si="65"/>
        <v>0</v>
      </c>
      <c r="V66" s="124"/>
      <c r="W66" s="125">
        <f t="shared" si="66"/>
        <v>0</v>
      </c>
      <c r="X66" s="124"/>
      <c r="Y66" s="125">
        <f t="shared" si="67"/>
        <v>0</v>
      </c>
      <c r="Z66" s="124"/>
      <c r="AA66" s="125">
        <f t="shared" si="68"/>
        <v>0</v>
      </c>
      <c r="AB66" s="124"/>
      <c r="AC66" s="125">
        <f t="shared" si="69"/>
        <v>0</v>
      </c>
      <c r="AD66" s="124"/>
      <c r="AE66" s="125">
        <f t="shared" si="70"/>
        <v>0</v>
      </c>
      <c r="AF66" s="124">
        <v>1</v>
      </c>
      <c r="AG66" s="125">
        <f t="shared" si="71"/>
        <v>104</v>
      </c>
      <c r="AH66" s="124"/>
      <c r="AI66" s="125">
        <f t="shared" si="72"/>
        <v>0</v>
      </c>
      <c r="AJ66" s="124"/>
      <c r="AK66" s="125">
        <f t="shared" si="73"/>
        <v>0</v>
      </c>
      <c r="AL66" s="124"/>
      <c r="AM66" s="125">
        <f t="shared" si="74"/>
        <v>0</v>
      </c>
      <c r="AN66" s="124"/>
      <c r="AO66" s="125">
        <f t="shared" si="75"/>
        <v>0</v>
      </c>
      <c r="AP66" s="124"/>
      <c r="AQ66" s="125">
        <f t="shared" si="76"/>
        <v>0</v>
      </c>
      <c r="AR66" s="124"/>
      <c r="AS66" s="125">
        <f t="shared" si="77"/>
        <v>0</v>
      </c>
      <c r="AT66" s="124"/>
      <c r="AU66" s="125">
        <f t="shared" si="78"/>
        <v>0</v>
      </c>
      <c r="AV66" s="124"/>
      <c r="AW66" s="125">
        <f t="shared" si="79"/>
        <v>0</v>
      </c>
      <c r="AX66" s="124"/>
      <c r="AY66" s="125">
        <f t="shared" si="80"/>
        <v>0</v>
      </c>
      <c r="AZ66" s="124"/>
      <c r="BA66" s="125">
        <f t="shared" si="81"/>
        <v>0</v>
      </c>
      <c r="BB66" s="124"/>
      <c r="BC66" s="125">
        <f t="shared" si="82"/>
        <v>0</v>
      </c>
      <c r="BD66" s="124"/>
      <c r="BE66" s="125">
        <f t="shared" si="83"/>
        <v>0</v>
      </c>
      <c r="BF66" s="124"/>
      <c r="BG66" s="125">
        <f t="shared" si="84"/>
        <v>0</v>
      </c>
      <c r="BH66" s="124"/>
      <c r="BI66" s="125">
        <f t="shared" si="85"/>
        <v>0</v>
      </c>
      <c r="BJ66" s="124"/>
      <c r="BK66" s="125">
        <f t="shared" si="86"/>
        <v>0</v>
      </c>
      <c r="BL66" s="124"/>
      <c r="BM66" s="125">
        <f t="shared" si="87"/>
        <v>0</v>
      </c>
      <c r="BN66" s="124"/>
      <c r="BO66" s="125">
        <f t="shared" si="88"/>
        <v>0</v>
      </c>
      <c r="BP66" s="124"/>
      <c r="BQ66" s="125">
        <f t="shared" si="89"/>
        <v>0</v>
      </c>
      <c r="BR66" s="124"/>
      <c r="BS66" s="125">
        <f t="shared" si="90"/>
        <v>0</v>
      </c>
      <c r="BT66" s="124"/>
      <c r="BU66" s="125">
        <f t="shared" si="91"/>
        <v>0</v>
      </c>
      <c r="BV66" s="124"/>
      <c r="BW66" s="125">
        <f t="shared" si="92"/>
        <v>0</v>
      </c>
      <c r="BX66" s="124"/>
      <c r="BY66" s="125">
        <f t="shared" si="93"/>
        <v>0</v>
      </c>
      <c r="BZ66" s="124"/>
      <c r="CA66" s="125">
        <f t="shared" si="94"/>
        <v>0</v>
      </c>
      <c r="CB66" s="124"/>
      <c r="CC66" s="125">
        <f t="shared" si="95"/>
        <v>0</v>
      </c>
      <c r="CD66" s="124"/>
      <c r="CE66" s="125">
        <f t="shared" si="96"/>
        <v>0</v>
      </c>
      <c r="CF66" s="124"/>
      <c r="CG66" s="125">
        <f t="shared" si="97"/>
        <v>0</v>
      </c>
      <c r="CH66" s="124"/>
      <c r="CI66" s="125">
        <f t="shared" si="98"/>
        <v>0</v>
      </c>
      <c r="CJ66" s="124"/>
      <c r="CK66" s="125">
        <f t="shared" si="99"/>
        <v>0</v>
      </c>
      <c r="CL66" s="124"/>
      <c r="CM66" s="125">
        <f t="shared" si="100"/>
        <v>0</v>
      </c>
      <c r="CN66" s="124"/>
      <c r="CO66" s="125">
        <f t="shared" si="101"/>
        <v>0</v>
      </c>
      <c r="CP66" s="124"/>
      <c r="CQ66" s="125">
        <f t="shared" si="102"/>
        <v>0</v>
      </c>
      <c r="CR66" s="124"/>
      <c r="CS66" s="125">
        <f t="shared" si="103"/>
        <v>0</v>
      </c>
      <c r="CT66" s="124"/>
      <c r="CU66" s="125">
        <f t="shared" si="104"/>
        <v>0</v>
      </c>
      <c r="CV66" s="124"/>
      <c r="CW66" s="125">
        <f t="shared" si="105"/>
        <v>0</v>
      </c>
      <c r="CX66" s="124"/>
      <c r="CY66" s="125">
        <f t="shared" si="106"/>
        <v>0</v>
      </c>
      <c r="CZ66" s="124"/>
      <c r="DA66" s="125">
        <f t="shared" si="107"/>
        <v>0</v>
      </c>
      <c r="DB66" s="124"/>
      <c r="DC66" s="125">
        <f t="shared" si="108"/>
        <v>0</v>
      </c>
      <c r="DD66" s="124"/>
      <c r="DE66" s="125">
        <f t="shared" si="109"/>
        <v>0</v>
      </c>
      <c r="DF66" s="124"/>
      <c r="DG66" s="125">
        <f t="shared" si="110"/>
        <v>0</v>
      </c>
      <c r="DH66" s="124"/>
      <c r="DI66" s="125">
        <f t="shared" si="111"/>
        <v>0</v>
      </c>
      <c r="DJ66" s="124"/>
      <c r="DK66" s="125">
        <f t="shared" si="112"/>
        <v>0</v>
      </c>
      <c r="DL66" s="124"/>
      <c r="DM66" s="125">
        <f t="shared" si="113"/>
        <v>0</v>
      </c>
      <c r="DN66" s="124"/>
      <c r="DO66" s="125">
        <f t="shared" si="114"/>
        <v>0</v>
      </c>
      <c r="DP66" s="124"/>
      <c r="DQ66" s="125">
        <f t="shared" si="115"/>
        <v>0</v>
      </c>
      <c r="DR66" s="124"/>
      <c r="DS66" s="125">
        <f t="shared" si="116"/>
        <v>0</v>
      </c>
      <c r="DT66" s="124"/>
      <c r="DU66" s="125">
        <f t="shared" si="117"/>
        <v>0</v>
      </c>
      <c r="DV66" s="124">
        <v>1</v>
      </c>
      <c r="DW66" s="125">
        <f t="shared" si="118"/>
        <v>104</v>
      </c>
    </row>
    <row r="67" spans="1:127" s="101" customFormat="1" ht="24">
      <c r="A67" s="154" t="s">
        <v>107</v>
      </c>
      <c r="B67" s="154" t="s">
        <v>131</v>
      </c>
      <c r="C67" s="121" t="s">
        <v>132</v>
      </c>
      <c r="D67" s="122" t="s">
        <v>1197</v>
      </c>
      <c r="E67" s="123" t="s">
        <v>1198</v>
      </c>
      <c r="F67" s="123">
        <f t="shared" si="59"/>
        <v>1</v>
      </c>
      <c r="G67" s="446">
        <v>195</v>
      </c>
      <c r="H67" s="124"/>
      <c r="I67" s="125">
        <f t="shared" si="60"/>
        <v>0</v>
      </c>
      <c r="J67" s="124"/>
      <c r="K67" s="125">
        <f t="shared" si="60"/>
        <v>0</v>
      </c>
      <c r="L67" s="124"/>
      <c r="M67" s="125">
        <f t="shared" si="61"/>
        <v>0</v>
      </c>
      <c r="N67" s="124"/>
      <c r="O67" s="125">
        <f t="shared" si="62"/>
        <v>0</v>
      </c>
      <c r="P67" s="124"/>
      <c r="Q67" s="125">
        <f t="shared" si="63"/>
        <v>0</v>
      </c>
      <c r="R67" s="124"/>
      <c r="S67" s="125">
        <f t="shared" si="64"/>
        <v>0</v>
      </c>
      <c r="T67" s="124"/>
      <c r="U67" s="125">
        <f t="shared" si="65"/>
        <v>0</v>
      </c>
      <c r="V67" s="124"/>
      <c r="W67" s="125">
        <f t="shared" si="66"/>
        <v>0</v>
      </c>
      <c r="X67" s="124"/>
      <c r="Y67" s="125">
        <f t="shared" si="67"/>
        <v>0</v>
      </c>
      <c r="Z67" s="124"/>
      <c r="AA67" s="125">
        <f t="shared" si="68"/>
        <v>0</v>
      </c>
      <c r="AB67" s="124"/>
      <c r="AC67" s="125">
        <f t="shared" si="69"/>
        <v>0</v>
      </c>
      <c r="AD67" s="124"/>
      <c r="AE67" s="125">
        <f t="shared" si="70"/>
        <v>0</v>
      </c>
      <c r="AF67" s="124"/>
      <c r="AG67" s="125">
        <f t="shared" si="71"/>
        <v>0</v>
      </c>
      <c r="AH67" s="124"/>
      <c r="AI67" s="125">
        <f t="shared" si="72"/>
        <v>0</v>
      </c>
      <c r="AJ67" s="124"/>
      <c r="AK67" s="125">
        <f t="shared" si="73"/>
        <v>0</v>
      </c>
      <c r="AL67" s="124"/>
      <c r="AM67" s="125">
        <f t="shared" si="74"/>
        <v>0</v>
      </c>
      <c r="AN67" s="124"/>
      <c r="AO67" s="125">
        <f t="shared" si="75"/>
        <v>0</v>
      </c>
      <c r="AP67" s="124"/>
      <c r="AQ67" s="125">
        <f t="shared" si="76"/>
        <v>0</v>
      </c>
      <c r="AR67" s="124"/>
      <c r="AS67" s="125">
        <f t="shared" si="77"/>
        <v>0</v>
      </c>
      <c r="AT67" s="124"/>
      <c r="AU67" s="125">
        <f t="shared" si="78"/>
        <v>0</v>
      </c>
      <c r="AV67" s="124"/>
      <c r="AW67" s="125">
        <f t="shared" si="79"/>
        <v>0</v>
      </c>
      <c r="AX67" s="124"/>
      <c r="AY67" s="125">
        <f t="shared" si="80"/>
        <v>0</v>
      </c>
      <c r="AZ67" s="124"/>
      <c r="BA67" s="125">
        <f t="shared" si="81"/>
        <v>0</v>
      </c>
      <c r="BB67" s="124"/>
      <c r="BC67" s="125">
        <f t="shared" si="82"/>
        <v>0</v>
      </c>
      <c r="BD67" s="124"/>
      <c r="BE67" s="125">
        <f t="shared" si="83"/>
        <v>0</v>
      </c>
      <c r="BF67" s="124"/>
      <c r="BG67" s="125">
        <f t="shared" si="84"/>
        <v>0</v>
      </c>
      <c r="BH67" s="124"/>
      <c r="BI67" s="125">
        <f t="shared" si="85"/>
        <v>0</v>
      </c>
      <c r="BJ67" s="124"/>
      <c r="BK67" s="125">
        <f t="shared" si="86"/>
        <v>0</v>
      </c>
      <c r="BL67" s="124"/>
      <c r="BM67" s="125">
        <f t="shared" si="87"/>
        <v>0</v>
      </c>
      <c r="BN67" s="124"/>
      <c r="BO67" s="125">
        <f t="shared" si="88"/>
        <v>0</v>
      </c>
      <c r="BP67" s="124"/>
      <c r="BQ67" s="125">
        <f t="shared" si="89"/>
        <v>0</v>
      </c>
      <c r="BR67" s="124"/>
      <c r="BS67" s="125">
        <f t="shared" si="90"/>
        <v>0</v>
      </c>
      <c r="BT67" s="124"/>
      <c r="BU67" s="125">
        <f t="shared" si="91"/>
        <v>0</v>
      </c>
      <c r="BV67" s="124"/>
      <c r="BW67" s="125">
        <f t="shared" si="92"/>
        <v>0</v>
      </c>
      <c r="BX67" s="124"/>
      <c r="BY67" s="125">
        <f t="shared" si="93"/>
        <v>0</v>
      </c>
      <c r="BZ67" s="124"/>
      <c r="CA67" s="125">
        <f t="shared" si="94"/>
        <v>0</v>
      </c>
      <c r="CB67" s="124">
        <v>1</v>
      </c>
      <c r="CC67" s="125">
        <f t="shared" si="95"/>
        <v>195</v>
      </c>
      <c r="CD67" s="124"/>
      <c r="CE67" s="125">
        <f t="shared" si="96"/>
        <v>0</v>
      </c>
      <c r="CF67" s="124"/>
      <c r="CG67" s="125">
        <f t="shared" si="97"/>
        <v>0</v>
      </c>
      <c r="CH67" s="124"/>
      <c r="CI67" s="125">
        <f t="shared" si="98"/>
        <v>0</v>
      </c>
      <c r="CJ67" s="124"/>
      <c r="CK67" s="125">
        <f t="shared" si="99"/>
        <v>0</v>
      </c>
      <c r="CL67" s="124"/>
      <c r="CM67" s="125">
        <f t="shared" si="100"/>
        <v>0</v>
      </c>
      <c r="CN67" s="124"/>
      <c r="CO67" s="125">
        <f t="shared" si="101"/>
        <v>0</v>
      </c>
      <c r="CP67" s="124"/>
      <c r="CQ67" s="125">
        <f t="shared" si="102"/>
        <v>0</v>
      </c>
      <c r="CR67" s="124"/>
      <c r="CS67" s="125">
        <f t="shared" si="103"/>
        <v>0</v>
      </c>
      <c r="CT67" s="124"/>
      <c r="CU67" s="125">
        <f t="shared" si="104"/>
        <v>0</v>
      </c>
      <c r="CV67" s="124"/>
      <c r="CW67" s="125">
        <f t="shared" si="105"/>
        <v>0</v>
      </c>
      <c r="CX67" s="124"/>
      <c r="CY67" s="125">
        <f t="shared" si="106"/>
        <v>0</v>
      </c>
      <c r="CZ67" s="124"/>
      <c r="DA67" s="125">
        <f t="shared" si="107"/>
        <v>0</v>
      </c>
      <c r="DB67" s="124"/>
      <c r="DC67" s="125">
        <f t="shared" si="108"/>
        <v>0</v>
      </c>
      <c r="DD67" s="124"/>
      <c r="DE67" s="125">
        <f t="shared" si="109"/>
        <v>0</v>
      </c>
      <c r="DF67" s="124"/>
      <c r="DG67" s="125">
        <f t="shared" si="110"/>
        <v>0</v>
      </c>
      <c r="DH67" s="124"/>
      <c r="DI67" s="125">
        <f t="shared" si="111"/>
        <v>0</v>
      </c>
      <c r="DJ67" s="124"/>
      <c r="DK67" s="125">
        <f t="shared" si="112"/>
        <v>0</v>
      </c>
      <c r="DL67" s="124"/>
      <c r="DM67" s="125">
        <f t="shared" si="113"/>
        <v>0</v>
      </c>
      <c r="DN67" s="124"/>
      <c r="DO67" s="125">
        <f t="shared" si="114"/>
        <v>0</v>
      </c>
      <c r="DP67" s="124"/>
      <c r="DQ67" s="125">
        <f t="shared" si="115"/>
        <v>0</v>
      </c>
      <c r="DR67" s="124"/>
      <c r="DS67" s="125">
        <f t="shared" si="116"/>
        <v>0</v>
      </c>
      <c r="DT67" s="124"/>
      <c r="DU67" s="125">
        <f t="shared" si="117"/>
        <v>0</v>
      </c>
      <c r="DV67" s="124"/>
      <c r="DW67" s="125">
        <f t="shared" si="118"/>
        <v>0</v>
      </c>
    </row>
    <row r="68" spans="1:127" s="101" customFormat="1" ht="24">
      <c r="A68" s="154" t="s">
        <v>107</v>
      </c>
      <c r="B68" s="154" t="s">
        <v>131</v>
      </c>
      <c r="C68" s="121" t="s">
        <v>132</v>
      </c>
      <c r="D68" s="122" t="s">
        <v>1199</v>
      </c>
      <c r="E68" s="123" t="s">
        <v>1200</v>
      </c>
      <c r="F68" s="123">
        <f t="shared" si="59"/>
        <v>0</v>
      </c>
      <c r="G68" s="446">
        <v>312</v>
      </c>
      <c r="H68" s="124"/>
      <c r="I68" s="125">
        <f t="shared" si="60"/>
        <v>0</v>
      </c>
      <c r="J68" s="124"/>
      <c r="K68" s="125">
        <f t="shared" si="60"/>
        <v>0</v>
      </c>
      <c r="L68" s="124"/>
      <c r="M68" s="125">
        <f t="shared" si="61"/>
        <v>0</v>
      </c>
      <c r="N68" s="124"/>
      <c r="O68" s="125">
        <f t="shared" si="62"/>
        <v>0</v>
      </c>
      <c r="P68" s="124"/>
      <c r="Q68" s="125">
        <f t="shared" si="63"/>
        <v>0</v>
      </c>
      <c r="R68" s="124"/>
      <c r="S68" s="125">
        <f t="shared" si="64"/>
        <v>0</v>
      </c>
      <c r="T68" s="124"/>
      <c r="U68" s="125">
        <f t="shared" si="65"/>
        <v>0</v>
      </c>
      <c r="V68" s="124"/>
      <c r="W68" s="125">
        <f t="shared" si="66"/>
        <v>0</v>
      </c>
      <c r="X68" s="124"/>
      <c r="Y68" s="125">
        <f t="shared" si="67"/>
        <v>0</v>
      </c>
      <c r="Z68" s="124"/>
      <c r="AA68" s="125">
        <f t="shared" si="68"/>
        <v>0</v>
      </c>
      <c r="AB68" s="124"/>
      <c r="AC68" s="125">
        <f t="shared" si="69"/>
        <v>0</v>
      </c>
      <c r="AD68" s="124"/>
      <c r="AE68" s="125">
        <f t="shared" si="70"/>
        <v>0</v>
      </c>
      <c r="AF68" s="124"/>
      <c r="AG68" s="125">
        <f t="shared" si="71"/>
        <v>0</v>
      </c>
      <c r="AH68" s="124"/>
      <c r="AI68" s="125">
        <f t="shared" si="72"/>
        <v>0</v>
      </c>
      <c r="AJ68" s="124"/>
      <c r="AK68" s="125">
        <f t="shared" si="73"/>
        <v>0</v>
      </c>
      <c r="AL68" s="124"/>
      <c r="AM68" s="125">
        <f t="shared" si="74"/>
        <v>0</v>
      </c>
      <c r="AN68" s="124"/>
      <c r="AO68" s="125">
        <f t="shared" si="75"/>
        <v>0</v>
      </c>
      <c r="AP68" s="124"/>
      <c r="AQ68" s="125">
        <f t="shared" si="76"/>
        <v>0</v>
      </c>
      <c r="AR68" s="124"/>
      <c r="AS68" s="125">
        <f t="shared" si="77"/>
        <v>0</v>
      </c>
      <c r="AT68" s="124"/>
      <c r="AU68" s="125">
        <f t="shared" si="78"/>
        <v>0</v>
      </c>
      <c r="AV68" s="124"/>
      <c r="AW68" s="125">
        <f t="shared" si="79"/>
        <v>0</v>
      </c>
      <c r="AX68" s="124"/>
      <c r="AY68" s="125">
        <f t="shared" si="80"/>
        <v>0</v>
      </c>
      <c r="AZ68" s="124"/>
      <c r="BA68" s="125">
        <f t="shared" si="81"/>
        <v>0</v>
      </c>
      <c r="BB68" s="124"/>
      <c r="BC68" s="125">
        <f t="shared" si="82"/>
        <v>0</v>
      </c>
      <c r="BD68" s="124"/>
      <c r="BE68" s="125">
        <f t="shared" si="83"/>
        <v>0</v>
      </c>
      <c r="BF68" s="124"/>
      <c r="BG68" s="125">
        <f t="shared" si="84"/>
        <v>0</v>
      </c>
      <c r="BH68" s="124"/>
      <c r="BI68" s="125">
        <f t="shared" si="85"/>
        <v>0</v>
      </c>
      <c r="BJ68" s="124"/>
      <c r="BK68" s="125">
        <f t="shared" si="86"/>
        <v>0</v>
      </c>
      <c r="BL68" s="124"/>
      <c r="BM68" s="125">
        <f t="shared" si="87"/>
        <v>0</v>
      </c>
      <c r="BN68" s="124"/>
      <c r="BO68" s="125">
        <f t="shared" si="88"/>
        <v>0</v>
      </c>
      <c r="BP68" s="124"/>
      <c r="BQ68" s="125">
        <f t="shared" si="89"/>
        <v>0</v>
      </c>
      <c r="BR68" s="124"/>
      <c r="BS68" s="125">
        <f t="shared" si="90"/>
        <v>0</v>
      </c>
      <c r="BT68" s="124"/>
      <c r="BU68" s="125">
        <f t="shared" si="91"/>
        <v>0</v>
      </c>
      <c r="BV68" s="124"/>
      <c r="BW68" s="125">
        <f t="shared" si="92"/>
        <v>0</v>
      </c>
      <c r="BX68" s="124"/>
      <c r="BY68" s="125">
        <f t="shared" si="93"/>
        <v>0</v>
      </c>
      <c r="BZ68" s="124"/>
      <c r="CA68" s="125">
        <f t="shared" si="94"/>
        <v>0</v>
      </c>
      <c r="CB68" s="124"/>
      <c r="CC68" s="125">
        <f t="shared" si="95"/>
        <v>0</v>
      </c>
      <c r="CD68" s="124"/>
      <c r="CE68" s="125">
        <f t="shared" si="96"/>
        <v>0</v>
      </c>
      <c r="CF68" s="124"/>
      <c r="CG68" s="125">
        <f t="shared" si="97"/>
        <v>0</v>
      </c>
      <c r="CH68" s="124"/>
      <c r="CI68" s="125">
        <f t="shared" si="98"/>
        <v>0</v>
      </c>
      <c r="CJ68" s="124"/>
      <c r="CK68" s="125">
        <f t="shared" si="99"/>
        <v>0</v>
      </c>
      <c r="CL68" s="124"/>
      <c r="CM68" s="125">
        <f t="shared" si="100"/>
        <v>0</v>
      </c>
      <c r="CN68" s="124"/>
      <c r="CO68" s="125">
        <f t="shared" si="101"/>
        <v>0</v>
      </c>
      <c r="CP68" s="124"/>
      <c r="CQ68" s="125">
        <f t="shared" si="102"/>
        <v>0</v>
      </c>
      <c r="CR68" s="124"/>
      <c r="CS68" s="125">
        <f t="shared" si="103"/>
        <v>0</v>
      </c>
      <c r="CT68" s="124"/>
      <c r="CU68" s="125">
        <f t="shared" si="104"/>
        <v>0</v>
      </c>
      <c r="CV68" s="124"/>
      <c r="CW68" s="125">
        <f t="shared" si="105"/>
        <v>0</v>
      </c>
      <c r="CX68" s="124"/>
      <c r="CY68" s="125">
        <f t="shared" si="106"/>
        <v>0</v>
      </c>
      <c r="CZ68" s="124"/>
      <c r="DA68" s="125">
        <f t="shared" si="107"/>
        <v>0</v>
      </c>
      <c r="DB68" s="124"/>
      <c r="DC68" s="125">
        <f t="shared" si="108"/>
        <v>0</v>
      </c>
      <c r="DD68" s="124"/>
      <c r="DE68" s="125">
        <f t="shared" si="109"/>
        <v>0</v>
      </c>
      <c r="DF68" s="124"/>
      <c r="DG68" s="125">
        <f t="shared" si="110"/>
        <v>0</v>
      </c>
      <c r="DH68" s="124"/>
      <c r="DI68" s="125">
        <f t="shared" si="111"/>
        <v>0</v>
      </c>
      <c r="DJ68" s="124"/>
      <c r="DK68" s="125">
        <f t="shared" si="112"/>
        <v>0</v>
      </c>
      <c r="DL68" s="124"/>
      <c r="DM68" s="125">
        <f t="shared" si="113"/>
        <v>0</v>
      </c>
      <c r="DN68" s="124"/>
      <c r="DO68" s="125">
        <f t="shared" si="114"/>
        <v>0</v>
      </c>
      <c r="DP68" s="124"/>
      <c r="DQ68" s="125">
        <f t="shared" si="115"/>
        <v>0</v>
      </c>
      <c r="DR68" s="124"/>
      <c r="DS68" s="125">
        <f t="shared" si="116"/>
        <v>0</v>
      </c>
      <c r="DT68" s="124"/>
      <c r="DU68" s="125">
        <f t="shared" si="117"/>
        <v>0</v>
      </c>
      <c r="DV68" s="124"/>
      <c r="DW68" s="125">
        <f t="shared" si="118"/>
        <v>0</v>
      </c>
    </row>
    <row r="69" spans="1:127" s="101" customFormat="1" ht="24">
      <c r="A69" s="154" t="s">
        <v>107</v>
      </c>
      <c r="B69" s="154" t="s">
        <v>131</v>
      </c>
      <c r="C69" s="121" t="s">
        <v>132</v>
      </c>
      <c r="D69" s="122" t="s">
        <v>1201</v>
      </c>
      <c r="E69" s="123" t="s">
        <v>1202</v>
      </c>
      <c r="F69" s="123">
        <f t="shared" ref="F69:F132" si="119">+H69+J69+L69+N69+P69+R69+T69+V69+X69+Z69+AB69+AD69+AF69+AH69+AJ69+AL69+AN69+AP69+AR69+AT69+AV69+AX69+AZ69+BB69+BD69+BF69+BH69+BJ69+BL69+BN69+BP69+BR69+BT69+BV69+BX69+BZ69+CB69+CD69+CF69+CH69+CJ69+CL69+CN69+CP69+CR69+CT69+CV69+CX69+CZ69+DB69+DD69+DF69+DH69+DJ69+DL69+DN69+DP69+DR69+DT69+DV69</f>
        <v>1</v>
      </c>
      <c r="G69" s="446">
        <v>104</v>
      </c>
      <c r="H69" s="124"/>
      <c r="I69" s="125">
        <f t="shared" si="60"/>
        <v>0</v>
      </c>
      <c r="J69" s="124"/>
      <c r="K69" s="125">
        <f t="shared" si="60"/>
        <v>0</v>
      </c>
      <c r="L69" s="124"/>
      <c r="M69" s="125">
        <f t="shared" si="61"/>
        <v>0</v>
      </c>
      <c r="N69" s="124"/>
      <c r="O69" s="125">
        <f t="shared" si="62"/>
        <v>0</v>
      </c>
      <c r="P69" s="124">
        <v>1</v>
      </c>
      <c r="Q69" s="125">
        <f t="shared" si="63"/>
        <v>104</v>
      </c>
      <c r="R69" s="124"/>
      <c r="S69" s="125">
        <f t="shared" si="64"/>
        <v>0</v>
      </c>
      <c r="T69" s="124"/>
      <c r="U69" s="125">
        <f t="shared" si="65"/>
        <v>0</v>
      </c>
      <c r="V69" s="124"/>
      <c r="W69" s="125">
        <f t="shared" si="66"/>
        <v>0</v>
      </c>
      <c r="X69" s="124"/>
      <c r="Y69" s="125">
        <f t="shared" si="67"/>
        <v>0</v>
      </c>
      <c r="Z69" s="124"/>
      <c r="AA69" s="125">
        <f t="shared" si="68"/>
        <v>0</v>
      </c>
      <c r="AB69" s="124"/>
      <c r="AC69" s="125">
        <f t="shared" si="69"/>
        <v>0</v>
      </c>
      <c r="AD69" s="124"/>
      <c r="AE69" s="125">
        <f t="shared" si="70"/>
        <v>0</v>
      </c>
      <c r="AF69" s="124"/>
      <c r="AG69" s="125">
        <f t="shared" si="71"/>
        <v>0</v>
      </c>
      <c r="AH69" s="124"/>
      <c r="AI69" s="125">
        <f t="shared" si="72"/>
        <v>0</v>
      </c>
      <c r="AJ69" s="124"/>
      <c r="AK69" s="125">
        <f t="shared" si="73"/>
        <v>0</v>
      </c>
      <c r="AL69" s="124"/>
      <c r="AM69" s="125">
        <f t="shared" si="74"/>
        <v>0</v>
      </c>
      <c r="AN69" s="124"/>
      <c r="AO69" s="125">
        <f t="shared" si="75"/>
        <v>0</v>
      </c>
      <c r="AP69" s="124"/>
      <c r="AQ69" s="125">
        <f t="shared" si="76"/>
        <v>0</v>
      </c>
      <c r="AR69" s="124"/>
      <c r="AS69" s="125">
        <f t="shared" si="77"/>
        <v>0</v>
      </c>
      <c r="AT69" s="124"/>
      <c r="AU69" s="125">
        <f t="shared" si="78"/>
        <v>0</v>
      </c>
      <c r="AV69" s="124"/>
      <c r="AW69" s="125">
        <f t="shared" si="79"/>
        <v>0</v>
      </c>
      <c r="AX69" s="124"/>
      <c r="AY69" s="125">
        <f t="shared" si="80"/>
        <v>0</v>
      </c>
      <c r="AZ69" s="124"/>
      <c r="BA69" s="125">
        <f t="shared" si="81"/>
        <v>0</v>
      </c>
      <c r="BB69" s="124"/>
      <c r="BC69" s="125">
        <f t="shared" si="82"/>
        <v>0</v>
      </c>
      <c r="BD69" s="124"/>
      <c r="BE69" s="125">
        <f t="shared" si="83"/>
        <v>0</v>
      </c>
      <c r="BF69" s="124"/>
      <c r="BG69" s="125">
        <f t="shared" si="84"/>
        <v>0</v>
      </c>
      <c r="BH69" s="124"/>
      <c r="BI69" s="125">
        <f t="shared" si="85"/>
        <v>0</v>
      </c>
      <c r="BJ69" s="124"/>
      <c r="BK69" s="125">
        <f t="shared" si="86"/>
        <v>0</v>
      </c>
      <c r="BL69" s="124"/>
      <c r="BM69" s="125">
        <f t="shared" si="87"/>
        <v>0</v>
      </c>
      <c r="BN69" s="124"/>
      <c r="BO69" s="125">
        <f t="shared" si="88"/>
        <v>0</v>
      </c>
      <c r="BP69" s="124"/>
      <c r="BQ69" s="125">
        <f t="shared" si="89"/>
        <v>0</v>
      </c>
      <c r="BR69" s="124"/>
      <c r="BS69" s="125">
        <f t="shared" si="90"/>
        <v>0</v>
      </c>
      <c r="BT69" s="124"/>
      <c r="BU69" s="125">
        <f t="shared" si="91"/>
        <v>0</v>
      </c>
      <c r="BV69" s="124"/>
      <c r="BW69" s="125">
        <f t="shared" si="92"/>
        <v>0</v>
      </c>
      <c r="BX69" s="124"/>
      <c r="BY69" s="125">
        <f t="shared" si="93"/>
        <v>0</v>
      </c>
      <c r="BZ69" s="124"/>
      <c r="CA69" s="125">
        <f t="shared" si="94"/>
        <v>0</v>
      </c>
      <c r="CB69" s="124"/>
      <c r="CC69" s="125">
        <f t="shared" si="95"/>
        <v>0</v>
      </c>
      <c r="CD69" s="124"/>
      <c r="CE69" s="125">
        <f t="shared" si="96"/>
        <v>0</v>
      </c>
      <c r="CF69" s="124"/>
      <c r="CG69" s="125">
        <f t="shared" si="97"/>
        <v>0</v>
      </c>
      <c r="CH69" s="124"/>
      <c r="CI69" s="125">
        <f t="shared" si="98"/>
        <v>0</v>
      </c>
      <c r="CJ69" s="124"/>
      <c r="CK69" s="125">
        <f t="shared" si="99"/>
        <v>0</v>
      </c>
      <c r="CL69" s="124"/>
      <c r="CM69" s="125">
        <f t="shared" si="100"/>
        <v>0</v>
      </c>
      <c r="CN69" s="124"/>
      <c r="CO69" s="125">
        <f t="shared" si="101"/>
        <v>0</v>
      </c>
      <c r="CP69" s="124"/>
      <c r="CQ69" s="125">
        <f t="shared" si="102"/>
        <v>0</v>
      </c>
      <c r="CR69" s="124"/>
      <c r="CS69" s="125">
        <f t="shared" si="103"/>
        <v>0</v>
      </c>
      <c r="CT69" s="124"/>
      <c r="CU69" s="125">
        <f t="shared" si="104"/>
        <v>0</v>
      </c>
      <c r="CV69" s="124"/>
      <c r="CW69" s="125">
        <f t="shared" si="105"/>
        <v>0</v>
      </c>
      <c r="CX69" s="124"/>
      <c r="CY69" s="125">
        <f t="shared" si="106"/>
        <v>0</v>
      </c>
      <c r="CZ69" s="124"/>
      <c r="DA69" s="125">
        <f t="shared" si="107"/>
        <v>0</v>
      </c>
      <c r="DB69" s="124"/>
      <c r="DC69" s="125">
        <f t="shared" si="108"/>
        <v>0</v>
      </c>
      <c r="DD69" s="124"/>
      <c r="DE69" s="125">
        <f t="shared" si="109"/>
        <v>0</v>
      </c>
      <c r="DF69" s="124"/>
      <c r="DG69" s="125">
        <f t="shared" si="110"/>
        <v>0</v>
      </c>
      <c r="DH69" s="124"/>
      <c r="DI69" s="125">
        <f t="shared" si="111"/>
        <v>0</v>
      </c>
      <c r="DJ69" s="124"/>
      <c r="DK69" s="125">
        <f t="shared" si="112"/>
        <v>0</v>
      </c>
      <c r="DL69" s="124"/>
      <c r="DM69" s="125">
        <f t="shared" si="113"/>
        <v>0</v>
      </c>
      <c r="DN69" s="124"/>
      <c r="DO69" s="125">
        <f t="shared" si="114"/>
        <v>0</v>
      </c>
      <c r="DP69" s="124"/>
      <c r="DQ69" s="125">
        <f t="shared" si="115"/>
        <v>0</v>
      </c>
      <c r="DR69" s="124"/>
      <c r="DS69" s="125">
        <f t="shared" si="116"/>
        <v>0</v>
      </c>
      <c r="DT69" s="124"/>
      <c r="DU69" s="125">
        <f t="shared" si="117"/>
        <v>0</v>
      </c>
      <c r="DV69" s="124"/>
      <c r="DW69" s="125">
        <f t="shared" si="118"/>
        <v>0</v>
      </c>
    </row>
    <row r="70" spans="1:127" s="101" customFormat="1" ht="24">
      <c r="A70" s="154" t="s">
        <v>107</v>
      </c>
      <c r="B70" s="154" t="s">
        <v>131</v>
      </c>
      <c r="C70" s="121" t="s">
        <v>132</v>
      </c>
      <c r="D70" s="122" t="s">
        <v>1203</v>
      </c>
      <c r="E70" s="123" t="s">
        <v>1204</v>
      </c>
      <c r="F70" s="123">
        <f t="shared" si="119"/>
        <v>1</v>
      </c>
      <c r="G70" s="446">
        <v>195</v>
      </c>
      <c r="H70" s="124"/>
      <c r="I70" s="125">
        <f t="shared" si="60"/>
        <v>0</v>
      </c>
      <c r="J70" s="124"/>
      <c r="K70" s="125">
        <f t="shared" si="60"/>
        <v>0</v>
      </c>
      <c r="L70" s="124"/>
      <c r="M70" s="125">
        <f t="shared" si="61"/>
        <v>0</v>
      </c>
      <c r="N70" s="124"/>
      <c r="O70" s="125">
        <f t="shared" si="62"/>
        <v>0</v>
      </c>
      <c r="P70" s="124"/>
      <c r="Q70" s="125">
        <f t="shared" si="63"/>
        <v>0</v>
      </c>
      <c r="R70" s="124"/>
      <c r="S70" s="125">
        <f t="shared" si="64"/>
        <v>0</v>
      </c>
      <c r="T70" s="124"/>
      <c r="U70" s="125">
        <f t="shared" si="65"/>
        <v>0</v>
      </c>
      <c r="V70" s="124"/>
      <c r="W70" s="125">
        <f t="shared" si="66"/>
        <v>0</v>
      </c>
      <c r="X70" s="124"/>
      <c r="Y70" s="125">
        <f t="shared" si="67"/>
        <v>0</v>
      </c>
      <c r="Z70" s="124"/>
      <c r="AA70" s="125">
        <f t="shared" si="68"/>
        <v>0</v>
      </c>
      <c r="AB70" s="124"/>
      <c r="AC70" s="125">
        <f t="shared" si="69"/>
        <v>0</v>
      </c>
      <c r="AD70" s="124"/>
      <c r="AE70" s="125">
        <f t="shared" si="70"/>
        <v>0</v>
      </c>
      <c r="AF70" s="124"/>
      <c r="AG70" s="125">
        <f t="shared" si="71"/>
        <v>0</v>
      </c>
      <c r="AH70" s="124"/>
      <c r="AI70" s="125">
        <f t="shared" si="72"/>
        <v>0</v>
      </c>
      <c r="AJ70" s="124"/>
      <c r="AK70" s="125">
        <f t="shared" si="73"/>
        <v>0</v>
      </c>
      <c r="AL70" s="124"/>
      <c r="AM70" s="125">
        <f t="shared" si="74"/>
        <v>0</v>
      </c>
      <c r="AN70" s="124"/>
      <c r="AO70" s="125">
        <f t="shared" si="75"/>
        <v>0</v>
      </c>
      <c r="AP70" s="124"/>
      <c r="AQ70" s="125">
        <f t="shared" si="76"/>
        <v>0</v>
      </c>
      <c r="AR70" s="124"/>
      <c r="AS70" s="125">
        <f t="shared" si="77"/>
        <v>0</v>
      </c>
      <c r="AT70" s="124"/>
      <c r="AU70" s="125">
        <f t="shared" si="78"/>
        <v>0</v>
      </c>
      <c r="AV70" s="124"/>
      <c r="AW70" s="125">
        <f t="shared" si="79"/>
        <v>0</v>
      </c>
      <c r="AX70" s="124"/>
      <c r="AY70" s="125">
        <f t="shared" si="80"/>
        <v>0</v>
      </c>
      <c r="AZ70" s="124"/>
      <c r="BA70" s="125">
        <f t="shared" si="81"/>
        <v>0</v>
      </c>
      <c r="BB70" s="124"/>
      <c r="BC70" s="125">
        <f t="shared" si="82"/>
        <v>0</v>
      </c>
      <c r="BD70" s="124"/>
      <c r="BE70" s="125">
        <f t="shared" si="83"/>
        <v>0</v>
      </c>
      <c r="BF70" s="124"/>
      <c r="BG70" s="125">
        <f t="shared" si="84"/>
        <v>0</v>
      </c>
      <c r="BH70" s="124"/>
      <c r="BI70" s="125">
        <f t="shared" si="85"/>
        <v>0</v>
      </c>
      <c r="BJ70" s="124"/>
      <c r="BK70" s="125">
        <f t="shared" si="86"/>
        <v>0</v>
      </c>
      <c r="BL70" s="124"/>
      <c r="BM70" s="125">
        <f t="shared" si="87"/>
        <v>0</v>
      </c>
      <c r="BN70" s="124"/>
      <c r="BO70" s="125">
        <f t="shared" si="88"/>
        <v>0</v>
      </c>
      <c r="BP70" s="124"/>
      <c r="BQ70" s="125">
        <f t="shared" si="89"/>
        <v>0</v>
      </c>
      <c r="BR70" s="124"/>
      <c r="BS70" s="125">
        <f t="shared" si="90"/>
        <v>0</v>
      </c>
      <c r="BT70" s="124"/>
      <c r="BU70" s="125">
        <f t="shared" si="91"/>
        <v>0</v>
      </c>
      <c r="BV70" s="124"/>
      <c r="BW70" s="125">
        <f t="shared" si="92"/>
        <v>0</v>
      </c>
      <c r="BX70" s="124"/>
      <c r="BY70" s="125">
        <f t="shared" si="93"/>
        <v>0</v>
      </c>
      <c r="BZ70" s="124"/>
      <c r="CA70" s="125">
        <f t="shared" si="94"/>
        <v>0</v>
      </c>
      <c r="CB70" s="124"/>
      <c r="CC70" s="125">
        <f t="shared" si="95"/>
        <v>0</v>
      </c>
      <c r="CD70" s="124"/>
      <c r="CE70" s="125">
        <f t="shared" si="96"/>
        <v>0</v>
      </c>
      <c r="CF70" s="124"/>
      <c r="CG70" s="125">
        <f t="shared" si="97"/>
        <v>0</v>
      </c>
      <c r="CH70" s="124"/>
      <c r="CI70" s="125">
        <f t="shared" si="98"/>
        <v>0</v>
      </c>
      <c r="CJ70" s="124">
        <v>1</v>
      </c>
      <c r="CK70" s="125">
        <f t="shared" si="99"/>
        <v>195</v>
      </c>
      <c r="CL70" s="124"/>
      <c r="CM70" s="125">
        <f t="shared" si="100"/>
        <v>0</v>
      </c>
      <c r="CN70" s="124"/>
      <c r="CO70" s="125">
        <f t="shared" si="101"/>
        <v>0</v>
      </c>
      <c r="CP70" s="124"/>
      <c r="CQ70" s="125">
        <f t="shared" si="102"/>
        <v>0</v>
      </c>
      <c r="CR70" s="124"/>
      <c r="CS70" s="125">
        <f t="shared" si="103"/>
        <v>0</v>
      </c>
      <c r="CT70" s="124"/>
      <c r="CU70" s="125">
        <f t="shared" si="104"/>
        <v>0</v>
      </c>
      <c r="CV70" s="124"/>
      <c r="CW70" s="125">
        <f t="shared" si="105"/>
        <v>0</v>
      </c>
      <c r="CX70" s="124"/>
      <c r="CY70" s="125">
        <f t="shared" si="106"/>
        <v>0</v>
      </c>
      <c r="CZ70" s="124"/>
      <c r="DA70" s="125">
        <f t="shared" si="107"/>
        <v>0</v>
      </c>
      <c r="DB70" s="124"/>
      <c r="DC70" s="125">
        <f t="shared" si="108"/>
        <v>0</v>
      </c>
      <c r="DD70" s="124"/>
      <c r="DE70" s="125">
        <f t="shared" si="109"/>
        <v>0</v>
      </c>
      <c r="DF70" s="124"/>
      <c r="DG70" s="125">
        <f t="shared" si="110"/>
        <v>0</v>
      </c>
      <c r="DH70" s="124"/>
      <c r="DI70" s="125">
        <f t="shared" si="111"/>
        <v>0</v>
      </c>
      <c r="DJ70" s="124"/>
      <c r="DK70" s="125">
        <f t="shared" si="112"/>
        <v>0</v>
      </c>
      <c r="DL70" s="124"/>
      <c r="DM70" s="125">
        <f t="shared" si="113"/>
        <v>0</v>
      </c>
      <c r="DN70" s="124"/>
      <c r="DO70" s="125">
        <f t="shared" si="114"/>
        <v>0</v>
      </c>
      <c r="DP70" s="124"/>
      <c r="DQ70" s="125">
        <f t="shared" si="115"/>
        <v>0</v>
      </c>
      <c r="DR70" s="124"/>
      <c r="DS70" s="125">
        <f t="shared" si="116"/>
        <v>0</v>
      </c>
      <c r="DT70" s="124"/>
      <c r="DU70" s="125">
        <f t="shared" si="117"/>
        <v>0</v>
      </c>
      <c r="DV70" s="124"/>
      <c r="DW70" s="125">
        <f t="shared" si="118"/>
        <v>0</v>
      </c>
    </row>
    <row r="71" spans="1:127" s="101" customFormat="1" ht="24">
      <c r="A71" s="154" t="s">
        <v>107</v>
      </c>
      <c r="B71" s="154" t="s">
        <v>131</v>
      </c>
      <c r="C71" s="121" t="s">
        <v>132</v>
      </c>
      <c r="D71" s="122" t="s">
        <v>1205</v>
      </c>
      <c r="E71" s="123" t="s">
        <v>1206</v>
      </c>
      <c r="F71" s="123">
        <f t="shared" si="119"/>
        <v>0</v>
      </c>
      <c r="G71" s="446">
        <v>312</v>
      </c>
      <c r="H71" s="124"/>
      <c r="I71" s="125">
        <f t="shared" si="60"/>
        <v>0</v>
      </c>
      <c r="J71" s="124"/>
      <c r="K71" s="125">
        <f t="shared" si="60"/>
        <v>0</v>
      </c>
      <c r="L71" s="124"/>
      <c r="M71" s="125">
        <f t="shared" si="61"/>
        <v>0</v>
      </c>
      <c r="N71" s="124"/>
      <c r="O71" s="125">
        <f t="shared" si="62"/>
        <v>0</v>
      </c>
      <c r="P71" s="124"/>
      <c r="Q71" s="125">
        <f t="shared" si="63"/>
        <v>0</v>
      </c>
      <c r="R71" s="124"/>
      <c r="S71" s="125">
        <f t="shared" si="64"/>
        <v>0</v>
      </c>
      <c r="T71" s="124"/>
      <c r="U71" s="125">
        <f t="shared" si="65"/>
        <v>0</v>
      </c>
      <c r="V71" s="124"/>
      <c r="W71" s="125">
        <f t="shared" si="66"/>
        <v>0</v>
      </c>
      <c r="X71" s="124"/>
      <c r="Y71" s="125">
        <f t="shared" si="67"/>
        <v>0</v>
      </c>
      <c r="Z71" s="124"/>
      <c r="AA71" s="125">
        <f t="shared" si="68"/>
        <v>0</v>
      </c>
      <c r="AB71" s="124"/>
      <c r="AC71" s="125">
        <f t="shared" si="69"/>
        <v>0</v>
      </c>
      <c r="AD71" s="124"/>
      <c r="AE71" s="125">
        <f t="shared" si="70"/>
        <v>0</v>
      </c>
      <c r="AF71" s="124"/>
      <c r="AG71" s="125">
        <f t="shared" si="71"/>
        <v>0</v>
      </c>
      <c r="AH71" s="124"/>
      <c r="AI71" s="125">
        <f t="shared" si="72"/>
        <v>0</v>
      </c>
      <c r="AJ71" s="124"/>
      <c r="AK71" s="125">
        <f t="shared" si="73"/>
        <v>0</v>
      </c>
      <c r="AL71" s="124"/>
      <c r="AM71" s="125">
        <f t="shared" si="74"/>
        <v>0</v>
      </c>
      <c r="AN71" s="124"/>
      <c r="AO71" s="125">
        <f t="shared" si="75"/>
        <v>0</v>
      </c>
      <c r="AP71" s="124"/>
      <c r="AQ71" s="125">
        <f t="shared" si="76"/>
        <v>0</v>
      </c>
      <c r="AR71" s="124"/>
      <c r="AS71" s="125">
        <f t="shared" si="77"/>
        <v>0</v>
      </c>
      <c r="AT71" s="124"/>
      <c r="AU71" s="125">
        <f t="shared" si="78"/>
        <v>0</v>
      </c>
      <c r="AV71" s="124"/>
      <c r="AW71" s="125">
        <f t="shared" si="79"/>
        <v>0</v>
      </c>
      <c r="AX71" s="124"/>
      <c r="AY71" s="125">
        <f t="shared" si="80"/>
        <v>0</v>
      </c>
      <c r="AZ71" s="124"/>
      <c r="BA71" s="125">
        <f t="shared" si="81"/>
        <v>0</v>
      </c>
      <c r="BB71" s="124"/>
      <c r="BC71" s="125">
        <f t="shared" si="82"/>
        <v>0</v>
      </c>
      <c r="BD71" s="124"/>
      <c r="BE71" s="125">
        <f t="shared" si="83"/>
        <v>0</v>
      </c>
      <c r="BF71" s="124"/>
      <c r="BG71" s="125">
        <f t="shared" si="84"/>
        <v>0</v>
      </c>
      <c r="BH71" s="124"/>
      <c r="BI71" s="125">
        <f t="shared" si="85"/>
        <v>0</v>
      </c>
      <c r="BJ71" s="124"/>
      <c r="BK71" s="125">
        <f t="shared" si="86"/>
        <v>0</v>
      </c>
      <c r="BL71" s="124"/>
      <c r="BM71" s="125">
        <f t="shared" si="87"/>
        <v>0</v>
      </c>
      <c r="BN71" s="124"/>
      <c r="BO71" s="125">
        <f t="shared" si="88"/>
        <v>0</v>
      </c>
      <c r="BP71" s="124"/>
      <c r="BQ71" s="125">
        <f t="shared" si="89"/>
        <v>0</v>
      </c>
      <c r="BR71" s="124"/>
      <c r="BS71" s="125">
        <f t="shared" si="90"/>
        <v>0</v>
      </c>
      <c r="BT71" s="124"/>
      <c r="BU71" s="125">
        <f t="shared" si="91"/>
        <v>0</v>
      </c>
      <c r="BV71" s="124"/>
      <c r="BW71" s="125">
        <f t="shared" si="92"/>
        <v>0</v>
      </c>
      <c r="BX71" s="124"/>
      <c r="BY71" s="125">
        <f t="shared" si="93"/>
        <v>0</v>
      </c>
      <c r="BZ71" s="124"/>
      <c r="CA71" s="125">
        <f t="shared" si="94"/>
        <v>0</v>
      </c>
      <c r="CB71" s="124"/>
      <c r="CC71" s="125">
        <f t="shared" si="95"/>
        <v>0</v>
      </c>
      <c r="CD71" s="124"/>
      <c r="CE71" s="125">
        <f t="shared" si="96"/>
        <v>0</v>
      </c>
      <c r="CF71" s="124"/>
      <c r="CG71" s="125">
        <f t="shared" si="97"/>
        <v>0</v>
      </c>
      <c r="CH71" s="124"/>
      <c r="CI71" s="125">
        <f t="shared" si="98"/>
        <v>0</v>
      </c>
      <c r="CJ71" s="124"/>
      <c r="CK71" s="125">
        <f t="shared" si="99"/>
        <v>0</v>
      </c>
      <c r="CL71" s="124"/>
      <c r="CM71" s="125">
        <f t="shared" si="100"/>
        <v>0</v>
      </c>
      <c r="CN71" s="124"/>
      <c r="CO71" s="125">
        <f t="shared" si="101"/>
        <v>0</v>
      </c>
      <c r="CP71" s="124"/>
      <c r="CQ71" s="125">
        <f t="shared" si="102"/>
        <v>0</v>
      </c>
      <c r="CR71" s="124"/>
      <c r="CS71" s="125">
        <f t="shared" si="103"/>
        <v>0</v>
      </c>
      <c r="CT71" s="124"/>
      <c r="CU71" s="125">
        <f t="shared" si="104"/>
        <v>0</v>
      </c>
      <c r="CV71" s="124"/>
      <c r="CW71" s="125">
        <f t="shared" si="105"/>
        <v>0</v>
      </c>
      <c r="CX71" s="124"/>
      <c r="CY71" s="125">
        <f t="shared" si="106"/>
        <v>0</v>
      </c>
      <c r="CZ71" s="124"/>
      <c r="DA71" s="125">
        <f t="shared" si="107"/>
        <v>0</v>
      </c>
      <c r="DB71" s="124"/>
      <c r="DC71" s="125">
        <f t="shared" si="108"/>
        <v>0</v>
      </c>
      <c r="DD71" s="124"/>
      <c r="DE71" s="125">
        <f t="shared" si="109"/>
        <v>0</v>
      </c>
      <c r="DF71" s="124"/>
      <c r="DG71" s="125">
        <f t="shared" si="110"/>
        <v>0</v>
      </c>
      <c r="DH71" s="124"/>
      <c r="DI71" s="125">
        <f t="shared" si="111"/>
        <v>0</v>
      </c>
      <c r="DJ71" s="124"/>
      <c r="DK71" s="125">
        <f t="shared" si="112"/>
        <v>0</v>
      </c>
      <c r="DL71" s="124"/>
      <c r="DM71" s="125">
        <f t="shared" si="113"/>
        <v>0</v>
      </c>
      <c r="DN71" s="124"/>
      <c r="DO71" s="125">
        <f t="shared" si="114"/>
        <v>0</v>
      </c>
      <c r="DP71" s="124"/>
      <c r="DQ71" s="125">
        <f t="shared" si="115"/>
        <v>0</v>
      </c>
      <c r="DR71" s="124"/>
      <c r="DS71" s="125">
        <f t="shared" si="116"/>
        <v>0</v>
      </c>
      <c r="DT71" s="124"/>
      <c r="DU71" s="125">
        <f t="shared" si="117"/>
        <v>0</v>
      </c>
      <c r="DV71" s="124"/>
      <c r="DW71" s="125">
        <f t="shared" si="118"/>
        <v>0</v>
      </c>
    </row>
    <row r="72" spans="1:127" s="101" customFormat="1" ht="24">
      <c r="A72" s="154" t="s">
        <v>107</v>
      </c>
      <c r="B72" s="154" t="s">
        <v>131</v>
      </c>
      <c r="C72" s="121" t="s">
        <v>132</v>
      </c>
      <c r="D72" s="122" t="s">
        <v>1207</v>
      </c>
      <c r="E72" s="123" t="s">
        <v>1208</v>
      </c>
      <c r="F72" s="123">
        <f t="shared" si="119"/>
        <v>1</v>
      </c>
      <c r="G72" s="446">
        <v>104</v>
      </c>
      <c r="H72" s="124"/>
      <c r="I72" s="125">
        <f t="shared" si="60"/>
        <v>0</v>
      </c>
      <c r="J72" s="124"/>
      <c r="K72" s="125">
        <f t="shared" si="60"/>
        <v>0</v>
      </c>
      <c r="L72" s="124"/>
      <c r="M72" s="125">
        <f t="shared" si="61"/>
        <v>0</v>
      </c>
      <c r="N72" s="124"/>
      <c r="O72" s="125">
        <f t="shared" si="62"/>
        <v>0</v>
      </c>
      <c r="P72" s="124">
        <v>1</v>
      </c>
      <c r="Q72" s="125">
        <f t="shared" si="63"/>
        <v>104</v>
      </c>
      <c r="R72" s="124"/>
      <c r="S72" s="125">
        <f t="shared" si="64"/>
        <v>0</v>
      </c>
      <c r="T72" s="124"/>
      <c r="U72" s="125">
        <f t="shared" si="65"/>
        <v>0</v>
      </c>
      <c r="V72" s="124"/>
      <c r="W72" s="125">
        <f t="shared" si="66"/>
        <v>0</v>
      </c>
      <c r="X72" s="124"/>
      <c r="Y72" s="125">
        <f t="shared" si="67"/>
        <v>0</v>
      </c>
      <c r="Z72" s="124"/>
      <c r="AA72" s="125">
        <f t="shared" si="68"/>
        <v>0</v>
      </c>
      <c r="AB72" s="124"/>
      <c r="AC72" s="125">
        <f t="shared" si="69"/>
        <v>0</v>
      </c>
      <c r="AD72" s="124"/>
      <c r="AE72" s="125">
        <f t="shared" si="70"/>
        <v>0</v>
      </c>
      <c r="AF72" s="124"/>
      <c r="AG72" s="125">
        <f t="shared" si="71"/>
        <v>0</v>
      </c>
      <c r="AH72" s="124"/>
      <c r="AI72" s="125">
        <f t="shared" si="72"/>
        <v>0</v>
      </c>
      <c r="AJ72" s="124"/>
      <c r="AK72" s="125">
        <f t="shared" si="73"/>
        <v>0</v>
      </c>
      <c r="AL72" s="124"/>
      <c r="AM72" s="125">
        <f t="shared" si="74"/>
        <v>0</v>
      </c>
      <c r="AN72" s="124"/>
      <c r="AO72" s="125">
        <f t="shared" si="75"/>
        <v>0</v>
      </c>
      <c r="AP72" s="124"/>
      <c r="AQ72" s="125">
        <f t="shared" si="76"/>
        <v>0</v>
      </c>
      <c r="AR72" s="124"/>
      <c r="AS72" s="125">
        <f t="shared" si="77"/>
        <v>0</v>
      </c>
      <c r="AT72" s="124"/>
      <c r="AU72" s="125">
        <f t="shared" si="78"/>
        <v>0</v>
      </c>
      <c r="AV72" s="124"/>
      <c r="AW72" s="125">
        <f t="shared" si="79"/>
        <v>0</v>
      </c>
      <c r="AX72" s="124"/>
      <c r="AY72" s="125">
        <f t="shared" si="80"/>
        <v>0</v>
      </c>
      <c r="AZ72" s="124"/>
      <c r="BA72" s="125">
        <f t="shared" si="81"/>
        <v>0</v>
      </c>
      <c r="BB72" s="124"/>
      <c r="BC72" s="125">
        <f t="shared" si="82"/>
        <v>0</v>
      </c>
      <c r="BD72" s="124"/>
      <c r="BE72" s="125">
        <f t="shared" si="83"/>
        <v>0</v>
      </c>
      <c r="BF72" s="124"/>
      <c r="BG72" s="125">
        <f t="shared" si="84"/>
        <v>0</v>
      </c>
      <c r="BH72" s="124"/>
      <c r="BI72" s="125">
        <f t="shared" si="85"/>
        <v>0</v>
      </c>
      <c r="BJ72" s="124"/>
      <c r="BK72" s="125">
        <f t="shared" si="86"/>
        <v>0</v>
      </c>
      <c r="BL72" s="124"/>
      <c r="BM72" s="125">
        <f t="shared" si="87"/>
        <v>0</v>
      </c>
      <c r="BN72" s="124"/>
      <c r="BO72" s="125">
        <f t="shared" si="88"/>
        <v>0</v>
      </c>
      <c r="BP72" s="124"/>
      <c r="BQ72" s="125">
        <f t="shared" si="89"/>
        <v>0</v>
      </c>
      <c r="BR72" s="124"/>
      <c r="BS72" s="125">
        <f t="shared" si="90"/>
        <v>0</v>
      </c>
      <c r="BT72" s="124"/>
      <c r="BU72" s="125">
        <f t="shared" si="91"/>
        <v>0</v>
      </c>
      <c r="BV72" s="124"/>
      <c r="BW72" s="125">
        <f t="shared" si="92"/>
        <v>0</v>
      </c>
      <c r="BX72" s="124"/>
      <c r="BY72" s="125">
        <f t="shared" si="93"/>
        <v>0</v>
      </c>
      <c r="BZ72" s="124"/>
      <c r="CA72" s="125">
        <f t="shared" si="94"/>
        <v>0</v>
      </c>
      <c r="CB72" s="124"/>
      <c r="CC72" s="125">
        <f t="shared" si="95"/>
        <v>0</v>
      </c>
      <c r="CD72" s="124"/>
      <c r="CE72" s="125">
        <f t="shared" si="96"/>
        <v>0</v>
      </c>
      <c r="CF72" s="124"/>
      <c r="CG72" s="125">
        <f t="shared" si="97"/>
        <v>0</v>
      </c>
      <c r="CH72" s="124"/>
      <c r="CI72" s="125">
        <f t="shared" si="98"/>
        <v>0</v>
      </c>
      <c r="CJ72" s="124"/>
      <c r="CK72" s="125">
        <f t="shared" si="99"/>
        <v>0</v>
      </c>
      <c r="CL72" s="124"/>
      <c r="CM72" s="125">
        <f t="shared" si="100"/>
        <v>0</v>
      </c>
      <c r="CN72" s="124"/>
      <c r="CO72" s="125">
        <f t="shared" si="101"/>
        <v>0</v>
      </c>
      <c r="CP72" s="124"/>
      <c r="CQ72" s="125">
        <f t="shared" si="102"/>
        <v>0</v>
      </c>
      <c r="CR72" s="124"/>
      <c r="CS72" s="125">
        <f t="shared" si="103"/>
        <v>0</v>
      </c>
      <c r="CT72" s="124"/>
      <c r="CU72" s="125">
        <f t="shared" si="104"/>
        <v>0</v>
      </c>
      <c r="CV72" s="124"/>
      <c r="CW72" s="125">
        <f t="shared" si="105"/>
        <v>0</v>
      </c>
      <c r="CX72" s="124"/>
      <c r="CY72" s="125">
        <f t="shared" si="106"/>
        <v>0</v>
      </c>
      <c r="CZ72" s="124"/>
      <c r="DA72" s="125">
        <f t="shared" si="107"/>
        <v>0</v>
      </c>
      <c r="DB72" s="124"/>
      <c r="DC72" s="125">
        <f t="shared" si="108"/>
        <v>0</v>
      </c>
      <c r="DD72" s="124"/>
      <c r="DE72" s="125">
        <f t="shared" si="109"/>
        <v>0</v>
      </c>
      <c r="DF72" s="124"/>
      <c r="DG72" s="125">
        <f t="shared" si="110"/>
        <v>0</v>
      </c>
      <c r="DH72" s="124"/>
      <c r="DI72" s="125">
        <f t="shared" si="111"/>
        <v>0</v>
      </c>
      <c r="DJ72" s="124"/>
      <c r="DK72" s="125">
        <f t="shared" si="112"/>
        <v>0</v>
      </c>
      <c r="DL72" s="124"/>
      <c r="DM72" s="125">
        <f t="shared" si="113"/>
        <v>0</v>
      </c>
      <c r="DN72" s="124"/>
      <c r="DO72" s="125">
        <f t="shared" si="114"/>
        <v>0</v>
      </c>
      <c r="DP72" s="124"/>
      <c r="DQ72" s="125">
        <f t="shared" si="115"/>
        <v>0</v>
      </c>
      <c r="DR72" s="124"/>
      <c r="DS72" s="125">
        <f t="shared" si="116"/>
        <v>0</v>
      </c>
      <c r="DT72" s="124"/>
      <c r="DU72" s="125">
        <f t="shared" si="117"/>
        <v>0</v>
      </c>
      <c r="DV72" s="124"/>
      <c r="DW72" s="125">
        <f t="shared" si="118"/>
        <v>0</v>
      </c>
    </row>
    <row r="73" spans="1:127" s="101" customFormat="1" ht="24">
      <c r="A73" s="154" t="s">
        <v>107</v>
      </c>
      <c r="B73" s="154" t="s">
        <v>131</v>
      </c>
      <c r="C73" s="121" t="s">
        <v>132</v>
      </c>
      <c r="D73" s="122" t="s">
        <v>1209</v>
      </c>
      <c r="E73" s="123" t="s">
        <v>1210</v>
      </c>
      <c r="F73" s="123">
        <f t="shared" si="119"/>
        <v>1</v>
      </c>
      <c r="G73" s="446">
        <v>195</v>
      </c>
      <c r="H73" s="124"/>
      <c r="I73" s="125">
        <f t="shared" si="60"/>
        <v>0</v>
      </c>
      <c r="J73" s="124"/>
      <c r="K73" s="125">
        <f t="shared" si="60"/>
        <v>0</v>
      </c>
      <c r="L73" s="124"/>
      <c r="M73" s="125">
        <f t="shared" si="61"/>
        <v>0</v>
      </c>
      <c r="N73" s="124"/>
      <c r="O73" s="125">
        <f t="shared" si="62"/>
        <v>0</v>
      </c>
      <c r="P73" s="124"/>
      <c r="Q73" s="125">
        <f t="shared" si="63"/>
        <v>0</v>
      </c>
      <c r="R73" s="124"/>
      <c r="S73" s="125">
        <f t="shared" si="64"/>
        <v>0</v>
      </c>
      <c r="T73" s="124"/>
      <c r="U73" s="125">
        <f t="shared" si="65"/>
        <v>0</v>
      </c>
      <c r="V73" s="124"/>
      <c r="W73" s="125">
        <f t="shared" si="66"/>
        <v>0</v>
      </c>
      <c r="X73" s="124"/>
      <c r="Y73" s="125">
        <f t="shared" si="67"/>
        <v>0</v>
      </c>
      <c r="Z73" s="124"/>
      <c r="AA73" s="125">
        <f t="shared" si="68"/>
        <v>0</v>
      </c>
      <c r="AB73" s="124"/>
      <c r="AC73" s="125">
        <f t="shared" si="69"/>
        <v>0</v>
      </c>
      <c r="AD73" s="124"/>
      <c r="AE73" s="125">
        <f t="shared" si="70"/>
        <v>0</v>
      </c>
      <c r="AF73" s="124"/>
      <c r="AG73" s="125">
        <f t="shared" si="71"/>
        <v>0</v>
      </c>
      <c r="AH73" s="124"/>
      <c r="AI73" s="125">
        <f t="shared" si="72"/>
        <v>0</v>
      </c>
      <c r="AJ73" s="124"/>
      <c r="AK73" s="125">
        <f t="shared" si="73"/>
        <v>0</v>
      </c>
      <c r="AL73" s="124"/>
      <c r="AM73" s="125">
        <f t="shared" si="74"/>
        <v>0</v>
      </c>
      <c r="AN73" s="124"/>
      <c r="AO73" s="125">
        <f t="shared" si="75"/>
        <v>0</v>
      </c>
      <c r="AP73" s="124"/>
      <c r="AQ73" s="125">
        <f t="shared" si="76"/>
        <v>0</v>
      </c>
      <c r="AR73" s="124"/>
      <c r="AS73" s="125">
        <f t="shared" si="77"/>
        <v>0</v>
      </c>
      <c r="AT73" s="124"/>
      <c r="AU73" s="125">
        <f t="shared" si="78"/>
        <v>0</v>
      </c>
      <c r="AV73" s="124"/>
      <c r="AW73" s="125">
        <f t="shared" si="79"/>
        <v>0</v>
      </c>
      <c r="AX73" s="124"/>
      <c r="AY73" s="125">
        <f t="shared" si="80"/>
        <v>0</v>
      </c>
      <c r="AZ73" s="124"/>
      <c r="BA73" s="125">
        <f t="shared" si="81"/>
        <v>0</v>
      </c>
      <c r="BB73" s="124"/>
      <c r="BC73" s="125">
        <f t="shared" si="82"/>
        <v>0</v>
      </c>
      <c r="BD73" s="124"/>
      <c r="BE73" s="125">
        <f t="shared" si="83"/>
        <v>0</v>
      </c>
      <c r="BF73" s="124"/>
      <c r="BG73" s="125">
        <f t="shared" si="84"/>
        <v>0</v>
      </c>
      <c r="BH73" s="124"/>
      <c r="BI73" s="125">
        <f t="shared" si="85"/>
        <v>0</v>
      </c>
      <c r="BJ73" s="124"/>
      <c r="BK73" s="125">
        <f t="shared" si="86"/>
        <v>0</v>
      </c>
      <c r="BL73" s="124"/>
      <c r="BM73" s="125">
        <f t="shared" si="87"/>
        <v>0</v>
      </c>
      <c r="BN73" s="124"/>
      <c r="BO73" s="125">
        <f t="shared" si="88"/>
        <v>0</v>
      </c>
      <c r="BP73" s="124"/>
      <c r="BQ73" s="125">
        <f t="shared" si="89"/>
        <v>0</v>
      </c>
      <c r="BR73" s="124"/>
      <c r="BS73" s="125">
        <f t="shared" si="90"/>
        <v>0</v>
      </c>
      <c r="BT73" s="124"/>
      <c r="BU73" s="125">
        <f t="shared" si="91"/>
        <v>0</v>
      </c>
      <c r="BV73" s="124"/>
      <c r="BW73" s="125">
        <f t="shared" si="92"/>
        <v>0</v>
      </c>
      <c r="BX73" s="124"/>
      <c r="BY73" s="125">
        <f t="shared" si="93"/>
        <v>0</v>
      </c>
      <c r="BZ73" s="124"/>
      <c r="CA73" s="125">
        <f t="shared" si="94"/>
        <v>0</v>
      </c>
      <c r="CB73" s="124"/>
      <c r="CC73" s="125">
        <f t="shared" si="95"/>
        <v>0</v>
      </c>
      <c r="CD73" s="124"/>
      <c r="CE73" s="125">
        <f t="shared" si="96"/>
        <v>0</v>
      </c>
      <c r="CF73" s="124"/>
      <c r="CG73" s="125">
        <f t="shared" si="97"/>
        <v>0</v>
      </c>
      <c r="CH73" s="124"/>
      <c r="CI73" s="125">
        <f t="shared" si="98"/>
        <v>0</v>
      </c>
      <c r="CJ73" s="124">
        <v>1</v>
      </c>
      <c r="CK73" s="125">
        <f t="shared" si="99"/>
        <v>195</v>
      </c>
      <c r="CL73" s="124"/>
      <c r="CM73" s="125">
        <f t="shared" si="100"/>
        <v>0</v>
      </c>
      <c r="CN73" s="124"/>
      <c r="CO73" s="125">
        <f t="shared" si="101"/>
        <v>0</v>
      </c>
      <c r="CP73" s="124"/>
      <c r="CQ73" s="125">
        <f t="shared" si="102"/>
        <v>0</v>
      </c>
      <c r="CR73" s="124"/>
      <c r="CS73" s="125">
        <f t="shared" si="103"/>
        <v>0</v>
      </c>
      <c r="CT73" s="124"/>
      <c r="CU73" s="125">
        <f t="shared" si="104"/>
        <v>0</v>
      </c>
      <c r="CV73" s="124"/>
      <c r="CW73" s="125">
        <f t="shared" si="105"/>
        <v>0</v>
      </c>
      <c r="CX73" s="124"/>
      <c r="CY73" s="125">
        <f t="shared" si="106"/>
        <v>0</v>
      </c>
      <c r="CZ73" s="124"/>
      <c r="DA73" s="125">
        <f t="shared" si="107"/>
        <v>0</v>
      </c>
      <c r="DB73" s="124"/>
      <c r="DC73" s="125">
        <f t="shared" si="108"/>
        <v>0</v>
      </c>
      <c r="DD73" s="124"/>
      <c r="DE73" s="125">
        <f t="shared" si="109"/>
        <v>0</v>
      </c>
      <c r="DF73" s="124"/>
      <c r="DG73" s="125">
        <f t="shared" si="110"/>
        <v>0</v>
      </c>
      <c r="DH73" s="124"/>
      <c r="DI73" s="125">
        <f t="shared" si="111"/>
        <v>0</v>
      </c>
      <c r="DJ73" s="124"/>
      <c r="DK73" s="125">
        <f t="shared" si="112"/>
        <v>0</v>
      </c>
      <c r="DL73" s="124"/>
      <c r="DM73" s="125">
        <f t="shared" si="113"/>
        <v>0</v>
      </c>
      <c r="DN73" s="124"/>
      <c r="DO73" s="125">
        <f t="shared" si="114"/>
        <v>0</v>
      </c>
      <c r="DP73" s="124"/>
      <c r="DQ73" s="125">
        <f t="shared" si="115"/>
        <v>0</v>
      </c>
      <c r="DR73" s="124"/>
      <c r="DS73" s="125">
        <f t="shared" si="116"/>
        <v>0</v>
      </c>
      <c r="DT73" s="124"/>
      <c r="DU73" s="125">
        <f t="shared" si="117"/>
        <v>0</v>
      </c>
      <c r="DV73" s="124"/>
      <c r="DW73" s="125">
        <f t="shared" si="118"/>
        <v>0</v>
      </c>
    </row>
    <row r="74" spans="1:127" s="101" customFormat="1" ht="24">
      <c r="A74" s="154" t="s">
        <v>107</v>
      </c>
      <c r="B74" s="154" t="s">
        <v>131</v>
      </c>
      <c r="C74" s="121" t="s">
        <v>132</v>
      </c>
      <c r="D74" s="122" t="s">
        <v>1211</v>
      </c>
      <c r="E74" s="123" t="s">
        <v>1212</v>
      </c>
      <c r="F74" s="123">
        <f t="shared" si="119"/>
        <v>0</v>
      </c>
      <c r="G74" s="446">
        <v>312</v>
      </c>
      <c r="H74" s="124"/>
      <c r="I74" s="125">
        <f t="shared" si="60"/>
        <v>0</v>
      </c>
      <c r="J74" s="124"/>
      <c r="K74" s="125">
        <f t="shared" si="60"/>
        <v>0</v>
      </c>
      <c r="L74" s="124"/>
      <c r="M74" s="125">
        <f t="shared" si="61"/>
        <v>0</v>
      </c>
      <c r="N74" s="124"/>
      <c r="O74" s="125">
        <f t="shared" si="62"/>
        <v>0</v>
      </c>
      <c r="P74" s="124"/>
      <c r="Q74" s="125">
        <f t="shared" si="63"/>
        <v>0</v>
      </c>
      <c r="R74" s="124"/>
      <c r="S74" s="125">
        <f t="shared" si="64"/>
        <v>0</v>
      </c>
      <c r="T74" s="124"/>
      <c r="U74" s="125">
        <f t="shared" si="65"/>
        <v>0</v>
      </c>
      <c r="V74" s="124"/>
      <c r="W74" s="125">
        <f t="shared" si="66"/>
        <v>0</v>
      </c>
      <c r="X74" s="124"/>
      <c r="Y74" s="125">
        <f t="shared" si="67"/>
        <v>0</v>
      </c>
      <c r="Z74" s="124"/>
      <c r="AA74" s="125">
        <f t="shared" si="68"/>
        <v>0</v>
      </c>
      <c r="AB74" s="124"/>
      <c r="AC74" s="125">
        <f t="shared" si="69"/>
        <v>0</v>
      </c>
      <c r="AD74" s="124"/>
      <c r="AE74" s="125">
        <f t="shared" si="70"/>
        <v>0</v>
      </c>
      <c r="AF74" s="124"/>
      <c r="AG74" s="125">
        <f t="shared" si="71"/>
        <v>0</v>
      </c>
      <c r="AH74" s="124"/>
      <c r="AI74" s="125">
        <f t="shared" si="72"/>
        <v>0</v>
      </c>
      <c r="AJ74" s="124"/>
      <c r="AK74" s="125">
        <f t="shared" si="73"/>
        <v>0</v>
      </c>
      <c r="AL74" s="124"/>
      <c r="AM74" s="125">
        <f t="shared" si="74"/>
        <v>0</v>
      </c>
      <c r="AN74" s="124"/>
      <c r="AO74" s="125">
        <f t="shared" si="75"/>
        <v>0</v>
      </c>
      <c r="AP74" s="124"/>
      <c r="AQ74" s="125">
        <f t="shared" si="76"/>
        <v>0</v>
      </c>
      <c r="AR74" s="124"/>
      <c r="AS74" s="125">
        <f t="shared" si="77"/>
        <v>0</v>
      </c>
      <c r="AT74" s="124"/>
      <c r="AU74" s="125">
        <f t="shared" si="78"/>
        <v>0</v>
      </c>
      <c r="AV74" s="124"/>
      <c r="AW74" s="125">
        <f t="shared" si="79"/>
        <v>0</v>
      </c>
      <c r="AX74" s="124"/>
      <c r="AY74" s="125">
        <f t="shared" si="80"/>
        <v>0</v>
      </c>
      <c r="AZ74" s="124"/>
      <c r="BA74" s="125">
        <f t="shared" si="81"/>
        <v>0</v>
      </c>
      <c r="BB74" s="124"/>
      <c r="BC74" s="125">
        <f t="shared" si="82"/>
        <v>0</v>
      </c>
      <c r="BD74" s="124"/>
      <c r="BE74" s="125">
        <f t="shared" si="83"/>
        <v>0</v>
      </c>
      <c r="BF74" s="124"/>
      <c r="BG74" s="125">
        <f t="shared" si="84"/>
        <v>0</v>
      </c>
      <c r="BH74" s="124"/>
      <c r="BI74" s="125">
        <f t="shared" si="85"/>
        <v>0</v>
      </c>
      <c r="BJ74" s="124"/>
      <c r="BK74" s="125">
        <f t="shared" si="86"/>
        <v>0</v>
      </c>
      <c r="BL74" s="124"/>
      <c r="BM74" s="125">
        <f t="shared" si="87"/>
        <v>0</v>
      </c>
      <c r="BN74" s="124"/>
      <c r="BO74" s="125">
        <f t="shared" si="88"/>
        <v>0</v>
      </c>
      <c r="BP74" s="124"/>
      <c r="BQ74" s="125">
        <f t="shared" si="89"/>
        <v>0</v>
      </c>
      <c r="BR74" s="124"/>
      <c r="BS74" s="125">
        <f t="shared" si="90"/>
        <v>0</v>
      </c>
      <c r="BT74" s="124"/>
      <c r="BU74" s="125">
        <f t="shared" si="91"/>
        <v>0</v>
      </c>
      <c r="BV74" s="124"/>
      <c r="BW74" s="125">
        <f t="shared" si="92"/>
        <v>0</v>
      </c>
      <c r="BX74" s="124"/>
      <c r="BY74" s="125">
        <f t="shared" si="93"/>
        <v>0</v>
      </c>
      <c r="BZ74" s="124"/>
      <c r="CA74" s="125">
        <f t="shared" si="94"/>
        <v>0</v>
      </c>
      <c r="CB74" s="124"/>
      <c r="CC74" s="125">
        <f t="shared" si="95"/>
        <v>0</v>
      </c>
      <c r="CD74" s="124"/>
      <c r="CE74" s="125">
        <f t="shared" si="96"/>
        <v>0</v>
      </c>
      <c r="CF74" s="124"/>
      <c r="CG74" s="125">
        <f t="shared" si="97"/>
        <v>0</v>
      </c>
      <c r="CH74" s="124"/>
      <c r="CI74" s="125">
        <f t="shared" si="98"/>
        <v>0</v>
      </c>
      <c r="CJ74" s="124"/>
      <c r="CK74" s="125">
        <f t="shared" si="99"/>
        <v>0</v>
      </c>
      <c r="CL74" s="124"/>
      <c r="CM74" s="125">
        <f t="shared" si="100"/>
        <v>0</v>
      </c>
      <c r="CN74" s="124"/>
      <c r="CO74" s="125">
        <f t="shared" si="101"/>
        <v>0</v>
      </c>
      <c r="CP74" s="124"/>
      <c r="CQ74" s="125">
        <f t="shared" si="102"/>
        <v>0</v>
      </c>
      <c r="CR74" s="124"/>
      <c r="CS74" s="125">
        <f t="shared" si="103"/>
        <v>0</v>
      </c>
      <c r="CT74" s="124"/>
      <c r="CU74" s="125">
        <f t="shared" si="104"/>
        <v>0</v>
      </c>
      <c r="CV74" s="124"/>
      <c r="CW74" s="125">
        <f t="shared" si="105"/>
        <v>0</v>
      </c>
      <c r="CX74" s="124"/>
      <c r="CY74" s="125">
        <f t="shared" si="106"/>
        <v>0</v>
      </c>
      <c r="CZ74" s="124"/>
      <c r="DA74" s="125">
        <f t="shared" si="107"/>
        <v>0</v>
      </c>
      <c r="DB74" s="124"/>
      <c r="DC74" s="125">
        <f t="shared" si="108"/>
        <v>0</v>
      </c>
      <c r="DD74" s="124"/>
      <c r="DE74" s="125">
        <f t="shared" si="109"/>
        <v>0</v>
      </c>
      <c r="DF74" s="124"/>
      <c r="DG74" s="125">
        <f t="shared" si="110"/>
        <v>0</v>
      </c>
      <c r="DH74" s="124"/>
      <c r="DI74" s="125">
        <f t="shared" si="111"/>
        <v>0</v>
      </c>
      <c r="DJ74" s="124"/>
      <c r="DK74" s="125">
        <f t="shared" si="112"/>
        <v>0</v>
      </c>
      <c r="DL74" s="124"/>
      <c r="DM74" s="125">
        <f t="shared" si="113"/>
        <v>0</v>
      </c>
      <c r="DN74" s="124"/>
      <c r="DO74" s="125">
        <f t="shared" si="114"/>
        <v>0</v>
      </c>
      <c r="DP74" s="124"/>
      <c r="DQ74" s="125">
        <f t="shared" si="115"/>
        <v>0</v>
      </c>
      <c r="DR74" s="124"/>
      <c r="DS74" s="125">
        <f t="shared" si="116"/>
        <v>0</v>
      </c>
      <c r="DT74" s="124"/>
      <c r="DU74" s="125">
        <f t="shared" si="117"/>
        <v>0</v>
      </c>
      <c r="DV74" s="124"/>
      <c r="DW74" s="125">
        <f t="shared" si="118"/>
        <v>0</v>
      </c>
    </row>
    <row r="75" spans="1:127" s="101" customFormat="1" ht="24">
      <c r="A75" s="154" t="s">
        <v>107</v>
      </c>
      <c r="B75" s="154" t="s">
        <v>131</v>
      </c>
      <c r="C75" s="121" t="s">
        <v>132</v>
      </c>
      <c r="D75" s="122" t="s">
        <v>1213</v>
      </c>
      <c r="E75" s="123" t="s">
        <v>1214</v>
      </c>
      <c r="F75" s="123">
        <f t="shared" si="119"/>
        <v>1</v>
      </c>
      <c r="G75" s="446">
        <v>104</v>
      </c>
      <c r="H75" s="124"/>
      <c r="I75" s="125">
        <f t="shared" si="60"/>
        <v>0</v>
      </c>
      <c r="J75" s="124"/>
      <c r="K75" s="125">
        <f t="shared" si="60"/>
        <v>0</v>
      </c>
      <c r="L75" s="124"/>
      <c r="M75" s="125">
        <f t="shared" si="61"/>
        <v>0</v>
      </c>
      <c r="N75" s="124"/>
      <c r="O75" s="125">
        <f t="shared" si="62"/>
        <v>0</v>
      </c>
      <c r="P75" s="124"/>
      <c r="Q75" s="125">
        <f t="shared" si="63"/>
        <v>0</v>
      </c>
      <c r="R75" s="124"/>
      <c r="S75" s="125">
        <f t="shared" si="64"/>
        <v>0</v>
      </c>
      <c r="T75" s="124"/>
      <c r="U75" s="125">
        <f t="shared" si="65"/>
        <v>0</v>
      </c>
      <c r="V75" s="124"/>
      <c r="W75" s="125">
        <f t="shared" si="66"/>
        <v>0</v>
      </c>
      <c r="X75" s="124"/>
      <c r="Y75" s="125">
        <f t="shared" si="67"/>
        <v>0</v>
      </c>
      <c r="Z75" s="124"/>
      <c r="AA75" s="125">
        <f t="shared" si="68"/>
        <v>0</v>
      </c>
      <c r="AB75" s="124"/>
      <c r="AC75" s="125">
        <f t="shared" si="69"/>
        <v>0</v>
      </c>
      <c r="AD75" s="124"/>
      <c r="AE75" s="125">
        <f t="shared" si="70"/>
        <v>0</v>
      </c>
      <c r="AF75" s="124"/>
      <c r="AG75" s="125">
        <f t="shared" si="71"/>
        <v>0</v>
      </c>
      <c r="AH75" s="124"/>
      <c r="AI75" s="125">
        <f t="shared" si="72"/>
        <v>0</v>
      </c>
      <c r="AJ75" s="124"/>
      <c r="AK75" s="125">
        <f t="shared" si="73"/>
        <v>0</v>
      </c>
      <c r="AL75" s="124"/>
      <c r="AM75" s="125">
        <f t="shared" si="74"/>
        <v>0</v>
      </c>
      <c r="AN75" s="124"/>
      <c r="AO75" s="125">
        <f t="shared" si="75"/>
        <v>0</v>
      </c>
      <c r="AP75" s="124"/>
      <c r="AQ75" s="125">
        <f t="shared" si="76"/>
        <v>0</v>
      </c>
      <c r="AR75" s="124"/>
      <c r="AS75" s="125">
        <f t="shared" si="77"/>
        <v>0</v>
      </c>
      <c r="AT75" s="124"/>
      <c r="AU75" s="125">
        <f t="shared" si="78"/>
        <v>0</v>
      </c>
      <c r="AV75" s="124">
        <v>1</v>
      </c>
      <c r="AW75" s="125">
        <f t="shared" si="79"/>
        <v>104</v>
      </c>
      <c r="AX75" s="124"/>
      <c r="AY75" s="125">
        <f t="shared" si="80"/>
        <v>0</v>
      </c>
      <c r="AZ75" s="124"/>
      <c r="BA75" s="125">
        <f t="shared" si="81"/>
        <v>0</v>
      </c>
      <c r="BB75" s="124"/>
      <c r="BC75" s="125">
        <f t="shared" si="82"/>
        <v>0</v>
      </c>
      <c r="BD75" s="124"/>
      <c r="BE75" s="125">
        <f t="shared" si="83"/>
        <v>0</v>
      </c>
      <c r="BF75" s="124"/>
      <c r="BG75" s="125">
        <f t="shared" si="84"/>
        <v>0</v>
      </c>
      <c r="BH75" s="124"/>
      <c r="BI75" s="125">
        <f t="shared" si="85"/>
        <v>0</v>
      </c>
      <c r="BJ75" s="124"/>
      <c r="BK75" s="125">
        <f t="shared" si="86"/>
        <v>0</v>
      </c>
      <c r="BL75" s="124"/>
      <c r="BM75" s="125">
        <f t="shared" si="87"/>
        <v>0</v>
      </c>
      <c r="BN75" s="124"/>
      <c r="BO75" s="125">
        <f t="shared" si="88"/>
        <v>0</v>
      </c>
      <c r="BP75" s="124"/>
      <c r="BQ75" s="125">
        <f t="shared" si="89"/>
        <v>0</v>
      </c>
      <c r="BR75" s="124"/>
      <c r="BS75" s="125">
        <f t="shared" si="90"/>
        <v>0</v>
      </c>
      <c r="BT75" s="124"/>
      <c r="BU75" s="125">
        <f t="shared" si="91"/>
        <v>0</v>
      </c>
      <c r="BV75" s="124"/>
      <c r="BW75" s="125">
        <f t="shared" si="92"/>
        <v>0</v>
      </c>
      <c r="BX75" s="124"/>
      <c r="BY75" s="125">
        <f t="shared" si="93"/>
        <v>0</v>
      </c>
      <c r="BZ75" s="124"/>
      <c r="CA75" s="125">
        <f t="shared" si="94"/>
        <v>0</v>
      </c>
      <c r="CB75" s="124"/>
      <c r="CC75" s="125">
        <f t="shared" si="95"/>
        <v>0</v>
      </c>
      <c r="CD75" s="124"/>
      <c r="CE75" s="125">
        <f t="shared" si="96"/>
        <v>0</v>
      </c>
      <c r="CF75" s="124"/>
      <c r="CG75" s="125">
        <f t="shared" si="97"/>
        <v>0</v>
      </c>
      <c r="CH75" s="124"/>
      <c r="CI75" s="125">
        <f t="shared" si="98"/>
        <v>0</v>
      </c>
      <c r="CJ75" s="124"/>
      <c r="CK75" s="125">
        <f t="shared" si="99"/>
        <v>0</v>
      </c>
      <c r="CL75" s="124"/>
      <c r="CM75" s="125">
        <f t="shared" si="100"/>
        <v>0</v>
      </c>
      <c r="CN75" s="124"/>
      <c r="CO75" s="125">
        <f t="shared" si="101"/>
        <v>0</v>
      </c>
      <c r="CP75" s="124"/>
      <c r="CQ75" s="125">
        <f t="shared" si="102"/>
        <v>0</v>
      </c>
      <c r="CR75" s="124"/>
      <c r="CS75" s="125">
        <f t="shared" si="103"/>
        <v>0</v>
      </c>
      <c r="CT75" s="124"/>
      <c r="CU75" s="125">
        <f t="shared" si="104"/>
        <v>0</v>
      </c>
      <c r="CV75" s="124"/>
      <c r="CW75" s="125">
        <f t="shared" si="105"/>
        <v>0</v>
      </c>
      <c r="CX75" s="124"/>
      <c r="CY75" s="125">
        <f t="shared" si="106"/>
        <v>0</v>
      </c>
      <c r="CZ75" s="124"/>
      <c r="DA75" s="125">
        <f t="shared" si="107"/>
        <v>0</v>
      </c>
      <c r="DB75" s="124"/>
      <c r="DC75" s="125">
        <f t="shared" si="108"/>
        <v>0</v>
      </c>
      <c r="DD75" s="124"/>
      <c r="DE75" s="125">
        <f t="shared" si="109"/>
        <v>0</v>
      </c>
      <c r="DF75" s="124"/>
      <c r="DG75" s="125">
        <f t="shared" si="110"/>
        <v>0</v>
      </c>
      <c r="DH75" s="124"/>
      <c r="DI75" s="125">
        <f t="shared" si="111"/>
        <v>0</v>
      </c>
      <c r="DJ75" s="124"/>
      <c r="DK75" s="125">
        <f t="shared" si="112"/>
        <v>0</v>
      </c>
      <c r="DL75" s="124"/>
      <c r="DM75" s="125">
        <f t="shared" si="113"/>
        <v>0</v>
      </c>
      <c r="DN75" s="124"/>
      <c r="DO75" s="125">
        <f t="shared" si="114"/>
        <v>0</v>
      </c>
      <c r="DP75" s="124"/>
      <c r="DQ75" s="125">
        <f t="shared" si="115"/>
        <v>0</v>
      </c>
      <c r="DR75" s="124"/>
      <c r="DS75" s="125">
        <f t="shared" si="116"/>
        <v>0</v>
      </c>
      <c r="DT75" s="124"/>
      <c r="DU75" s="125">
        <f t="shared" si="117"/>
        <v>0</v>
      </c>
      <c r="DV75" s="124"/>
      <c r="DW75" s="125">
        <f t="shared" si="118"/>
        <v>0</v>
      </c>
    </row>
    <row r="76" spans="1:127" s="101" customFormat="1" ht="24">
      <c r="A76" s="154" t="s">
        <v>107</v>
      </c>
      <c r="B76" s="154" t="s">
        <v>131</v>
      </c>
      <c r="C76" s="121" t="s">
        <v>132</v>
      </c>
      <c r="D76" s="122" t="s">
        <v>1215</v>
      </c>
      <c r="E76" s="123" t="s">
        <v>1216</v>
      </c>
      <c r="F76" s="123">
        <f t="shared" si="119"/>
        <v>1</v>
      </c>
      <c r="G76" s="446">
        <v>195</v>
      </c>
      <c r="H76" s="124"/>
      <c r="I76" s="125">
        <f t="shared" si="60"/>
        <v>0</v>
      </c>
      <c r="J76" s="124"/>
      <c r="K76" s="125">
        <f t="shared" si="60"/>
        <v>0</v>
      </c>
      <c r="L76" s="124"/>
      <c r="M76" s="125">
        <f t="shared" si="61"/>
        <v>0</v>
      </c>
      <c r="N76" s="124"/>
      <c r="O76" s="125">
        <f t="shared" si="62"/>
        <v>0</v>
      </c>
      <c r="P76" s="124"/>
      <c r="Q76" s="125">
        <f t="shared" si="63"/>
        <v>0</v>
      </c>
      <c r="R76" s="124"/>
      <c r="S76" s="125">
        <f t="shared" si="64"/>
        <v>0</v>
      </c>
      <c r="T76" s="124"/>
      <c r="U76" s="125">
        <f t="shared" si="65"/>
        <v>0</v>
      </c>
      <c r="V76" s="124"/>
      <c r="W76" s="125">
        <f t="shared" si="66"/>
        <v>0</v>
      </c>
      <c r="X76" s="124"/>
      <c r="Y76" s="125">
        <f t="shared" si="67"/>
        <v>0</v>
      </c>
      <c r="Z76" s="124"/>
      <c r="AA76" s="125">
        <f t="shared" si="68"/>
        <v>0</v>
      </c>
      <c r="AB76" s="124"/>
      <c r="AC76" s="125">
        <f t="shared" si="69"/>
        <v>0</v>
      </c>
      <c r="AD76" s="124"/>
      <c r="AE76" s="125">
        <f t="shared" si="70"/>
        <v>0</v>
      </c>
      <c r="AF76" s="124"/>
      <c r="AG76" s="125">
        <f t="shared" si="71"/>
        <v>0</v>
      </c>
      <c r="AH76" s="124"/>
      <c r="AI76" s="125">
        <f t="shared" si="72"/>
        <v>0</v>
      </c>
      <c r="AJ76" s="124"/>
      <c r="AK76" s="125">
        <f t="shared" si="73"/>
        <v>0</v>
      </c>
      <c r="AL76" s="124"/>
      <c r="AM76" s="125">
        <f t="shared" si="74"/>
        <v>0</v>
      </c>
      <c r="AN76" s="124"/>
      <c r="AO76" s="125">
        <f t="shared" si="75"/>
        <v>0</v>
      </c>
      <c r="AP76" s="124"/>
      <c r="AQ76" s="125">
        <f t="shared" si="76"/>
        <v>0</v>
      </c>
      <c r="AR76" s="124"/>
      <c r="AS76" s="125">
        <f t="shared" si="77"/>
        <v>0</v>
      </c>
      <c r="AT76" s="124"/>
      <c r="AU76" s="125">
        <f t="shared" si="78"/>
        <v>0</v>
      </c>
      <c r="AV76" s="124"/>
      <c r="AW76" s="125">
        <f t="shared" si="79"/>
        <v>0</v>
      </c>
      <c r="AX76" s="124"/>
      <c r="AY76" s="125">
        <f t="shared" si="80"/>
        <v>0</v>
      </c>
      <c r="AZ76" s="124"/>
      <c r="BA76" s="125">
        <f t="shared" si="81"/>
        <v>0</v>
      </c>
      <c r="BB76" s="124"/>
      <c r="BC76" s="125">
        <f t="shared" si="82"/>
        <v>0</v>
      </c>
      <c r="BD76" s="124"/>
      <c r="BE76" s="125">
        <f t="shared" si="83"/>
        <v>0</v>
      </c>
      <c r="BF76" s="124"/>
      <c r="BG76" s="125">
        <f t="shared" si="84"/>
        <v>0</v>
      </c>
      <c r="BH76" s="124"/>
      <c r="BI76" s="125">
        <f t="shared" si="85"/>
        <v>0</v>
      </c>
      <c r="BJ76" s="124"/>
      <c r="BK76" s="125">
        <f t="shared" si="86"/>
        <v>0</v>
      </c>
      <c r="BL76" s="124"/>
      <c r="BM76" s="125">
        <f t="shared" si="87"/>
        <v>0</v>
      </c>
      <c r="BN76" s="124"/>
      <c r="BO76" s="125">
        <f t="shared" si="88"/>
        <v>0</v>
      </c>
      <c r="BP76" s="124"/>
      <c r="BQ76" s="125">
        <f t="shared" si="89"/>
        <v>0</v>
      </c>
      <c r="BR76" s="124"/>
      <c r="BS76" s="125">
        <f t="shared" si="90"/>
        <v>0</v>
      </c>
      <c r="BT76" s="124"/>
      <c r="BU76" s="125">
        <f t="shared" si="91"/>
        <v>0</v>
      </c>
      <c r="BV76" s="124"/>
      <c r="BW76" s="125">
        <f t="shared" si="92"/>
        <v>0</v>
      </c>
      <c r="BX76" s="124"/>
      <c r="BY76" s="125">
        <f t="shared" si="93"/>
        <v>0</v>
      </c>
      <c r="BZ76" s="124"/>
      <c r="CA76" s="125">
        <f t="shared" si="94"/>
        <v>0</v>
      </c>
      <c r="CB76" s="124"/>
      <c r="CC76" s="125">
        <f t="shared" si="95"/>
        <v>0</v>
      </c>
      <c r="CD76" s="124"/>
      <c r="CE76" s="125">
        <f t="shared" si="96"/>
        <v>0</v>
      </c>
      <c r="CF76" s="124"/>
      <c r="CG76" s="125">
        <f t="shared" si="97"/>
        <v>0</v>
      </c>
      <c r="CH76" s="124"/>
      <c r="CI76" s="125">
        <f t="shared" si="98"/>
        <v>0</v>
      </c>
      <c r="CJ76" s="124"/>
      <c r="CK76" s="125">
        <f t="shared" si="99"/>
        <v>0</v>
      </c>
      <c r="CL76" s="124"/>
      <c r="CM76" s="125">
        <f t="shared" si="100"/>
        <v>0</v>
      </c>
      <c r="CN76" s="124"/>
      <c r="CO76" s="125">
        <f t="shared" si="101"/>
        <v>0</v>
      </c>
      <c r="CP76" s="124"/>
      <c r="CQ76" s="125">
        <f t="shared" si="102"/>
        <v>0</v>
      </c>
      <c r="CR76" s="124"/>
      <c r="CS76" s="125">
        <f t="shared" si="103"/>
        <v>0</v>
      </c>
      <c r="CT76" s="124"/>
      <c r="CU76" s="125">
        <f t="shared" si="104"/>
        <v>0</v>
      </c>
      <c r="CV76" s="124"/>
      <c r="CW76" s="125">
        <f t="shared" si="105"/>
        <v>0</v>
      </c>
      <c r="CX76" s="124"/>
      <c r="CY76" s="125">
        <f t="shared" si="106"/>
        <v>0</v>
      </c>
      <c r="CZ76" s="124"/>
      <c r="DA76" s="125">
        <f t="shared" si="107"/>
        <v>0</v>
      </c>
      <c r="DB76" s="124"/>
      <c r="DC76" s="125">
        <f t="shared" si="108"/>
        <v>0</v>
      </c>
      <c r="DD76" s="124"/>
      <c r="DE76" s="125">
        <f t="shared" si="109"/>
        <v>0</v>
      </c>
      <c r="DF76" s="124"/>
      <c r="DG76" s="125">
        <f t="shared" si="110"/>
        <v>0</v>
      </c>
      <c r="DH76" s="124"/>
      <c r="DI76" s="125">
        <f t="shared" si="111"/>
        <v>0</v>
      </c>
      <c r="DJ76" s="124"/>
      <c r="DK76" s="125">
        <f t="shared" si="112"/>
        <v>0</v>
      </c>
      <c r="DL76" s="124"/>
      <c r="DM76" s="125">
        <f t="shared" si="113"/>
        <v>0</v>
      </c>
      <c r="DN76" s="124"/>
      <c r="DO76" s="125">
        <f t="shared" si="114"/>
        <v>0</v>
      </c>
      <c r="DP76" s="124">
        <v>1</v>
      </c>
      <c r="DQ76" s="125">
        <f t="shared" si="115"/>
        <v>195</v>
      </c>
      <c r="DR76" s="124"/>
      <c r="DS76" s="125">
        <f t="shared" si="116"/>
        <v>0</v>
      </c>
      <c r="DT76" s="124"/>
      <c r="DU76" s="125">
        <f t="shared" si="117"/>
        <v>0</v>
      </c>
      <c r="DV76" s="124"/>
      <c r="DW76" s="125">
        <f t="shared" si="118"/>
        <v>0</v>
      </c>
    </row>
    <row r="77" spans="1:127" s="101" customFormat="1" ht="24">
      <c r="A77" s="154" t="s">
        <v>107</v>
      </c>
      <c r="B77" s="154" t="s">
        <v>131</v>
      </c>
      <c r="C77" s="121" t="s">
        <v>132</v>
      </c>
      <c r="D77" s="122" t="s">
        <v>1217</v>
      </c>
      <c r="E77" s="123" t="s">
        <v>1218</v>
      </c>
      <c r="F77" s="123">
        <f t="shared" si="119"/>
        <v>0</v>
      </c>
      <c r="G77" s="446">
        <v>312</v>
      </c>
      <c r="H77" s="124"/>
      <c r="I77" s="125">
        <f t="shared" si="60"/>
        <v>0</v>
      </c>
      <c r="J77" s="124"/>
      <c r="K77" s="125">
        <f t="shared" si="60"/>
        <v>0</v>
      </c>
      <c r="L77" s="124"/>
      <c r="M77" s="125">
        <f t="shared" si="61"/>
        <v>0</v>
      </c>
      <c r="N77" s="124"/>
      <c r="O77" s="125">
        <f t="shared" si="62"/>
        <v>0</v>
      </c>
      <c r="P77" s="124"/>
      <c r="Q77" s="125">
        <f t="shared" si="63"/>
        <v>0</v>
      </c>
      <c r="R77" s="124"/>
      <c r="S77" s="125">
        <f t="shared" si="64"/>
        <v>0</v>
      </c>
      <c r="T77" s="124"/>
      <c r="U77" s="125">
        <f t="shared" si="65"/>
        <v>0</v>
      </c>
      <c r="V77" s="124"/>
      <c r="W77" s="125">
        <f t="shared" si="66"/>
        <v>0</v>
      </c>
      <c r="X77" s="124"/>
      <c r="Y77" s="125">
        <f t="shared" si="67"/>
        <v>0</v>
      </c>
      <c r="Z77" s="124"/>
      <c r="AA77" s="125">
        <f t="shared" si="68"/>
        <v>0</v>
      </c>
      <c r="AB77" s="124"/>
      <c r="AC77" s="125">
        <f t="shared" si="69"/>
        <v>0</v>
      </c>
      <c r="AD77" s="124"/>
      <c r="AE77" s="125">
        <f t="shared" si="70"/>
        <v>0</v>
      </c>
      <c r="AF77" s="124"/>
      <c r="AG77" s="125">
        <f t="shared" si="71"/>
        <v>0</v>
      </c>
      <c r="AH77" s="124"/>
      <c r="AI77" s="125">
        <f t="shared" si="72"/>
        <v>0</v>
      </c>
      <c r="AJ77" s="124"/>
      <c r="AK77" s="125">
        <f t="shared" si="73"/>
        <v>0</v>
      </c>
      <c r="AL77" s="124"/>
      <c r="AM77" s="125">
        <f t="shared" si="74"/>
        <v>0</v>
      </c>
      <c r="AN77" s="124"/>
      <c r="AO77" s="125">
        <f t="shared" si="75"/>
        <v>0</v>
      </c>
      <c r="AP77" s="124"/>
      <c r="AQ77" s="125">
        <f t="shared" si="76"/>
        <v>0</v>
      </c>
      <c r="AR77" s="124"/>
      <c r="AS77" s="125">
        <f t="shared" si="77"/>
        <v>0</v>
      </c>
      <c r="AT77" s="124"/>
      <c r="AU77" s="125">
        <f t="shared" si="78"/>
        <v>0</v>
      </c>
      <c r="AV77" s="124"/>
      <c r="AW77" s="125">
        <f t="shared" si="79"/>
        <v>0</v>
      </c>
      <c r="AX77" s="124"/>
      <c r="AY77" s="125">
        <f t="shared" si="80"/>
        <v>0</v>
      </c>
      <c r="AZ77" s="124"/>
      <c r="BA77" s="125">
        <f t="shared" si="81"/>
        <v>0</v>
      </c>
      <c r="BB77" s="124"/>
      <c r="BC77" s="125">
        <f t="shared" si="82"/>
        <v>0</v>
      </c>
      <c r="BD77" s="124"/>
      <c r="BE77" s="125">
        <f t="shared" si="83"/>
        <v>0</v>
      </c>
      <c r="BF77" s="124"/>
      <c r="BG77" s="125">
        <f t="shared" si="84"/>
        <v>0</v>
      </c>
      <c r="BH77" s="124"/>
      <c r="BI77" s="125">
        <f t="shared" si="85"/>
        <v>0</v>
      </c>
      <c r="BJ77" s="124"/>
      <c r="BK77" s="125">
        <f t="shared" si="86"/>
        <v>0</v>
      </c>
      <c r="BL77" s="124"/>
      <c r="BM77" s="125">
        <f t="shared" si="87"/>
        <v>0</v>
      </c>
      <c r="BN77" s="124"/>
      <c r="BO77" s="125">
        <f t="shared" si="88"/>
        <v>0</v>
      </c>
      <c r="BP77" s="124"/>
      <c r="BQ77" s="125">
        <f t="shared" si="89"/>
        <v>0</v>
      </c>
      <c r="BR77" s="124"/>
      <c r="BS77" s="125">
        <f t="shared" si="90"/>
        <v>0</v>
      </c>
      <c r="BT77" s="124"/>
      <c r="BU77" s="125">
        <f t="shared" si="91"/>
        <v>0</v>
      </c>
      <c r="BV77" s="124"/>
      <c r="BW77" s="125">
        <f t="shared" si="92"/>
        <v>0</v>
      </c>
      <c r="BX77" s="124"/>
      <c r="BY77" s="125">
        <f t="shared" si="93"/>
        <v>0</v>
      </c>
      <c r="BZ77" s="124"/>
      <c r="CA77" s="125">
        <f t="shared" si="94"/>
        <v>0</v>
      </c>
      <c r="CB77" s="124"/>
      <c r="CC77" s="125">
        <f t="shared" si="95"/>
        <v>0</v>
      </c>
      <c r="CD77" s="124"/>
      <c r="CE77" s="125">
        <f t="shared" si="96"/>
        <v>0</v>
      </c>
      <c r="CF77" s="124"/>
      <c r="CG77" s="125">
        <f t="shared" si="97"/>
        <v>0</v>
      </c>
      <c r="CH77" s="124"/>
      <c r="CI77" s="125">
        <f t="shared" si="98"/>
        <v>0</v>
      </c>
      <c r="CJ77" s="124"/>
      <c r="CK77" s="125">
        <f t="shared" si="99"/>
        <v>0</v>
      </c>
      <c r="CL77" s="124"/>
      <c r="CM77" s="125">
        <f t="shared" si="100"/>
        <v>0</v>
      </c>
      <c r="CN77" s="124"/>
      <c r="CO77" s="125">
        <f t="shared" si="101"/>
        <v>0</v>
      </c>
      <c r="CP77" s="124"/>
      <c r="CQ77" s="125">
        <f t="shared" si="102"/>
        <v>0</v>
      </c>
      <c r="CR77" s="124"/>
      <c r="CS77" s="125">
        <f t="shared" si="103"/>
        <v>0</v>
      </c>
      <c r="CT77" s="124"/>
      <c r="CU77" s="125">
        <f t="shared" si="104"/>
        <v>0</v>
      </c>
      <c r="CV77" s="124"/>
      <c r="CW77" s="125">
        <f t="shared" si="105"/>
        <v>0</v>
      </c>
      <c r="CX77" s="124"/>
      <c r="CY77" s="125">
        <f t="shared" si="106"/>
        <v>0</v>
      </c>
      <c r="CZ77" s="124"/>
      <c r="DA77" s="125">
        <f t="shared" si="107"/>
        <v>0</v>
      </c>
      <c r="DB77" s="124"/>
      <c r="DC77" s="125">
        <f t="shared" si="108"/>
        <v>0</v>
      </c>
      <c r="DD77" s="124"/>
      <c r="DE77" s="125">
        <f t="shared" si="109"/>
        <v>0</v>
      </c>
      <c r="DF77" s="124"/>
      <c r="DG77" s="125">
        <f t="shared" si="110"/>
        <v>0</v>
      </c>
      <c r="DH77" s="124"/>
      <c r="DI77" s="125">
        <f t="shared" si="111"/>
        <v>0</v>
      </c>
      <c r="DJ77" s="124"/>
      <c r="DK77" s="125">
        <f t="shared" si="112"/>
        <v>0</v>
      </c>
      <c r="DL77" s="124"/>
      <c r="DM77" s="125">
        <f t="shared" si="113"/>
        <v>0</v>
      </c>
      <c r="DN77" s="124"/>
      <c r="DO77" s="125">
        <f t="shared" si="114"/>
        <v>0</v>
      </c>
      <c r="DP77" s="124"/>
      <c r="DQ77" s="125">
        <f t="shared" si="115"/>
        <v>0</v>
      </c>
      <c r="DR77" s="124"/>
      <c r="DS77" s="125">
        <f t="shared" si="116"/>
        <v>0</v>
      </c>
      <c r="DT77" s="124"/>
      <c r="DU77" s="125">
        <f t="shared" si="117"/>
        <v>0</v>
      </c>
      <c r="DV77" s="124"/>
      <c r="DW77" s="125">
        <f t="shared" si="118"/>
        <v>0</v>
      </c>
    </row>
    <row r="78" spans="1:127" s="101" customFormat="1" ht="24">
      <c r="A78" s="154" t="s">
        <v>107</v>
      </c>
      <c r="B78" s="154" t="s">
        <v>131</v>
      </c>
      <c r="C78" s="121" t="s">
        <v>132</v>
      </c>
      <c r="D78" s="122" t="s">
        <v>1219</v>
      </c>
      <c r="E78" s="123" t="s">
        <v>1220</v>
      </c>
      <c r="F78" s="123">
        <f t="shared" si="119"/>
        <v>1</v>
      </c>
      <c r="G78" s="446">
        <v>104</v>
      </c>
      <c r="H78" s="124"/>
      <c r="I78" s="125">
        <f t="shared" si="60"/>
        <v>0</v>
      </c>
      <c r="J78" s="124"/>
      <c r="K78" s="125">
        <f t="shared" si="60"/>
        <v>0</v>
      </c>
      <c r="L78" s="124"/>
      <c r="M78" s="125">
        <f t="shared" si="61"/>
        <v>0</v>
      </c>
      <c r="N78" s="124"/>
      <c r="O78" s="125">
        <f t="shared" si="62"/>
        <v>0</v>
      </c>
      <c r="P78" s="124"/>
      <c r="Q78" s="125">
        <f t="shared" si="63"/>
        <v>0</v>
      </c>
      <c r="R78" s="124"/>
      <c r="S78" s="125">
        <f t="shared" si="64"/>
        <v>0</v>
      </c>
      <c r="T78" s="124"/>
      <c r="U78" s="125">
        <f t="shared" si="65"/>
        <v>0</v>
      </c>
      <c r="V78" s="124"/>
      <c r="W78" s="125">
        <f t="shared" si="66"/>
        <v>0</v>
      </c>
      <c r="X78" s="124"/>
      <c r="Y78" s="125">
        <f t="shared" si="67"/>
        <v>0</v>
      </c>
      <c r="Z78" s="124"/>
      <c r="AA78" s="125">
        <f t="shared" si="68"/>
        <v>0</v>
      </c>
      <c r="AB78" s="124"/>
      <c r="AC78" s="125">
        <f t="shared" si="69"/>
        <v>0</v>
      </c>
      <c r="AD78" s="124"/>
      <c r="AE78" s="125">
        <f t="shared" si="70"/>
        <v>0</v>
      </c>
      <c r="AF78" s="124"/>
      <c r="AG78" s="125">
        <f t="shared" si="71"/>
        <v>0</v>
      </c>
      <c r="AH78" s="124"/>
      <c r="AI78" s="125">
        <f t="shared" si="72"/>
        <v>0</v>
      </c>
      <c r="AJ78" s="124"/>
      <c r="AK78" s="125">
        <f t="shared" si="73"/>
        <v>0</v>
      </c>
      <c r="AL78" s="124"/>
      <c r="AM78" s="125">
        <f t="shared" si="74"/>
        <v>0</v>
      </c>
      <c r="AN78" s="124">
        <v>1</v>
      </c>
      <c r="AO78" s="125">
        <f t="shared" si="75"/>
        <v>104</v>
      </c>
      <c r="AP78" s="124"/>
      <c r="AQ78" s="125">
        <f t="shared" si="76"/>
        <v>0</v>
      </c>
      <c r="AR78" s="124"/>
      <c r="AS78" s="125">
        <f t="shared" si="77"/>
        <v>0</v>
      </c>
      <c r="AT78" s="124"/>
      <c r="AU78" s="125">
        <f t="shared" si="78"/>
        <v>0</v>
      </c>
      <c r="AV78" s="124"/>
      <c r="AW78" s="125">
        <f t="shared" si="79"/>
        <v>0</v>
      </c>
      <c r="AX78" s="124"/>
      <c r="AY78" s="125">
        <f t="shared" si="80"/>
        <v>0</v>
      </c>
      <c r="AZ78" s="124"/>
      <c r="BA78" s="125">
        <f t="shared" si="81"/>
        <v>0</v>
      </c>
      <c r="BB78" s="124"/>
      <c r="BC78" s="125">
        <f t="shared" si="82"/>
        <v>0</v>
      </c>
      <c r="BD78" s="124"/>
      <c r="BE78" s="125">
        <f t="shared" si="83"/>
        <v>0</v>
      </c>
      <c r="BF78" s="124"/>
      <c r="BG78" s="125">
        <f t="shared" si="84"/>
        <v>0</v>
      </c>
      <c r="BH78" s="124"/>
      <c r="BI78" s="125">
        <f t="shared" si="85"/>
        <v>0</v>
      </c>
      <c r="BJ78" s="124"/>
      <c r="BK78" s="125">
        <f t="shared" si="86"/>
        <v>0</v>
      </c>
      <c r="BL78" s="124"/>
      <c r="BM78" s="125">
        <f t="shared" si="87"/>
        <v>0</v>
      </c>
      <c r="BN78" s="124"/>
      <c r="BO78" s="125">
        <f t="shared" si="88"/>
        <v>0</v>
      </c>
      <c r="BP78" s="124"/>
      <c r="BQ78" s="125">
        <f t="shared" si="89"/>
        <v>0</v>
      </c>
      <c r="BR78" s="124"/>
      <c r="BS78" s="125">
        <f t="shared" si="90"/>
        <v>0</v>
      </c>
      <c r="BT78" s="124"/>
      <c r="BU78" s="125">
        <f t="shared" si="91"/>
        <v>0</v>
      </c>
      <c r="BV78" s="124"/>
      <c r="BW78" s="125">
        <f t="shared" si="92"/>
        <v>0</v>
      </c>
      <c r="BX78" s="124"/>
      <c r="BY78" s="125">
        <f t="shared" si="93"/>
        <v>0</v>
      </c>
      <c r="BZ78" s="124"/>
      <c r="CA78" s="125">
        <f t="shared" si="94"/>
        <v>0</v>
      </c>
      <c r="CB78" s="124"/>
      <c r="CC78" s="125">
        <f t="shared" si="95"/>
        <v>0</v>
      </c>
      <c r="CD78" s="124"/>
      <c r="CE78" s="125">
        <f t="shared" si="96"/>
        <v>0</v>
      </c>
      <c r="CF78" s="124"/>
      <c r="CG78" s="125">
        <f t="shared" si="97"/>
        <v>0</v>
      </c>
      <c r="CH78" s="124"/>
      <c r="CI78" s="125">
        <f t="shared" si="98"/>
        <v>0</v>
      </c>
      <c r="CJ78" s="124"/>
      <c r="CK78" s="125">
        <f t="shared" si="99"/>
        <v>0</v>
      </c>
      <c r="CL78" s="124"/>
      <c r="CM78" s="125">
        <f t="shared" si="100"/>
        <v>0</v>
      </c>
      <c r="CN78" s="124"/>
      <c r="CO78" s="125">
        <f t="shared" si="101"/>
        <v>0</v>
      </c>
      <c r="CP78" s="124"/>
      <c r="CQ78" s="125">
        <f t="shared" si="102"/>
        <v>0</v>
      </c>
      <c r="CR78" s="124"/>
      <c r="CS78" s="125">
        <f t="shared" si="103"/>
        <v>0</v>
      </c>
      <c r="CT78" s="124"/>
      <c r="CU78" s="125">
        <f t="shared" si="104"/>
        <v>0</v>
      </c>
      <c r="CV78" s="124"/>
      <c r="CW78" s="125">
        <f t="shared" si="105"/>
        <v>0</v>
      </c>
      <c r="CX78" s="124"/>
      <c r="CY78" s="125">
        <f t="shared" si="106"/>
        <v>0</v>
      </c>
      <c r="CZ78" s="124"/>
      <c r="DA78" s="125">
        <f t="shared" si="107"/>
        <v>0</v>
      </c>
      <c r="DB78" s="124"/>
      <c r="DC78" s="125">
        <f t="shared" si="108"/>
        <v>0</v>
      </c>
      <c r="DD78" s="124"/>
      <c r="DE78" s="125">
        <f t="shared" si="109"/>
        <v>0</v>
      </c>
      <c r="DF78" s="124"/>
      <c r="DG78" s="125">
        <f t="shared" si="110"/>
        <v>0</v>
      </c>
      <c r="DH78" s="124"/>
      <c r="DI78" s="125">
        <f t="shared" si="111"/>
        <v>0</v>
      </c>
      <c r="DJ78" s="124"/>
      <c r="DK78" s="125">
        <f t="shared" si="112"/>
        <v>0</v>
      </c>
      <c r="DL78" s="124"/>
      <c r="DM78" s="125">
        <f t="shared" si="113"/>
        <v>0</v>
      </c>
      <c r="DN78" s="124"/>
      <c r="DO78" s="125">
        <f t="shared" si="114"/>
        <v>0</v>
      </c>
      <c r="DP78" s="124"/>
      <c r="DQ78" s="125">
        <f t="shared" si="115"/>
        <v>0</v>
      </c>
      <c r="DR78" s="124"/>
      <c r="DS78" s="125">
        <f t="shared" si="116"/>
        <v>0</v>
      </c>
      <c r="DT78" s="124"/>
      <c r="DU78" s="125">
        <f t="shared" si="117"/>
        <v>0</v>
      </c>
      <c r="DV78" s="124"/>
      <c r="DW78" s="125">
        <f t="shared" si="118"/>
        <v>0</v>
      </c>
    </row>
    <row r="79" spans="1:127" s="101" customFormat="1" ht="24">
      <c r="A79" s="154" t="s">
        <v>107</v>
      </c>
      <c r="B79" s="154" t="s">
        <v>131</v>
      </c>
      <c r="C79" s="121" t="s">
        <v>132</v>
      </c>
      <c r="D79" s="122" t="s">
        <v>1221</v>
      </c>
      <c r="E79" s="123" t="s">
        <v>1222</v>
      </c>
      <c r="F79" s="123">
        <f t="shared" si="119"/>
        <v>1</v>
      </c>
      <c r="G79" s="446">
        <v>195</v>
      </c>
      <c r="H79" s="124"/>
      <c r="I79" s="125">
        <f t="shared" si="60"/>
        <v>0</v>
      </c>
      <c r="J79" s="124"/>
      <c r="K79" s="125">
        <f t="shared" si="60"/>
        <v>0</v>
      </c>
      <c r="L79" s="124"/>
      <c r="M79" s="125">
        <f t="shared" si="61"/>
        <v>0</v>
      </c>
      <c r="N79" s="124"/>
      <c r="O79" s="125">
        <f t="shared" si="62"/>
        <v>0</v>
      </c>
      <c r="P79" s="124"/>
      <c r="Q79" s="125">
        <f t="shared" si="63"/>
        <v>0</v>
      </c>
      <c r="R79" s="124"/>
      <c r="S79" s="125">
        <f t="shared" si="64"/>
        <v>0</v>
      </c>
      <c r="T79" s="124"/>
      <c r="U79" s="125">
        <f t="shared" si="65"/>
        <v>0</v>
      </c>
      <c r="V79" s="124"/>
      <c r="W79" s="125">
        <f t="shared" si="66"/>
        <v>0</v>
      </c>
      <c r="X79" s="124"/>
      <c r="Y79" s="125">
        <f t="shared" si="67"/>
        <v>0</v>
      </c>
      <c r="Z79" s="124"/>
      <c r="AA79" s="125">
        <f t="shared" si="68"/>
        <v>0</v>
      </c>
      <c r="AB79" s="124"/>
      <c r="AC79" s="125">
        <f t="shared" si="69"/>
        <v>0</v>
      </c>
      <c r="AD79" s="124"/>
      <c r="AE79" s="125">
        <f t="shared" si="70"/>
        <v>0</v>
      </c>
      <c r="AF79" s="124"/>
      <c r="AG79" s="125">
        <f t="shared" si="71"/>
        <v>0</v>
      </c>
      <c r="AH79" s="124"/>
      <c r="AI79" s="125">
        <f t="shared" si="72"/>
        <v>0</v>
      </c>
      <c r="AJ79" s="124"/>
      <c r="AK79" s="125">
        <f t="shared" si="73"/>
        <v>0</v>
      </c>
      <c r="AL79" s="124">
        <v>1</v>
      </c>
      <c r="AM79" s="125">
        <f t="shared" si="74"/>
        <v>195</v>
      </c>
      <c r="AN79" s="124"/>
      <c r="AO79" s="125">
        <f t="shared" si="75"/>
        <v>0</v>
      </c>
      <c r="AP79" s="124"/>
      <c r="AQ79" s="125">
        <f t="shared" si="76"/>
        <v>0</v>
      </c>
      <c r="AR79" s="124"/>
      <c r="AS79" s="125">
        <f t="shared" si="77"/>
        <v>0</v>
      </c>
      <c r="AT79" s="124"/>
      <c r="AU79" s="125">
        <f t="shared" si="78"/>
        <v>0</v>
      </c>
      <c r="AV79" s="124"/>
      <c r="AW79" s="125">
        <f t="shared" si="79"/>
        <v>0</v>
      </c>
      <c r="AX79" s="124"/>
      <c r="AY79" s="125">
        <f t="shared" si="80"/>
        <v>0</v>
      </c>
      <c r="AZ79" s="124"/>
      <c r="BA79" s="125">
        <f t="shared" si="81"/>
        <v>0</v>
      </c>
      <c r="BB79" s="124"/>
      <c r="BC79" s="125">
        <f t="shared" si="82"/>
        <v>0</v>
      </c>
      <c r="BD79" s="124"/>
      <c r="BE79" s="125">
        <f t="shared" si="83"/>
        <v>0</v>
      </c>
      <c r="BF79" s="124"/>
      <c r="BG79" s="125">
        <f t="shared" si="84"/>
        <v>0</v>
      </c>
      <c r="BH79" s="124"/>
      <c r="BI79" s="125">
        <f t="shared" si="85"/>
        <v>0</v>
      </c>
      <c r="BJ79" s="124"/>
      <c r="BK79" s="125">
        <f t="shared" si="86"/>
        <v>0</v>
      </c>
      <c r="BL79" s="124"/>
      <c r="BM79" s="125">
        <f t="shared" si="87"/>
        <v>0</v>
      </c>
      <c r="BN79" s="124"/>
      <c r="BO79" s="125">
        <f t="shared" si="88"/>
        <v>0</v>
      </c>
      <c r="BP79" s="124"/>
      <c r="BQ79" s="125">
        <f t="shared" si="89"/>
        <v>0</v>
      </c>
      <c r="BR79" s="124"/>
      <c r="BS79" s="125">
        <f t="shared" si="90"/>
        <v>0</v>
      </c>
      <c r="BT79" s="124"/>
      <c r="BU79" s="125">
        <f t="shared" si="91"/>
        <v>0</v>
      </c>
      <c r="BV79" s="124"/>
      <c r="BW79" s="125">
        <f t="shared" si="92"/>
        <v>0</v>
      </c>
      <c r="BX79" s="124"/>
      <c r="BY79" s="125">
        <f t="shared" si="93"/>
        <v>0</v>
      </c>
      <c r="BZ79" s="124"/>
      <c r="CA79" s="125">
        <f t="shared" si="94"/>
        <v>0</v>
      </c>
      <c r="CB79" s="124"/>
      <c r="CC79" s="125">
        <f t="shared" si="95"/>
        <v>0</v>
      </c>
      <c r="CD79" s="124"/>
      <c r="CE79" s="125">
        <f t="shared" si="96"/>
        <v>0</v>
      </c>
      <c r="CF79" s="124"/>
      <c r="CG79" s="125">
        <f t="shared" si="97"/>
        <v>0</v>
      </c>
      <c r="CH79" s="124"/>
      <c r="CI79" s="125">
        <f t="shared" si="98"/>
        <v>0</v>
      </c>
      <c r="CJ79" s="124"/>
      <c r="CK79" s="125">
        <f t="shared" si="99"/>
        <v>0</v>
      </c>
      <c r="CL79" s="124"/>
      <c r="CM79" s="125">
        <f t="shared" si="100"/>
        <v>0</v>
      </c>
      <c r="CN79" s="124"/>
      <c r="CO79" s="125">
        <f t="shared" si="101"/>
        <v>0</v>
      </c>
      <c r="CP79" s="124"/>
      <c r="CQ79" s="125">
        <f t="shared" si="102"/>
        <v>0</v>
      </c>
      <c r="CR79" s="124"/>
      <c r="CS79" s="125">
        <f t="shared" si="103"/>
        <v>0</v>
      </c>
      <c r="CT79" s="124"/>
      <c r="CU79" s="125">
        <f t="shared" si="104"/>
        <v>0</v>
      </c>
      <c r="CV79" s="124"/>
      <c r="CW79" s="125">
        <f t="shared" si="105"/>
        <v>0</v>
      </c>
      <c r="CX79" s="124"/>
      <c r="CY79" s="125">
        <f t="shared" si="106"/>
        <v>0</v>
      </c>
      <c r="CZ79" s="124"/>
      <c r="DA79" s="125">
        <f t="shared" si="107"/>
        <v>0</v>
      </c>
      <c r="DB79" s="124"/>
      <c r="DC79" s="125">
        <f t="shared" si="108"/>
        <v>0</v>
      </c>
      <c r="DD79" s="124"/>
      <c r="DE79" s="125">
        <f t="shared" si="109"/>
        <v>0</v>
      </c>
      <c r="DF79" s="124"/>
      <c r="DG79" s="125">
        <f t="shared" si="110"/>
        <v>0</v>
      </c>
      <c r="DH79" s="124"/>
      <c r="DI79" s="125">
        <f t="shared" si="111"/>
        <v>0</v>
      </c>
      <c r="DJ79" s="124"/>
      <c r="DK79" s="125">
        <f t="shared" si="112"/>
        <v>0</v>
      </c>
      <c r="DL79" s="124"/>
      <c r="DM79" s="125">
        <f t="shared" si="113"/>
        <v>0</v>
      </c>
      <c r="DN79" s="124"/>
      <c r="DO79" s="125">
        <f t="shared" si="114"/>
        <v>0</v>
      </c>
      <c r="DP79" s="124"/>
      <c r="DQ79" s="125">
        <f t="shared" si="115"/>
        <v>0</v>
      </c>
      <c r="DR79" s="124"/>
      <c r="DS79" s="125">
        <f t="shared" si="116"/>
        <v>0</v>
      </c>
      <c r="DT79" s="124"/>
      <c r="DU79" s="125">
        <f t="shared" si="117"/>
        <v>0</v>
      </c>
      <c r="DV79" s="124"/>
      <c r="DW79" s="125">
        <f t="shared" si="118"/>
        <v>0</v>
      </c>
    </row>
    <row r="80" spans="1:127" s="101" customFormat="1" ht="24">
      <c r="A80" s="154" t="s">
        <v>107</v>
      </c>
      <c r="B80" s="154" t="s">
        <v>131</v>
      </c>
      <c r="C80" s="121" t="s">
        <v>132</v>
      </c>
      <c r="D80" s="122" t="s">
        <v>1223</v>
      </c>
      <c r="E80" s="123" t="s">
        <v>1224</v>
      </c>
      <c r="F80" s="123">
        <f t="shared" si="119"/>
        <v>1</v>
      </c>
      <c r="G80" s="446">
        <v>104</v>
      </c>
      <c r="H80" s="124"/>
      <c r="I80" s="125">
        <f t="shared" si="60"/>
        <v>0</v>
      </c>
      <c r="J80" s="124"/>
      <c r="K80" s="125">
        <f t="shared" si="60"/>
        <v>0</v>
      </c>
      <c r="L80" s="124"/>
      <c r="M80" s="125">
        <f t="shared" si="61"/>
        <v>0</v>
      </c>
      <c r="N80" s="124"/>
      <c r="O80" s="125">
        <f t="shared" si="62"/>
        <v>0</v>
      </c>
      <c r="P80" s="124"/>
      <c r="Q80" s="125">
        <f t="shared" si="63"/>
        <v>0</v>
      </c>
      <c r="R80" s="124"/>
      <c r="S80" s="125">
        <f t="shared" si="64"/>
        <v>0</v>
      </c>
      <c r="T80" s="124"/>
      <c r="U80" s="125">
        <f t="shared" si="65"/>
        <v>0</v>
      </c>
      <c r="V80" s="124"/>
      <c r="W80" s="125">
        <f t="shared" si="66"/>
        <v>0</v>
      </c>
      <c r="X80" s="124"/>
      <c r="Y80" s="125">
        <f t="shared" si="67"/>
        <v>0</v>
      </c>
      <c r="Z80" s="124"/>
      <c r="AA80" s="125">
        <f t="shared" si="68"/>
        <v>0</v>
      </c>
      <c r="AB80" s="124">
        <v>1</v>
      </c>
      <c r="AC80" s="125">
        <f t="shared" si="69"/>
        <v>104</v>
      </c>
      <c r="AD80" s="124"/>
      <c r="AE80" s="125">
        <f t="shared" si="70"/>
        <v>0</v>
      </c>
      <c r="AF80" s="124"/>
      <c r="AG80" s="125">
        <f t="shared" si="71"/>
        <v>0</v>
      </c>
      <c r="AH80" s="124"/>
      <c r="AI80" s="125">
        <f t="shared" si="72"/>
        <v>0</v>
      </c>
      <c r="AJ80" s="124"/>
      <c r="AK80" s="125">
        <f t="shared" si="73"/>
        <v>0</v>
      </c>
      <c r="AL80" s="124"/>
      <c r="AM80" s="125">
        <f t="shared" si="74"/>
        <v>0</v>
      </c>
      <c r="AN80" s="124"/>
      <c r="AO80" s="125">
        <f t="shared" si="75"/>
        <v>0</v>
      </c>
      <c r="AP80" s="124"/>
      <c r="AQ80" s="125">
        <f t="shared" si="76"/>
        <v>0</v>
      </c>
      <c r="AR80" s="124"/>
      <c r="AS80" s="125">
        <f t="shared" si="77"/>
        <v>0</v>
      </c>
      <c r="AT80" s="124"/>
      <c r="AU80" s="125">
        <f t="shared" si="78"/>
        <v>0</v>
      </c>
      <c r="AV80" s="124"/>
      <c r="AW80" s="125">
        <f t="shared" si="79"/>
        <v>0</v>
      </c>
      <c r="AX80" s="124"/>
      <c r="AY80" s="125">
        <f t="shared" si="80"/>
        <v>0</v>
      </c>
      <c r="AZ80" s="124"/>
      <c r="BA80" s="125">
        <f t="shared" si="81"/>
        <v>0</v>
      </c>
      <c r="BB80" s="124"/>
      <c r="BC80" s="125">
        <f t="shared" si="82"/>
        <v>0</v>
      </c>
      <c r="BD80" s="124"/>
      <c r="BE80" s="125">
        <f t="shared" si="83"/>
        <v>0</v>
      </c>
      <c r="BF80" s="124"/>
      <c r="BG80" s="125">
        <f t="shared" si="84"/>
        <v>0</v>
      </c>
      <c r="BH80" s="124"/>
      <c r="BI80" s="125">
        <f t="shared" si="85"/>
        <v>0</v>
      </c>
      <c r="BJ80" s="124"/>
      <c r="BK80" s="125">
        <f t="shared" si="86"/>
        <v>0</v>
      </c>
      <c r="BL80" s="124"/>
      <c r="BM80" s="125">
        <f t="shared" si="87"/>
        <v>0</v>
      </c>
      <c r="BN80" s="124"/>
      <c r="BO80" s="125">
        <f t="shared" si="88"/>
        <v>0</v>
      </c>
      <c r="BP80" s="124"/>
      <c r="BQ80" s="125">
        <f t="shared" si="89"/>
        <v>0</v>
      </c>
      <c r="BR80" s="124"/>
      <c r="BS80" s="125">
        <f t="shared" si="90"/>
        <v>0</v>
      </c>
      <c r="BT80" s="124"/>
      <c r="BU80" s="125">
        <f t="shared" si="91"/>
        <v>0</v>
      </c>
      <c r="BV80" s="124"/>
      <c r="BW80" s="125">
        <f t="shared" si="92"/>
        <v>0</v>
      </c>
      <c r="BX80" s="124"/>
      <c r="BY80" s="125">
        <f t="shared" si="93"/>
        <v>0</v>
      </c>
      <c r="BZ80" s="124"/>
      <c r="CA80" s="125">
        <f t="shared" si="94"/>
        <v>0</v>
      </c>
      <c r="CB80" s="124"/>
      <c r="CC80" s="125">
        <f t="shared" si="95"/>
        <v>0</v>
      </c>
      <c r="CD80" s="124"/>
      <c r="CE80" s="125">
        <f t="shared" si="96"/>
        <v>0</v>
      </c>
      <c r="CF80" s="124"/>
      <c r="CG80" s="125">
        <f t="shared" si="97"/>
        <v>0</v>
      </c>
      <c r="CH80" s="124"/>
      <c r="CI80" s="125">
        <f t="shared" si="98"/>
        <v>0</v>
      </c>
      <c r="CJ80" s="124"/>
      <c r="CK80" s="125">
        <f t="shared" si="99"/>
        <v>0</v>
      </c>
      <c r="CL80" s="124"/>
      <c r="CM80" s="125">
        <f t="shared" si="100"/>
        <v>0</v>
      </c>
      <c r="CN80" s="124"/>
      <c r="CO80" s="125">
        <f t="shared" si="101"/>
        <v>0</v>
      </c>
      <c r="CP80" s="124"/>
      <c r="CQ80" s="125">
        <f t="shared" si="102"/>
        <v>0</v>
      </c>
      <c r="CR80" s="124"/>
      <c r="CS80" s="125">
        <f t="shared" si="103"/>
        <v>0</v>
      </c>
      <c r="CT80" s="124"/>
      <c r="CU80" s="125">
        <f t="shared" si="104"/>
        <v>0</v>
      </c>
      <c r="CV80" s="124"/>
      <c r="CW80" s="125">
        <f t="shared" si="105"/>
        <v>0</v>
      </c>
      <c r="CX80" s="124"/>
      <c r="CY80" s="125">
        <f t="shared" si="106"/>
        <v>0</v>
      </c>
      <c r="CZ80" s="124"/>
      <c r="DA80" s="125">
        <f t="shared" si="107"/>
        <v>0</v>
      </c>
      <c r="DB80" s="124"/>
      <c r="DC80" s="125">
        <f t="shared" si="108"/>
        <v>0</v>
      </c>
      <c r="DD80" s="124"/>
      <c r="DE80" s="125">
        <f t="shared" si="109"/>
        <v>0</v>
      </c>
      <c r="DF80" s="124"/>
      <c r="DG80" s="125">
        <f t="shared" si="110"/>
        <v>0</v>
      </c>
      <c r="DH80" s="124"/>
      <c r="DI80" s="125">
        <f t="shared" si="111"/>
        <v>0</v>
      </c>
      <c r="DJ80" s="124"/>
      <c r="DK80" s="125">
        <f t="shared" si="112"/>
        <v>0</v>
      </c>
      <c r="DL80" s="124"/>
      <c r="DM80" s="125">
        <f t="shared" si="113"/>
        <v>0</v>
      </c>
      <c r="DN80" s="124"/>
      <c r="DO80" s="125">
        <f t="shared" si="114"/>
        <v>0</v>
      </c>
      <c r="DP80" s="124"/>
      <c r="DQ80" s="125">
        <f t="shared" si="115"/>
        <v>0</v>
      </c>
      <c r="DR80" s="124"/>
      <c r="DS80" s="125">
        <f t="shared" si="116"/>
        <v>0</v>
      </c>
      <c r="DT80" s="124"/>
      <c r="DU80" s="125">
        <f t="shared" si="117"/>
        <v>0</v>
      </c>
      <c r="DV80" s="124"/>
      <c r="DW80" s="125">
        <f t="shared" si="118"/>
        <v>0</v>
      </c>
    </row>
    <row r="81" spans="1:127" s="101" customFormat="1" ht="24">
      <c r="A81" s="154" t="s">
        <v>107</v>
      </c>
      <c r="B81" s="154" t="s">
        <v>131</v>
      </c>
      <c r="C81" s="121" t="s">
        <v>132</v>
      </c>
      <c r="D81" s="122" t="s">
        <v>1225</v>
      </c>
      <c r="E81" s="123" t="s">
        <v>1226</v>
      </c>
      <c r="F81" s="123">
        <f t="shared" si="119"/>
        <v>0</v>
      </c>
      <c r="G81" s="446">
        <v>195</v>
      </c>
      <c r="H81" s="124"/>
      <c r="I81" s="125">
        <f t="shared" si="60"/>
        <v>0</v>
      </c>
      <c r="J81" s="124"/>
      <c r="K81" s="125">
        <f t="shared" si="60"/>
        <v>0</v>
      </c>
      <c r="L81" s="124"/>
      <c r="M81" s="125">
        <f t="shared" si="61"/>
        <v>0</v>
      </c>
      <c r="N81" s="124"/>
      <c r="O81" s="125">
        <f t="shared" si="62"/>
        <v>0</v>
      </c>
      <c r="P81" s="124"/>
      <c r="Q81" s="125">
        <f t="shared" si="63"/>
        <v>0</v>
      </c>
      <c r="R81" s="124"/>
      <c r="S81" s="125">
        <f t="shared" si="64"/>
        <v>0</v>
      </c>
      <c r="T81" s="124"/>
      <c r="U81" s="125">
        <f t="shared" si="65"/>
        <v>0</v>
      </c>
      <c r="V81" s="124"/>
      <c r="W81" s="125">
        <f t="shared" si="66"/>
        <v>0</v>
      </c>
      <c r="X81" s="124"/>
      <c r="Y81" s="125">
        <f t="shared" si="67"/>
        <v>0</v>
      </c>
      <c r="Z81" s="124"/>
      <c r="AA81" s="125">
        <f t="shared" si="68"/>
        <v>0</v>
      </c>
      <c r="AB81" s="124"/>
      <c r="AC81" s="125">
        <f t="shared" si="69"/>
        <v>0</v>
      </c>
      <c r="AD81" s="124"/>
      <c r="AE81" s="125">
        <f t="shared" si="70"/>
        <v>0</v>
      </c>
      <c r="AF81" s="124"/>
      <c r="AG81" s="125">
        <f t="shared" si="71"/>
        <v>0</v>
      </c>
      <c r="AH81" s="124"/>
      <c r="AI81" s="125">
        <f t="shared" si="72"/>
        <v>0</v>
      </c>
      <c r="AJ81" s="124"/>
      <c r="AK81" s="125">
        <f t="shared" si="73"/>
        <v>0</v>
      </c>
      <c r="AL81" s="124"/>
      <c r="AM81" s="125">
        <f t="shared" si="74"/>
        <v>0</v>
      </c>
      <c r="AN81" s="124"/>
      <c r="AO81" s="125">
        <f t="shared" si="75"/>
        <v>0</v>
      </c>
      <c r="AP81" s="124"/>
      <c r="AQ81" s="125">
        <f t="shared" si="76"/>
        <v>0</v>
      </c>
      <c r="AR81" s="124"/>
      <c r="AS81" s="125">
        <f t="shared" si="77"/>
        <v>0</v>
      </c>
      <c r="AT81" s="124"/>
      <c r="AU81" s="125">
        <f t="shared" si="78"/>
        <v>0</v>
      </c>
      <c r="AV81" s="124"/>
      <c r="AW81" s="125">
        <f t="shared" si="79"/>
        <v>0</v>
      </c>
      <c r="AX81" s="124"/>
      <c r="AY81" s="125">
        <f t="shared" si="80"/>
        <v>0</v>
      </c>
      <c r="AZ81" s="124"/>
      <c r="BA81" s="125">
        <f t="shared" si="81"/>
        <v>0</v>
      </c>
      <c r="BB81" s="124"/>
      <c r="BC81" s="125">
        <f t="shared" si="82"/>
        <v>0</v>
      </c>
      <c r="BD81" s="124"/>
      <c r="BE81" s="125">
        <f t="shared" si="83"/>
        <v>0</v>
      </c>
      <c r="BF81" s="124"/>
      <c r="BG81" s="125">
        <f t="shared" si="84"/>
        <v>0</v>
      </c>
      <c r="BH81" s="124"/>
      <c r="BI81" s="125">
        <f t="shared" si="85"/>
        <v>0</v>
      </c>
      <c r="BJ81" s="124"/>
      <c r="BK81" s="125">
        <f t="shared" si="86"/>
        <v>0</v>
      </c>
      <c r="BL81" s="124"/>
      <c r="BM81" s="125">
        <f t="shared" si="87"/>
        <v>0</v>
      </c>
      <c r="BN81" s="124"/>
      <c r="BO81" s="125">
        <f t="shared" si="88"/>
        <v>0</v>
      </c>
      <c r="BP81" s="124"/>
      <c r="BQ81" s="125">
        <f t="shared" si="89"/>
        <v>0</v>
      </c>
      <c r="BR81" s="124"/>
      <c r="BS81" s="125">
        <f t="shared" si="90"/>
        <v>0</v>
      </c>
      <c r="BT81" s="124"/>
      <c r="BU81" s="125">
        <f t="shared" si="91"/>
        <v>0</v>
      </c>
      <c r="BV81" s="124"/>
      <c r="BW81" s="125">
        <f t="shared" si="92"/>
        <v>0</v>
      </c>
      <c r="BX81" s="124"/>
      <c r="BY81" s="125">
        <f t="shared" si="93"/>
        <v>0</v>
      </c>
      <c r="BZ81" s="124"/>
      <c r="CA81" s="125">
        <f t="shared" si="94"/>
        <v>0</v>
      </c>
      <c r="CB81" s="124"/>
      <c r="CC81" s="125">
        <f t="shared" si="95"/>
        <v>0</v>
      </c>
      <c r="CD81" s="124"/>
      <c r="CE81" s="125">
        <f t="shared" si="96"/>
        <v>0</v>
      </c>
      <c r="CF81" s="124"/>
      <c r="CG81" s="125">
        <f t="shared" si="97"/>
        <v>0</v>
      </c>
      <c r="CH81" s="124"/>
      <c r="CI81" s="125">
        <f t="shared" si="98"/>
        <v>0</v>
      </c>
      <c r="CJ81" s="124"/>
      <c r="CK81" s="125">
        <f t="shared" si="99"/>
        <v>0</v>
      </c>
      <c r="CL81" s="124"/>
      <c r="CM81" s="125">
        <f t="shared" si="100"/>
        <v>0</v>
      </c>
      <c r="CN81" s="124"/>
      <c r="CO81" s="125">
        <f t="shared" si="101"/>
        <v>0</v>
      </c>
      <c r="CP81" s="124"/>
      <c r="CQ81" s="125">
        <f t="shared" si="102"/>
        <v>0</v>
      </c>
      <c r="CR81" s="124"/>
      <c r="CS81" s="125">
        <f t="shared" si="103"/>
        <v>0</v>
      </c>
      <c r="CT81" s="124"/>
      <c r="CU81" s="125">
        <f t="shared" si="104"/>
        <v>0</v>
      </c>
      <c r="CV81" s="124"/>
      <c r="CW81" s="125">
        <f t="shared" si="105"/>
        <v>0</v>
      </c>
      <c r="CX81" s="124"/>
      <c r="CY81" s="125">
        <f t="shared" si="106"/>
        <v>0</v>
      </c>
      <c r="CZ81" s="124"/>
      <c r="DA81" s="125">
        <f t="shared" si="107"/>
        <v>0</v>
      </c>
      <c r="DB81" s="124"/>
      <c r="DC81" s="125">
        <f t="shared" si="108"/>
        <v>0</v>
      </c>
      <c r="DD81" s="124"/>
      <c r="DE81" s="125">
        <f t="shared" si="109"/>
        <v>0</v>
      </c>
      <c r="DF81" s="124"/>
      <c r="DG81" s="125">
        <f t="shared" si="110"/>
        <v>0</v>
      </c>
      <c r="DH81" s="124"/>
      <c r="DI81" s="125">
        <f t="shared" si="111"/>
        <v>0</v>
      </c>
      <c r="DJ81" s="124"/>
      <c r="DK81" s="125">
        <f t="shared" si="112"/>
        <v>0</v>
      </c>
      <c r="DL81" s="124"/>
      <c r="DM81" s="125">
        <f t="shared" si="113"/>
        <v>0</v>
      </c>
      <c r="DN81" s="124"/>
      <c r="DO81" s="125">
        <f t="shared" si="114"/>
        <v>0</v>
      </c>
      <c r="DP81" s="124"/>
      <c r="DQ81" s="125">
        <f t="shared" si="115"/>
        <v>0</v>
      </c>
      <c r="DR81" s="124"/>
      <c r="DS81" s="125">
        <f t="shared" si="116"/>
        <v>0</v>
      </c>
      <c r="DT81" s="124"/>
      <c r="DU81" s="125">
        <f t="shared" si="117"/>
        <v>0</v>
      </c>
      <c r="DV81" s="124"/>
      <c r="DW81" s="125">
        <f t="shared" si="118"/>
        <v>0</v>
      </c>
    </row>
    <row r="82" spans="1:127" s="101" customFormat="1" ht="24">
      <c r="A82" s="154" t="s">
        <v>107</v>
      </c>
      <c r="B82" s="154" t="s">
        <v>131</v>
      </c>
      <c r="C82" s="121" t="s">
        <v>132</v>
      </c>
      <c r="D82" s="122" t="s">
        <v>1227</v>
      </c>
      <c r="E82" s="123" t="s">
        <v>1228</v>
      </c>
      <c r="F82" s="123">
        <f t="shared" si="119"/>
        <v>1</v>
      </c>
      <c r="G82" s="446">
        <v>104</v>
      </c>
      <c r="H82" s="124"/>
      <c r="I82" s="125">
        <f t="shared" si="60"/>
        <v>0</v>
      </c>
      <c r="J82" s="124"/>
      <c r="K82" s="125">
        <f t="shared" si="60"/>
        <v>0</v>
      </c>
      <c r="L82" s="124"/>
      <c r="M82" s="125">
        <f t="shared" si="61"/>
        <v>0</v>
      </c>
      <c r="N82" s="124"/>
      <c r="O82" s="125">
        <f t="shared" si="62"/>
        <v>0</v>
      </c>
      <c r="P82" s="124"/>
      <c r="Q82" s="125">
        <f t="shared" si="63"/>
        <v>0</v>
      </c>
      <c r="R82" s="124"/>
      <c r="S82" s="125">
        <f t="shared" si="64"/>
        <v>0</v>
      </c>
      <c r="T82" s="124"/>
      <c r="U82" s="125">
        <f t="shared" si="65"/>
        <v>0</v>
      </c>
      <c r="V82" s="124"/>
      <c r="W82" s="125">
        <f t="shared" si="66"/>
        <v>0</v>
      </c>
      <c r="X82" s="124"/>
      <c r="Y82" s="125">
        <f t="shared" si="67"/>
        <v>0</v>
      </c>
      <c r="Z82" s="124"/>
      <c r="AA82" s="125">
        <f t="shared" si="68"/>
        <v>0</v>
      </c>
      <c r="AB82" s="124"/>
      <c r="AC82" s="125">
        <f t="shared" si="69"/>
        <v>0</v>
      </c>
      <c r="AD82" s="124"/>
      <c r="AE82" s="125">
        <f t="shared" si="70"/>
        <v>0</v>
      </c>
      <c r="AF82" s="124"/>
      <c r="AG82" s="125">
        <f t="shared" si="71"/>
        <v>0</v>
      </c>
      <c r="AH82" s="124"/>
      <c r="AI82" s="125">
        <f t="shared" si="72"/>
        <v>0</v>
      </c>
      <c r="AJ82" s="124"/>
      <c r="AK82" s="125">
        <f t="shared" si="73"/>
        <v>0</v>
      </c>
      <c r="AL82" s="124"/>
      <c r="AM82" s="125">
        <f t="shared" si="74"/>
        <v>0</v>
      </c>
      <c r="AN82" s="124"/>
      <c r="AO82" s="125">
        <f t="shared" si="75"/>
        <v>0</v>
      </c>
      <c r="AP82" s="124"/>
      <c r="AQ82" s="125">
        <f t="shared" si="76"/>
        <v>0</v>
      </c>
      <c r="AR82" s="124"/>
      <c r="AS82" s="125">
        <f t="shared" si="77"/>
        <v>0</v>
      </c>
      <c r="AT82" s="124"/>
      <c r="AU82" s="125">
        <f t="shared" si="78"/>
        <v>0</v>
      </c>
      <c r="AV82" s="124"/>
      <c r="AW82" s="125">
        <f t="shared" si="79"/>
        <v>0</v>
      </c>
      <c r="AX82" s="124"/>
      <c r="AY82" s="125">
        <f t="shared" si="80"/>
        <v>0</v>
      </c>
      <c r="AZ82" s="124"/>
      <c r="BA82" s="125">
        <f t="shared" si="81"/>
        <v>0</v>
      </c>
      <c r="BB82" s="124"/>
      <c r="BC82" s="125">
        <f t="shared" si="82"/>
        <v>0</v>
      </c>
      <c r="BD82" s="124"/>
      <c r="BE82" s="125">
        <f t="shared" si="83"/>
        <v>0</v>
      </c>
      <c r="BF82" s="124"/>
      <c r="BG82" s="125">
        <f t="shared" si="84"/>
        <v>0</v>
      </c>
      <c r="BH82" s="124"/>
      <c r="BI82" s="125">
        <f t="shared" si="85"/>
        <v>0</v>
      </c>
      <c r="BJ82" s="124"/>
      <c r="BK82" s="125">
        <f t="shared" si="86"/>
        <v>0</v>
      </c>
      <c r="BL82" s="124"/>
      <c r="BM82" s="125">
        <f t="shared" si="87"/>
        <v>0</v>
      </c>
      <c r="BN82" s="124">
        <v>1</v>
      </c>
      <c r="BO82" s="125">
        <f t="shared" si="88"/>
        <v>104</v>
      </c>
      <c r="BP82" s="124"/>
      <c r="BQ82" s="125">
        <f t="shared" si="89"/>
        <v>0</v>
      </c>
      <c r="BR82" s="124"/>
      <c r="BS82" s="125">
        <f t="shared" si="90"/>
        <v>0</v>
      </c>
      <c r="BT82" s="124"/>
      <c r="BU82" s="125">
        <f t="shared" si="91"/>
        <v>0</v>
      </c>
      <c r="BV82" s="124"/>
      <c r="BW82" s="125">
        <f t="shared" si="92"/>
        <v>0</v>
      </c>
      <c r="BX82" s="124"/>
      <c r="BY82" s="125">
        <f t="shared" si="93"/>
        <v>0</v>
      </c>
      <c r="BZ82" s="124"/>
      <c r="CA82" s="125">
        <f t="shared" si="94"/>
        <v>0</v>
      </c>
      <c r="CB82" s="124"/>
      <c r="CC82" s="125">
        <f t="shared" si="95"/>
        <v>0</v>
      </c>
      <c r="CD82" s="124"/>
      <c r="CE82" s="125">
        <f t="shared" si="96"/>
        <v>0</v>
      </c>
      <c r="CF82" s="124"/>
      <c r="CG82" s="125">
        <f t="shared" si="97"/>
        <v>0</v>
      </c>
      <c r="CH82" s="124"/>
      <c r="CI82" s="125">
        <f t="shared" si="98"/>
        <v>0</v>
      </c>
      <c r="CJ82" s="124"/>
      <c r="CK82" s="125">
        <f t="shared" si="99"/>
        <v>0</v>
      </c>
      <c r="CL82" s="124"/>
      <c r="CM82" s="125">
        <f t="shared" si="100"/>
        <v>0</v>
      </c>
      <c r="CN82" s="124"/>
      <c r="CO82" s="125">
        <f t="shared" si="101"/>
        <v>0</v>
      </c>
      <c r="CP82" s="124"/>
      <c r="CQ82" s="125">
        <f t="shared" si="102"/>
        <v>0</v>
      </c>
      <c r="CR82" s="124"/>
      <c r="CS82" s="125">
        <f t="shared" si="103"/>
        <v>0</v>
      </c>
      <c r="CT82" s="124"/>
      <c r="CU82" s="125">
        <f t="shared" si="104"/>
        <v>0</v>
      </c>
      <c r="CV82" s="124"/>
      <c r="CW82" s="125">
        <f t="shared" si="105"/>
        <v>0</v>
      </c>
      <c r="CX82" s="124"/>
      <c r="CY82" s="125">
        <f t="shared" si="106"/>
        <v>0</v>
      </c>
      <c r="CZ82" s="124"/>
      <c r="DA82" s="125">
        <f t="shared" si="107"/>
        <v>0</v>
      </c>
      <c r="DB82" s="124"/>
      <c r="DC82" s="125">
        <f t="shared" si="108"/>
        <v>0</v>
      </c>
      <c r="DD82" s="124"/>
      <c r="DE82" s="125">
        <f t="shared" si="109"/>
        <v>0</v>
      </c>
      <c r="DF82" s="124"/>
      <c r="DG82" s="125">
        <f t="shared" si="110"/>
        <v>0</v>
      </c>
      <c r="DH82" s="124"/>
      <c r="DI82" s="125">
        <f t="shared" si="111"/>
        <v>0</v>
      </c>
      <c r="DJ82" s="124"/>
      <c r="DK82" s="125">
        <f t="shared" si="112"/>
        <v>0</v>
      </c>
      <c r="DL82" s="124"/>
      <c r="DM82" s="125">
        <f t="shared" si="113"/>
        <v>0</v>
      </c>
      <c r="DN82" s="124"/>
      <c r="DO82" s="125">
        <f t="shared" si="114"/>
        <v>0</v>
      </c>
      <c r="DP82" s="124"/>
      <c r="DQ82" s="125">
        <f t="shared" si="115"/>
        <v>0</v>
      </c>
      <c r="DR82" s="124"/>
      <c r="DS82" s="125">
        <f t="shared" si="116"/>
        <v>0</v>
      </c>
      <c r="DT82" s="124"/>
      <c r="DU82" s="125">
        <f t="shared" si="117"/>
        <v>0</v>
      </c>
      <c r="DV82" s="124"/>
      <c r="DW82" s="125">
        <f t="shared" si="118"/>
        <v>0</v>
      </c>
    </row>
    <row r="83" spans="1:127" s="101" customFormat="1" ht="24">
      <c r="A83" s="154" t="s">
        <v>107</v>
      </c>
      <c r="B83" s="154" t="s">
        <v>131</v>
      </c>
      <c r="C83" s="121" t="s">
        <v>132</v>
      </c>
      <c r="D83" s="122" t="s">
        <v>1229</v>
      </c>
      <c r="E83" s="123" t="s">
        <v>1230</v>
      </c>
      <c r="F83" s="123">
        <f t="shared" si="119"/>
        <v>1</v>
      </c>
      <c r="G83" s="446">
        <v>195</v>
      </c>
      <c r="H83" s="124"/>
      <c r="I83" s="125">
        <f t="shared" si="60"/>
        <v>0</v>
      </c>
      <c r="J83" s="124"/>
      <c r="K83" s="125">
        <f t="shared" si="60"/>
        <v>0</v>
      </c>
      <c r="L83" s="124"/>
      <c r="M83" s="125">
        <f t="shared" si="61"/>
        <v>0</v>
      </c>
      <c r="N83" s="124"/>
      <c r="O83" s="125">
        <f t="shared" si="62"/>
        <v>0</v>
      </c>
      <c r="P83" s="124"/>
      <c r="Q83" s="125">
        <f t="shared" si="63"/>
        <v>0</v>
      </c>
      <c r="R83" s="124"/>
      <c r="S83" s="125">
        <f t="shared" si="64"/>
        <v>0</v>
      </c>
      <c r="T83" s="124"/>
      <c r="U83" s="125">
        <f t="shared" si="65"/>
        <v>0</v>
      </c>
      <c r="V83" s="124"/>
      <c r="W83" s="125">
        <f t="shared" si="66"/>
        <v>0</v>
      </c>
      <c r="X83" s="124"/>
      <c r="Y83" s="125">
        <f t="shared" si="67"/>
        <v>0</v>
      </c>
      <c r="Z83" s="124"/>
      <c r="AA83" s="125">
        <f t="shared" si="68"/>
        <v>0</v>
      </c>
      <c r="AB83" s="124"/>
      <c r="AC83" s="125">
        <f t="shared" si="69"/>
        <v>0</v>
      </c>
      <c r="AD83" s="124"/>
      <c r="AE83" s="125">
        <f t="shared" si="70"/>
        <v>0</v>
      </c>
      <c r="AF83" s="124"/>
      <c r="AG83" s="125">
        <f t="shared" si="71"/>
        <v>0</v>
      </c>
      <c r="AH83" s="124"/>
      <c r="AI83" s="125">
        <f t="shared" si="72"/>
        <v>0</v>
      </c>
      <c r="AJ83" s="124"/>
      <c r="AK83" s="125">
        <f t="shared" si="73"/>
        <v>0</v>
      </c>
      <c r="AL83" s="124"/>
      <c r="AM83" s="125">
        <f t="shared" si="74"/>
        <v>0</v>
      </c>
      <c r="AN83" s="124"/>
      <c r="AO83" s="125">
        <f t="shared" si="75"/>
        <v>0</v>
      </c>
      <c r="AP83" s="124"/>
      <c r="AQ83" s="125">
        <f t="shared" si="76"/>
        <v>0</v>
      </c>
      <c r="AR83" s="124"/>
      <c r="AS83" s="125">
        <f t="shared" si="77"/>
        <v>0</v>
      </c>
      <c r="AT83" s="124"/>
      <c r="AU83" s="125">
        <f t="shared" si="78"/>
        <v>0</v>
      </c>
      <c r="AV83" s="124"/>
      <c r="AW83" s="125">
        <f t="shared" si="79"/>
        <v>0</v>
      </c>
      <c r="AX83" s="124"/>
      <c r="AY83" s="125">
        <f t="shared" si="80"/>
        <v>0</v>
      </c>
      <c r="AZ83" s="124"/>
      <c r="BA83" s="125">
        <f t="shared" si="81"/>
        <v>0</v>
      </c>
      <c r="BB83" s="124"/>
      <c r="BC83" s="125">
        <f t="shared" si="82"/>
        <v>0</v>
      </c>
      <c r="BD83" s="124"/>
      <c r="BE83" s="125">
        <f t="shared" si="83"/>
        <v>0</v>
      </c>
      <c r="BF83" s="124"/>
      <c r="BG83" s="125">
        <f t="shared" si="84"/>
        <v>0</v>
      </c>
      <c r="BH83" s="124"/>
      <c r="BI83" s="125">
        <f t="shared" si="85"/>
        <v>0</v>
      </c>
      <c r="BJ83" s="124"/>
      <c r="BK83" s="125">
        <f t="shared" si="86"/>
        <v>0</v>
      </c>
      <c r="BL83" s="124">
        <v>1</v>
      </c>
      <c r="BM83" s="125">
        <f t="shared" si="87"/>
        <v>195</v>
      </c>
      <c r="BN83" s="124"/>
      <c r="BO83" s="125">
        <f t="shared" si="88"/>
        <v>0</v>
      </c>
      <c r="BP83" s="124"/>
      <c r="BQ83" s="125">
        <f t="shared" si="89"/>
        <v>0</v>
      </c>
      <c r="BR83" s="124"/>
      <c r="BS83" s="125">
        <f t="shared" si="90"/>
        <v>0</v>
      </c>
      <c r="BT83" s="124"/>
      <c r="BU83" s="125">
        <f t="shared" si="91"/>
        <v>0</v>
      </c>
      <c r="BV83" s="124"/>
      <c r="BW83" s="125">
        <f t="shared" si="92"/>
        <v>0</v>
      </c>
      <c r="BX83" s="124"/>
      <c r="BY83" s="125">
        <f t="shared" si="93"/>
        <v>0</v>
      </c>
      <c r="BZ83" s="124"/>
      <c r="CA83" s="125">
        <f t="shared" si="94"/>
        <v>0</v>
      </c>
      <c r="CB83" s="124"/>
      <c r="CC83" s="125">
        <f t="shared" si="95"/>
        <v>0</v>
      </c>
      <c r="CD83" s="124"/>
      <c r="CE83" s="125">
        <f t="shared" si="96"/>
        <v>0</v>
      </c>
      <c r="CF83" s="124"/>
      <c r="CG83" s="125">
        <f t="shared" si="97"/>
        <v>0</v>
      </c>
      <c r="CH83" s="124"/>
      <c r="CI83" s="125">
        <f t="shared" si="98"/>
        <v>0</v>
      </c>
      <c r="CJ83" s="124"/>
      <c r="CK83" s="125">
        <f t="shared" si="99"/>
        <v>0</v>
      </c>
      <c r="CL83" s="124"/>
      <c r="CM83" s="125">
        <f t="shared" si="100"/>
        <v>0</v>
      </c>
      <c r="CN83" s="124"/>
      <c r="CO83" s="125">
        <f t="shared" si="101"/>
        <v>0</v>
      </c>
      <c r="CP83" s="124"/>
      <c r="CQ83" s="125">
        <f t="shared" si="102"/>
        <v>0</v>
      </c>
      <c r="CR83" s="124"/>
      <c r="CS83" s="125">
        <f t="shared" si="103"/>
        <v>0</v>
      </c>
      <c r="CT83" s="124"/>
      <c r="CU83" s="125">
        <f t="shared" si="104"/>
        <v>0</v>
      </c>
      <c r="CV83" s="124"/>
      <c r="CW83" s="125">
        <f t="shared" si="105"/>
        <v>0</v>
      </c>
      <c r="CX83" s="124"/>
      <c r="CY83" s="125">
        <f t="shared" si="106"/>
        <v>0</v>
      </c>
      <c r="CZ83" s="124"/>
      <c r="DA83" s="125">
        <f t="shared" si="107"/>
        <v>0</v>
      </c>
      <c r="DB83" s="124"/>
      <c r="DC83" s="125">
        <f t="shared" si="108"/>
        <v>0</v>
      </c>
      <c r="DD83" s="124"/>
      <c r="DE83" s="125">
        <f t="shared" si="109"/>
        <v>0</v>
      </c>
      <c r="DF83" s="124"/>
      <c r="DG83" s="125">
        <f t="shared" si="110"/>
        <v>0</v>
      </c>
      <c r="DH83" s="124"/>
      <c r="DI83" s="125">
        <f t="shared" si="111"/>
        <v>0</v>
      </c>
      <c r="DJ83" s="124"/>
      <c r="DK83" s="125">
        <f t="shared" si="112"/>
        <v>0</v>
      </c>
      <c r="DL83" s="124"/>
      <c r="DM83" s="125">
        <f t="shared" si="113"/>
        <v>0</v>
      </c>
      <c r="DN83" s="124"/>
      <c r="DO83" s="125">
        <f t="shared" si="114"/>
        <v>0</v>
      </c>
      <c r="DP83" s="124"/>
      <c r="DQ83" s="125">
        <f t="shared" si="115"/>
        <v>0</v>
      </c>
      <c r="DR83" s="124"/>
      <c r="DS83" s="125">
        <f t="shared" si="116"/>
        <v>0</v>
      </c>
      <c r="DT83" s="124"/>
      <c r="DU83" s="125">
        <f t="shared" si="117"/>
        <v>0</v>
      </c>
      <c r="DV83" s="124"/>
      <c r="DW83" s="125">
        <f t="shared" si="118"/>
        <v>0</v>
      </c>
    </row>
    <row r="84" spans="1:127" s="101" customFormat="1" ht="24">
      <c r="A84" s="154" t="s">
        <v>107</v>
      </c>
      <c r="B84" s="154" t="s">
        <v>131</v>
      </c>
      <c r="C84" s="121" t="s">
        <v>132</v>
      </c>
      <c r="D84" s="122" t="s">
        <v>1231</v>
      </c>
      <c r="E84" s="123" t="s">
        <v>1232</v>
      </c>
      <c r="F84" s="123">
        <f t="shared" si="119"/>
        <v>0</v>
      </c>
      <c r="G84" s="446">
        <v>104</v>
      </c>
      <c r="H84" s="124"/>
      <c r="I84" s="125">
        <f t="shared" si="60"/>
        <v>0</v>
      </c>
      <c r="J84" s="124"/>
      <c r="K84" s="125">
        <f t="shared" si="60"/>
        <v>0</v>
      </c>
      <c r="L84" s="124"/>
      <c r="M84" s="125">
        <f t="shared" si="61"/>
        <v>0</v>
      </c>
      <c r="N84" s="124"/>
      <c r="O84" s="125">
        <f t="shared" si="62"/>
        <v>0</v>
      </c>
      <c r="P84" s="124"/>
      <c r="Q84" s="125">
        <f t="shared" si="63"/>
        <v>0</v>
      </c>
      <c r="R84" s="124"/>
      <c r="S84" s="125">
        <f t="shared" si="64"/>
        <v>0</v>
      </c>
      <c r="T84" s="124"/>
      <c r="U84" s="125">
        <f t="shared" si="65"/>
        <v>0</v>
      </c>
      <c r="V84" s="124"/>
      <c r="W84" s="125">
        <f t="shared" si="66"/>
        <v>0</v>
      </c>
      <c r="X84" s="124"/>
      <c r="Y84" s="125">
        <f t="shared" si="67"/>
        <v>0</v>
      </c>
      <c r="Z84" s="124"/>
      <c r="AA84" s="125">
        <f t="shared" si="68"/>
        <v>0</v>
      </c>
      <c r="AB84" s="124"/>
      <c r="AC84" s="125">
        <f t="shared" si="69"/>
        <v>0</v>
      </c>
      <c r="AD84" s="124"/>
      <c r="AE84" s="125">
        <f t="shared" si="70"/>
        <v>0</v>
      </c>
      <c r="AF84" s="124"/>
      <c r="AG84" s="125">
        <f t="shared" si="71"/>
        <v>0</v>
      </c>
      <c r="AH84" s="124"/>
      <c r="AI84" s="125">
        <f t="shared" si="72"/>
        <v>0</v>
      </c>
      <c r="AJ84" s="124"/>
      <c r="AK84" s="125">
        <f t="shared" si="73"/>
        <v>0</v>
      </c>
      <c r="AL84" s="124"/>
      <c r="AM84" s="125">
        <f t="shared" si="74"/>
        <v>0</v>
      </c>
      <c r="AN84" s="124"/>
      <c r="AO84" s="125">
        <f t="shared" si="75"/>
        <v>0</v>
      </c>
      <c r="AP84" s="124"/>
      <c r="AQ84" s="125">
        <f t="shared" si="76"/>
        <v>0</v>
      </c>
      <c r="AR84" s="124"/>
      <c r="AS84" s="125">
        <f t="shared" si="77"/>
        <v>0</v>
      </c>
      <c r="AT84" s="124"/>
      <c r="AU84" s="125">
        <f t="shared" si="78"/>
        <v>0</v>
      </c>
      <c r="AV84" s="124"/>
      <c r="AW84" s="125">
        <f t="shared" si="79"/>
        <v>0</v>
      </c>
      <c r="AX84" s="124"/>
      <c r="AY84" s="125">
        <f t="shared" si="80"/>
        <v>0</v>
      </c>
      <c r="AZ84" s="124"/>
      <c r="BA84" s="125">
        <f t="shared" si="81"/>
        <v>0</v>
      </c>
      <c r="BB84" s="124"/>
      <c r="BC84" s="125">
        <f t="shared" si="82"/>
        <v>0</v>
      </c>
      <c r="BD84" s="124"/>
      <c r="BE84" s="125">
        <f t="shared" si="83"/>
        <v>0</v>
      </c>
      <c r="BF84" s="124"/>
      <c r="BG84" s="125">
        <f t="shared" si="84"/>
        <v>0</v>
      </c>
      <c r="BH84" s="124"/>
      <c r="BI84" s="125">
        <f t="shared" si="85"/>
        <v>0</v>
      </c>
      <c r="BJ84" s="124"/>
      <c r="BK84" s="125">
        <f t="shared" si="86"/>
        <v>0</v>
      </c>
      <c r="BL84" s="124"/>
      <c r="BM84" s="125">
        <f t="shared" si="87"/>
        <v>0</v>
      </c>
      <c r="BN84" s="124"/>
      <c r="BO84" s="125">
        <f t="shared" si="88"/>
        <v>0</v>
      </c>
      <c r="BP84" s="124"/>
      <c r="BQ84" s="125">
        <f t="shared" si="89"/>
        <v>0</v>
      </c>
      <c r="BR84" s="124"/>
      <c r="BS84" s="125">
        <f t="shared" si="90"/>
        <v>0</v>
      </c>
      <c r="BT84" s="124"/>
      <c r="BU84" s="125">
        <f t="shared" si="91"/>
        <v>0</v>
      </c>
      <c r="BV84" s="124"/>
      <c r="BW84" s="125">
        <f t="shared" si="92"/>
        <v>0</v>
      </c>
      <c r="BX84" s="124"/>
      <c r="BY84" s="125">
        <f t="shared" si="93"/>
        <v>0</v>
      </c>
      <c r="BZ84" s="124"/>
      <c r="CA84" s="125">
        <f t="shared" si="94"/>
        <v>0</v>
      </c>
      <c r="CB84" s="124"/>
      <c r="CC84" s="125">
        <f t="shared" si="95"/>
        <v>0</v>
      </c>
      <c r="CD84" s="124"/>
      <c r="CE84" s="125">
        <f t="shared" si="96"/>
        <v>0</v>
      </c>
      <c r="CF84" s="124"/>
      <c r="CG84" s="125">
        <f t="shared" si="97"/>
        <v>0</v>
      </c>
      <c r="CH84" s="124"/>
      <c r="CI84" s="125">
        <f t="shared" si="98"/>
        <v>0</v>
      </c>
      <c r="CJ84" s="124"/>
      <c r="CK84" s="125">
        <f t="shared" si="99"/>
        <v>0</v>
      </c>
      <c r="CL84" s="124"/>
      <c r="CM84" s="125">
        <f t="shared" si="100"/>
        <v>0</v>
      </c>
      <c r="CN84" s="124"/>
      <c r="CO84" s="125">
        <f t="shared" si="101"/>
        <v>0</v>
      </c>
      <c r="CP84" s="124"/>
      <c r="CQ84" s="125">
        <f t="shared" si="102"/>
        <v>0</v>
      </c>
      <c r="CR84" s="124"/>
      <c r="CS84" s="125">
        <f t="shared" si="103"/>
        <v>0</v>
      </c>
      <c r="CT84" s="124"/>
      <c r="CU84" s="125">
        <f t="shared" si="104"/>
        <v>0</v>
      </c>
      <c r="CV84" s="124"/>
      <c r="CW84" s="125">
        <f t="shared" si="105"/>
        <v>0</v>
      </c>
      <c r="CX84" s="124"/>
      <c r="CY84" s="125">
        <f t="shared" si="106"/>
        <v>0</v>
      </c>
      <c r="CZ84" s="124"/>
      <c r="DA84" s="125">
        <f t="shared" si="107"/>
        <v>0</v>
      </c>
      <c r="DB84" s="124"/>
      <c r="DC84" s="125">
        <f t="shared" si="108"/>
        <v>0</v>
      </c>
      <c r="DD84" s="124"/>
      <c r="DE84" s="125">
        <f t="shared" si="109"/>
        <v>0</v>
      </c>
      <c r="DF84" s="124"/>
      <c r="DG84" s="125">
        <f t="shared" si="110"/>
        <v>0</v>
      </c>
      <c r="DH84" s="124"/>
      <c r="DI84" s="125">
        <f t="shared" si="111"/>
        <v>0</v>
      </c>
      <c r="DJ84" s="124"/>
      <c r="DK84" s="125">
        <f t="shared" si="112"/>
        <v>0</v>
      </c>
      <c r="DL84" s="124"/>
      <c r="DM84" s="125">
        <f t="shared" si="113"/>
        <v>0</v>
      </c>
      <c r="DN84" s="124"/>
      <c r="DO84" s="125">
        <f t="shared" si="114"/>
        <v>0</v>
      </c>
      <c r="DP84" s="124"/>
      <c r="DQ84" s="125">
        <f t="shared" si="115"/>
        <v>0</v>
      </c>
      <c r="DR84" s="124"/>
      <c r="DS84" s="125">
        <f t="shared" si="116"/>
        <v>0</v>
      </c>
      <c r="DT84" s="124"/>
      <c r="DU84" s="125">
        <f t="shared" si="117"/>
        <v>0</v>
      </c>
      <c r="DV84" s="124"/>
      <c r="DW84" s="125">
        <f t="shared" si="118"/>
        <v>0</v>
      </c>
    </row>
    <row r="85" spans="1:127" s="101" customFormat="1" ht="24">
      <c r="A85" s="154" t="s">
        <v>107</v>
      </c>
      <c r="B85" s="154" t="s">
        <v>131</v>
      </c>
      <c r="C85" s="121" t="s">
        <v>132</v>
      </c>
      <c r="D85" s="122" t="s">
        <v>1233</v>
      </c>
      <c r="E85" s="123" t="s">
        <v>1234</v>
      </c>
      <c r="F85" s="123">
        <f t="shared" si="119"/>
        <v>1</v>
      </c>
      <c r="G85" s="446">
        <v>195</v>
      </c>
      <c r="H85" s="124"/>
      <c r="I85" s="125">
        <f t="shared" si="60"/>
        <v>0</v>
      </c>
      <c r="J85" s="124"/>
      <c r="K85" s="125">
        <f t="shared" si="60"/>
        <v>0</v>
      </c>
      <c r="L85" s="124"/>
      <c r="M85" s="125">
        <f t="shared" si="61"/>
        <v>0</v>
      </c>
      <c r="N85" s="124"/>
      <c r="O85" s="125">
        <f t="shared" si="62"/>
        <v>0</v>
      </c>
      <c r="P85" s="124"/>
      <c r="Q85" s="125">
        <f t="shared" si="63"/>
        <v>0</v>
      </c>
      <c r="R85" s="124"/>
      <c r="S85" s="125">
        <f t="shared" si="64"/>
        <v>0</v>
      </c>
      <c r="T85" s="124"/>
      <c r="U85" s="125">
        <f t="shared" si="65"/>
        <v>0</v>
      </c>
      <c r="V85" s="124"/>
      <c r="W85" s="125">
        <f t="shared" si="66"/>
        <v>0</v>
      </c>
      <c r="X85" s="124"/>
      <c r="Y85" s="125">
        <f t="shared" si="67"/>
        <v>0</v>
      </c>
      <c r="Z85" s="124"/>
      <c r="AA85" s="125">
        <f t="shared" si="68"/>
        <v>0</v>
      </c>
      <c r="AB85" s="124"/>
      <c r="AC85" s="125">
        <f t="shared" si="69"/>
        <v>0</v>
      </c>
      <c r="AD85" s="124"/>
      <c r="AE85" s="125">
        <f t="shared" si="70"/>
        <v>0</v>
      </c>
      <c r="AF85" s="124"/>
      <c r="AG85" s="125">
        <f t="shared" si="71"/>
        <v>0</v>
      </c>
      <c r="AH85" s="124"/>
      <c r="AI85" s="125">
        <f t="shared" si="72"/>
        <v>0</v>
      </c>
      <c r="AJ85" s="124"/>
      <c r="AK85" s="125">
        <f t="shared" si="73"/>
        <v>0</v>
      </c>
      <c r="AL85" s="124"/>
      <c r="AM85" s="125">
        <f t="shared" si="74"/>
        <v>0</v>
      </c>
      <c r="AN85" s="124"/>
      <c r="AO85" s="125">
        <f t="shared" si="75"/>
        <v>0</v>
      </c>
      <c r="AP85" s="124"/>
      <c r="AQ85" s="125">
        <f t="shared" si="76"/>
        <v>0</v>
      </c>
      <c r="AR85" s="124"/>
      <c r="AS85" s="125">
        <f t="shared" si="77"/>
        <v>0</v>
      </c>
      <c r="AT85" s="124"/>
      <c r="AU85" s="125">
        <f t="shared" si="78"/>
        <v>0</v>
      </c>
      <c r="AV85" s="124"/>
      <c r="AW85" s="125">
        <f t="shared" si="79"/>
        <v>0</v>
      </c>
      <c r="AX85" s="124"/>
      <c r="AY85" s="125">
        <f t="shared" si="80"/>
        <v>0</v>
      </c>
      <c r="AZ85" s="124"/>
      <c r="BA85" s="125">
        <f t="shared" si="81"/>
        <v>0</v>
      </c>
      <c r="BB85" s="124">
        <v>1</v>
      </c>
      <c r="BC85" s="125">
        <f t="shared" si="82"/>
        <v>195</v>
      </c>
      <c r="BD85" s="124"/>
      <c r="BE85" s="125">
        <f t="shared" si="83"/>
        <v>0</v>
      </c>
      <c r="BF85" s="124"/>
      <c r="BG85" s="125">
        <f t="shared" si="84"/>
        <v>0</v>
      </c>
      <c r="BH85" s="124"/>
      <c r="BI85" s="125">
        <f t="shared" si="85"/>
        <v>0</v>
      </c>
      <c r="BJ85" s="124"/>
      <c r="BK85" s="125">
        <f t="shared" si="86"/>
        <v>0</v>
      </c>
      <c r="BL85" s="124"/>
      <c r="BM85" s="125">
        <f t="shared" si="87"/>
        <v>0</v>
      </c>
      <c r="BN85" s="124"/>
      <c r="BO85" s="125">
        <f t="shared" si="88"/>
        <v>0</v>
      </c>
      <c r="BP85" s="124"/>
      <c r="BQ85" s="125">
        <f t="shared" si="89"/>
        <v>0</v>
      </c>
      <c r="BR85" s="124"/>
      <c r="BS85" s="125">
        <f t="shared" si="90"/>
        <v>0</v>
      </c>
      <c r="BT85" s="124"/>
      <c r="BU85" s="125">
        <f t="shared" si="91"/>
        <v>0</v>
      </c>
      <c r="BV85" s="124"/>
      <c r="BW85" s="125">
        <f t="shared" si="92"/>
        <v>0</v>
      </c>
      <c r="BX85" s="124"/>
      <c r="BY85" s="125">
        <f t="shared" si="93"/>
        <v>0</v>
      </c>
      <c r="BZ85" s="124"/>
      <c r="CA85" s="125">
        <f t="shared" si="94"/>
        <v>0</v>
      </c>
      <c r="CB85" s="124"/>
      <c r="CC85" s="125">
        <f t="shared" si="95"/>
        <v>0</v>
      </c>
      <c r="CD85" s="124"/>
      <c r="CE85" s="125">
        <f t="shared" si="96"/>
        <v>0</v>
      </c>
      <c r="CF85" s="124"/>
      <c r="CG85" s="125">
        <f t="shared" si="97"/>
        <v>0</v>
      </c>
      <c r="CH85" s="124"/>
      <c r="CI85" s="125">
        <f t="shared" si="98"/>
        <v>0</v>
      </c>
      <c r="CJ85" s="124"/>
      <c r="CK85" s="125">
        <f t="shared" si="99"/>
        <v>0</v>
      </c>
      <c r="CL85" s="124"/>
      <c r="CM85" s="125">
        <f t="shared" si="100"/>
        <v>0</v>
      </c>
      <c r="CN85" s="124"/>
      <c r="CO85" s="125">
        <f t="shared" si="101"/>
        <v>0</v>
      </c>
      <c r="CP85" s="124"/>
      <c r="CQ85" s="125">
        <f t="shared" si="102"/>
        <v>0</v>
      </c>
      <c r="CR85" s="124"/>
      <c r="CS85" s="125">
        <f t="shared" si="103"/>
        <v>0</v>
      </c>
      <c r="CT85" s="124"/>
      <c r="CU85" s="125">
        <f t="shared" si="104"/>
        <v>0</v>
      </c>
      <c r="CV85" s="124"/>
      <c r="CW85" s="125">
        <f t="shared" si="105"/>
        <v>0</v>
      </c>
      <c r="CX85" s="124"/>
      <c r="CY85" s="125">
        <f t="shared" si="106"/>
        <v>0</v>
      </c>
      <c r="CZ85" s="124"/>
      <c r="DA85" s="125">
        <f t="shared" si="107"/>
        <v>0</v>
      </c>
      <c r="DB85" s="124"/>
      <c r="DC85" s="125">
        <f t="shared" si="108"/>
        <v>0</v>
      </c>
      <c r="DD85" s="124"/>
      <c r="DE85" s="125">
        <f t="shared" si="109"/>
        <v>0</v>
      </c>
      <c r="DF85" s="124"/>
      <c r="DG85" s="125">
        <f t="shared" si="110"/>
        <v>0</v>
      </c>
      <c r="DH85" s="124"/>
      <c r="DI85" s="125">
        <f t="shared" si="111"/>
        <v>0</v>
      </c>
      <c r="DJ85" s="124"/>
      <c r="DK85" s="125">
        <f t="shared" si="112"/>
        <v>0</v>
      </c>
      <c r="DL85" s="124"/>
      <c r="DM85" s="125">
        <f t="shared" si="113"/>
        <v>0</v>
      </c>
      <c r="DN85" s="124"/>
      <c r="DO85" s="125">
        <f t="shared" si="114"/>
        <v>0</v>
      </c>
      <c r="DP85" s="124"/>
      <c r="DQ85" s="125">
        <f t="shared" si="115"/>
        <v>0</v>
      </c>
      <c r="DR85" s="124"/>
      <c r="DS85" s="125">
        <f t="shared" si="116"/>
        <v>0</v>
      </c>
      <c r="DT85" s="124"/>
      <c r="DU85" s="125">
        <f t="shared" si="117"/>
        <v>0</v>
      </c>
      <c r="DV85" s="124"/>
      <c r="DW85" s="125">
        <f t="shared" si="118"/>
        <v>0</v>
      </c>
    </row>
    <row r="86" spans="1:127" s="101" customFormat="1" ht="24">
      <c r="A86" s="154" t="s">
        <v>107</v>
      </c>
      <c r="B86" s="154" t="s">
        <v>131</v>
      </c>
      <c r="C86" s="121" t="s">
        <v>132</v>
      </c>
      <c r="D86" s="122" t="s">
        <v>1235</v>
      </c>
      <c r="E86" s="123" t="s">
        <v>1236</v>
      </c>
      <c r="F86" s="123">
        <f t="shared" si="119"/>
        <v>0</v>
      </c>
      <c r="G86" s="446">
        <v>104</v>
      </c>
      <c r="H86" s="124"/>
      <c r="I86" s="125">
        <f t="shared" si="60"/>
        <v>0</v>
      </c>
      <c r="J86" s="124"/>
      <c r="K86" s="125">
        <f t="shared" si="60"/>
        <v>0</v>
      </c>
      <c r="L86" s="124"/>
      <c r="M86" s="125">
        <f t="shared" si="61"/>
        <v>0</v>
      </c>
      <c r="N86" s="124"/>
      <c r="O86" s="125">
        <f t="shared" si="62"/>
        <v>0</v>
      </c>
      <c r="P86" s="124"/>
      <c r="Q86" s="125">
        <f t="shared" si="63"/>
        <v>0</v>
      </c>
      <c r="R86" s="124"/>
      <c r="S86" s="125">
        <f t="shared" si="64"/>
        <v>0</v>
      </c>
      <c r="T86" s="124"/>
      <c r="U86" s="125">
        <f t="shared" si="65"/>
        <v>0</v>
      </c>
      <c r="V86" s="124"/>
      <c r="W86" s="125">
        <f t="shared" si="66"/>
        <v>0</v>
      </c>
      <c r="X86" s="124"/>
      <c r="Y86" s="125">
        <f t="shared" si="67"/>
        <v>0</v>
      </c>
      <c r="Z86" s="124"/>
      <c r="AA86" s="125">
        <f t="shared" si="68"/>
        <v>0</v>
      </c>
      <c r="AB86" s="124"/>
      <c r="AC86" s="125">
        <f t="shared" si="69"/>
        <v>0</v>
      </c>
      <c r="AD86" s="124"/>
      <c r="AE86" s="125">
        <f t="shared" si="70"/>
        <v>0</v>
      </c>
      <c r="AF86" s="124"/>
      <c r="AG86" s="125">
        <f t="shared" si="71"/>
        <v>0</v>
      </c>
      <c r="AH86" s="124"/>
      <c r="AI86" s="125">
        <f t="shared" si="72"/>
        <v>0</v>
      </c>
      <c r="AJ86" s="124"/>
      <c r="AK86" s="125">
        <f t="shared" si="73"/>
        <v>0</v>
      </c>
      <c r="AL86" s="124"/>
      <c r="AM86" s="125">
        <f t="shared" si="74"/>
        <v>0</v>
      </c>
      <c r="AN86" s="124"/>
      <c r="AO86" s="125">
        <f t="shared" si="75"/>
        <v>0</v>
      </c>
      <c r="AP86" s="124"/>
      <c r="AQ86" s="125">
        <f t="shared" si="76"/>
        <v>0</v>
      </c>
      <c r="AR86" s="124"/>
      <c r="AS86" s="125">
        <f t="shared" si="77"/>
        <v>0</v>
      </c>
      <c r="AT86" s="124"/>
      <c r="AU86" s="125">
        <f t="shared" si="78"/>
        <v>0</v>
      </c>
      <c r="AV86" s="124"/>
      <c r="AW86" s="125">
        <f t="shared" si="79"/>
        <v>0</v>
      </c>
      <c r="AX86" s="124"/>
      <c r="AY86" s="125">
        <f t="shared" si="80"/>
        <v>0</v>
      </c>
      <c r="AZ86" s="124"/>
      <c r="BA86" s="125">
        <f t="shared" si="81"/>
        <v>0</v>
      </c>
      <c r="BB86" s="124"/>
      <c r="BC86" s="125">
        <f t="shared" si="82"/>
        <v>0</v>
      </c>
      <c r="BD86" s="124"/>
      <c r="BE86" s="125">
        <f t="shared" si="83"/>
        <v>0</v>
      </c>
      <c r="BF86" s="124"/>
      <c r="BG86" s="125">
        <f t="shared" si="84"/>
        <v>0</v>
      </c>
      <c r="BH86" s="124"/>
      <c r="BI86" s="125">
        <f t="shared" si="85"/>
        <v>0</v>
      </c>
      <c r="BJ86" s="124"/>
      <c r="BK86" s="125">
        <f t="shared" si="86"/>
        <v>0</v>
      </c>
      <c r="BL86" s="124"/>
      <c r="BM86" s="125">
        <f t="shared" si="87"/>
        <v>0</v>
      </c>
      <c r="BN86" s="124"/>
      <c r="BO86" s="125">
        <f t="shared" si="88"/>
        <v>0</v>
      </c>
      <c r="BP86" s="124"/>
      <c r="BQ86" s="125">
        <f t="shared" si="89"/>
        <v>0</v>
      </c>
      <c r="BR86" s="124"/>
      <c r="BS86" s="125">
        <f t="shared" si="90"/>
        <v>0</v>
      </c>
      <c r="BT86" s="124"/>
      <c r="BU86" s="125">
        <f t="shared" si="91"/>
        <v>0</v>
      </c>
      <c r="BV86" s="124"/>
      <c r="BW86" s="125">
        <f t="shared" si="92"/>
        <v>0</v>
      </c>
      <c r="BX86" s="124"/>
      <c r="BY86" s="125">
        <f t="shared" si="93"/>
        <v>0</v>
      </c>
      <c r="BZ86" s="124"/>
      <c r="CA86" s="125">
        <f t="shared" si="94"/>
        <v>0</v>
      </c>
      <c r="CB86" s="124"/>
      <c r="CC86" s="125">
        <f t="shared" si="95"/>
        <v>0</v>
      </c>
      <c r="CD86" s="124"/>
      <c r="CE86" s="125">
        <f t="shared" si="96"/>
        <v>0</v>
      </c>
      <c r="CF86" s="124"/>
      <c r="CG86" s="125">
        <f t="shared" si="97"/>
        <v>0</v>
      </c>
      <c r="CH86" s="124"/>
      <c r="CI86" s="125">
        <f t="shared" si="98"/>
        <v>0</v>
      </c>
      <c r="CJ86" s="124"/>
      <c r="CK86" s="125">
        <f t="shared" si="99"/>
        <v>0</v>
      </c>
      <c r="CL86" s="124"/>
      <c r="CM86" s="125">
        <f t="shared" si="100"/>
        <v>0</v>
      </c>
      <c r="CN86" s="124"/>
      <c r="CO86" s="125">
        <f t="shared" si="101"/>
        <v>0</v>
      </c>
      <c r="CP86" s="124"/>
      <c r="CQ86" s="125">
        <f t="shared" si="102"/>
        <v>0</v>
      </c>
      <c r="CR86" s="124"/>
      <c r="CS86" s="125">
        <f t="shared" si="103"/>
        <v>0</v>
      </c>
      <c r="CT86" s="124"/>
      <c r="CU86" s="125">
        <f t="shared" si="104"/>
        <v>0</v>
      </c>
      <c r="CV86" s="124"/>
      <c r="CW86" s="125">
        <f t="shared" si="105"/>
        <v>0</v>
      </c>
      <c r="CX86" s="124"/>
      <c r="CY86" s="125">
        <f t="shared" si="106"/>
        <v>0</v>
      </c>
      <c r="CZ86" s="124"/>
      <c r="DA86" s="125">
        <f t="shared" si="107"/>
        <v>0</v>
      </c>
      <c r="DB86" s="124"/>
      <c r="DC86" s="125">
        <f t="shared" si="108"/>
        <v>0</v>
      </c>
      <c r="DD86" s="124"/>
      <c r="DE86" s="125">
        <f t="shared" si="109"/>
        <v>0</v>
      </c>
      <c r="DF86" s="124"/>
      <c r="DG86" s="125">
        <f t="shared" si="110"/>
        <v>0</v>
      </c>
      <c r="DH86" s="124"/>
      <c r="DI86" s="125">
        <f t="shared" si="111"/>
        <v>0</v>
      </c>
      <c r="DJ86" s="124"/>
      <c r="DK86" s="125">
        <f t="shared" si="112"/>
        <v>0</v>
      </c>
      <c r="DL86" s="124"/>
      <c r="DM86" s="125">
        <f t="shared" si="113"/>
        <v>0</v>
      </c>
      <c r="DN86" s="124"/>
      <c r="DO86" s="125">
        <f t="shared" si="114"/>
        <v>0</v>
      </c>
      <c r="DP86" s="124"/>
      <c r="DQ86" s="125">
        <f t="shared" si="115"/>
        <v>0</v>
      </c>
      <c r="DR86" s="124"/>
      <c r="DS86" s="125">
        <f t="shared" si="116"/>
        <v>0</v>
      </c>
      <c r="DT86" s="124"/>
      <c r="DU86" s="125">
        <f t="shared" si="117"/>
        <v>0</v>
      </c>
      <c r="DV86" s="124"/>
      <c r="DW86" s="125">
        <f t="shared" si="118"/>
        <v>0</v>
      </c>
    </row>
    <row r="87" spans="1:127" s="101" customFormat="1" ht="24">
      <c r="A87" s="154" t="s">
        <v>107</v>
      </c>
      <c r="B87" s="154" t="s">
        <v>131</v>
      </c>
      <c r="C87" s="121" t="s">
        <v>132</v>
      </c>
      <c r="D87" s="122" t="s">
        <v>1237</v>
      </c>
      <c r="E87" s="123" t="s">
        <v>1238</v>
      </c>
      <c r="F87" s="123">
        <f t="shared" si="119"/>
        <v>1</v>
      </c>
      <c r="G87" s="446">
        <v>195</v>
      </c>
      <c r="H87" s="124"/>
      <c r="I87" s="125">
        <f t="shared" si="60"/>
        <v>0</v>
      </c>
      <c r="J87" s="124"/>
      <c r="K87" s="125">
        <f t="shared" si="60"/>
        <v>0</v>
      </c>
      <c r="L87" s="124"/>
      <c r="M87" s="125">
        <f t="shared" si="61"/>
        <v>0</v>
      </c>
      <c r="N87" s="124"/>
      <c r="O87" s="125">
        <f t="shared" si="62"/>
        <v>0</v>
      </c>
      <c r="P87" s="124"/>
      <c r="Q87" s="125">
        <f t="shared" si="63"/>
        <v>0</v>
      </c>
      <c r="R87" s="124"/>
      <c r="S87" s="125">
        <f t="shared" si="64"/>
        <v>0</v>
      </c>
      <c r="T87" s="124"/>
      <c r="U87" s="125">
        <f t="shared" si="65"/>
        <v>0</v>
      </c>
      <c r="V87" s="124"/>
      <c r="W87" s="125">
        <f t="shared" si="66"/>
        <v>0</v>
      </c>
      <c r="X87" s="124"/>
      <c r="Y87" s="125">
        <f t="shared" si="67"/>
        <v>0</v>
      </c>
      <c r="Z87" s="124"/>
      <c r="AA87" s="125">
        <f t="shared" si="68"/>
        <v>0</v>
      </c>
      <c r="AB87" s="124"/>
      <c r="AC87" s="125">
        <f t="shared" si="69"/>
        <v>0</v>
      </c>
      <c r="AD87" s="124"/>
      <c r="AE87" s="125">
        <f t="shared" si="70"/>
        <v>0</v>
      </c>
      <c r="AF87" s="124"/>
      <c r="AG87" s="125">
        <f t="shared" si="71"/>
        <v>0</v>
      </c>
      <c r="AH87" s="124"/>
      <c r="AI87" s="125">
        <f t="shared" si="72"/>
        <v>0</v>
      </c>
      <c r="AJ87" s="124"/>
      <c r="AK87" s="125">
        <f t="shared" si="73"/>
        <v>0</v>
      </c>
      <c r="AL87" s="124"/>
      <c r="AM87" s="125">
        <f t="shared" si="74"/>
        <v>0</v>
      </c>
      <c r="AN87" s="124"/>
      <c r="AO87" s="125">
        <f t="shared" si="75"/>
        <v>0</v>
      </c>
      <c r="AP87" s="124"/>
      <c r="AQ87" s="125">
        <f t="shared" si="76"/>
        <v>0</v>
      </c>
      <c r="AR87" s="124"/>
      <c r="AS87" s="125">
        <f t="shared" si="77"/>
        <v>0</v>
      </c>
      <c r="AT87" s="124"/>
      <c r="AU87" s="125">
        <f t="shared" si="78"/>
        <v>0</v>
      </c>
      <c r="AV87" s="124"/>
      <c r="AW87" s="125">
        <f t="shared" si="79"/>
        <v>0</v>
      </c>
      <c r="AX87" s="124"/>
      <c r="AY87" s="125">
        <f t="shared" si="80"/>
        <v>0</v>
      </c>
      <c r="AZ87" s="124"/>
      <c r="BA87" s="125">
        <f t="shared" si="81"/>
        <v>0</v>
      </c>
      <c r="BB87" s="124">
        <v>1</v>
      </c>
      <c r="BC87" s="125">
        <f t="shared" si="82"/>
        <v>195</v>
      </c>
      <c r="BD87" s="124"/>
      <c r="BE87" s="125">
        <f t="shared" si="83"/>
        <v>0</v>
      </c>
      <c r="BF87" s="124"/>
      <c r="BG87" s="125">
        <f t="shared" si="84"/>
        <v>0</v>
      </c>
      <c r="BH87" s="124"/>
      <c r="BI87" s="125">
        <f t="shared" si="85"/>
        <v>0</v>
      </c>
      <c r="BJ87" s="124"/>
      <c r="BK87" s="125">
        <f t="shared" si="86"/>
        <v>0</v>
      </c>
      <c r="BL87" s="124"/>
      <c r="BM87" s="125">
        <f t="shared" si="87"/>
        <v>0</v>
      </c>
      <c r="BN87" s="124"/>
      <c r="BO87" s="125">
        <f t="shared" si="88"/>
        <v>0</v>
      </c>
      <c r="BP87" s="124"/>
      <c r="BQ87" s="125">
        <f t="shared" si="89"/>
        <v>0</v>
      </c>
      <c r="BR87" s="124"/>
      <c r="BS87" s="125">
        <f t="shared" si="90"/>
        <v>0</v>
      </c>
      <c r="BT87" s="124"/>
      <c r="BU87" s="125">
        <f t="shared" si="91"/>
        <v>0</v>
      </c>
      <c r="BV87" s="124"/>
      <c r="BW87" s="125">
        <f t="shared" si="92"/>
        <v>0</v>
      </c>
      <c r="BX87" s="124"/>
      <c r="BY87" s="125">
        <f t="shared" si="93"/>
        <v>0</v>
      </c>
      <c r="BZ87" s="124"/>
      <c r="CA87" s="125">
        <f t="shared" si="94"/>
        <v>0</v>
      </c>
      <c r="CB87" s="124"/>
      <c r="CC87" s="125">
        <f t="shared" si="95"/>
        <v>0</v>
      </c>
      <c r="CD87" s="124"/>
      <c r="CE87" s="125">
        <f t="shared" si="96"/>
        <v>0</v>
      </c>
      <c r="CF87" s="124"/>
      <c r="CG87" s="125">
        <f t="shared" si="97"/>
        <v>0</v>
      </c>
      <c r="CH87" s="124"/>
      <c r="CI87" s="125">
        <f t="shared" si="98"/>
        <v>0</v>
      </c>
      <c r="CJ87" s="124"/>
      <c r="CK87" s="125">
        <f t="shared" si="99"/>
        <v>0</v>
      </c>
      <c r="CL87" s="124"/>
      <c r="CM87" s="125">
        <f t="shared" si="100"/>
        <v>0</v>
      </c>
      <c r="CN87" s="124"/>
      <c r="CO87" s="125">
        <f t="shared" si="101"/>
        <v>0</v>
      </c>
      <c r="CP87" s="124"/>
      <c r="CQ87" s="125">
        <f t="shared" si="102"/>
        <v>0</v>
      </c>
      <c r="CR87" s="124"/>
      <c r="CS87" s="125">
        <f t="shared" si="103"/>
        <v>0</v>
      </c>
      <c r="CT87" s="124"/>
      <c r="CU87" s="125">
        <f t="shared" si="104"/>
        <v>0</v>
      </c>
      <c r="CV87" s="124"/>
      <c r="CW87" s="125">
        <f t="shared" si="105"/>
        <v>0</v>
      </c>
      <c r="CX87" s="124"/>
      <c r="CY87" s="125">
        <f t="shared" si="106"/>
        <v>0</v>
      </c>
      <c r="CZ87" s="124"/>
      <c r="DA87" s="125">
        <f t="shared" si="107"/>
        <v>0</v>
      </c>
      <c r="DB87" s="124"/>
      <c r="DC87" s="125">
        <f t="shared" si="108"/>
        <v>0</v>
      </c>
      <c r="DD87" s="124"/>
      <c r="DE87" s="125">
        <f t="shared" si="109"/>
        <v>0</v>
      </c>
      <c r="DF87" s="124"/>
      <c r="DG87" s="125">
        <f t="shared" si="110"/>
        <v>0</v>
      </c>
      <c r="DH87" s="124"/>
      <c r="DI87" s="125">
        <f t="shared" si="111"/>
        <v>0</v>
      </c>
      <c r="DJ87" s="124"/>
      <c r="DK87" s="125">
        <f t="shared" si="112"/>
        <v>0</v>
      </c>
      <c r="DL87" s="124"/>
      <c r="DM87" s="125">
        <f t="shared" si="113"/>
        <v>0</v>
      </c>
      <c r="DN87" s="124"/>
      <c r="DO87" s="125">
        <f t="shared" si="114"/>
        <v>0</v>
      </c>
      <c r="DP87" s="124"/>
      <c r="DQ87" s="125">
        <f t="shared" si="115"/>
        <v>0</v>
      </c>
      <c r="DR87" s="124"/>
      <c r="DS87" s="125">
        <f t="shared" si="116"/>
        <v>0</v>
      </c>
      <c r="DT87" s="124"/>
      <c r="DU87" s="125">
        <f t="shared" si="117"/>
        <v>0</v>
      </c>
      <c r="DV87" s="124"/>
      <c r="DW87" s="125">
        <f t="shared" si="118"/>
        <v>0</v>
      </c>
    </row>
    <row r="88" spans="1:127" s="101" customFormat="1" ht="24">
      <c r="A88" s="154" t="s">
        <v>107</v>
      </c>
      <c r="B88" s="154" t="s">
        <v>131</v>
      </c>
      <c r="C88" s="121" t="s">
        <v>132</v>
      </c>
      <c r="D88" s="122" t="s">
        <v>1239</v>
      </c>
      <c r="E88" s="123" t="s">
        <v>1240</v>
      </c>
      <c r="F88" s="123">
        <f t="shared" si="119"/>
        <v>1</v>
      </c>
      <c r="G88" s="446">
        <v>104</v>
      </c>
      <c r="H88" s="124"/>
      <c r="I88" s="125">
        <f t="shared" si="60"/>
        <v>0</v>
      </c>
      <c r="J88" s="124"/>
      <c r="K88" s="125">
        <f t="shared" si="60"/>
        <v>0</v>
      </c>
      <c r="L88" s="124"/>
      <c r="M88" s="125">
        <f t="shared" si="61"/>
        <v>0</v>
      </c>
      <c r="N88" s="124"/>
      <c r="O88" s="125">
        <f t="shared" si="62"/>
        <v>0</v>
      </c>
      <c r="P88" s="124"/>
      <c r="Q88" s="125">
        <f t="shared" si="63"/>
        <v>0</v>
      </c>
      <c r="R88" s="124"/>
      <c r="S88" s="125">
        <f t="shared" si="64"/>
        <v>0</v>
      </c>
      <c r="T88" s="124"/>
      <c r="U88" s="125">
        <f t="shared" si="65"/>
        <v>0</v>
      </c>
      <c r="V88" s="124"/>
      <c r="W88" s="125">
        <f t="shared" si="66"/>
        <v>0</v>
      </c>
      <c r="X88" s="124"/>
      <c r="Y88" s="125">
        <f t="shared" si="67"/>
        <v>0</v>
      </c>
      <c r="Z88" s="124"/>
      <c r="AA88" s="125">
        <f t="shared" si="68"/>
        <v>0</v>
      </c>
      <c r="AB88" s="124"/>
      <c r="AC88" s="125">
        <f t="shared" si="69"/>
        <v>0</v>
      </c>
      <c r="AD88" s="124"/>
      <c r="AE88" s="125">
        <f t="shared" si="70"/>
        <v>0</v>
      </c>
      <c r="AF88" s="124"/>
      <c r="AG88" s="125">
        <f t="shared" si="71"/>
        <v>0</v>
      </c>
      <c r="AH88" s="124"/>
      <c r="AI88" s="125">
        <f t="shared" si="72"/>
        <v>0</v>
      </c>
      <c r="AJ88" s="124"/>
      <c r="AK88" s="125">
        <f t="shared" si="73"/>
        <v>0</v>
      </c>
      <c r="AL88" s="124"/>
      <c r="AM88" s="125">
        <f t="shared" si="74"/>
        <v>0</v>
      </c>
      <c r="AN88" s="124"/>
      <c r="AO88" s="125">
        <f t="shared" si="75"/>
        <v>0</v>
      </c>
      <c r="AP88" s="124"/>
      <c r="AQ88" s="125">
        <f t="shared" si="76"/>
        <v>0</v>
      </c>
      <c r="AR88" s="124"/>
      <c r="AS88" s="125">
        <f t="shared" si="77"/>
        <v>0</v>
      </c>
      <c r="AT88" s="124"/>
      <c r="AU88" s="125">
        <f t="shared" si="78"/>
        <v>0</v>
      </c>
      <c r="AV88" s="124"/>
      <c r="AW88" s="125">
        <f t="shared" si="79"/>
        <v>0</v>
      </c>
      <c r="AX88" s="124"/>
      <c r="AY88" s="125">
        <f t="shared" si="80"/>
        <v>0</v>
      </c>
      <c r="AZ88" s="124"/>
      <c r="BA88" s="125">
        <f t="shared" si="81"/>
        <v>0</v>
      </c>
      <c r="BB88" s="124"/>
      <c r="BC88" s="125">
        <f t="shared" si="82"/>
        <v>0</v>
      </c>
      <c r="BD88" s="124"/>
      <c r="BE88" s="125">
        <f t="shared" si="83"/>
        <v>0</v>
      </c>
      <c r="BF88" s="124"/>
      <c r="BG88" s="125">
        <f t="shared" si="84"/>
        <v>0</v>
      </c>
      <c r="BH88" s="124"/>
      <c r="BI88" s="125">
        <f t="shared" si="85"/>
        <v>0</v>
      </c>
      <c r="BJ88" s="124"/>
      <c r="BK88" s="125">
        <f t="shared" si="86"/>
        <v>0</v>
      </c>
      <c r="BL88" s="124"/>
      <c r="BM88" s="125">
        <f t="shared" si="87"/>
        <v>0</v>
      </c>
      <c r="BN88" s="124"/>
      <c r="BO88" s="125">
        <f t="shared" si="88"/>
        <v>0</v>
      </c>
      <c r="BP88" s="124"/>
      <c r="BQ88" s="125">
        <f t="shared" si="89"/>
        <v>0</v>
      </c>
      <c r="BR88" s="124"/>
      <c r="BS88" s="125">
        <f t="shared" si="90"/>
        <v>0</v>
      </c>
      <c r="BT88" s="124"/>
      <c r="BU88" s="125">
        <f t="shared" si="91"/>
        <v>0</v>
      </c>
      <c r="BV88" s="124"/>
      <c r="BW88" s="125">
        <f t="shared" si="92"/>
        <v>0</v>
      </c>
      <c r="BX88" s="124"/>
      <c r="BY88" s="125">
        <f t="shared" si="93"/>
        <v>0</v>
      </c>
      <c r="BZ88" s="124"/>
      <c r="CA88" s="125">
        <f t="shared" si="94"/>
        <v>0</v>
      </c>
      <c r="CB88" s="124">
        <v>1</v>
      </c>
      <c r="CC88" s="125">
        <f t="shared" si="95"/>
        <v>104</v>
      </c>
      <c r="CD88" s="124"/>
      <c r="CE88" s="125">
        <f t="shared" si="96"/>
        <v>0</v>
      </c>
      <c r="CF88" s="124"/>
      <c r="CG88" s="125">
        <f t="shared" si="97"/>
        <v>0</v>
      </c>
      <c r="CH88" s="124"/>
      <c r="CI88" s="125">
        <f t="shared" si="98"/>
        <v>0</v>
      </c>
      <c r="CJ88" s="124"/>
      <c r="CK88" s="125">
        <f t="shared" si="99"/>
        <v>0</v>
      </c>
      <c r="CL88" s="124"/>
      <c r="CM88" s="125">
        <f t="shared" si="100"/>
        <v>0</v>
      </c>
      <c r="CN88" s="124"/>
      <c r="CO88" s="125">
        <f t="shared" si="101"/>
        <v>0</v>
      </c>
      <c r="CP88" s="124"/>
      <c r="CQ88" s="125">
        <f t="shared" si="102"/>
        <v>0</v>
      </c>
      <c r="CR88" s="124"/>
      <c r="CS88" s="125">
        <f t="shared" si="103"/>
        <v>0</v>
      </c>
      <c r="CT88" s="124"/>
      <c r="CU88" s="125">
        <f t="shared" si="104"/>
        <v>0</v>
      </c>
      <c r="CV88" s="124"/>
      <c r="CW88" s="125">
        <f t="shared" si="105"/>
        <v>0</v>
      </c>
      <c r="CX88" s="124"/>
      <c r="CY88" s="125">
        <f t="shared" si="106"/>
        <v>0</v>
      </c>
      <c r="CZ88" s="124"/>
      <c r="DA88" s="125">
        <f t="shared" si="107"/>
        <v>0</v>
      </c>
      <c r="DB88" s="124"/>
      <c r="DC88" s="125">
        <f t="shared" si="108"/>
        <v>0</v>
      </c>
      <c r="DD88" s="124"/>
      <c r="DE88" s="125">
        <f t="shared" si="109"/>
        <v>0</v>
      </c>
      <c r="DF88" s="124"/>
      <c r="DG88" s="125">
        <f t="shared" si="110"/>
        <v>0</v>
      </c>
      <c r="DH88" s="124"/>
      <c r="DI88" s="125">
        <f t="shared" si="111"/>
        <v>0</v>
      </c>
      <c r="DJ88" s="124"/>
      <c r="DK88" s="125">
        <f t="shared" si="112"/>
        <v>0</v>
      </c>
      <c r="DL88" s="124"/>
      <c r="DM88" s="125">
        <f t="shared" si="113"/>
        <v>0</v>
      </c>
      <c r="DN88" s="124"/>
      <c r="DO88" s="125">
        <f t="shared" si="114"/>
        <v>0</v>
      </c>
      <c r="DP88" s="124"/>
      <c r="DQ88" s="125">
        <f t="shared" si="115"/>
        <v>0</v>
      </c>
      <c r="DR88" s="124"/>
      <c r="DS88" s="125">
        <f t="shared" si="116"/>
        <v>0</v>
      </c>
      <c r="DT88" s="124"/>
      <c r="DU88" s="125">
        <f t="shared" si="117"/>
        <v>0</v>
      </c>
      <c r="DV88" s="124"/>
      <c r="DW88" s="125">
        <f t="shared" si="118"/>
        <v>0</v>
      </c>
    </row>
    <row r="89" spans="1:127" s="101" customFormat="1" ht="24">
      <c r="A89" s="154" t="s">
        <v>107</v>
      </c>
      <c r="B89" s="154" t="s">
        <v>131</v>
      </c>
      <c r="C89" s="121" t="s">
        <v>132</v>
      </c>
      <c r="D89" s="122" t="s">
        <v>1241</v>
      </c>
      <c r="E89" s="123" t="s">
        <v>1242</v>
      </c>
      <c r="F89" s="123">
        <f t="shared" si="119"/>
        <v>0</v>
      </c>
      <c r="G89" s="446">
        <v>195</v>
      </c>
      <c r="H89" s="124"/>
      <c r="I89" s="125">
        <f t="shared" si="60"/>
        <v>0</v>
      </c>
      <c r="J89" s="124"/>
      <c r="K89" s="125">
        <f t="shared" si="60"/>
        <v>0</v>
      </c>
      <c r="L89" s="124"/>
      <c r="M89" s="125">
        <f t="shared" si="61"/>
        <v>0</v>
      </c>
      <c r="N89" s="124"/>
      <c r="O89" s="125">
        <f t="shared" si="62"/>
        <v>0</v>
      </c>
      <c r="P89" s="124"/>
      <c r="Q89" s="125">
        <f t="shared" si="63"/>
        <v>0</v>
      </c>
      <c r="R89" s="124"/>
      <c r="S89" s="125">
        <f t="shared" si="64"/>
        <v>0</v>
      </c>
      <c r="T89" s="124"/>
      <c r="U89" s="125">
        <f t="shared" si="65"/>
        <v>0</v>
      </c>
      <c r="V89" s="124"/>
      <c r="W89" s="125">
        <f t="shared" si="66"/>
        <v>0</v>
      </c>
      <c r="X89" s="124"/>
      <c r="Y89" s="125">
        <f t="shared" si="67"/>
        <v>0</v>
      </c>
      <c r="Z89" s="124"/>
      <c r="AA89" s="125">
        <f t="shared" si="68"/>
        <v>0</v>
      </c>
      <c r="AB89" s="124"/>
      <c r="AC89" s="125">
        <f t="shared" si="69"/>
        <v>0</v>
      </c>
      <c r="AD89" s="124"/>
      <c r="AE89" s="125">
        <f t="shared" si="70"/>
        <v>0</v>
      </c>
      <c r="AF89" s="124"/>
      <c r="AG89" s="125">
        <f t="shared" si="71"/>
        <v>0</v>
      </c>
      <c r="AH89" s="124"/>
      <c r="AI89" s="125">
        <f t="shared" si="72"/>
        <v>0</v>
      </c>
      <c r="AJ89" s="124"/>
      <c r="AK89" s="125">
        <f t="shared" si="73"/>
        <v>0</v>
      </c>
      <c r="AL89" s="124"/>
      <c r="AM89" s="125">
        <f t="shared" si="74"/>
        <v>0</v>
      </c>
      <c r="AN89" s="124"/>
      <c r="AO89" s="125">
        <f t="shared" si="75"/>
        <v>0</v>
      </c>
      <c r="AP89" s="124"/>
      <c r="AQ89" s="125">
        <f t="shared" si="76"/>
        <v>0</v>
      </c>
      <c r="AR89" s="124"/>
      <c r="AS89" s="125">
        <f t="shared" si="77"/>
        <v>0</v>
      </c>
      <c r="AT89" s="124"/>
      <c r="AU89" s="125">
        <f t="shared" si="78"/>
        <v>0</v>
      </c>
      <c r="AV89" s="124"/>
      <c r="AW89" s="125">
        <f t="shared" si="79"/>
        <v>0</v>
      </c>
      <c r="AX89" s="124"/>
      <c r="AY89" s="125">
        <f t="shared" si="80"/>
        <v>0</v>
      </c>
      <c r="AZ89" s="124"/>
      <c r="BA89" s="125">
        <f t="shared" si="81"/>
        <v>0</v>
      </c>
      <c r="BB89" s="124"/>
      <c r="BC89" s="125">
        <f t="shared" si="82"/>
        <v>0</v>
      </c>
      <c r="BD89" s="124"/>
      <c r="BE89" s="125">
        <f t="shared" si="83"/>
        <v>0</v>
      </c>
      <c r="BF89" s="124"/>
      <c r="BG89" s="125">
        <f t="shared" si="84"/>
        <v>0</v>
      </c>
      <c r="BH89" s="124"/>
      <c r="BI89" s="125">
        <f t="shared" si="85"/>
        <v>0</v>
      </c>
      <c r="BJ89" s="124"/>
      <c r="BK89" s="125">
        <f t="shared" si="86"/>
        <v>0</v>
      </c>
      <c r="BL89" s="124"/>
      <c r="BM89" s="125">
        <f t="shared" si="87"/>
        <v>0</v>
      </c>
      <c r="BN89" s="124"/>
      <c r="BO89" s="125">
        <f t="shared" si="88"/>
        <v>0</v>
      </c>
      <c r="BP89" s="124"/>
      <c r="BQ89" s="125">
        <f t="shared" si="89"/>
        <v>0</v>
      </c>
      <c r="BR89" s="124"/>
      <c r="BS89" s="125">
        <f t="shared" si="90"/>
        <v>0</v>
      </c>
      <c r="BT89" s="124"/>
      <c r="BU89" s="125">
        <f t="shared" si="91"/>
        <v>0</v>
      </c>
      <c r="BV89" s="124"/>
      <c r="BW89" s="125">
        <f t="shared" si="92"/>
        <v>0</v>
      </c>
      <c r="BX89" s="124"/>
      <c r="BY89" s="125">
        <f t="shared" si="93"/>
        <v>0</v>
      </c>
      <c r="BZ89" s="124"/>
      <c r="CA89" s="125">
        <f t="shared" si="94"/>
        <v>0</v>
      </c>
      <c r="CB89" s="124"/>
      <c r="CC89" s="125">
        <f t="shared" si="95"/>
        <v>0</v>
      </c>
      <c r="CD89" s="124"/>
      <c r="CE89" s="125">
        <f t="shared" si="96"/>
        <v>0</v>
      </c>
      <c r="CF89" s="124"/>
      <c r="CG89" s="125">
        <f t="shared" si="97"/>
        <v>0</v>
      </c>
      <c r="CH89" s="124"/>
      <c r="CI89" s="125">
        <f t="shared" si="98"/>
        <v>0</v>
      </c>
      <c r="CJ89" s="124"/>
      <c r="CK89" s="125">
        <f t="shared" si="99"/>
        <v>0</v>
      </c>
      <c r="CL89" s="124"/>
      <c r="CM89" s="125">
        <f t="shared" si="100"/>
        <v>0</v>
      </c>
      <c r="CN89" s="124"/>
      <c r="CO89" s="125">
        <f t="shared" si="101"/>
        <v>0</v>
      </c>
      <c r="CP89" s="124"/>
      <c r="CQ89" s="125">
        <f t="shared" si="102"/>
        <v>0</v>
      </c>
      <c r="CR89" s="124"/>
      <c r="CS89" s="125">
        <f t="shared" si="103"/>
        <v>0</v>
      </c>
      <c r="CT89" s="124"/>
      <c r="CU89" s="125">
        <f t="shared" si="104"/>
        <v>0</v>
      </c>
      <c r="CV89" s="124"/>
      <c r="CW89" s="125">
        <f t="shared" si="105"/>
        <v>0</v>
      </c>
      <c r="CX89" s="124"/>
      <c r="CY89" s="125">
        <f t="shared" si="106"/>
        <v>0</v>
      </c>
      <c r="CZ89" s="124"/>
      <c r="DA89" s="125">
        <f t="shared" si="107"/>
        <v>0</v>
      </c>
      <c r="DB89" s="124"/>
      <c r="DC89" s="125">
        <f t="shared" si="108"/>
        <v>0</v>
      </c>
      <c r="DD89" s="124"/>
      <c r="DE89" s="125">
        <f t="shared" si="109"/>
        <v>0</v>
      </c>
      <c r="DF89" s="124"/>
      <c r="DG89" s="125">
        <f t="shared" si="110"/>
        <v>0</v>
      </c>
      <c r="DH89" s="124"/>
      <c r="DI89" s="125">
        <f t="shared" si="111"/>
        <v>0</v>
      </c>
      <c r="DJ89" s="124"/>
      <c r="DK89" s="125">
        <f t="shared" si="112"/>
        <v>0</v>
      </c>
      <c r="DL89" s="124"/>
      <c r="DM89" s="125">
        <f t="shared" si="113"/>
        <v>0</v>
      </c>
      <c r="DN89" s="124"/>
      <c r="DO89" s="125">
        <f t="shared" si="114"/>
        <v>0</v>
      </c>
      <c r="DP89" s="124"/>
      <c r="DQ89" s="125">
        <f t="shared" si="115"/>
        <v>0</v>
      </c>
      <c r="DR89" s="124"/>
      <c r="DS89" s="125">
        <f t="shared" si="116"/>
        <v>0</v>
      </c>
      <c r="DT89" s="124"/>
      <c r="DU89" s="125">
        <f t="shared" si="117"/>
        <v>0</v>
      </c>
      <c r="DV89" s="124"/>
      <c r="DW89" s="125">
        <f t="shared" si="118"/>
        <v>0</v>
      </c>
    </row>
    <row r="90" spans="1:127" s="101" customFormat="1" ht="24">
      <c r="A90" s="154" t="s">
        <v>107</v>
      </c>
      <c r="B90" s="154" t="s">
        <v>131</v>
      </c>
      <c r="C90" s="121" t="s">
        <v>132</v>
      </c>
      <c r="D90" s="122" t="s">
        <v>1243</v>
      </c>
      <c r="E90" s="123" t="s">
        <v>1244</v>
      </c>
      <c r="F90" s="123">
        <f t="shared" si="119"/>
        <v>1</v>
      </c>
      <c r="G90" s="446">
        <v>312</v>
      </c>
      <c r="H90" s="124">
        <v>1</v>
      </c>
      <c r="I90" s="125">
        <f t="shared" si="60"/>
        <v>312</v>
      </c>
      <c r="J90" s="124"/>
      <c r="K90" s="125">
        <f t="shared" si="60"/>
        <v>0</v>
      </c>
      <c r="L90" s="124"/>
      <c r="M90" s="125">
        <f t="shared" si="61"/>
        <v>0</v>
      </c>
      <c r="N90" s="124"/>
      <c r="O90" s="125">
        <f t="shared" si="62"/>
        <v>0</v>
      </c>
      <c r="P90" s="124"/>
      <c r="Q90" s="125">
        <f t="shared" si="63"/>
        <v>0</v>
      </c>
      <c r="R90" s="124"/>
      <c r="S90" s="125">
        <f t="shared" si="64"/>
        <v>0</v>
      </c>
      <c r="T90" s="124"/>
      <c r="U90" s="125">
        <f t="shared" si="65"/>
        <v>0</v>
      </c>
      <c r="V90" s="124"/>
      <c r="W90" s="125">
        <f t="shared" si="66"/>
        <v>0</v>
      </c>
      <c r="X90" s="124"/>
      <c r="Y90" s="125">
        <f t="shared" si="67"/>
        <v>0</v>
      </c>
      <c r="Z90" s="124"/>
      <c r="AA90" s="125">
        <f t="shared" si="68"/>
        <v>0</v>
      </c>
      <c r="AB90" s="124"/>
      <c r="AC90" s="125">
        <f t="shared" si="69"/>
        <v>0</v>
      </c>
      <c r="AD90" s="124"/>
      <c r="AE90" s="125">
        <f t="shared" si="70"/>
        <v>0</v>
      </c>
      <c r="AF90" s="124"/>
      <c r="AG90" s="125">
        <f t="shared" si="71"/>
        <v>0</v>
      </c>
      <c r="AH90" s="124"/>
      <c r="AI90" s="125">
        <f t="shared" si="72"/>
        <v>0</v>
      </c>
      <c r="AJ90" s="124"/>
      <c r="AK90" s="125">
        <f t="shared" si="73"/>
        <v>0</v>
      </c>
      <c r="AL90" s="124"/>
      <c r="AM90" s="125">
        <f t="shared" si="74"/>
        <v>0</v>
      </c>
      <c r="AN90" s="124"/>
      <c r="AO90" s="125">
        <f t="shared" si="75"/>
        <v>0</v>
      </c>
      <c r="AP90" s="124"/>
      <c r="AQ90" s="125">
        <f t="shared" si="76"/>
        <v>0</v>
      </c>
      <c r="AR90" s="124"/>
      <c r="AS90" s="125">
        <f t="shared" si="77"/>
        <v>0</v>
      </c>
      <c r="AT90" s="124"/>
      <c r="AU90" s="125">
        <f t="shared" si="78"/>
        <v>0</v>
      </c>
      <c r="AV90" s="124"/>
      <c r="AW90" s="125">
        <f t="shared" si="79"/>
        <v>0</v>
      </c>
      <c r="AX90" s="124"/>
      <c r="AY90" s="125">
        <f t="shared" si="80"/>
        <v>0</v>
      </c>
      <c r="AZ90" s="124"/>
      <c r="BA90" s="125">
        <f t="shared" si="81"/>
        <v>0</v>
      </c>
      <c r="BB90" s="124"/>
      <c r="BC90" s="125">
        <f t="shared" si="82"/>
        <v>0</v>
      </c>
      <c r="BD90" s="124"/>
      <c r="BE90" s="125">
        <f t="shared" si="83"/>
        <v>0</v>
      </c>
      <c r="BF90" s="124"/>
      <c r="BG90" s="125">
        <f t="shared" si="84"/>
        <v>0</v>
      </c>
      <c r="BH90" s="124"/>
      <c r="BI90" s="125">
        <f t="shared" si="85"/>
        <v>0</v>
      </c>
      <c r="BJ90" s="124"/>
      <c r="BK90" s="125">
        <f t="shared" si="86"/>
        <v>0</v>
      </c>
      <c r="BL90" s="124"/>
      <c r="BM90" s="125">
        <f t="shared" si="87"/>
        <v>0</v>
      </c>
      <c r="BN90" s="124"/>
      <c r="BO90" s="125">
        <f t="shared" si="88"/>
        <v>0</v>
      </c>
      <c r="BP90" s="124"/>
      <c r="BQ90" s="125">
        <f t="shared" si="89"/>
        <v>0</v>
      </c>
      <c r="BR90" s="124"/>
      <c r="BS90" s="125">
        <f t="shared" si="90"/>
        <v>0</v>
      </c>
      <c r="BT90" s="124"/>
      <c r="BU90" s="125">
        <f t="shared" si="91"/>
        <v>0</v>
      </c>
      <c r="BV90" s="124"/>
      <c r="BW90" s="125">
        <f t="shared" si="92"/>
        <v>0</v>
      </c>
      <c r="BX90" s="124"/>
      <c r="BY90" s="125">
        <f t="shared" si="93"/>
        <v>0</v>
      </c>
      <c r="BZ90" s="124"/>
      <c r="CA90" s="125">
        <f t="shared" si="94"/>
        <v>0</v>
      </c>
      <c r="CB90" s="124"/>
      <c r="CC90" s="125">
        <f t="shared" si="95"/>
        <v>0</v>
      </c>
      <c r="CD90" s="124"/>
      <c r="CE90" s="125">
        <f t="shared" si="96"/>
        <v>0</v>
      </c>
      <c r="CF90" s="124"/>
      <c r="CG90" s="125">
        <f t="shared" si="97"/>
        <v>0</v>
      </c>
      <c r="CH90" s="124"/>
      <c r="CI90" s="125">
        <f t="shared" si="98"/>
        <v>0</v>
      </c>
      <c r="CJ90" s="124"/>
      <c r="CK90" s="125">
        <f t="shared" si="99"/>
        <v>0</v>
      </c>
      <c r="CL90" s="124"/>
      <c r="CM90" s="125">
        <f t="shared" si="100"/>
        <v>0</v>
      </c>
      <c r="CN90" s="124"/>
      <c r="CO90" s="125">
        <f t="shared" si="101"/>
        <v>0</v>
      </c>
      <c r="CP90" s="124"/>
      <c r="CQ90" s="125">
        <f t="shared" si="102"/>
        <v>0</v>
      </c>
      <c r="CR90" s="124"/>
      <c r="CS90" s="125">
        <f t="shared" si="103"/>
        <v>0</v>
      </c>
      <c r="CT90" s="124"/>
      <c r="CU90" s="125">
        <f t="shared" si="104"/>
        <v>0</v>
      </c>
      <c r="CV90" s="124"/>
      <c r="CW90" s="125">
        <f t="shared" si="105"/>
        <v>0</v>
      </c>
      <c r="CX90" s="124"/>
      <c r="CY90" s="125">
        <f t="shared" si="106"/>
        <v>0</v>
      </c>
      <c r="CZ90" s="124"/>
      <c r="DA90" s="125">
        <f t="shared" si="107"/>
        <v>0</v>
      </c>
      <c r="DB90" s="124"/>
      <c r="DC90" s="125">
        <f t="shared" si="108"/>
        <v>0</v>
      </c>
      <c r="DD90" s="124"/>
      <c r="DE90" s="125">
        <f t="shared" si="109"/>
        <v>0</v>
      </c>
      <c r="DF90" s="124"/>
      <c r="DG90" s="125">
        <f t="shared" si="110"/>
        <v>0</v>
      </c>
      <c r="DH90" s="124"/>
      <c r="DI90" s="125">
        <f t="shared" si="111"/>
        <v>0</v>
      </c>
      <c r="DJ90" s="124"/>
      <c r="DK90" s="125">
        <f t="shared" si="112"/>
        <v>0</v>
      </c>
      <c r="DL90" s="124"/>
      <c r="DM90" s="125">
        <f t="shared" si="113"/>
        <v>0</v>
      </c>
      <c r="DN90" s="124"/>
      <c r="DO90" s="125">
        <f t="shared" si="114"/>
        <v>0</v>
      </c>
      <c r="DP90" s="124"/>
      <c r="DQ90" s="125">
        <f t="shared" si="115"/>
        <v>0</v>
      </c>
      <c r="DR90" s="124"/>
      <c r="DS90" s="125">
        <f t="shared" si="116"/>
        <v>0</v>
      </c>
      <c r="DT90" s="124"/>
      <c r="DU90" s="125">
        <f t="shared" si="117"/>
        <v>0</v>
      </c>
      <c r="DV90" s="124"/>
      <c r="DW90" s="125">
        <f t="shared" si="118"/>
        <v>0</v>
      </c>
    </row>
    <row r="91" spans="1:127" s="101" customFormat="1" ht="24">
      <c r="A91" s="154" t="s">
        <v>107</v>
      </c>
      <c r="B91" s="154" t="s">
        <v>131</v>
      </c>
      <c r="C91" s="121" t="s">
        <v>132</v>
      </c>
      <c r="D91" s="122" t="s">
        <v>1245</v>
      </c>
      <c r="E91" s="123" t="s">
        <v>1246</v>
      </c>
      <c r="F91" s="123">
        <f t="shared" si="119"/>
        <v>1</v>
      </c>
      <c r="G91" s="446">
        <v>104</v>
      </c>
      <c r="H91" s="124"/>
      <c r="I91" s="125">
        <f t="shared" si="60"/>
        <v>0</v>
      </c>
      <c r="J91" s="124"/>
      <c r="K91" s="125">
        <f t="shared" si="60"/>
        <v>0</v>
      </c>
      <c r="L91" s="124"/>
      <c r="M91" s="125">
        <f t="shared" si="61"/>
        <v>0</v>
      </c>
      <c r="N91" s="124"/>
      <c r="O91" s="125">
        <f t="shared" si="62"/>
        <v>0</v>
      </c>
      <c r="P91" s="124"/>
      <c r="Q91" s="125">
        <f t="shared" si="63"/>
        <v>0</v>
      </c>
      <c r="R91" s="124"/>
      <c r="S91" s="125">
        <f t="shared" si="64"/>
        <v>0</v>
      </c>
      <c r="T91" s="124"/>
      <c r="U91" s="125">
        <f t="shared" si="65"/>
        <v>0</v>
      </c>
      <c r="V91" s="124"/>
      <c r="W91" s="125">
        <f t="shared" si="66"/>
        <v>0</v>
      </c>
      <c r="X91" s="124"/>
      <c r="Y91" s="125">
        <f t="shared" si="67"/>
        <v>0</v>
      </c>
      <c r="Z91" s="124"/>
      <c r="AA91" s="125">
        <f t="shared" si="68"/>
        <v>0</v>
      </c>
      <c r="AB91" s="124"/>
      <c r="AC91" s="125">
        <f t="shared" si="69"/>
        <v>0</v>
      </c>
      <c r="AD91" s="124"/>
      <c r="AE91" s="125">
        <f t="shared" si="70"/>
        <v>0</v>
      </c>
      <c r="AF91" s="124"/>
      <c r="AG91" s="125">
        <f t="shared" si="71"/>
        <v>0</v>
      </c>
      <c r="AH91" s="124"/>
      <c r="AI91" s="125">
        <f t="shared" si="72"/>
        <v>0</v>
      </c>
      <c r="AJ91" s="124"/>
      <c r="AK91" s="125">
        <f t="shared" si="73"/>
        <v>0</v>
      </c>
      <c r="AL91" s="124"/>
      <c r="AM91" s="125">
        <f t="shared" si="74"/>
        <v>0</v>
      </c>
      <c r="AN91" s="124"/>
      <c r="AO91" s="125">
        <f t="shared" si="75"/>
        <v>0</v>
      </c>
      <c r="AP91" s="124"/>
      <c r="AQ91" s="125">
        <f t="shared" si="76"/>
        <v>0</v>
      </c>
      <c r="AR91" s="124"/>
      <c r="AS91" s="125">
        <f t="shared" si="77"/>
        <v>0</v>
      </c>
      <c r="AT91" s="124"/>
      <c r="AU91" s="125">
        <f t="shared" si="78"/>
        <v>0</v>
      </c>
      <c r="AV91" s="124"/>
      <c r="AW91" s="125">
        <f t="shared" si="79"/>
        <v>0</v>
      </c>
      <c r="AX91" s="124"/>
      <c r="AY91" s="125">
        <f t="shared" si="80"/>
        <v>0</v>
      </c>
      <c r="AZ91" s="124"/>
      <c r="BA91" s="125">
        <f t="shared" si="81"/>
        <v>0</v>
      </c>
      <c r="BB91" s="124"/>
      <c r="BC91" s="125">
        <f t="shared" si="82"/>
        <v>0</v>
      </c>
      <c r="BD91" s="124"/>
      <c r="BE91" s="125">
        <f t="shared" si="83"/>
        <v>0</v>
      </c>
      <c r="BF91" s="124"/>
      <c r="BG91" s="125">
        <f t="shared" si="84"/>
        <v>0</v>
      </c>
      <c r="BH91" s="124"/>
      <c r="BI91" s="125">
        <f t="shared" si="85"/>
        <v>0</v>
      </c>
      <c r="BJ91" s="124"/>
      <c r="BK91" s="125">
        <f t="shared" si="86"/>
        <v>0</v>
      </c>
      <c r="BL91" s="124"/>
      <c r="BM91" s="125">
        <f t="shared" si="87"/>
        <v>0</v>
      </c>
      <c r="BN91" s="124"/>
      <c r="BO91" s="125">
        <f t="shared" si="88"/>
        <v>0</v>
      </c>
      <c r="BP91" s="124"/>
      <c r="BQ91" s="125">
        <f t="shared" si="89"/>
        <v>0</v>
      </c>
      <c r="BR91" s="124"/>
      <c r="BS91" s="125">
        <f t="shared" si="90"/>
        <v>0</v>
      </c>
      <c r="BT91" s="124"/>
      <c r="BU91" s="125">
        <f t="shared" si="91"/>
        <v>0</v>
      </c>
      <c r="BV91" s="124"/>
      <c r="BW91" s="125">
        <f t="shared" si="92"/>
        <v>0</v>
      </c>
      <c r="BX91" s="124"/>
      <c r="BY91" s="125">
        <f t="shared" si="93"/>
        <v>0</v>
      </c>
      <c r="BZ91" s="124"/>
      <c r="CA91" s="125">
        <f t="shared" si="94"/>
        <v>0</v>
      </c>
      <c r="CB91" s="124"/>
      <c r="CC91" s="125">
        <f t="shared" si="95"/>
        <v>0</v>
      </c>
      <c r="CD91" s="124"/>
      <c r="CE91" s="125">
        <f t="shared" si="96"/>
        <v>0</v>
      </c>
      <c r="CF91" s="124">
        <v>1</v>
      </c>
      <c r="CG91" s="125">
        <f t="shared" si="97"/>
        <v>104</v>
      </c>
      <c r="CH91" s="124"/>
      <c r="CI91" s="125">
        <f t="shared" si="98"/>
        <v>0</v>
      </c>
      <c r="CJ91" s="124"/>
      <c r="CK91" s="125">
        <f t="shared" si="99"/>
        <v>0</v>
      </c>
      <c r="CL91" s="124"/>
      <c r="CM91" s="125">
        <f t="shared" si="100"/>
        <v>0</v>
      </c>
      <c r="CN91" s="124"/>
      <c r="CO91" s="125">
        <f t="shared" si="101"/>
        <v>0</v>
      </c>
      <c r="CP91" s="124"/>
      <c r="CQ91" s="125">
        <f t="shared" si="102"/>
        <v>0</v>
      </c>
      <c r="CR91" s="124"/>
      <c r="CS91" s="125">
        <f t="shared" si="103"/>
        <v>0</v>
      </c>
      <c r="CT91" s="124"/>
      <c r="CU91" s="125">
        <f t="shared" si="104"/>
        <v>0</v>
      </c>
      <c r="CV91" s="124"/>
      <c r="CW91" s="125">
        <f t="shared" si="105"/>
        <v>0</v>
      </c>
      <c r="CX91" s="124"/>
      <c r="CY91" s="125">
        <f t="shared" si="106"/>
        <v>0</v>
      </c>
      <c r="CZ91" s="124"/>
      <c r="DA91" s="125">
        <f t="shared" si="107"/>
        <v>0</v>
      </c>
      <c r="DB91" s="124"/>
      <c r="DC91" s="125">
        <f t="shared" si="108"/>
        <v>0</v>
      </c>
      <c r="DD91" s="124"/>
      <c r="DE91" s="125">
        <f t="shared" si="109"/>
        <v>0</v>
      </c>
      <c r="DF91" s="124"/>
      <c r="DG91" s="125">
        <f t="shared" si="110"/>
        <v>0</v>
      </c>
      <c r="DH91" s="124"/>
      <c r="DI91" s="125">
        <f t="shared" si="111"/>
        <v>0</v>
      </c>
      <c r="DJ91" s="124"/>
      <c r="DK91" s="125">
        <f t="shared" si="112"/>
        <v>0</v>
      </c>
      <c r="DL91" s="124"/>
      <c r="DM91" s="125">
        <f t="shared" si="113"/>
        <v>0</v>
      </c>
      <c r="DN91" s="124"/>
      <c r="DO91" s="125">
        <f t="shared" si="114"/>
        <v>0</v>
      </c>
      <c r="DP91" s="124"/>
      <c r="DQ91" s="125">
        <f t="shared" si="115"/>
        <v>0</v>
      </c>
      <c r="DR91" s="124"/>
      <c r="DS91" s="125">
        <f t="shared" si="116"/>
        <v>0</v>
      </c>
      <c r="DT91" s="124"/>
      <c r="DU91" s="125">
        <f t="shared" si="117"/>
        <v>0</v>
      </c>
      <c r="DV91" s="124"/>
      <c r="DW91" s="125">
        <f t="shared" si="118"/>
        <v>0</v>
      </c>
    </row>
    <row r="92" spans="1:127" s="101" customFormat="1" ht="24">
      <c r="A92" s="154" t="s">
        <v>107</v>
      </c>
      <c r="B92" s="154" t="s">
        <v>131</v>
      </c>
      <c r="C92" s="121" t="s">
        <v>132</v>
      </c>
      <c r="D92" s="122" t="s">
        <v>1247</v>
      </c>
      <c r="E92" s="123" t="s">
        <v>1248</v>
      </c>
      <c r="F92" s="123">
        <f t="shared" si="119"/>
        <v>1</v>
      </c>
      <c r="G92" s="446">
        <v>195</v>
      </c>
      <c r="H92" s="124"/>
      <c r="I92" s="125">
        <f t="shared" si="60"/>
        <v>0</v>
      </c>
      <c r="J92" s="124"/>
      <c r="K92" s="125">
        <f t="shared" si="60"/>
        <v>0</v>
      </c>
      <c r="L92" s="124">
        <v>1</v>
      </c>
      <c r="M92" s="125">
        <f t="shared" si="61"/>
        <v>195</v>
      </c>
      <c r="N92" s="124"/>
      <c r="O92" s="125">
        <f t="shared" si="62"/>
        <v>0</v>
      </c>
      <c r="P92" s="124"/>
      <c r="Q92" s="125">
        <f t="shared" si="63"/>
        <v>0</v>
      </c>
      <c r="R92" s="124"/>
      <c r="S92" s="125">
        <f t="shared" si="64"/>
        <v>0</v>
      </c>
      <c r="T92" s="124"/>
      <c r="U92" s="125">
        <f t="shared" si="65"/>
        <v>0</v>
      </c>
      <c r="V92" s="124"/>
      <c r="W92" s="125">
        <f t="shared" si="66"/>
        <v>0</v>
      </c>
      <c r="X92" s="124"/>
      <c r="Y92" s="125">
        <f t="shared" si="67"/>
        <v>0</v>
      </c>
      <c r="Z92" s="124"/>
      <c r="AA92" s="125">
        <f t="shared" si="68"/>
        <v>0</v>
      </c>
      <c r="AB92" s="124"/>
      <c r="AC92" s="125">
        <f t="shared" si="69"/>
        <v>0</v>
      </c>
      <c r="AD92" s="124"/>
      <c r="AE92" s="125">
        <f t="shared" si="70"/>
        <v>0</v>
      </c>
      <c r="AF92" s="124"/>
      <c r="AG92" s="125">
        <f t="shared" si="71"/>
        <v>0</v>
      </c>
      <c r="AH92" s="124"/>
      <c r="AI92" s="125">
        <f t="shared" si="72"/>
        <v>0</v>
      </c>
      <c r="AJ92" s="124"/>
      <c r="AK92" s="125">
        <f t="shared" si="73"/>
        <v>0</v>
      </c>
      <c r="AL92" s="124"/>
      <c r="AM92" s="125">
        <f t="shared" si="74"/>
        <v>0</v>
      </c>
      <c r="AN92" s="124"/>
      <c r="AO92" s="125">
        <f t="shared" si="75"/>
        <v>0</v>
      </c>
      <c r="AP92" s="124"/>
      <c r="AQ92" s="125">
        <f t="shared" si="76"/>
        <v>0</v>
      </c>
      <c r="AR92" s="124"/>
      <c r="AS92" s="125">
        <f t="shared" si="77"/>
        <v>0</v>
      </c>
      <c r="AT92" s="124"/>
      <c r="AU92" s="125">
        <f t="shared" si="78"/>
        <v>0</v>
      </c>
      <c r="AV92" s="124"/>
      <c r="AW92" s="125">
        <f t="shared" si="79"/>
        <v>0</v>
      </c>
      <c r="AX92" s="124"/>
      <c r="AY92" s="125">
        <f t="shared" si="80"/>
        <v>0</v>
      </c>
      <c r="AZ92" s="124"/>
      <c r="BA92" s="125">
        <f t="shared" si="81"/>
        <v>0</v>
      </c>
      <c r="BB92" s="124"/>
      <c r="BC92" s="125">
        <f t="shared" si="82"/>
        <v>0</v>
      </c>
      <c r="BD92" s="124"/>
      <c r="BE92" s="125">
        <f t="shared" si="83"/>
        <v>0</v>
      </c>
      <c r="BF92" s="124"/>
      <c r="BG92" s="125">
        <f t="shared" si="84"/>
        <v>0</v>
      </c>
      <c r="BH92" s="124"/>
      <c r="BI92" s="125">
        <f t="shared" si="85"/>
        <v>0</v>
      </c>
      <c r="BJ92" s="124"/>
      <c r="BK92" s="125">
        <f t="shared" si="86"/>
        <v>0</v>
      </c>
      <c r="BL92" s="124"/>
      <c r="BM92" s="125">
        <f t="shared" si="87"/>
        <v>0</v>
      </c>
      <c r="BN92" s="124"/>
      <c r="BO92" s="125">
        <f t="shared" si="88"/>
        <v>0</v>
      </c>
      <c r="BP92" s="124"/>
      <c r="BQ92" s="125">
        <f t="shared" si="89"/>
        <v>0</v>
      </c>
      <c r="BR92" s="124"/>
      <c r="BS92" s="125">
        <f t="shared" si="90"/>
        <v>0</v>
      </c>
      <c r="BT92" s="124"/>
      <c r="BU92" s="125">
        <f t="shared" si="91"/>
        <v>0</v>
      </c>
      <c r="BV92" s="124"/>
      <c r="BW92" s="125">
        <f t="shared" si="92"/>
        <v>0</v>
      </c>
      <c r="BX92" s="124"/>
      <c r="BY92" s="125">
        <f t="shared" si="93"/>
        <v>0</v>
      </c>
      <c r="BZ92" s="124"/>
      <c r="CA92" s="125">
        <f t="shared" si="94"/>
        <v>0</v>
      </c>
      <c r="CB92" s="124"/>
      <c r="CC92" s="125">
        <f t="shared" si="95"/>
        <v>0</v>
      </c>
      <c r="CD92" s="124"/>
      <c r="CE92" s="125">
        <f t="shared" si="96"/>
        <v>0</v>
      </c>
      <c r="CF92" s="124"/>
      <c r="CG92" s="125">
        <f t="shared" si="97"/>
        <v>0</v>
      </c>
      <c r="CH92" s="124"/>
      <c r="CI92" s="125">
        <f t="shared" si="98"/>
        <v>0</v>
      </c>
      <c r="CJ92" s="124"/>
      <c r="CK92" s="125">
        <f t="shared" si="99"/>
        <v>0</v>
      </c>
      <c r="CL92" s="124"/>
      <c r="CM92" s="125">
        <f t="shared" si="100"/>
        <v>0</v>
      </c>
      <c r="CN92" s="124"/>
      <c r="CO92" s="125">
        <f t="shared" si="101"/>
        <v>0</v>
      </c>
      <c r="CP92" s="124"/>
      <c r="CQ92" s="125">
        <f t="shared" si="102"/>
        <v>0</v>
      </c>
      <c r="CR92" s="124"/>
      <c r="CS92" s="125">
        <f t="shared" si="103"/>
        <v>0</v>
      </c>
      <c r="CT92" s="124"/>
      <c r="CU92" s="125">
        <f t="shared" si="104"/>
        <v>0</v>
      </c>
      <c r="CV92" s="124"/>
      <c r="CW92" s="125">
        <f t="shared" si="105"/>
        <v>0</v>
      </c>
      <c r="CX92" s="124"/>
      <c r="CY92" s="125">
        <f t="shared" si="106"/>
        <v>0</v>
      </c>
      <c r="CZ92" s="124"/>
      <c r="DA92" s="125">
        <f t="shared" si="107"/>
        <v>0</v>
      </c>
      <c r="DB92" s="124"/>
      <c r="DC92" s="125">
        <f t="shared" si="108"/>
        <v>0</v>
      </c>
      <c r="DD92" s="124"/>
      <c r="DE92" s="125">
        <f t="shared" si="109"/>
        <v>0</v>
      </c>
      <c r="DF92" s="124"/>
      <c r="DG92" s="125">
        <f t="shared" si="110"/>
        <v>0</v>
      </c>
      <c r="DH92" s="124"/>
      <c r="DI92" s="125">
        <f t="shared" si="111"/>
        <v>0</v>
      </c>
      <c r="DJ92" s="124"/>
      <c r="DK92" s="125">
        <f t="shared" si="112"/>
        <v>0</v>
      </c>
      <c r="DL92" s="124"/>
      <c r="DM92" s="125">
        <f t="shared" si="113"/>
        <v>0</v>
      </c>
      <c r="DN92" s="124"/>
      <c r="DO92" s="125">
        <f t="shared" si="114"/>
        <v>0</v>
      </c>
      <c r="DP92" s="124"/>
      <c r="DQ92" s="125">
        <f t="shared" si="115"/>
        <v>0</v>
      </c>
      <c r="DR92" s="124"/>
      <c r="DS92" s="125">
        <f t="shared" si="116"/>
        <v>0</v>
      </c>
      <c r="DT92" s="124"/>
      <c r="DU92" s="125">
        <f t="shared" si="117"/>
        <v>0</v>
      </c>
      <c r="DV92" s="124"/>
      <c r="DW92" s="125">
        <f t="shared" si="118"/>
        <v>0</v>
      </c>
    </row>
    <row r="93" spans="1:127" s="101" customFormat="1" ht="24">
      <c r="A93" s="154" t="s">
        <v>107</v>
      </c>
      <c r="B93" s="154" t="s">
        <v>131</v>
      </c>
      <c r="C93" s="121" t="s">
        <v>132</v>
      </c>
      <c r="D93" s="122" t="s">
        <v>1249</v>
      </c>
      <c r="E93" s="123" t="s">
        <v>1250</v>
      </c>
      <c r="F93" s="123">
        <f t="shared" si="119"/>
        <v>1</v>
      </c>
      <c r="G93" s="446">
        <v>312</v>
      </c>
      <c r="H93" s="124"/>
      <c r="I93" s="125">
        <f t="shared" si="60"/>
        <v>0</v>
      </c>
      <c r="J93" s="124"/>
      <c r="K93" s="125">
        <f t="shared" si="60"/>
        <v>0</v>
      </c>
      <c r="L93" s="124"/>
      <c r="M93" s="125">
        <f t="shared" si="61"/>
        <v>0</v>
      </c>
      <c r="N93" s="124"/>
      <c r="O93" s="125">
        <f t="shared" si="62"/>
        <v>0</v>
      </c>
      <c r="P93" s="124"/>
      <c r="Q93" s="125">
        <f t="shared" si="63"/>
        <v>0</v>
      </c>
      <c r="R93" s="124"/>
      <c r="S93" s="125">
        <f t="shared" si="64"/>
        <v>0</v>
      </c>
      <c r="T93" s="124"/>
      <c r="U93" s="125">
        <f t="shared" si="65"/>
        <v>0</v>
      </c>
      <c r="V93" s="124"/>
      <c r="W93" s="125">
        <f t="shared" si="66"/>
        <v>0</v>
      </c>
      <c r="X93" s="124"/>
      <c r="Y93" s="125">
        <f t="shared" si="67"/>
        <v>0</v>
      </c>
      <c r="Z93" s="124"/>
      <c r="AA93" s="125">
        <f t="shared" si="68"/>
        <v>0</v>
      </c>
      <c r="AB93" s="124"/>
      <c r="AC93" s="125">
        <f t="shared" si="69"/>
        <v>0</v>
      </c>
      <c r="AD93" s="124"/>
      <c r="AE93" s="125">
        <f t="shared" si="70"/>
        <v>0</v>
      </c>
      <c r="AF93" s="124"/>
      <c r="AG93" s="125">
        <f t="shared" si="71"/>
        <v>0</v>
      </c>
      <c r="AH93" s="124"/>
      <c r="AI93" s="125">
        <f t="shared" si="72"/>
        <v>0</v>
      </c>
      <c r="AJ93" s="124"/>
      <c r="AK93" s="125">
        <f t="shared" si="73"/>
        <v>0</v>
      </c>
      <c r="AL93" s="124"/>
      <c r="AM93" s="125">
        <f t="shared" si="74"/>
        <v>0</v>
      </c>
      <c r="AN93" s="124"/>
      <c r="AO93" s="125">
        <f t="shared" si="75"/>
        <v>0</v>
      </c>
      <c r="AP93" s="124"/>
      <c r="AQ93" s="125">
        <f t="shared" si="76"/>
        <v>0</v>
      </c>
      <c r="AR93" s="124"/>
      <c r="AS93" s="125">
        <f t="shared" si="77"/>
        <v>0</v>
      </c>
      <c r="AT93" s="124"/>
      <c r="AU93" s="125">
        <f t="shared" si="78"/>
        <v>0</v>
      </c>
      <c r="AV93" s="124"/>
      <c r="AW93" s="125">
        <f t="shared" si="79"/>
        <v>0</v>
      </c>
      <c r="AX93" s="124"/>
      <c r="AY93" s="125">
        <f t="shared" si="80"/>
        <v>0</v>
      </c>
      <c r="AZ93" s="124"/>
      <c r="BA93" s="125">
        <f t="shared" si="81"/>
        <v>0</v>
      </c>
      <c r="BB93" s="124"/>
      <c r="BC93" s="125">
        <f t="shared" si="82"/>
        <v>0</v>
      </c>
      <c r="BD93" s="124"/>
      <c r="BE93" s="125">
        <f t="shared" si="83"/>
        <v>0</v>
      </c>
      <c r="BF93" s="124"/>
      <c r="BG93" s="125">
        <f t="shared" si="84"/>
        <v>0</v>
      </c>
      <c r="BH93" s="124"/>
      <c r="BI93" s="125">
        <f t="shared" si="85"/>
        <v>0</v>
      </c>
      <c r="BJ93" s="124"/>
      <c r="BK93" s="125">
        <f t="shared" si="86"/>
        <v>0</v>
      </c>
      <c r="BL93" s="124"/>
      <c r="BM93" s="125">
        <f t="shared" si="87"/>
        <v>0</v>
      </c>
      <c r="BN93" s="124"/>
      <c r="BO93" s="125">
        <f t="shared" si="88"/>
        <v>0</v>
      </c>
      <c r="BP93" s="124"/>
      <c r="BQ93" s="125">
        <f t="shared" si="89"/>
        <v>0</v>
      </c>
      <c r="BR93" s="124"/>
      <c r="BS93" s="125">
        <f t="shared" si="90"/>
        <v>0</v>
      </c>
      <c r="BT93" s="124"/>
      <c r="BU93" s="125">
        <f t="shared" si="91"/>
        <v>0</v>
      </c>
      <c r="BV93" s="124"/>
      <c r="BW93" s="125">
        <f t="shared" si="92"/>
        <v>0</v>
      </c>
      <c r="BX93" s="124"/>
      <c r="BY93" s="125">
        <f t="shared" si="93"/>
        <v>0</v>
      </c>
      <c r="BZ93" s="124"/>
      <c r="CA93" s="125">
        <f t="shared" si="94"/>
        <v>0</v>
      </c>
      <c r="CB93" s="124"/>
      <c r="CC93" s="125">
        <f t="shared" si="95"/>
        <v>0</v>
      </c>
      <c r="CD93" s="124"/>
      <c r="CE93" s="125">
        <f t="shared" si="96"/>
        <v>0</v>
      </c>
      <c r="CF93" s="124"/>
      <c r="CG93" s="125">
        <f t="shared" si="97"/>
        <v>0</v>
      </c>
      <c r="CH93" s="124"/>
      <c r="CI93" s="125">
        <f t="shared" si="98"/>
        <v>0</v>
      </c>
      <c r="CJ93" s="124"/>
      <c r="CK93" s="125">
        <f t="shared" si="99"/>
        <v>0</v>
      </c>
      <c r="CL93" s="124"/>
      <c r="CM93" s="125">
        <f t="shared" si="100"/>
        <v>0</v>
      </c>
      <c r="CN93" s="124"/>
      <c r="CO93" s="125">
        <f t="shared" si="101"/>
        <v>0</v>
      </c>
      <c r="CP93" s="124"/>
      <c r="CQ93" s="125">
        <f t="shared" si="102"/>
        <v>0</v>
      </c>
      <c r="CR93" s="124"/>
      <c r="CS93" s="125">
        <f t="shared" si="103"/>
        <v>0</v>
      </c>
      <c r="CT93" s="124"/>
      <c r="CU93" s="125">
        <f t="shared" si="104"/>
        <v>0</v>
      </c>
      <c r="CV93" s="124"/>
      <c r="CW93" s="125">
        <f t="shared" si="105"/>
        <v>0</v>
      </c>
      <c r="CX93" s="124"/>
      <c r="CY93" s="125">
        <f t="shared" si="106"/>
        <v>0</v>
      </c>
      <c r="CZ93" s="124"/>
      <c r="DA93" s="125">
        <f t="shared" si="107"/>
        <v>0</v>
      </c>
      <c r="DB93" s="124"/>
      <c r="DC93" s="125">
        <f t="shared" si="108"/>
        <v>0</v>
      </c>
      <c r="DD93" s="124"/>
      <c r="DE93" s="125">
        <f t="shared" si="109"/>
        <v>0</v>
      </c>
      <c r="DF93" s="124"/>
      <c r="DG93" s="125">
        <f t="shared" si="110"/>
        <v>0</v>
      </c>
      <c r="DH93" s="124"/>
      <c r="DI93" s="125">
        <f t="shared" si="111"/>
        <v>0</v>
      </c>
      <c r="DJ93" s="124"/>
      <c r="DK93" s="125">
        <f t="shared" si="112"/>
        <v>0</v>
      </c>
      <c r="DL93" s="124"/>
      <c r="DM93" s="125">
        <f t="shared" si="113"/>
        <v>0</v>
      </c>
      <c r="DN93" s="124"/>
      <c r="DO93" s="125">
        <f t="shared" si="114"/>
        <v>0</v>
      </c>
      <c r="DP93" s="124"/>
      <c r="DQ93" s="125">
        <f t="shared" si="115"/>
        <v>0</v>
      </c>
      <c r="DR93" s="124"/>
      <c r="DS93" s="125">
        <f t="shared" si="116"/>
        <v>0</v>
      </c>
      <c r="DT93" s="124"/>
      <c r="DU93" s="125">
        <f t="shared" si="117"/>
        <v>0</v>
      </c>
      <c r="DV93" s="124">
        <v>1</v>
      </c>
      <c r="DW93" s="125">
        <f t="shared" si="118"/>
        <v>312</v>
      </c>
    </row>
    <row r="94" spans="1:127" s="101" customFormat="1" ht="24">
      <c r="A94" s="154" t="s">
        <v>107</v>
      </c>
      <c r="B94" s="154" t="s">
        <v>131</v>
      </c>
      <c r="C94" s="121" t="s">
        <v>132</v>
      </c>
      <c r="D94" s="122" t="s">
        <v>1251</v>
      </c>
      <c r="E94" s="123" t="s">
        <v>1252</v>
      </c>
      <c r="F94" s="123">
        <f t="shared" si="119"/>
        <v>1</v>
      </c>
      <c r="G94" s="446">
        <v>195</v>
      </c>
      <c r="H94" s="124"/>
      <c r="I94" s="125">
        <f t="shared" si="60"/>
        <v>0</v>
      </c>
      <c r="J94" s="124"/>
      <c r="K94" s="125">
        <f t="shared" si="60"/>
        <v>0</v>
      </c>
      <c r="L94" s="124"/>
      <c r="M94" s="125">
        <f t="shared" si="61"/>
        <v>0</v>
      </c>
      <c r="N94" s="124"/>
      <c r="O94" s="125">
        <f t="shared" si="62"/>
        <v>0</v>
      </c>
      <c r="P94" s="124"/>
      <c r="Q94" s="125">
        <f t="shared" si="63"/>
        <v>0</v>
      </c>
      <c r="R94" s="124"/>
      <c r="S94" s="125">
        <f t="shared" si="64"/>
        <v>0</v>
      </c>
      <c r="T94" s="124"/>
      <c r="U94" s="125">
        <f t="shared" si="65"/>
        <v>0</v>
      </c>
      <c r="V94" s="124"/>
      <c r="W94" s="125">
        <f t="shared" si="66"/>
        <v>0</v>
      </c>
      <c r="X94" s="124"/>
      <c r="Y94" s="125">
        <f t="shared" si="67"/>
        <v>0</v>
      </c>
      <c r="Z94" s="124"/>
      <c r="AA94" s="125">
        <f t="shared" si="68"/>
        <v>0</v>
      </c>
      <c r="AB94" s="124"/>
      <c r="AC94" s="125">
        <f t="shared" si="69"/>
        <v>0</v>
      </c>
      <c r="AD94" s="124"/>
      <c r="AE94" s="125">
        <f t="shared" si="70"/>
        <v>0</v>
      </c>
      <c r="AF94" s="124"/>
      <c r="AG94" s="125">
        <f t="shared" si="71"/>
        <v>0</v>
      </c>
      <c r="AH94" s="124"/>
      <c r="AI94" s="125">
        <f t="shared" si="72"/>
        <v>0</v>
      </c>
      <c r="AJ94" s="124"/>
      <c r="AK94" s="125">
        <f t="shared" si="73"/>
        <v>0</v>
      </c>
      <c r="AL94" s="124"/>
      <c r="AM94" s="125">
        <f t="shared" si="74"/>
        <v>0</v>
      </c>
      <c r="AN94" s="124"/>
      <c r="AO94" s="125">
        <f t="shared" si="75"/>
        <v>0</v>
      </c>
      <c r="AP94" s="124"/>
      <c r="AQ94" s="125">
        <f t="shared" si="76"/>
        <v>0</v>
      </c>
      <c r="AR94" s="124"/>
      <c r="AS94" s="125">
        <f t="shared" si="77"/>
        <v>0</v>
      </c>
      <c r="AT94" s="124"/>
      <c r="AU94" s="125">
        <f t="shared" si="78"/>
        <v>0</v>
      </c>
      <c r="AV94" s="124"/>
      <c r="AW94" s="125">
        <f t="shared" si="79"/>
        <v>0</v>
      </c>
      <c r="AX94" s="124"/>
      <c r="AY94" s="125">
        <f t="shared" si="80"/>
        <v>0</v>
      </c>
      <c r="AZ94" s="124"/>
      <c r="BA94" s="125">
        <f t="shared" si="81"/>
        <v>0</v>
      </c>
      <c r="BB94" s="124"/>
      <c r="BC94" s="125">
        <f t="shared" si="82"/>
        <v>0</v>
      </c>
      <c r="BD94" s="124"/>
      <c r="BE94" s="125">
        <f t="shared" si="83"/>
        <v>0</v>
      </c>
      <c r="BF94" s="124"/>
      <c r="BG94" s="125">
        <f t="shared" si="84"/>
        <v>0</v>
      </c>
      <c r="BH94" s="124"/>
      <c r="BI94" s="125">
        <f t="shared" si="85"/>
        <v>0</v>
      </c>
      <c r="BJ94" s="124"/>
      <c r="BK94" s="125">
        <f t="shared" si="86"/>
        <v>0</v>
      </c>
      <c r="BL94" s="124"/>
      <c r="BM94" s="125">
        <f t="shared" si="87"/>
        <v>0</v>
      </c>
      <c r="BN94" s="124"/>
      <c r="BO94" s="125">
        <f t="shared" si="88"/>
        <v>0</v>
      </c>
      <c r="BP94" s="124"/>
      <c r="BQ94" s="125">
        <f t="shared" si="89"/>
        <v>0</v>
      </c>
      <c r="BR94" s="124"/>
      <c r="BS94" s="125">
        <f t="shared" si="90"/>
        <v>0</v>
      </c>
      <c r="BT94" s="124">
        <v>1</v>
      </c>
      <c r="BU94" s="125">
        <f t="shared" si="91"/>
        <v>195</v>
      </c>
      <c r="BV94" s="124"/>
      <c r="BW94" s="125">
        <f t="shared" si="92"/>
        <v>0</v>
      </c>
      <c r="BX94" s="124"/>
      <c r="BY94" s="125">
        <f t="shared" si="93"/>
        <v>0</v>
      </c>
      <c r="BZ94" s="124"/>
      <c r="CA94" s="125">
        <f t="shared" si="94"/>
        <v>0</v>
      </c>
      <c r="CB94" s="124"/>
      <c r="CC94" s="125">
        <f t="shared" si="95"/>
        <v>0</v>
      </c>
      <c r="CD94" s="124"/>
      <c r="CE94" s="125">
        <f t="shared" si="96"/>
        <v>0</v>
      </c>
      <c r="CF94" s="124"/>
      <c r="CG94" s="125">
        <f t="shared" si="97"/>
        <v>0</v>
      </c>
      <c r="CH94" s="124"/>
      <c r="CI94" s="125">
        <f t="shared" si="98"/>
        <v>0</v>
      </c>
      <c r="CJ94" s="124"/>
      <c r="CK94" s="125">
        <f t="shared" si="99"/>
        <v>0</v>
      </c>
      <c r="CL94" s="124"/>
      <c r="CM94" s="125">
        <f t="shared" si="100"/>
        <v>0</v>
      </c>
      <c r="CN94" s="124"/>
      <c r="CO94" s="125">
        <f t="shared" si="101"/>
        <v>0</v>
      </c>
      <c r="CP94" s="124"/>
      <c r="CQ94" s="125">
        <f t="shared" si="102"/>
        <v>0</v>
      </c>
      <c r="CR94" s="124"/>
      <c r="CS94" s="125">
        <f t="shared" si="103"/>
        <v>0</v>
      </c>
      <c r="CT94" s="124"/>
      <c r="CU94" s="125">
        <f t="shared" si="104"/>
        <v>0</v>
      </c>
      <c r="CV94" s="124"/>
      <c r="CW94" s="125">
        <f t="shared" si="105"/>
        <v>0</v>
      </c>
      <c r="CX94" s="124"/>
      <c r="CY94" s="125">
        <f t="shared" si="106"/>
        <v>0</v>
      </c>
      <c r="CZ94" s="124"/>
      <c r="DA94" s="125">
        <f t="shared" si="107"/>
        <v>0</v>
      </c>
      <c r="DB94" s="124"/>
      <c r="DC94" s="125">
        <f t="shared" si="108"/>
        <v>0</v>
      </c>
      <c r="DD94" s="124"/>
      <c r="DE94" s="125">
        <f t="shared" si="109"/>
        <v>0</v>
      </c>
      <c r="DF94" s="124"/>
      <c r="DG94" s="125">
        <f t="shared" si="110"/>
        <v>0</v>
      </c>
      <c r="DH94" s="124"/>
      <c r="DI94" s="125">
        <f t="shared" si="111"/>
        <v>0</v>
      </c>
      <c r="DJ94" s="124"/>
      <c r="DK94" s="125">
        <f t="shared" si="112"/>
        <v>0</v>
      </c>
      <c r="DL94" s="124"/>
      <c r="DM94" s="125">
        <f t="shared" si="113"/>
        <v>0</v>
      </c>
      <c r="DN94" s="124"/>
      <c r="DO94" s="125">
        <f t="shared" si="114"/>
        <v>0</v>
      </c>
      <c r="DP94" s="124"/>
      <c r="DQ94" s="125">
        <f t="shared" si="115"/>
        <v>0</v>
      </c>
      <c r="DR94" s="124"/>
      <c r="DS94" s="125">
        <f t="shared" si="116"/>
        <v>0</v>
      </c>
      <c r="DT94" s="124"/>
      <c r="DU94" s="125">
        <f t="shared" si="117"/>
        <v>0</v>
      </c>
      <c r="DV94" s="124"/>
      <c r="DW94" s="125">
        <f t="shared" si="118"/>
        <v>0</v>
      </c>
    </row>
    <row r="95" spans="1:127" s="101" customFormat="1" ht="24">
      <c r="A95" s="154" t="s">
        <v>107</v>
      </c>
      <c r="B95" s="154" t="s">
        <v>131</v>
      </c>
      <c r="C95" s="121" t="s">
        <v>132</v>
      </c>
      <c r="D95" s="122" t="s">
        <v>1253</v>
      </c>
      <c r="E95" s="123" t="s">
        <v>1254</v>
      </c>
      <c r="F95" s="123">
        <f t="shared" si="119"/>
        <v>1</v>
      </c>
      <c r="G95" s="446">
        <v>104</v>
      </c>
      <c r="H95" s="124"/>
      <c r="I95" s="125">
        <f t="shared" si="60"/>
        <v>0</v>
      </c>
      <c r="J95" s="124"/>
      <c r="K95" s="125">
        <f t="shared" si="60"/>
        <v>0</v>
      </c>
      <c r="L95" s="124">
        <v>1</v>
      </c>
      <c r="M95" s="125">
        <f t="shared" si="61"/>
        <v>104</v>
      </c>
      <c r="N95" s="124"/>
      <c r="O95" s="125">
        <f t="shared" si="62"/>
        <v>0</v>
      </c>
      <c r="P95" s="124"/>
      <c r="Q95" s="125">
        <f t="shared" si="63"/>
        <v>0</v>
      </c>
      <c r="R95" s="124"/>
      <c r="S95" s="125">
        <f t="shared" si="64"/>
        <v>0</v>
      </c>
      <c r="T95" s="124"/>
      <c r="U95" s="125">
        <f t="shared" si="65"/>
        <v>0</v>
      </c>
      <c r="V95" s="124"/>
      <c r="W95" s="125">
        <f t="shared" si="66"/>
        <v>0</v>
      </c>
      <c r="X95" s="124"/>
      <c r="Y95" s="125">
        <f t="shared" si="67"/>
        <v>0</v>
      </c>
      <c r="Z95" s="124"/>
      <c r="AA95" s="125">
        <f t="shared" si="68"/>
        <v>0</v>
      </c>
      <c r="AB95" s="124"/>
      <c r="AC95" s="125">
        <f t="shared" si="69"/>
        <v>0</v>
      </c>
      <c r="AD95" s="124"/>
      <c r="AE95" s="125">
        <f t="shared" si="70"/>
        <v>0</v>
      </c>
      <c r="AF95" s="124"/>
      <c r="AG95" s="125">
        <f t="shared" si="71"/>
        <v>0</v>
      </c>
      <c r="AH95" s="124"/>
      <c r="AI95" s="125">
        <f t="shared" si="72"/>
        <v>0</v>
      </c>
      <c r="AJ95" s="124"/>
      <c r="AK95" s="125">
        <f t="shared" si="73"/>
        <v>0</v>
      </c>
      <c r="AL95" s="124"/>
      <c r="AM95" s="125">
        <f t="shared" si="74"/>
        <v>0</v>
      </c>
      <c r="AN95" s="124"/>
      <c r="AO95" s="125">
        <f t="shared" si="75"/>
        <v>0</v>
      </c>
      <c r="AP95" s="124"/>
      <c r="AQ95" s="125">
        <f t="shared" si="76"/>
        <v>0</v>
      </c>
      <c r="AR95" s="124"/>
      <c r="AS95" s="125">
        <f t="shared" si="77"/>
        <v>0</v>
      </c>
      <c r="AT95" s="124"/>
      <c r="AU95" s="125">
        <f t="shared" si="78"/>
        <v>0</v>
      </c>
      <c r="AV95" s="124"/>
      <c r="AW95" s="125">
        <f t="shared" si="79"/>
        <v>0</v>
      </c>
      <c r="AX95" s="124"/>
      <c r="AY95" s="125">
        <f t="shared" si="80"/>
        <v>0</v>
      </c>
      <c r="AZ95" s="124"/>
      <c r="BA95" s="125">
        <f t="shared" si="81"/>
        <v>0</v>
      </c>
      <c r="BB95" s="124"/>
      <c r="BC95" s="125">
        <f t="shared" si="82"/>
        <v>0</v>
      </c>
      <c r="BD95" s="124"/>
      <c r="BE95" s="125">
        <f t="shared" si="83"/>
        <v>0</v>
      </c>
      <c r="BF95" s="124"/>
      <c r="BG95" s="125">
        <f t="shared" si="84"/>
        <v>0</v>
      </c>
      <c r="BH95" s="124"/>
      <c r="BI95" s="125">
        <f t="shared" si="85"/>
        <v>0</v>
      </c>
      <c r="BJ95" s="124"/>
      <c r="BK95" s="125">
        <f t="shared" si="86"/>
        <v>0</v>
      </c>
      <c r="BL95" s="124"/>
      <c r="BM95" s="125">
        <f t="shared" si="87"/>
        <v>0</v>
      </c>
      <c r="BN95" s="124"/>
      <c r="BO95" s="125">
        <f t="shared" si="88"/>
        <v>0</v>
      </c>
      <c r="BP95" s="124"/>
      <c r="BQ95" s="125">
        <f t="shared" si="89"/>
        <v>0</v>
      </c>
      <c r="BR95" s="124"/>
      <c r="BS95" s="125">
        <f t="shared" si="90"/>
        <v>0</v>
      </c>
      <c r="BT95" s="124"/>
      <c r="BU95" s="125">
        <f t="shared" si="91"/>
        <v>0</v>
      </c>
      <c r="BV95" s="124"/>
      <c r="BW95" s="125">
        <f t="shared" si="92"/>
        <v>0</v>
      </c>
      <c r="BX95" s="124"/>
      <c r="BY95" s="125">
        <f t="shared" si="93"/>
        <v>0</v>
      </c>
      <c r="BZ95" s="124"/>
      <c r="CA95" s="125">
        <f t="shared" si="94"/>
        <v>0</v>
      </c>
      <c r="CB95" s="124"/>
      <c r="CC95" s="125">
        <f t="shared" si="95"/>
        <v>0</v>
      </c>
      <c r="CD95" s="124"/>
      <c r="CE95" s="125">
        <f t="shared" si="96"/>
        <v>0</v>
      </c>
      <c r="CF95" s="124"/>
      <c r="CG95" s="125">
        <f t="shared" si="97"/>
        <v>0</v>
      </c>
      <c r="CH95" s="124"/>
      <c r="CI95" s="125">
        <f t="shared" si="98"/>
        <v>0</v>
      </c>
      <c r="CJ95" s="124"/>
      <c r="CK95" s="125">
        <f t="shared" si="99"/>
        <v>0</v>
      </c>
      <c r="CL95" s="124"/>
      <c r="CM95" s="125">
        <f t="shared" si="100"/>
        <v>0</v>
      </c>
      <c r="CN95" s="124"/>
      <c r="CO95" s="125">
        <f t="shared" si="101"/>
        <v>0</v>
      </c>
      <c r="CP95" s="124"/>
      <c r="CQ95" s="125">
        <f t="shared" si="102"/>
        <v>0</v>
      </c>
      <c r="CR95" s="124"/>
      <c r="CS95" s="125">
        <f t="shared" si="103"/>
        <v>0</v>
      </c>
      <c r="CT95" s="124"/>
      <c r="CU95" s="125">
        <f t="shared" si="104"/>
        <v>0</v>
      </c>
      <c r="CV95" s="124"/>
      <c r="CW95" s="125">
        <f t="shared" si="105"/>
        <v>0</v>
      </c>
      <c r="CX95" s="124"/>
      <c r="CY95" s="125">
        <f t="shared" si="106"/>
        <v>0</v>
      </c>
      <c r="CZ95" s="124"/>
      <c r="DA95" s="125">
        <f t="shared" si="107"/>
        <v>0</v>
      </c>
      <c r="DB95" s="124"/>
      <c r="DC95" s="125">
        <f t="shared" si="108"/>
        <v>0</v>
      </c>
      <c r="DD95" s="124"/>
      <c r="DE95" s="125">
        <f t="shared" si="109"/>
        <v>0</v>
      </c>
      <c r="DF95" s="124"/>
      <c r="DG95" s="125">
        <f t="shared" si="110"/>
        <v>0</v>
      </c>
      <c r="DH95" s="124"/>
      <c r="DI95" s="125">
        <f t="shared" si="111"/>
        <v>0</v>
      </c>
      <c r="DJ95" s="124"/>
      <c r="DK95" s="125">
        <f t="shared" si="112"/>
        <v>0</v>
      </c>
      <c r="DL95" s="124"/>
      <c r="DM95" s="125">
        <f t="shared" si="113"/>
        <v>0</v>
      </c>
      <c r="DN95" s="124"/>
      <c r="DO95" s="125">
        <f t="shared" si="114"/>
        <v>0</v>
      </c>
      <c r="DP95" s="124"/>
      <c r="DQ95" s="125">
        <f t="shared" si="115"/>
        <v>0</v>
      </c>
      <c r="DR95" s="124"/>
      <c r="DS95" s="125">
        <f t="shared" si="116"/>
        <v>0</v>
      </c>
      <c r="DT95" s="124"/>
      <c r="DU95" s="125">
        <f t="shared" si="117"/>
        <v>0</v>
      </c>
      <c r="DV95" s="124"/>
      <c r="DW95" s="125">
        <f t="shared" si="118"/>
        <v>0</v>
      </c>
    </row>
    <row r="96" spans="1:127" s="101" customFormat="1" ht="24">
      <c r="A96" s="154" t="s">
        <v>107</v>
      </c>
      <c r="B96" s="154" t="s">
        <v>131</v>
      </c>
      <c r="C96" s="121" t="s">
        <v>132</v>
      </c>
      <c r="D96" s="122" t="s">
        <v>1255</v>
      </c>
      <c r="E96" s="123" t="s">
        <v>1256</v>
      </c>
      <c r="F96" s="123">
        <f t="shared" si="119"/>
        <v>1</v>
      </c>
      <c r="G96" s="446">
        <v>195</v>
      </c>
      <c r="H96" s="124"/>
      <c r="I96" s="125">
        <f t="shared" si="60"/>
        <v>0</v>
      </c>
      <c r="J96" s="124"/>
      <c r="K96" s="125">
        <f t="shared" si="60"/>
        <v>0</v>
      </c>
      <c r="L96" s="124"/>
      <c r="M96" s="125">
        <f t="shared" si="61"/>
        <v>0</v>
      </c>
      <c r="N96" s="124"/>
      <c r="O96" s="125">
        <f t="shared" si="62"/>
        <v>0</v>
      </c>
      <c r="P96" s="124"/>
      <c r="Q96" s="125">
        <f t="shared" si="63"/>
        <v>0</v>
      </c>
      <c r="R96" s="124"/>
      <c r="S96" s="125">
        <f t="shared" si="64"/>
        <v>0</v>
      </c>
      <c r="T96" s="124"/>
      <c r="U96" s="125">
        <f t="shared" si="65"/>
        <v>0</v>
      </c>
      <c r="V96" s="124"/>
      <c r="W96" s="125">
        <f t="shared" si="66"/>
        <v>0</v>
      </c>
      <c r="X96" s="124"/>
      <c r="Y96" s="125">
        <f t="shared" si="67"/>
        <v>0</v>
      </c>
      <c r="Z96" s="124"/>
      <c r="AA96" s="125">
        <f t="shared" si="68"/>
        <v>0</v>
      </c>
      <c r="AB96" s="124"/>
      <c r="AC96" s="125">
        <f t="shared" si="69"/>
        <v>0</v>
      </c>
      <c r="AD96" s="124"/>
      <c r="AE96" s="125">
        <f t="shared" si="70"/>
        <v>0</v>
      </c>
      <c r="AF96" s="124"/>
      <c r="AG96" s="125">
        <f t="shared" si="71"/>
        <v>0</v>
      </c>
      <c r="AH96" s="124"/>
      <c r="AI96" s="125">
        <f t="shared" si="72"/>
        <v>0</v>
      </c>
      <c r="AJ96" s="124"/>
      <c r="AK96" s="125">
        <f t="shared" si="73"/>
        <v>0</v>
      </c>
      <c r="AL96" s="124"/>
      <c r="AM96" s="125">
        <f t="shared" si="74"/>
        <v>0</v>
      </c>
      <c r="AN96" s="124"/>
      <c r="AO96" s="125">
        <f t="shared" si="75"/>
        <v>0</v>
      </c>
      <c r="AP96" s="124"/>
      <c r="AQ96" s="125">
        <f t="shared" si="76"/>
        <v>0</v>
      </c>
      <c r="AR96" s="124"/>
      <c r="AS96" s="125">
        <f t="shared" si="77"/>
        <v>0</v>
      </c>
      <c r="AT96" s="124"/>
      <c r="AU96" s="125">
        <f t="shared" si="78"/>
        <v>0</v>
      </c>
      <c r="AV96" s="124"/>
      <c r="AW96" s="125">
        <f t="shared" si="79"/>
        <v>0</v>
      </c>
      <c r="AX96" s="124"/>
      <c r="AY96" s="125">
        <f t="shared" si="80"/>
        <v>0</v>
      </c>
      <c r="AZ96" s="124"/>
      <c r="BA96" s="125">
        <f t="shared" si="81"/>
        <v>0</v>
      </c>
      <c r="BB96" s="124"/>
      <c r="BC96" s="125">
        <f t="shared" si="82"/>
        <v>0</v>
      </c>
      <c r="BD96" s="124"/>
      <c r="BE96" s="125">
        <f t="shared" si="83"/>
        <v>0</v>
      </c>
      <c r="BF96" s="124"/>
      <c r="BG96" s="125">
        <f t="shared" si="84"/>
        <v>0</v>
      </c>
      <c r="BH96" s="124"/>
      <c r="BI96" s="125">
        <f t="shared" si="85"/>
        <v>0</v>
      </c>
      <c r="BJ96" s="124"/>
      <c r="BK96" s="125">
        <f t="shared" si="86"/>
        <v>0</v>
      </c>
      <c r="BL96" s="124"/>
      <c r="BM96" s="125">
        <f t="shared" si="87"/>
        <v>0</v>
      </c>
      <c r="BN96" s="124"/>
      <c r="BO96" s="125">
        <f t="shared" si="88"/>
        <v>0</v>
      </c>
      <c r="BP96" s="124"/>
      <c r="BQ96" s="125">
        <f t="shared" si="89"/>
        <v>0</v>
      </c>
      <c r="BR96" s="124"/>
      <c r="BS96" s="125">
        <f t="shared" si="90"/>
        <v>0</v>
      </c>
      <c r="BT96" s="124"/>
      <c r="BU96" s="125">
        <f t="shared" si="91"/>
        <v>0</v>
      </c>
      <c r="BV96" s="124"/>
      <c r="BW96" s="125">
        <f t="shared" si="92"/>
        <v>0</v>
      </c>
      <c r="BX96" s="124"/>
      <c r="BY96" s="125">
        <f t="shared" si="93"/>
        <v>0</v>
      </c>
      <c r="BZ96" s="124"/>
      <c r="CA96" s="125">
        <f t="shared" si="94"/>
        <v>0</v>
      </c>
      <c r="CB96" s="124"/>
      <c r="CC96" s="125">
        <f t="shared" si="95"/>
        <v>0</v>
      </c>
      <c r="CD96" s="124"/>
      <c r="CE96" s="125">
        <f t="shared" si="96"/>
        <v>0</v>
      </c>
      <c r="CF96" s="124"/>
      <c r="CG96" s="125">
        <f t="shared" si="97"/>
        <v>0</v>
      </c>
      <c r="CH96" s="124"/>
      <c r="CI96" s="125">
        <f t="shared" si="98"/>
        <v>0</v>
      </c>
      <c r="CJ96" s="124"/>
      <c r="CK96" s="125">
        <f t="shared" si="99"/>
        <v>0</v>
      </c>
      <c r="CL96" s="124"/>
      <c r="CM96" s="125">
        <f t="shared" si="100"/>
        <v>0</v>
      </c>
      <c r="CN96" s="124"/>
      <c r="CO96" s="125">
        <f t="shared" si="101"/>
        <v>0</v>
      </c>
      <c r="CP96" s="124"/>
      <c r="CQ96" s="125">
        <f t="shared" si="102"/>
        <v>0</v>
      </c>
      <c r="CR96" s="124"/>
      <c r="CS96" s="125">
        <f t="shared" si="103"/>
        <v>0</v>
      </c>
      <c r="CT96" s="124"/>
      <c r="CU96" s="125">
        <f t="shared" si="104"/>
        <v>0</v>
      </c>
      <c r="CV96" s="124"/>
      <c r="CW96" s="125">
        <f t="shared" si="105"/>
        <v>0</v>
      </c>
      <c r="CX96" s="124"/>
      <c r="CY96" s="125">
        <f t="shared" si="106"/>
        <v>0</v>
      </c>
      <c r="CZ96" s="124"/>
      <c r="DA96" s="125">
        <f t="shared" si="107"/>
        <v>0</v>
      </c>
      <c r="DB96" s="124"/>
      <c r="DC96" s="125">
        <f t="shared" si="108"/>
        <v>0</v>
      </c>
      <c r="DD96" s="124">
        <v>1</v>
      </c>
      <c r="DE96" s="125">
        <f t="shared" si="109"/>
        <v>195</v>
      </c>
      <c r="DF96" s="124"/>
      <c r="DG96" s="125">
        <f t="shared" si="110"/>
        <v>0</v>
      </c>
      <c r="DH96" s="124"/>
      <c r="DI96" s="125">
        <f t="shared" si="111"/>
        <v>0</v>
      </c>
      <c r="DJ96" s="124"/>
      <c r="DK96" s="125">
        <f t="shared" si="112"/>
        <v>0</v>
      </c>
      <c r="DL96" s="124"/>
      <c r="DM96" s="125">
        <f t="shared" si="113"/>
        <v>0</v>
      </c>
      <c r="DN96" s="124"/>
      <c r="DO96" s="125">
        <f t="shared" si="114"/>
        <v>0</v>
      </c>
      <c r="DP96" s="124"/>
      <c r="DQ96" s="125">
        <f t="shared" si="115"/>
        <v>0</v>
      </c>
      <c r="DR96" s="124"/>
      <c r="DS96" s="125">
        <f t="shared" si="116"/>
        <v>0</v>
      </c>
      <c r="DT96" s="124"/>
      <c r="DU96" s="125">
        <f t="shared" si="117"/>
        <v>0</v>
      </c>
      <c r="DV96" s="124"/>
      <c r="DW96" s="125">
        <f t="shared" si="118"/>
        <v>0</v>
      </c>
    </row>
    <row r="97" spans="1:127" s="101" customFormat="1" ht="24">
      <c r="A97" s="154" t="s">
        <v>107</v>
      </c>
      <c r="B97" s="154" t="s">
        <v>131</v>
      </c>
      <c r="C97" s="121" t="s">
        <v>132</v>
      </c>
      <c r="D97" s="122" t="s">
        <v>1257</v>
      </c>
      <c r="E97" s="123" t="s">
        <v>1258</v>
      </c>
      <c r="F97" s="123">
        <f t="shared" si="119"/>
        <v>1</v>
      </c>
      <c r="G97" s="446">
        <v>104</v>
      </c>
      <c r="H97" s="124"/>
      <c r="I97" s="125">
        <f t="shared" si="60"/>
        <v>0</v>
      </c>
      <c r="J97" s="124"/>
      <c r="K97" s="125">
        <f t="shared" si="60"/>
        <v>0</v>
      </c>
      <c r="L97" s="124"/>
      <c r="M97" s="125">
        <f t="shared" si="61"/>
        <v>0</v>
      </c>
      <c r="N97" s="124"/>
      <c r="O97" s="125">
        <f t="shared" si="62"/>
        <v>0</v>
      </c>
      <c r="P97" s="124"/>
      <c r="Q97" s="125">
        <f t="shared" si="63"/>
        <v>0</v>
      </c>
      <c r="R97" s="124"/>
      <c r="S97" s="125">
        <f t="shared" si="64"/>
        <v>0</v>
      </c>
      <c r="T97" s="124"/>
      <c r="U97" s="125">
        <f t="shared" si="65"/>
        <v>0</v>
      </c>
      <c r="V97" s="124"/>
      <c r="W97" s="125">
        <f t="shared" si="66"/>
        <v>0</v>
      </c>
      <c r="X97" s="124"/>
      <c r="Y97" s="125">
        <f t="shared" si="67"/>
        <v>0</v>
      </c>
      <c r="Z97" s="124"/>
      <c r="AA97" s="125">
        <f t="shared" si="68"/>
        <v>0</v>
      </c>
      <c r="AB97" s="124"/>
      <c r="AC97" s="125">
        <f t="shared" si="69"/>
        <v>0</v>
      </c>
      <c r="AD97" s="124"/>
      <c r="AE97" s="125">
        <f t="shared" si="70"/>
        <v>0</v>
      </c>
      <c r="AF97" s="124"/>
      <c r="AG97" s="125">
        <f t="shared" si="71"/>
        <v>0</v>
      </c>
      <c r="AH97" s="124"/>
      <c r="AI97" s="125">
        <f t="shared" si="72"/>
        <v>0</v>
      </c>
      <c r="AJ97" s="124"/>
      <c r="AK97" s="125">
        <f t="shared" si="73"/>
        <v>0</v>
      </c>
      <c r="AL97" s="124"/>
      <c r="AM97" s="125">
        <f t="shared" si="74"/>
        <v>0</v>
      </c>
      <c r="AN97" s="124"/>
      <c r="AO97" s="125">
        <f t="shared" si="75"/>
        <v>0</v>
      </c>
      <c r="AP97" s="124"/>
      <c r="AQ97" s="125">
        <f t="shared" si="76"/>
        <v>0</v>
      </c>
      <c r="AR97" s="124"/>
      <c r="AS97" s="125">
        <f t="shared" si="77"/>
        <v>0</v>
      </c>
      <c r="AT97" s="124"/>
      <c r="AU97" s="125">
        <f t="shared" si="78"/>
        <v>0</v>
      </c>
      <c r="AV97" s="124"/>
      <c r="AW97" s="125">
        <f t="shared" si="79"/>
        <v>0</v>
      </c>
      <c r="AX97" s="124"/>
      <c r="AY97" s="125">
        <f t="shared" si="80"/>
        <v>0</v>
      </c>
      <c r="AZ97" s="124">
        <v>1</v>
      </c>
      <c r="BA97" s="125">
        <f t="shared" si="81"/>
        <v>104</v>
      </c>
      <c r="BB97" s="124"/>
      <c r="BC97" s="125">
        <f t="shared" si="82"/>
        <v>0</v>
      </c>
      <c r="BD97" s="124"/>
      <c r="BE97" s="125">
        <f t="shared" si="83"/>
        <v>0</v>
      </c>
      <c r="BF97" s="124"/>
      <c r="BG97" s="125">
        <f t="shared" si="84"/>
        <v>0</v>
      </c>
      <c r="BH97" s="124"/>
      <c r="BI97" s="125">
        <f t="shared" si="85"/>
        <v>0</v>
      </c>
      <c r="BJ97" s="124"/>
      <c r="BK97" s="125">
        <f t="shared" si="86"/>
        <v>0</v>
      </c>
      <c r="BL97" s="124"/>
      <c r="BM97" s="125">
        <f t="shared" si="87"/>
        <v>0</v>
      </c>
      <c r="BN97" s="124"/>
      <c r="BO97" s="125">
        <f t="shared" si="88"/>
        <v>0</v>
      </c>
      <c r="BP97" s="124"/>
      <c r="BQ97" s="125">
        <f t="shared" si="89"/>
        <v>0</v>
      </c>
      <c r="BR97" s="124"/>
      <c r="BS97" s="125">
        <f t="shared" si="90"/>
        <v>0</v>
      </c>
      <c r="BT97" s="124"/>
      <c r="BU97" s="125">
        <f t="shared" si="91"/>
        <v>0</v>
      </c>
      <c r="BV97" s="124"/>
      <c r="BW97" s="125">
        <f t="shared" si="92"/>
        <v>0</v>
      </c>
      <c r="BX97" s="124"/>
      <c r="BY97" s="125">
        <f t="shared" si="93"/>
        <v>0</v>
      </c>
      <c r="BZ97" s="124"/>
      <c r="CA97" s="125">
        <f t="shared" si="94"/>
        <v>0</v>
      </c>
      <c r="CB97" s="124"/>
      <c r="CC97" s="125">
        <f t="shared" si="95"/>
        <v>0</v>
      </c>
      <c r="CD97" s="124"/>
      <c r="CE97" s="125">
        <f t="shared" si="96"/>
        <v>0</v>
      </c>
      <c r="CF97" s="124"/>
      <c r="CG97" s="125">
        <f t="shared" si="97"/>
        <v>0</v>
      </c>
      <c r="CH97" s="124"/>
      <c r="CI97" s="125">
        <f t="shared" si="98"/>
        <v>0</v>
      </c>
      <c r="CJ97" s="124"/>
      <c r="CK97" s="125">
        <f t="shared" si="99"/>
        <v>0</v>
      </c>
      <c r="CL97" s="124"/>
      <c r="CM97" s="125">
        <f t="shared" si="100"/>
        <v>0</v>
      </c>
      <c r="CN97" s="124"/>
      <c r="CO97" s="125">
        <f t="shared" si="101"/>
        <v>0</v>
      </c>
      <c r="CP97" s="124"/>
      <c r="CQ97" s="125">
        <f t="shared" si="102"/>
        <v>0</v>
      </c>
      <c r="CR97" s="124"/>
      <c r="CS97" s="125">
        <f t="shared" si="103"/>
        <v>0</v>
      </c>
      <c r="CT97" s="124"/>
      <c r="CU97" s="125">
        <f t="shared" si="104"/>
        <v>0</v>
      </c>
      <c r="CV97" s="124"/>
      <c r="CW97" s="125">
        <f t="shared" si="105"/>
        <v>0</v>
      </c>
      <c r="CX97" s="124"/>
      <c r="CY97" s="125">
        <f t="shared" si="106"/>
        <v>0</v>
      </c>
      <c r="CZ97" s="124"/>
      <c r="DA97" s="125">
        <f t="shared" si="107"/>
        <v>0</v>
      </c>
      <c r="DB97" s="124"/>
      <c r="DC97" s="125">
        <f t="shared" si="108"/>
        <v>0</v>
      </c>
      <c r="DD97" s="124"/>
      <c r="DE97" s="125">
        <f t="shared" si="109"/>
        <v>0</v>
      </c>
      <c r="DF97" s="124"/>
      <c r="DG97" s="125">
        <f t="shared" si="110"/>
        <v>0</v>
      </c>
      <c r="DH97" s="124"/>
      <c r="DI97" s="125">
        <f t="shared" si="111"/>
        <v>0</v>
      </c>
      <c r="DJ97" s="124"/>
      <c r="DK97" s="125">
        <f t="shared" si="112"/>
        <v>0</v>
      </c>
      <c r="DL97" s="124"/>
      <c r="DM97" s="125">
        <f t="shared" si="113"/>
        <v>0</v>
      </c>
      <c r="DN97" s="124"/>
      <c r="DO97" s="125">
        <f t="shared" si="114"/>
        <v>0</v>
      </c>
      <c r="DP97" s="124"/>
      <c r="DQ97" s="125">
        <f t="shared" si="115"/>
        <v>0</v>
      </c>
      <c r="DR97" s="124"/>
      <c r="DS97" s="125">
        <f t="shared" si="116"/>
        <v>0</v>
      </c>
      <c r="DT97" s="124"/>
      <c r="DU97" s="125">
        <f t="shared" si="117"/>
        <v>0</v>
      </c>
      <c r="DV97" s="124"/>
      <c r="DW97" s="125">
        <f t="shared" si="118"/>
        <v>0</v>
      </c>
    </row>
    <row r="98" spans="1:127" s="101" customFormat="1" ht="24">
      <c r="A98" s="154" t="s">
        <v>107</v>
      </c>
      <c r="B98" s="154" t="s">
        <v>131</v>
      </c>
      <c r="C98" s="121" t="s">
        <v>132</v>
      </c>
      <c r="D98" s="122" t="s">
        <v>1259</v>
      </c>
      <c r="E98" s="123" t="s">
        <v>1260</v>
      </c>
      <c r="F98" s="123">
        <f t="shared" si="119"/>
        <v>0</v>
      </c>
      <c r="G98" s="446">
        <v>195</v>
      </c>
      <c r="H98" s="124"/>
      <c r="I98" s="125">
        <f t="shared" si="60"/>
        <v>0</v>
      </c>
      <c r="J98" s="124"/>
      <c r="K98" s="125">
        <f t="shared" si="60"/>
        <v>0</v>
      </c>
      <c r="L98" s="124"/>
      <c r="M98" s="125">
        <f t="shared" si="61"/>
        <v>0</v>
      </c>
      <c r="N98" s="124"/>
      <c r="O98" s="125">
        <f t="shared" si="62"/>
        <v>0</v>
      </c>
      <c r="P98" s="124"/>
      <c r="Q98" s="125">
        <f t="shared" si="63"/>
        <v>0</v>
      </c>
      <c r="R98" s="124"/>
      <c r="S98" s="125">
        <f t="shared" si="64"/>
        <v>0</v>
      </c>
      <c r="T98" s="124"/>
      <c r="U98" s="125">
        <f t="shared" si="65"/>
        <v>0</v>
      </c>
      <c r="V98" s="124"/>
      <c r="W98" s="125">
        <f t="shared" si="66"/>
        <v>0</v>
      </c>
      <c r="X98" s="124"/>
      <c r="Y98" s="125">
        <f t="shared" si="67"/>
        <v>0</v>
      </c>
      <c r="Z98" s="124"/>
      <c r="AA98" s="125">
        <f t="shared" si="68"/>
        <v>0</v>
      </c>
      <c r="AB98" s="124"/>
      <c r="AC98" s="125">
        <f t="shared" si="69"/>
        <v>0</v>
      </c>
      <c r="AD98" s="124"/>
      <c r="AE98" s="125">
        <f t="shared" si="70"/>
        <v>0</v>
      </c>
      <c r="AF98" s="124"/>
      <c r="AG98" s="125">
        <f t="shared" si="71"/>
        <v>0</v>
      </c>
      <c r="AH98" s="124"/>
      <c r="AI98" s="125">
        <f t="shared" si="72"/>
        <v>0</v>
      </c>
      <c r="AJ98" s="124"/>
      <c r="AK98" s="125">
        <f t="shared" si="73"/>
        <v>0</v>
      </c>
      <c r="AL98" s="124"/>
      <c r="AM98" s="125">
        <f t="shared" si="74"/>
        <v>0</v>
      </c>
      <c r="AN98" s="124"/>
      <c r="AO98" s="125">
        <f t="shared" si="75"/>
        <v>0</v>
      </c>
      <c r="AP98" s="124"/>
      <c r="AQ98" s="125">
        <f t="shared" si="76"/>
        <v>0</v>
      </c>
      <c r="AR98" s="124"/>
      <c r="AS98" s="125">
        <f t="shared" si="77"/>
        <v>0</v>
      </c>
      <c r="AT98" s="124"/>
      <c r="AU98" s="125">
        <f t="shared" si="78"/>
        <v>0</v>
      </c>
      <c r="AV98" s="124"/>
      <c r="AW98" s="125">
        <f t="shared" si="79"/>
        <v>0</v>
      </c>
      <c r="AX98" s="124"/>
      <c r="AY98" s="125">
        <f t="shared" si="80"/>
        <v>0</v>
      </c>
      <c r="AZ98" s="124"/>
      <c r="BA98" s="125">
        <f t="shared" si="81"/>
        <v>0</v>
      </c>
      <c r="BB98" s="124"/>
      <c r="BC98" s="125">
        <f t="shared" si="82"/>
        <v>0</v>
      </c>
      <c r="BD98" s="124"/>
      <c r="BE98" s="125">
        <f t="shared" si="83"/>
        <v>0</v>
      </c>
      <c r="BF98" s="124"/>
      <c r="BG98" s="125">
        <f t="shared" si="84"/>
        <v>0</v>
      </c>
      <c r="BH98" s="124"/>
      <c r="BI98" s="125">
        <f t="shared" si="85"/>
        <v>0</v>
      </c>
      <c r="BJ98" s="124"/>
      <c r="BK98" s="125">
        <f t="shared" si="86"/>
        <v>0</v>
      </c>
      <c r="BL98" s="124"/>
      <c r="BM98" s="125">
        <f t="shared" si="87"/>
        <v>0</v>
      </c>
      <c r="BN98" s="124"/>
      <c r="BO98" s="125">
        <f t="shared" si="88"/>
        <v>0</v>
      </c>
      <c r="BP98" s="124"/>
      <c r="BQ98" s="125">
        <f t="shared" si="89"/>
        <v>0</v>
      </c>
      <c r="BR98" s="124"/>
      <c r="BS98" s="125">
        <f t="shared" si="90"/>
        <v>0</v>
      </c>
      <c r="BT98" s="124"/>
      <c r="BU98" s="125">
        <f t="shared" si="91"/>
        <v>0</v>
      </c>
      <c r="BV98" s="124"/>
      <c r="BW98" s="125">
        <f t="shared" si="92"/>
        <v>0</v>
      </c>
      <c r="BX98" s="124"/>
      <c r="BY98" s="125">
        <f t="shared" si="93"/>
        <v>0</v>
      </c>
      <c r="BZ98" s="124"/>
      <c r="CA98" s="125">
        <f t="shared" si="94"/>
        <v>0</v>
      </c>
      <c r="CB98" s="124"/>
      <c r="CC98" s="125">
        <f t="shared" si="95"/>
        <v>0</v>
      </c>
      <c r="CD98" s="124"/>
      <c r="CE98" s="125">
        <f t="shared" si="96"/>
        <v>0</v>
      </c>
      <c r="CF98" s="124"/>
      <c r="CG98" s="125">
        <f t="shared" si="97"/>
        <v>0</v>
      </c>
      <c r="CH98" s="124"/>
      <c r="CI98" s="125">
        <f t="shared" si="98"/>
        <v>0</v>
      </c>
      <c r="CJ98" s="124"/>
      <c r="CK98" s="125">
        <f t="shared" si="99"/>
        <v>0</v>
      </c>
      <c r="CL98" s="124"/>
      <c r="CM98" s="125">
        <f t="shared" si="100"/>
        <v>0</v>
      </c>
      <c r="CN98" s="124"/>
      <c r="CO98" s="125">
        <f t="shared" si="101"/>
        <v>0</v>
      </c>
      <c r="CP98" s="124"/>
      <c r="CQ98" s="125">
        <f t="shared" si="102"/>
        <v>0</v>
      </c>
      <c r="CR98" s="124"/>
      <c r="CS98" s="125">
        <f t="shared" si="103"/>
        <v>0</v>
      </c>
      <c r="CT98" s="124"/>
      <c r="CU98" s="125">
        <f t="shared" si="104"/>
        <v>0</v>
      </c>
      <c r="CV98" s="124"/>
      <c r="CW98" s="125">
        <f t="shared" si="105"/>
        <v>0</v>
      </c>
      <c r="CX98" s="124"/>
      <c r="CY98" s="125">
        <f t="shared" si="106"/>
        <v>0</v>
      </c>
      <c r="CZ98" s="124"/>
      <c r="DA98" s="125">
        <f t="shared" si="107"/>
        <v>0</v>
      </c>
      <c r="DB98" s="124"/>
      <c r="DC98" s="125">
        <f t="shared" si="108"/>
        <v>0</v>
      </c>
      <c r="DD98" s="124"/>
      <c r="DE98" s="125">
        <f t="shared" si="109"/>
        <v>0</v>
      </c>
      <c r="DF98" s="124"/>
      <c r="DG98" s="125">
        <f t="shared" si="110"/>
        <v>0</v>
      </c>
      <c r="DH98" s="124"/>
      <c r="DI98" s="125">
        <f t="shared" si="111"/>
        <v>0</v>
      </c>
      <c r="DJ98" s="124"/>
      <c r="DK98" s="125">
        <f t="shared" si="112"/>
        <v>0</v>
      </c>
      <c r="DL98" s="124"/>
      <c r="DM98" s="125">
        <f t="shared" si="113"/>
        <v>0</v>
      </c>
      <c r="DN98" s="124"/>
      <c r="DO98" s="125">
        <f t="shared" si="114"/>
        <v>0</v>
      </c>
      <c r="DP98" s="124"/>
      <c r="DQ98" s="125">
        <f t="shared" si="115"/>
        <v>0</v>
      </c>
      <c r="DR98" s="124"/>
      <c r="DS98" s="125">
        <f t="shared" si="116"/>
        <v>0</v>
      </c>
      <c r="DT98" s="124"/>
      <c r="DU98" s="125">
        <f t="shared" si="117"/>
        <v>0</v>
      </c>
      <c r="DV98" s="124"/>
      <c r="DW98" s="125">
        <f t="shared" si="118"/>
        <v>0</v>
      </c>
    </row>
    <row r="99" spans="1:127" s="101" customFormat="1" ht="24">
      <c r="A99" s="154" t="s">
        <v>107</v>
      </c>
      <c r="B99" s="154" t="s">
        <v>131</v>
      </c>
      <c r="C99" s="121" t="s">
        <v>132</v>
      </c>
      <c r="D99" s="122" t="s">
        <v>1261</v>
      </c>
      <c r="E99" s="123" t="s">
        <v>1262</v>
      </c>
      <c r="F99" s="123">
        <f t="shared" si="119"/>
        <v>5</v>
      </c>
      <c r="G99" s="446">
        <v>250</v>
      </c>
      <c r="H99" s="124"/>
      <c r="I99" s="125">
        <f t="shared" si="60"/>
        <v>0</v>
      </c>
      <c r="J99" s="124"/>
      <c r="K99" s="125">
        <f t="shared" si="60"/>
        <v>0</v>
      </c>
      <c r="L99" s="124"/>
      <c r="M99" s="125">
        <f t="shared" si="61"/>
        <v>0</v>
      </c>
      <c r="N99" s="124"/>
      <c r="O99" s="125">
        <f t="shared" si="62"/>
        <v>0</v>
      </c>
      <c r="P99" s="124"/>
      <c r="Q99" s="125">
        <f t="shared" si="63"/>
        <v>0</v>
      </c>
      <c r="R99" s="124"/>
      <c r="S99" s="125">
        <f t="shared" si="64"/>
        <v>0</v>
      </c>
      <c r="T99" s="124"/>
      <c r="U99" s="125">
        <f t="shared" ref="U99:U125" si="120">+$G99*T99</f>
        <v>0</v>
      </c>
      <c r="V99" s="124"/>
      <c r="W99" s="125">
        <f t="shared" si="66"/>
        <v>0</v>
      </c>
      <c r="X99" s="124"/>
      <c r="Y99" s="125">
        <f t="shared" si="67"/>
        <v>0</v>
      </c>
      <c r="Z99" s="124">
        <v>1</v>
      </c>
      <c r="AA99" s="125">
        <f t="shared" ref="AA99:AA125" si="121">+$G99*Z99</f>
        <v>250</v>
      </c>
      <c r="AB99" s="124"/>
      <c r="AC99" s="125">
        <f t="shared" si="69"/>
        <v>0</v>
      </c>
      <c r="AD99" s="124"/>
      <c r="AE99" s="125">
        <f t="shared" si="70"/>
        <v>0</v>
      </c>
      <c r="AF99" s="124"/>
      <c r="AG99" s="125">
        <f t="shared" si="71"/>
        <v>0</v>
      </c>
      <c r="AH99" s="124"/>
      <c r="AI99" s="125">
        <f t="shared" si="72"/>
        <v>0</v>
      </c>
      <c r="AJ99" s="124"/>
      <c r="AK99" s="125">
        <f t="shared" si="73"/>
        <v>0</v>
      </c>
      <c r="AL99" s="124"/>
      <c r="AM99" s="125">
        <f t="shared" si="74"/>
        <v>0</v>
      </c>
      <c r="AN99" s="124"/>
      <c r="AO99" s="125">
        <f t="shared" si="75"/>
        <v>0</v>
      </c>
      <c r="AP99" s="124"/>
      <c r="AQ99" s="125">
        <f t="shared" si="76"/>
        <v>0</v>
      </c>
      <c r="AR99" s="124"/>
      <c r="AS99" s="125">
        <f t="shared" si="77"/>
        <v>0</v>
      </c>
      <c r="AT99" s="124"/>
      <c r="AU99" s="125">
        <f t="shared" si="78"/>
        <v>0</v>
      </c>
      <c r="AV99" s="124"/>
      <c r="AW99" s="125">
        <f t="shared" si="79"/>
        <v>0</v>
      </c>
      <c r="AX99" s="124">
        <v>1</v>
      </c>
      <c r="AY99" s="125">
        <f t="shared" si="80"/>
        <v>250</v>
      </c>
      <c r="AZ99" s="124"/>
      <c r="BA99" s="125">
        <f t="shared" si="81"/>
        <v>0</v>
      </c>
      <c r="BB99" s="124"/>
      <c r="BC99" s="125">
        <f t="shared" si="82"/>
        <v>0</v>
      </c>
      <c r="BD99" s="124"/>
      <c r="BE99" s="125">
        <f t="shared" si="83"/>
        <v>0</v>
      </c>
      <c r="BF99" s="124"/>
      <c r="BG99" s="125">
        <f t="shared" si="84"/>
        <v>0</v>
      </c>
      <c r="BH99" s="124"/>
      <c r="BI99" s="125">
        <f t="shared" si="85"/>
        <v>0</v>
      </c>
      <c r="BJ99" s="124"/>
      <c r="BK99" s="125">
        <f t="shared" si="86"/>
        <v>0</v>
      </c>
      <c r="BL99" s="124"/>
      <c r="BM99" s="125">
        <f t="shared" si="87"/>
        <v>0</v>
      </c>
      <c r="BN99" s="124"/>
      <c r="BO99" s="125">
        <f t="shared" si="88"/>
        <v>0</v>
      </c>
      <c r="BP99" s="124"/>
      <c r="BQ99" s="125">
        <f t="shared" si="89"/>
        <v>0</v>
      </c>
      <c r="BR99" s="124"/>
      <c r="BS99" s="125">
        <f t="shared" si="90"/>
        <v>0</v>
      </c>
      <c r="BT99" s="124"/>
      <c r="BU99" s="125">
        <f t="shared" si="91"/>
        <v>0</v>
      </c>
      <c r="BV99" s="124">
        <v>1</v>
      </c>
      <c r="BW99" s="125">
        <f t="shared" si="92"/>
        <v>250</v>
      </c>
      <c r="BX99" s="124"/>
      <c r="BY99" s="125">
        <f t="shared" si="93"/>
        <v>0</v>
      </c>
      <c r="BZ99" s="124"/>
      <c r="CA99" s="125">
        <f t="shared" si="94"/>
        <v>0</v>
      </c>
      <c r="CB99" s="124"/>
      <c r="CC99" s="125">
        <f t="shared" si="95"/>
        <v>0</v>
      </c>
      <c r="CD99" s="124"/>
      <c r="CE99" s="125">
        <f t="shared" si="96"/>
        <v>0</v>
      </c>
      <c r="CF99" s="124"/>
      <c r="CG99" s="125">
        <f t="shared" si="97"/>
        <v>0</v>
      </c>
      <c r="CH99" s="124"/>
      <c r="CI99" s="125">
        <f t="shared" si="98"/>
        <v>0</v>
      </c>
      <c r="CJ99" s="124"/>
      <c r="CK99" s="125">
        <f t="shared" si="99"/>
        <v>0</v>
      </c>
      <c r="CL99" s="124"/>
      <c r="CM99" s="125">
        <f t="shared" si="100"/>
        <v>0</v>
      </c>
      <c r="CN99" s="124"/>
      <c r="CO99" s="125">
        <f t="shared" si="101"/>
        <v>0</v>
      </c>
      <c r="CP99" s="124"/>
      <c r="CQ99" s="125">
        <f t="shared" si="102"/>
        <v>0</v>
      </c>
      <c r="CR99" s="124"/>
      <c r="CS99" s="125">
        <f t="shared" si="103"/>
        <v>0</v>
      </c>
      <c r="CT99" s="124">
        <v>1</v>
      </c>
      <c r="CU99" s="125">
        <f t="shared" si="104"/>
        <v>250</v>
      </c>
      <c r="CV99" s="124"/>
      <c r="CW99" s="125">
        <f t="shared" si="105"/>
        <v>0</v>
      </c>
      <c r="CX99" s="124"/>
      <c r="CY99" s="125">
        <f t="shared" si="106"/>
        <v>0</v>
      </c>
      <c r="CZ99" s="124"/>
      <c r="DA99" s="125">
        <f t="shared" si="107"/>
        <v>0</v>
      </c>
      <c r="DB99" s="124"/>
      <c r="DC99" s="125">
        <f t="shared" si="108"/>
        <v>0</v>
      </c>
      <c r="DD99" s="124"/>
      <c r="DE99" s="125">
        <f t="shared" si="109"/>
        <v>0</v>
      </c>
      <c r="DF99" s="124"/>
      <c r="DG99" s="125">
        <f t="shared" si="110"/>
        <v>0</v>
      </c>
      <c r="DH99" s="124"/>
      <c r="DI99" s="125">
        <f t="shared" si="111"/>
        <v>0</v>
      </c>
      <c r="DJ99" s="124"/>
      <c r="DK99" s="125">
        <f t="shared" si="112"/>
        <v>0</v>
      </c>
      <c r="DL99" s="124"/>
      <c r="DM99" s="125">
        <f t="shared" si="113"/>
        <v>0</v>
      </c>
      <c r="DN99" s="124"/>
      <c r="DO99" s="125">
        <f t="shared" si="114"/>
        <v>0</v>
      </c>
      <c r="DP99" s="124"/>
      <c r="DQ99" s="125">
        <f t="shared" si="115"/>
        <v>0</v>
      </c>
      <c r="DR99" s="124">
        <v>1</v>
      </c>
      <c r="DS99" s="125">
        <f t="shared" si="116"/>
        <v>250</v>
      </c>
      <c r="DT99" s="124"/>
      <c r="DU99" s="125">
        <f t="shared" si="117"/>
        <v>0</v>
      </c>
      <c r="DV99" s="124"/>
      <c r="DW99" s="125">
        <f t="shared" si="118"/>
        <v>0</v>
      </c>
    </row>
    <row r="100" spans="1:127" s="101" customFormat="1" ht="24">
      <c r="A100" s="154" t="s">
        <v>107</v>
      </c>
      <c r="B100" s="154" t="s">
        <v>131</v>
      </c>
      <c r="C100" s="121" t="s">
        <v>132</v>
      </c>
      <c r="D100" s="122" t="s">
        <v>1263</v>
      </c>
      <c r="E100" s="123" t="s">
        <v>1264</v>
      </c>
      <c r="F100" s="123">
        <f t="shared" si="119"/>
        <v>5</v>
      </c>
      <c r="G100" s="446">
        <v>250</v>
      </c>
      <c r="H100" s="124"/>
      <c r="I100" s="125">
        <f t="shared" si="60"/>
        <v>0</v>
      </c>
      <c r="J100" s="124"/>
      <c r="K100" s="125">
        <f t="shared" si="60"/>
        <v>0</v>
      </c>
      <c r="L100" s="124"/>
      <c r="M100" s="125">
        <f t="shared" si="61"/>
        <v>0</v>
      </c>
      <c r="N100" s="124"/>
      <c r="O100" s="125">
        <f t="shared" si="62"/>
        <v>0</v>
      </c>
      <c r="P100" s="124"/>
      <c r="Q100" s="125">
        <f t="shared" si="63"/>
        <v>0</v>
      </c>
      <c r="R100" s="124"/>
      <c r="S100" s="125">
        <f t="shared" si="64"/>
        <v>0</v>
      </c>
      <c r="T100" s="124"/>
      <c r="U100" s="125">
        <f t="shared" si="120"/>
        <v>0</v>
      </c>
      <c r="V100" s="124"/>
      <c r="W100" s="125">
        <f t="shared" si="66"/>
        <v>0</v>
      </c>
      <c r="X100" s="124"/>
      <c r="Y100" s="125">
        <f t="shared" si="67"/>
        <v>0</v>
      </c>
      <c r="Z100" s="124">
        <v>1</v>
      </c>
      <c r="AA100" s="125">
        <f t="shared" si="121"/>
        <v>250</v>
      </c>
      <c r="AB100" s="124"/>
      <c r="AC100" s="125">
        <f t="shared" si="69"/>
        <v>0</v>
      </c>
      <c r="AD100" s="124"/>
      <c r="AE100" s="125">
        <f t="shared" si="70"/>
        <v>0</v>
      </c>
      <c r="AF100" s="124"/>
      <c r="AG100" s="125">
        <f t="shared" si="71"/>
        <v>0</v>
      </c>
      <c r="AH100" s="124"/>
      <c r="AI100" s="125">
        <f t="shared" si="72"/>
        <v>0</v>
      </c>
      <c r="AJ100" s="124"/>
      <c r="AK100" s="125">
        <f t="shared" si="73"/>
        <v>0</v>
      </c>
      <c r="AL100" s="124"/>
      <c r="AM100" s="125">
        <f t="shared" si="74"/>
        <v>0</v>
      </c>
      <c r="AN100" s="124"/>
      <c r="AO100" s="125">
        <f t="shared" si="75"/>
        <v>0</v>
      </c>
      <c r="AP100" s="124"/>
      <c r="AQ100" s="125">
        <f t="shared" si="76"/>
        <v>0</v>
      </c>
      <c r="AR100" s="124"/>
      <c r="AS100" s="125">
        <f t="shared" si="77"/>
        <v>0</v>
      </c>
      <c r="AT100" s="124"/>
      <c r="AU100" s="125">
        <f t="shared" si="78"/>
        <v>0</v>
      </c>
      <c r="AV100" s="124"/>
      <c r="AW100" s="125">
        <f t="shared" si="79"/>
        <v>0</v>
      </c>
      <c r="AX100" s="124">
        <v>1</v>
      </c>
      <c r="AY100" s="125">
        <f t="shared" si="80"/>
        <v>250</v>
      </c>
      <c r="AZ100" s="124"/>
      <c r="BA100" s="125">
        <f t="shared" si="81"/>
        <v>0</v>
      </c>
      <c r="BB100" s="124"/>
      <c r="BC100" s="125">
        <f t="shared" si="82"/>
        <v>0</v>
      </c>
      <c r="BD100" s="124"/>
      <c r="BE100" s="125">
        <f t="shared" si="83"/>
        <v>0</v>
      </c>
      <c r="BF100" s="124"/>
      <c r="BG100" s="125">
        <f t="shared" si="84"/>
        <v>0</v>
      </c>
      <c r="BH100" s="124"/>
      <c r="BI100" s="125">
        <f t="shared" si="85"/>
        <v>0</v>
      </c>
      <c r="BJ100" s="124"/>
      <c r="BK100" s="125">
        <f t="shared" si="86"/>
        <v>0</v>
      </c>
      <c r="BL100" s="124"/>
      <c r="BM100" s="125">
        <f t="shared" si="87"/>
        <v>0</v>
      </c>
      <c r="BN100" s="124"/>
      <c r="BO100" s="125">
        <f t="shared" si="88"/>
        <v>0</v>
      </c>
      <c r="BP100" s="124"/>
      <c r="BQ100" s="125">
        <f t="shared" si="89"/>
        <v>0</v>
      </c>
      <c r="BR100" s="124"/>
      <c r="BS100" s="125">
        <f t="shared" si="90"/>
        <v>0</v>
      </c>
      <c r="BT100" s="124"/>
      <c r="BU100" s="125">
        <f t="shared" si="91"/>
        <v>0</v>
      </c>
      <c r="BV100" s="124">
        <v>1</v>
      </c>
      <c r="BW100" s="125">
        <f t="shared" si="92"/>
        <v>250</v>
      </c>
      <c r="BX100" s="124"/>
      <c r="BY100" s="125">
        <f t="shared" si="93"/>
        <v>0</v>
      </c>
      <c r="BZ100" s="124"/>
      <c r="CA100" s="125">
        <f t="shared" si="94"/>
        <v>0</v>
      </c>
      <c r="CB100" s="124"/>
      <c r="CC100" s="125">
        <f t="shared" si="95"/>
        <v>0</v>
      </c>
      <c r="CD100" s="124"/>
      <c r="CE100" s="125">
        <f t="shared" si="96"/>
        <v>0</v>
      </c>
      <c r="CF100" s="124"/>
      <c r="CG100" s="125">
        <f t="shared" si="97"/>
        <v>0</v>
      </c>
      <c r="CH100" s="124"/>
      <c r="CI100" s="125">
        <f t="shared" si="98"/>
        <v>0</v>
      </c>
      <c r="CJ100" s="124"/>
      <c r="CK100" s="125">
        <f t="shared" si="99"/>
        <v>0</v>
      </c>
      <c r="CL100" s="124"/>
      <c r="CM100" s="125">
        <f t="shared" si="100"/>
        <v>0</v>
      </c>
      <c r="CN100" s="124"/>
      <c r="CO100" s="125">
        <f t="shared" si="101"/>
        <v>0</v>
      </c>
      <c r="CP100" s="124"/>
      <c r="CQ100" s="125">
        <f t="shared" si="102"/>
        <v>0</v>
      </c>
      <c r="CR100" s="124"/>
      <c r="CS100" s="125">
        <f t="shared" si="103"/>
        <v>0</v>
      </c>
      <c r="CT100" s="124">
        <v>1</v>
      </c>
      <c r="CU100" s="125">
        <f t="shared" si="104"/>
        <v>250</v>
      </c>
      <c r="CV100" s="124"/>
      <c r="CW100" s="125">
        <f t="shared" si="105"/>
        <v>0</v>
      </c>
      <c r="CX100" s="124"/>
      <c r="CY100" s="125">
        <f t="shared" si="106"/>
        <v>0</v>
      </c>
      <c r="CZ100" s="124"/>
      <c r="DA100" s="125">
        <f t="shared" si="107"/>
        <v>0</v>
      </c>
      <c r="DB100" s="124"/>
      <c r="DC100" s="125">
        <f t="shared" si="108"/>
        <v>0</v>
      </c>
      <c r="DD100" s="124"/>
      <c r="DE100" s="125">
        <f t="shared" si="109"/>
        <v>0</v>
      </c>
      <c r="DF100" s="124"/>
      <c r="DG100" s="125">
        <f t="shared" si="110"/>
        <v>0</v>
      </c>
      <c r="DH100" s="124"/>
      <c r="DI100" s="125">
        <f t="shared" si="111"/>
        <v>0</v>
      </c>
      <c r="DJ100" s="124"/>
      <c r="DK100" s="125">
        <f t="shared" si="112"/>
        <v>0</v>
      </c>
      <c r="DL100" s="124"/>
      <c r="DM100" s="125">
        <f t="shared" si="113"/>
        <v>0</v>
      </c>
      <c r="DN100" s="124"/>
      <c r="DO100" s="125">
        <f t="shared" si="114"/>
        <v>0</v>
      </c>
      <c r="DP100" s="124"/>
      <c r="DQ100" s="125">
        <f t="shared" si="115"/>
        <v>0</v>
      </c>
      <c r="DR100" s="124">
        <v>1</v>
      </c>
      <c r="DS100" s="125">
        <f t="shared" si="116"/>
        <v>250</v>
      </c>
      <c r="DT100" s="124"/>
      <c r="DU100" s="125">
        <f t="shared" si="117"/>
        <v>0</v>
      </c>
      <c r="DV100" s="124"/>
      <c r="DW100" s="125">
        <f t="shared" si="118"/>
        <v>0</v>
      </c>
    </row>
    <row r="101" spans="1:127" s="101" customFormat="1" ht="24">
      <c r="A101" s="154" t="s">
        <v>107</v>
      </c>
      <c r="B101" s="154" t="s">
        <v>131</v>
      </c>
      <c r="C101" s="121" t="s">
        <v>132</v>
      </c>
      <c r="D101" s="122" t="s">
        <v>1265</v>
      </c>
      <c r="E101" s="123" t="s">
        <v>1266</v>
      </c>
      <c r="F101" s="123">
        <f t="shared" si="119"/>
        <v>5</v>
      </c>
      <c r="G101" s="446">
        <v>190</v>
      </c>
      <c r="H101" s="124"/>
      <c r="I101" s="125">
        <f t="shared" si="60"/>
        <v>0</v>
      </c>
      <c r="J101" s="124"/>
      <c r="K101" s="125">
        <f t="shared" si="60"/>
        <v>0</v>
      </c>
      <c r="L101" s="124"/>
      <c r="M101" s="125">
        <f t="shared" si="61"/>
        <v>0</v>
      </c>
      <c r="N101" s="124"/>
      <c r="O101" s="125">
        <f t="shared" si="62"/>
        <v>0</v>
      </c>
      <c r="P101" s="124"/>
      <c r="Q101" s="125">
        <f t="shared" si="63"/>
        <v>0</v>
      </c>
      <c r="R101" s="124"/>
      <c r="S101" s="125">
        <f t="shared" si="64"/>
        <v>0</v>
      </c>
      <c r="T101" s="124"/>
      <c r="U101" s="125">
        <f t="shared" si="120"/>
        <v>0</v>
      </c>
      <c r="V101" s="124"/>
      <c r="W101" s="125">
        <f t="shared" si="66"/>
        <v>0</v>
      </c>
      <c r="X101" s="124"/>
      <c r="Y101" s="125">
        <f t="shared" si="67"/>
        <v>0</v>
      </c>
      <c r="Z101" s="124">
        <v>1</v>
      </c>
      <c r="AA101" s="125">
        <f t="shared" si="121"/>
        <v>190</v>
      </c>
      <c r="AB101" s="124"/>
      <c r="AC101" s="125">
        <f t="shared" si="69"/>
        <v>0</v>
      </c>
      <c r="AD101" s="124"/>
      <c r="AE101" s="125">
        <f t="shared" si="70"/>
        <v>0</v>
      </c>
      <c r="AF101" s="124"/>
      <c r="AG101" s="125">
        <f t="shared" si="71"/>
        <v>0</v>
      </c>
      <c r="AH101" s="124"/>
      <c r="AI101" s="125">
        <f t="shared" si="72"/>
        <v>0</v>
      </c>
      <c r="AJ101" s="124"/>
      <c r="AK101" s="125">
        <f t="shared" si="73"/>
        <v>0</v>
      </c>
      <c r="AL101" s="124"/>
      <c r="AM101" s="125">
        <f t="shared" si="74"/>
        <v>0</v>
      </c>
      <c r="AN101" s="124"/>
      <c r="AO101" s="125">
        <f t="shared" si="75"/>
        <v>0</v>
      </c>
      <c r="AP101" s="124"/>
      <c r="AQ101" s="125">
        <f t="shared" si="76"/>
        <v>0</v>
      </c>
      <c r="AR101" s="124"/>
      <c r="AS101" s="125">
        <f t="shared" si="77"/>
        <v>0</v>
      </c>
      <c r="AT101" s="124"/>
      <c r="AU101" s="125">
        <f t="shared" si="78"/>
        <v>0</v>
      </c>
      <c r="AV101" s="124"/>
      <c r="AW101" s="125">
        <f t="shared" si="79"/>
        <v>0</v>
      </c>
      <c r="AX101" s="124">
        <v>1</v>
      </c>
      <c r="AY101" s="125">
        <f t="shared" si="80"/>
        <v>190</v>
      </c>
      <c r="AZ101" s="124"/>
      <c r="BA101" s="125">
        <f t="shared" si="81"/>
        <v>0</v>
      </c>
      <c r="BB101" s="124"/>
      <c r="BC101" s="125">
        <f t="shared" si="82"/>
        <v>0</v>
      </c>
      <c r="BD101" s="124"/>
      <c r="BE101" s="125">
        <f t="shared" si="83"/>
        <v>0</v>
      </c>
      <c r="BF101" s="124"/>
      <c r="BG101" s="125">
        <f t="shared" si="84"/>
        <v>0</v>
      </c>
      <c r="BH101" s="124"/>
      <c r="BI101" s="125">
        <f t="shared" si="85"/>
        <v>0</v>
      </c>
      <c r="BJ101" s="124"/>
      <c r="BK101" s="125">
        <f t="shared" si="86"/>
        <v>0</v>
      </c>
      <c r="BL101" s="124"/>
      <c r="BM101" s="125">
        <f t="shared" si="87"/>
        <v>0</v>
      </c>
      <c r="BN101" s="124"/>
      <c r="BO101" s="125">
        <f t="shared" si="88"/>
        <v>0</v>
      </c>
      <c r="BP101" s="124"/>
      <c r="BQ101" s="125">
        <f t="shared" si="89"/>
        <v>0</v>
      </c>
      <c r="BR101" s="124"/>
      <c r="BS101" s="125">
        <f t="shared" si="90"/>
        <v>0</v>
      </c>
      <c r="BT101" s="124"/>
      <c r="BU101" s="125">
        <f t="shared" si="91"/>
        <v>0</v>
      </c>
      <c r="BV101" s="124">
        <v>1</v>
      </c>
      <c r="BW101" s="125">
        <f t="shared" si="92"/>
        <v>190</v>
      </c>
      <c r="BX101" s="124"/>
      <c r="BY101" s="125">
        <f t="shared" si="93"/>
        <v>0</v>
      </c>
      <c r="BZ101" s="124"/>
      <c r="CA101" s="125">
        <f t="shared" si="94"/>
        <v>0</v>
      </c>
      <c r="CB101" s="124"/>
      <c r="CC101" s="125">
        <f t="shared" si="95"/>
        <v>0</v>
      </c>
      <c r="CD101" s="124"/>
      <c r="CE101" s="125">
        <f t="shared" si="96"/>
        <v>0</v>
      </c>
      <c r="CF101" s="124"/>
      <c r="CG101" s="125">
        <f t="shared" si="97"/>
        <v>0</v>
      </c>
      <c r="CH101" s="124"/>
      <c r="CI101" s="125">
        <f t="shared" si="98"/>
        <v>0</v>
      </c>
      <c r="CJ101" s="124"/>
      <c r="CK101" s="125">
        <f t="shared" si="99"/>
        <v>0</v>
      </c>
      <c r="CL101" s="124"/>
      <c r="CM101" s="125">
        <f t="shared" si="100"/>
        <v>0</v>
      </c>
      <c r="CN101" s="124"/>
      <c r="CO101" s="125">
        <f t="shared" si="101"/>
        <v>0</v>
      </c>
      <c r="CP101" s="124"/>
      <c r="CQ101" s="125">
        <f t="shared" si="102"/>
        <v>0</v>
      </c>
      <c r="CR101" s="124"/>
      <c r="CS101" s="125">
        <f t="shared" si="103"/>
        <v>0</v>
      </c>
      <c r="CT101" s="124">
        <v>1</v>
      </c>
      <c r="CU101" s="125">
        <f t="shared" si="104"/>
        <v>190</v>
      </c>
      <c r="CV101" s="124"/>
      <c r="CW101" s="125">
        <f t="shared" si="105"/>
        <v>0</v>
      </c>
      <c r="CX101" s="124"/>
      <c r="CY101" s="125">
        <f t="shared" si="106"/>
        <v>0</v>
      </c>
      <c r="CZ101" s="124"/>
      <c r="DA101" s="125">
        <f t="shared" si="107"/>
        <v>0</v>
      </c>
      <c r="DB101" s="124"/>
      <c r="DC101" s="125">
        <f t="shared" si="108"/>
        <v>0</v>
      </c>
      <c r="DD101" s="124"/>
      <c r="DE101" s="125">
        <f t="shared" si="109"/>
        <v>0</v>
      </c>
      <c r="DF101" s="124"/>
      <c r="DG101" s="125">
        <f t="shared" si="110"/>
        <v>0</v>
      </c>
      <c r="DH101" s="124"/>
      <c r="DI101" s="125">
        <f t="shared" si="111"/>
        <v>0</v>
      </c>
      <c r="DJ101" s="124"/>
      <c r="DK101" s="125">
        <f t="shared" si="112"/>
        <v>0</v>
      </c>
      <c r="DL101" s="124"/>
      <c r="DM101" s="125">
        <f t="shared" si="113"/>
        <v>0</v>
      </c>
      <c r="DN101" s="124"/>
      <c r="DO101" s="125">
        <f t="shared" si="114"/>
        <v>0</v>
      </c>
      <c r="DP101" s="124"/>
      <c r="DQ101" s="125">
        <f t="shared" si="115"/>
        <v>0</v>
      </c>
      <c r="DR101" s="124">
        <v>1</v>
      </c>
      <c r="DS101" s="125">
        <f t="shared" si="116"/>
        <v>190</v>
      </c>
      <c r="DT101" s="124"/>
      <c r="DU101" s="125">
        <f t="shared" si="117"/>
        <v>0</v>
      </c>
      <c r="DV101" s="124"/>
      <c r="DW101" s="125">
        <f t="shared" si="118"/>
        <v>0</v>
      </c>
    </row>
    <row r="102" spans="1:127" s="101" customFormat="1" ht="24">
      <c r="A102" s="154" t="s">
        <v>107</v>
      </c>
      <c r="B102" s="154" t="s">
        <v>131</v>
      </c>
      <c r="C102" s="121" t="s">
        <v>132</v>
      </c>
      <c r="D102" s="122" t="s">
        <v>1267</v>
      </c>
      <c r="E102" s="123" t="s">
        <v>1268</v>
      </c>
      <c r="F102" s="123">
        <f t="shared" si="119"/>
        <v>5</v>
      </c>
      <c r="G102" s="446">
        <v>190</v>
      </c>
      <c r="H102" s="124"/>
      <c r="I102" s="125">
        <f t="shared" si="60"/>
        <v>0</v>
      </c>
      <c r="J102" s="124"/>
      <c r="K102" s="125">
        <f t="shared" si="60"/>
        <v>0</v>
      </c>
      <c r="L102" s="124"/>
      <c r="M102" s="125">
        <f t="shared" si="61"/>
        <v>0</v>
      </c>
      <c r="N102" s="124"/>
      <c r="O102" s="125">
        <f t="shared" si="62"/>
        <v>0</v>
      </c>
      <c r="P102" s="124"/>
      <c r="Q102" s="125">
        <f t="shared" si="63"/>
        <v>0</v>
      </c>
      <c r="R102" s="124"/>
      <c r="S102" s="125">
        <f t="shared" si="64"/>
        <v>0</v>
      </c>
      <c r="T102" s="124"/>
      <c r="U102" s="125">
        <f t="shared" si="120"/>
        <v>0</v>
      </c>
      <c r="V102" s="124"/>
      <c r="W102" s="125">
        <f t="shared" si="66"/>
        <v>0</v>
      </c>
      <c r="X102" s="124"/>
      <c r="Y102" s="125">
        <f t="shared" si="67"/>
        <v>0</v>
      </c>
      <c r="Z102" s="124">
        <v>1</v>
      </c>
      <c r="AA102" s="125">
        <f t="shared" si="121"/>
        <v>190</v>
      </c>
      <c r="AB102" s="124"/>
      <c r="AC102" s="125">
        <f t="shared" si="69"/>
        <v>0</v>
      </c>
      <c r="AD102" s="124"/>
      <c r="AE102" s="125">
        <f t="shared" si="70"/>
        <v>0</v>
      </c>
      <c r="AF102" s="124"/>
      <c r="AG102" s="125">
        <f t="shared" si="71"/>
        <v>0</v>
      </c>
      <c r="AH102" s="124"/>
      <c r="AI102" s="125">
        <f t="shared" si="72"/>
        <v>0</v>
      </c>
      <c r="AJ102" s="124"/>
      <c r="AK102" s="125">
        <f t="shared" si="73"/>
        <v>0</v>
      </c>
      <c r="AL102" s="124"/>
      <c r="AM102" s="125">
        <f t="shared" si="74"/>
        <v>0</v>
      </c>
      <c r="AN102" s="124"/>
      <c r="AO102" s="125">
        <f t="shared" si="75"/>
        <v>0</v>
      </c>
      <c r="AP102" s="124"/>
      <c r="AQ102" s="125">
        <f t="shared" si="76"/>
        <v>0</v>
      </c>
      <c r="AR102" s="124"/>
      <c r="AS102" s="125">
        <f t="shared" si="77"/>
        <v>0</v>
      </c>
      <c r="AT102" s="124"/>
      <c r="AU102" s="125">
        <f t="shared" si="78"/>
        <v>0</v>
      </c>
      <c r="AV102" s="124"/>
      <c r="AW102" s="125">
        <f t="shared" si="79"/>
        <v>0</v>
      </c>
      <c r="AX102" s="124">
        <v>1</v>
      </c>
      <c r="AY102" s="125">
        <f t="shared" si="80"/>
        <v>190</v>
      </c>
      <c r="AZ102" s="124"/>
      <c r="BA102" s="125">
        <f t="shared" si="81"/>
        <v>0</v>
      </c>
      <c r="BB102" s="124"/>
      <c r="BC102" s="125">
        <f t="shared" si="82"/>
        <v>0</v>
      </c>
      <c r="BD102" s="124"/>
      <c r="BE102" s="125">
        <f t="shared" si="83"/>
        <v>0</v>
      </c>
      <c r="BF102" s="124"/>
      <c r="BG102" s="125">
        <f t="shared" si="84"/>
        <v>0</v>
      </c>
      <c r="BH102" s="124"/>
      <c r="BI102" s="125">
        <f t="shared" si="85"/>
        <v>0</v>
      </c>
      <c r="BJ102" s="124"/>
      <c r="BK102" s="125">
        <f t="shared" si="86"/>
        <v>0</v>
      </c>
      <c r="BL102" s="124"/>
      <c r="BM102" s="125">
        <f t="shared" si="87"/>
        <v>0</v>
      </c>
      <c r="BN102" s="124"/>
      <c r="BO102" s="125">
        <f t="shared" si="88"/>
        <v>0</v>
      </c>
      <c r="BP102" s="124"/>
      <c r="BQ102" s="125">
        <f t="shared" si="89"/>
        <v>0</v>
      </c>
      <c r="BR102" s="124"/>
      <c r="BS102" s="125">
        <f t="shared" si="90"/>
        <v>0</v>
      </c>
      <c r="BT102" s="124"/>
      <c r="BU102" s="125">
        <f t="shared" si="91"/>
        <v>0</v>
      </c>
      <c r="BV102" s="124">
        <v>1</v>
      </c>
      <c r="BW102" s="125">
        <f t="shared" si="92"/>
        <v>190</v>
      </c>
      <c r="BX102" s="124"/>
      <c r="BY102" s="125">
        <f t="shared" si="93"/>
        <v>0</v>
      </c>
      <c r="BZ102" s="124"/>
      <c r="CA102" s="125">
        <f t="shared" si="94"/>
        <v>0</v>
      </c>
      <c r="CB102" s="124"/>
      <c r="CC102" s="125">
        <f t="shared" si="95"/>
        <v>0</v>
      </c>
      <c r="CD102" s="124"/>
      <c r="CE102" s="125">
        <f t="shared" si="96"/>
        <v>0</v>
      </c>
      <c r="CF102" s="124"/>
      <c r="CG102" s="125">
        <f t="shared" si="97"/>
        <v>0</v>
      </c>
      <c r="CH102" s="124"/>
      <c r="CI102" s="125">
        <f t="shared" si="98"/>
        <v>0</v>
      </c>
      <c r="CJ102" s="124"/>
      <c r="CK102" s="125">
        <f t="shared" si="99"/>
        <v>0</v>
      </c>
      <c r="CL102" s="124"/>
      <c r="CM102" s="125">
        <f t="shared" si="100"/>
        <v>0</v>
      </c>
      <c r="CN102" s="124"/>
      <c r="CO102" s="125">
        <f t="shared" si="101"/>
        <v>0</v>
      </c>
      <c r="CP102" s="124"/>
      <c r="CQ102" s="125">
        <f t="shared" si="102"/>
        <v>0</v>
      </c>
      <c r="CR102" s="124"/>
      <c r="CS102" s="125">
        <f t="shared" si="103"/>
        <v>0</v>
      </c>
      <c r="CT102" s="124">
        <v>1</v>
      </c>
      <c r="CU102" s="125">
        <f t="shared" si="104"/>
        <v>190</v>
      </c>
      <c r="CV102" s="124"/>
      <c r="CW102" s="125">
        <f t="shared" si="105"/>
        <v>0</v>
      </c>
      <c r="CX102" s="124"/>
      <c r="CY102" s="125">
        <f t="shared" si="106"/>
        <v>0</v>
      </c>
      <c r="CZ102" s="124"/>
      <c r="DA102" s="125">
        <f t="shared" si="107"/>
        <v>0</v>
      </c>
      <c r="DB102" s="124"/>
      <c r="DC102" s="125">
        <f t="shared" si="108"/>
        <v>0</v>
      </c>
      <c r="DD102" s="124"/>
      <c r="DE102" s="125">
        <f t="shared" si="109"/>
        <v>0</v>
      </c>
      <c r="DF102" s="124"/>
      <c r="DG102" s="125">
        <f t="shared" si="110"/>
        <v>0</v>
      </c>
      <c r="DH102" s="124"/>
      <c r="DI102" s="125">
        <f t="shared" si="111"/>
        <v>0</v>
      </c>
      <c r="DJ102" s="124"/>
      <c r="DK102" s="125">
        <f t="shared" si="112"/>
        <v>0</v>
      </c>
      <c r="DL102" s="124"/>
      <c r="DM102" s="125">
        <f t="shared" si="113"/>
        <v>0</v>
      </c>
      <c r="DN102" s="124"/>
      <c r="DO102" s="125">
        <f t="shared" si="114"/>
        <v>0</v>
      </c>
      <c r="DP102" s="124"/>
      <c r="DQ102" s="125">
        <f t="shared" si="115"/>
        <v>0</v>
      </c>
      <c r="DR102" s="124">
        <v>1</v>
      </c>
      <c r="DS102" s="125">
        <f t="shared" si="116"/>
        <v>190</v>
      </c>
      <c r="DT102" s="124"/>
      <c r="DU102" s="125">
        <f t="shared" si="117"/>
        <v>0</v>
      </c>
      <c r="DV102" s="124"/>
      <c r="DW102" s="125">
        <f t="shared" si="118"/>
        <v>0</v>
      </c>
    </row>
    <row r="103" spans="1:127" s="101" customFormat="1" ht="24">
      <c r="A103" s="154" t="s">
        <v>107</v>
      </c>
      <c r="B103" s="154" t="s">
        <v>131</v>
      </c>
      <c r="C103" s="121" t="s">
        <v>132</v>
      </c>
      <c r="D103" s="122" t="s">
        <v>1269</v>
      </c>
      <c r="E103" s="123" t="s">
        <v>1270</v>
      </c>
      <c r="F103" s="123">
        <f t="shared" si="119"/>
        <v>5</v>
      </c>
      <c r="G103" s="446">
        <v>190</v>
      </c>
      <c r="H103" s="124"/>
      <c r="I103" s="125">
        <f t="shared" si="60"/>
        <v>0</v>
      </c>
      <c r="J103" s="124"/>
      <c r="K103" s="125">
        <f t="shared" si="60"/>
        <v>0</v>
      </c>
      <c r="L103" s="124"/>
      <c r="M103" s="125">
        <f t="shared" si="61"/>
        <v>0</v>
      </c>
      <c r="N103" s="124"/>
      <c r="O103" s="125">
        <f t="shared" si="62"/>
        <v>0</v>
      </c>
      <c r="P103" s="124"/>
      <c r="Q103" s="125">
        <f t="shared" si="63"/>
        <v>0</v>
      </c>
      <c r="R103" s="124"/>
      <c r="S103" s="125">
        <f t="shared" si="64"/>
        <v>0</v>
      </c>
      <c r="T103" s="124"/>
      <c r="U103" s="125">
        <f t="shared" si="120"/>
        <v>0</v>
      </c>
      <c r="V103" s="124"/>
      <c r="W103" s="125">
        <f t="shared" si="66"/>
        <v>0</v>
      </c>
      <c r="X103" s="124"/>
      <c r="Y103" s="125">
        <f t="shared" si="67"/>
        <v>0</v>
      </c>
      <c r="Z103" s="124">
        <v>1</v>
      </c>
      <c r="AA103" s="125">
        <f t="shared" si="121"/>
        <v>190</v>
      </c>
      <c r="AB103" s="124"/>
      <c r="AC103" s="125">
        <f t="shared" si="69"/>
        <v>0</v>
      </c>
      <c r="AD103" s="124"/>
      <c r="AE103" s="125">
        <f t="shared" si="70"/>
        <v>0</v>
      </c>
      <c r="AF103" s="124"/>
      <c r="AG103" s="125">
        <f t="shared" si="71"/>
        <v>0</v>
      </c>
      <c r="AH103" s="124"/>
      <c r="AI103" s="125">
        <f t="shared" si="72"/>
        <v>0</v>
      </c>
      <c r="AJ103" s="124"/>
      <c r="AK103" s="125">
        <f t="shared" si="73"/>
        <v>0</v>
      </c>
      <c r="AL103" s="124"/>
      <c r="AM103" s="125">
        <f t="shared" si="74"/>
        <v>0</v>
      </c>
      <c r="AN103" s="124"/>
      <c r="AO103" s="125">
        <f t="shared" si="75"/>
        <v>0</v>
      </c>
      <c r="AP103" s="124"/>
      <c r="AQ103" s="125">
        <f t="shared" si="76"/>
        <v>0</v>
      </c>
      <c r="AR103" s="124"/>
      <c r="AS103" s="125">
        <f t="shared" si="77"/>
        <v>0</v>
      </c>
      <c r="AT103" s="124"/>
      <c r="AU103" s="125">
        <f t="shared" si="78"/>
        <v>0</v>
      </c>
      <c r="AV103" s="124"/>
      <c r="AW103" s="125">
        <f t="shared" si="79"/>
        <v>0</v>
      </c>
      <c r="AX103" s="124">
        <v>1</v>
      </c>
      <c r="AY103" s="125">
        <f t="shared" si="80"/>
        <v>190</v>
      </c>
      <c r="AZ103" s="124"/>
      <c r="BA103" s="125">
        <f t="shared" si="81"/>
        <v>0</v>
      </c>
      <c r="BB103" s="124"/>
      <c r="BC103" s="125">
        <f t="shared" si="82"/>
        <v>0</v>
      </c>
      <c r="BD103" s="124"/>
      <c r="BE103" s="125">
        <f t="shared" si="83"/>
        <v>0</v>
      </c>
      <c r="BF103" s="124"/>
      <c r="BG103" s="125">
        <f t="shared" si="84"/>
        <v>0</v>
      </c>
      <c r="BH103" s="124"/>
      <c r="BI103" s="125">
        <f t="shared" si="85"/>
        <v>0</v>
      </c>
      <c r="BJ103" s="124"/>
      <c r="BK103" s="125">
        <f t="shared" si="86"/>
        <v>0</v>
      </c>
      <c r="BL103" s="124"/>
      <c r="BM103" s="125">
        <f t="shared" si="87"/>
        <v>0</v>
      </c>
      <c r="BN103" s="124"/>
      <c r="BO103" s="125">
        <f t="shared" si="88"/>
        <v>0</v>
      </c>
      <c r="BP103" s="124"/>
      <c r="BQ103" s="125">
        <f t="shared" si="89"/>
        <v>0</v>
      </c>
      <c r="BR103" s="124"/>
      <c r="BS103" s="125">
        <f t="shared" si="90"/>
        <v>0</v>
      </c>
      <c r="BT103" s="124"/>
      <c r="BU103" s="125">
        <f t="shared" si="91"/>
        <v>0</v>
      </c>
      <c r="BV103" s="124">
        <v>1</v>
      </c>
      <c r="BW103" s="125">
        <f t="shared" si="92"/>
        <v>190</v>
      </c>
      <c r="BX103" s="124"/>
      <c r="BY103" s="125">
        <f t="shared" si="93"/>
        <v>0</v>
      </c>
      <c r="BZ103" s="124"/>
      <c r="CA103" s="125">
        <f t="shared" si="94"/>
        <v>0</v>
      </c>
      <c r="CB103" s="124"/>
      <c r="CC103" s="125">
        <f t="shared" si="95"/>
        <v>0</v>
      </c>
      <c r="CD103" s="124"/>
      <c r="CE103" s="125">
        <f t="shared" si="96"/>
        <v>0</v>
      </c>
      <c r="CF103" s="124"/>
      <c r="CG103" s="125">
        <f t="shared" si="97"/>
        <v>0</v>
      </c>
      <c r="CH103" s="124"/>
      <c r="CI103" s="125">
        <f t="shared" si="98"/>
        <v>0</v>
      </c>
      <c r="CJ103" s="124"/>
      <c r="CK103" s="125">
        <f t="shared" si="99"/>
        <v>0</v>
      </c>
      <c r="CL103" s="124"/>
      <c r="CM103" s="125">
        <f t="shared" si="100"/>
        <v>0</v>
      </c>
      <c r="CN103" s="124"/>
      <c r="CO103" s="125">
        <f t="shared" si="101"/>
        <v>0</v>
      </c>
      <c r="CP103" s="124"/>
      <c r="CQ103" s="125">
        <f t="shared" si="102"/>
        <v>0</v>
      </c>
      <c r="CR103" s="124"/>
      <c r="CS103" s="125">
        <f t="shared" si="103"/>
        <v>0</v>
      </c>
      <c r="CT103" s="124">
        <v>1</v>
      </c>
      <c r="CU103" s="125">
        <f t="shared" si="104"/>
        <v>190</v>
      </c>
      <c r="CV103" s="124"/>
      <c r="CW103" s="125">
        <f t="shared" si="105"/>
        <v>0</v>
      </c>
      <c r="CX103" s="124"/>
      <c r="CY103" s="125">
        <f t="shared" si="106"/>
        <v>0</v>
      </c>
      <c r="CZ103" s="124"/>
      <c r="DA103" s="125">
        <f t="shared" si="107"/>
        <v>0</v>
      </c>
      <c r="DB103" s="124"/>
      <c r="DC103" s="125">
        <f t="shared" si="108"/>
        <v>0</v>
      </c>
      <c r="DD103" s="124"/>
      <c r="DE103" s="125">
        <f t="shared" si="109"/>
        <v>0</v>
      </c>
      <c r="DF103" s="124"/>
      <c r="DG103" s="125">
        <f t="shared" si="110"/>
        <v>0</v>
      </c>
      <c r="DH103" s="124"/>
      <c r="DI103" s="125">
        <f t="shared" si="111"/>
        <v>0</v>
      </c>
      <c r="DJ103" s="124"/>
      <c r="DK103" s="125">
        <f t="shared" si="112"/>
        <v>0</v>
      </c>
      <c r="DL103" s="124"/>
      <c r="DM103" s="125">
        <f t="shared" si="113"/>
        <v>0</v>
      </c>
      <c r="DN103" s="124"/>
      <c r="DO103" s="125">
        <f t="shared" si="114"/>
        <v>0</v>
      </c>
      <c r="DP103" s="124"/>
      <c r="DQ103" s="125">
        <f t="shared" si="115"/>
        <v>0</v>
      </c>
      <c r="DR103" s="124">
        <v>1</v>
      </c>
      <c r="DS103" s="125">
        <f t="shared" si="116"/>
        <v>190</v>
      </c>
      <c r="DT103" s="124"/>
      <c r="DU103" s="125">
        <f t="shared" si="117"/>
        <v>0</v>
      </c>
      <c r="DV103" s="124"/>
      <c r="DW103" s="125">
        <f t="shared" si="118"/>
        <v>0</v>
      </c>
    </row>
    <row r="104" spans="1:127" s="101" customFormat="1">
      <c r="A104" s="154" t="s">
        <v>107</v>
      </c>
      <c r="B104" s="154" t="s">
        <v>131</v>
      </c>
      <c r="C104" s="121" t="s">
        <v>132</v>
      </c>
      <c r="D104" s="122" t="s">
        <v>1271</v>
      </c>
      <c r="E104" s="123" t="s">
        <v>1272</v>
      </c>
      <c r="F104" s="123">
        <f t="shared" si="119"/>
        <v>5</v>
      </c>
      <c r="G104" s="446">
        <v>190</v>
      </c>
      <c r="H104" s="124"/>
      <c r="I104" s="125">
        <f t="shared" si="60"/>
        <v>0</v>
      </c>
      <c r="J104" s="124"/>
      <c r="K104" s="125">
        <f t="shared" si="60"/>
        <v>0</v>
      </c>
      <c r="L104" s="124"/>
      <c r="M104" s="125">
        <f t="shared" si="61"/>
        <v>0</v>
      </c>
      <c r="N104" s="124"/>
      <c r="O104" s="125">
        <f t="shared" si="62"/>
        <v>0</v>
      </c>
      <c r="P104" s="124"/>
      <c r="Q104" s="125">
        <f t="shared" si="63"/>
        <v>0</v>
      </c>
      <c r="R104" s="124"/>
      <c r="S104" s="125">
        <f t="shared" si="64"/>
        <v>0</v>
      </c>
      <c r="T104" s="124"/>
      <c r="U104" s="125">
        <f t="shared" si="120"/>
        <v>0</v>
      </c>
      <c r="V104" s="124"/>
      <c r="W104" s="125">
        <f t="shared" si="66"/>
        <v>0</v>
      </c>
      <c r="X104" s="124"/>
      <c r="Y104" s="125">
        <f t="shared" si="67"/>
        <v>0</v>
      </c>
      <c r="Z104" s="124">
        <v>1</v>
      </c>
      <c r="AA104" s="125">
        <f t="shared" si="121"/>
        <v>190</v>
      </c>
      <c r="AB104" s="124"/>
      <c r="AC104" s="125">
        <f t="shared" si="69"/>
        <v>0</v>
      </c>
      <c r="AD104" s="124"/>
      <c r="AE104" s="125">
        <f t="shared" si="70"/>
        <v>0</v>
      </c>
      <c r="AF104" s="124"/>
      <c r="AG104" s="125">
        <f t="shared" si="71"/>
        <v>0</v>
      </c>
      <c r="AH104" s="124"/>
      <c r="AI104" s="125">
        <f t="shared" si="72"/>
        <v>0</v>
      </c>
      <c r="AJ104" s="124"/>
      <c r="AK104" s="125">
        <f t="shared" si="73"/>
        <v>0</v>
      </c>
      <c r="AL104" s="124"/>
      <c r="AM104" s="125">
        <f t="shared" si="74"/>
        <v>0</v>
      </c>
      <c r="AN104" s="124"/>
      <c r="AO104" s="125">
        <f t="shared" si="75"/>
        <v>0</v>
      </c>
      <c r="AP104" s="124"/>
      <c r="AQ104" s="125">
        <f t="shared" si="76"/>
        <v>0</v>
      </c>
      <c r="AR104" s="124"/>
      <c r="AS104" s="125">
        <f t="shared" si="77"/>
        <v>0</v>
      </c>
      <c r="AT104" s="124"/>
      <c r="AU104" s="125">
        <f t="shared" si="78"/>
        <v>0</v>
      </c>
      <c r="AV104" s="124"/>
      <c r="AW104" s="125">
        <f t="shared" si="79"/>
        <v>0</v>
      </c>
      <c r="AX104" s="124">
        <v>1</v>
      </c>
      <c r="AY104" s="125">
        <f t="shared" si="80"/>
        <v>190</v>
      </c>
      <c r="AZ104" s="124"/>
      <c r="BA104" s="125">
        <f t="shared" si="81"/>
        <v>0</v>
      </c>
      <c r="BB104" s="124"/>
      <c r="BC104" s="125">
        <f t="shared" si="82"/>
        <v>0</v>
      </c>
      <c r="BD104" s="124"/>
      <c r="BE104" s="125">
        <f t="shared" si="83"/>
        <v>0</v>
      </c>
      <c r="BF104" s="124"/>
      <c r="BG104" s="125">
        <f t="shared" si="84"/>
        <v>0</v>
      </c>
      <c r="BH104" s="124"/>
      <c r="BI104" s="125">
        <f t="shared" si="85"/>
        <v>0</v>
      </c>
      <c r="BJ104" s="124"/>
      <c r="BK104" s="125">
        <f t="shared" si="86"/>
        <v>0</v>
      </c>
      <c r="BL104" s="124"/>
      <c r="BM104" s="125">
        <f t="shared" si="87"/>
        <v>0</v>
      </c>
      <c r="BN104" s="124"/>
      <c r="BO104" s="125">
        <f t="shared" si="88"/>
        <v>0</v>
      </c>
      <c r="BP104" s="124"/>
      <c r="BQ104" s="125">
        <f t="shared" si="89"/>
        <v>0</v>
      </c>
      <c r="BR104" s="124"/>
      <c r="BS104" s="125">
        <f t="shared" si="90"/>
        <v>0</v>
      </c>
      <c r="BT104" s="124"/>
      <c r="BU104" s="125">
        <f t="shared" si="91"/>
        <v>0</v>
      </c>
      <c r="BV104" s="124">
        <v>1</v>
      </c>
      <c r="BW104" s="125">
        <f t="shared" si="92"/>
        <v>190</v>
      </c>
      <c r="BX104" s="124"/>
      <c r="BY104" s="125">
        <f t="shared" si="93"/>
        <v>0</v>
      </c>
      <c r="BZ104" s="124"/>
      <c r="CA104" s="125">
        <f t="shared" si="94"/>
        <v>0</v>
      </c>
      <c r="CB104" s="124"/>
      <c r="CC104" s="125">
        <f t="shared" si="95"/>
        <v>0</v>
      </c>
      <c r="CD104" s="124"/>
      <c r="CE104" s="125">
        <f t="shared" si="96"/>
        <v>0</v>
      </c>
      <c r="CF104" s="124"/>
      <c r="CG104" s="125">
        <f t="shared" si="97"/>
        <v>0</v>
      </c>
      <c r="CH104" s="124"/>
      <c r="CI104" s="125">
        <f t="shared" si="98"/>
        <v>0</v>
      </c>
      <c r="CJ104" s="124"/>
      <c r="CK104" s="125">
        <f t="shared" si="99"/>
        <v>0</v>
      </c>
      <c r="CL104" s="124"/>
      <c r="CM104" s="125">
        <f t="shared" si="100"/>
        <v>0</v>
      </c>
      <c r="CN104" s="124"/>
      <c r="CO104" s="125">
        <f t="shared" si="101"/>
        <v>0</v>
      </c>
      <c r="CP104" s="124"/>
      <c r="CQ104" s="125">
        <f t="shared" si="102"/>
        <v>0</v>
      </c>
      <c r="CR104" s="124"/>
      <c r="CS104" s="125">
        <f t="shared" si="103"/>
        <v>0</v>
      </c>
      <c r="CT104" s="124">
        <v>1</v>
      </c>
      <c r="CU104" s="125">
        <f t="shared" si="104"/>
        <v>190</v>
      </c>
      <c r="CV104" s="124"/>
      <c r="CW104" s="125">
        <f t="shared" si="105"/>
        <v>0</v>
      </c>
      <c r="CX104" s="124"/>
      <c r="CY104" s="125">
        <f t="shared" si="106"/>
        <v>0</v>
      </c>
      <c r="CZ104" s="124"/>
      <c r="DA104" s="125">
        <f t="shared" si="107"/>
        <v>0</v>
      </c>
      <c r="DB104" s="124"/>
      <c r="DC104" s="125">
        <f t="shared" si="108"/>
        <v>0</v>
      </c>
      <c r="DD104" s="124"/>
      <c r="DE104" s="125">
        <f t="shared" si="109"/>
        <v>0</v>
      </c>
      <c r="DF104" s="124"/>
      <c r="DG104" s="125">
        <f t="shared" si="110"/>
        <v>0</v>
      </c>
      <c r="DH104" s="124"/>
      <c r="DI104" s="125">
        <f t="shared" si="111"/>
        <v>0</v>
      </c>
      <c r="DJ104" s="124"/>
      <c r="DK104" s="125">
        <f t="shared" si="112"/>
        <v>0</v>
      </c>
      <c r="DL104" s="124"/>
      <c r="DM104" s="125">
        <f t="shared" si="113"/>
        <v>0</v>
      </c>
      <c r="DN104" s="124"/>
      <c r="DO104" s="125">
        <f t="shared" si="114"/>
        <v>0</v>
      </c>
      <c r="DP104" s="124"/>
      <c r="DQ104" s="125">
        <f t="shared" si="115"/>
        <v>0</v>
      </c>
      <c r="DR104" s="124">
        <v>1</v>
      </c>
      <c r="DS104" s="125">
        <f t="shared" si="116"/>
        <v>190</v>
      </c>
      <c r="DT104" s="124"/>
      <c r="DU104" s="125">
        <f t="shared" si="117"/>
        <v>0</v>
      </c>
      <c r="DV104" s="124"/>
      <c r="DW104" s="125">
        <f t="shared" si="118"/>
        <v>0</v>
      </c>
    </row>
    <row r="105" spans="1:127" s="101" customFormat="1" ht="24">
      <c r="A105" s="154" t="s">
        <v>107</v>
      </c>
      <c r="B105" s="154" t="s">
        <v>131</v>
      </c>
      <c r="C105" s="121" t="s">
        <v>132</v>
      </c>
      <c r="D105" s="122" t="s">
        <v>1273</v>
      </c>
      <c r="E105" s="123" t="s">
        <v>1274</v>
      </c>
      <c r="F105" s="123">
        <f t="shared" si="119"/>
        <v>5</v>
      </c>
      <c r="G105" s="446">
        <v>190</v>
      </c>
      <c r="H105" s="124"/>
      <c r="I105" s="125">
        <f t="shared" si="60"/>
        <v>0</v>
      </c>
      <c r="J105" s="124"/>
      <c r="K105" s="125">
        <f t="shared" si="60"/>
        <v>0</v>
      </c>
      <c r="L105" s="124"/>
      <c r="M105" s="125">
        <f t="shared" si="61"/>
        <v>0</v>
      </c>
      <c r="N105" s="124"/>
      <c r="O105" s="125">
        <f t="shared" si="62"/>
        <v>0</v>
      </c>
      <c r="P105" s="124"/>
      <c r="Q105" s="125">
        <f t="shared" si="63"/>
        <v>0</v>
      </c>
      <c r="R105" s="124"/>
      <c r="S105" s="125">
        <f t="shared" si="64"/>
        <v>0</v>
      </c>
      <c r="T105" s="124"/>
      <c r="U105" s="125">
        <f t="shared" si="120"/>
        <v>0</v>
      </c>
      <c r="V105" s="124"/>
      <c r="W105" s="125">
        <f t="shared" si="66"/>
        <v>0</v>
      </c>
      <c r="X105" s="124"/>
      <c r="Y105" s="125">
        <f t="shared" si="67"/>
        <v>0</v>
      </c>
      <c r="Z105" s="124">
        <v>1</v>
      </c>
      <c r="AA105" s="125">
        <f t="shared" si="121"/>
        <v>190</v>
      </c>
      <c r="AB105" s="124"/>
      <c r="AC105" s="125">
        <f t="shared" si="69"/>
        <v>0</v>
      </c>
      <c r="AD105" s="124"/>
      <c r="AE105" s="125">
        <f t="shared" si="70"/>
        <v>0</v>
      </c>
      <c r="AF105" s="124"/>
      <c r="AG105" s="125">
        <f t="shared" si="71"/>
        <v>0</v>
      </c>
      <c r="AH105" s="124"/>
      <c r="AI105" s="125">
        <f t="shared" si="72"/>
        <v>0</v>
      </c>
      <c r="AJ105" s="124"/>
      <c r="AK105" s="125">
        <f t="shared" si="73"/>
        <v>0</v>
      </c>
      <c r="AL105" s="124"/>
      <c r="AM105" s="125">
        <f t="shared" si="74"/>
        <v>0</v>
      </c>
      <c r="AN105" s="124"/>
      <c r="AO105" s="125">
        <f t="shared" si="75"/>
        <v>0</v>
      </c>
      <c r="AP105" s="124"/>
      <c r="AQ105" s="125">
        <f t="shared" si="76"/>
        <v>0</v>
      </c>
      <c r="AR105" s="124"/>
      <c r="AS105" s="125">
        <f t="shared" si="77"/>
        <v>0</v>
      </c>
      <c r="AT105" s="124"/>
      <c r="AU105" s="125">
        <f t="shared" si="78"/>
        <v>0</v>
      </c>
      <c r="AV105" s="124"/>
      <c r="AW105" s="125">
        <f t="shared" si="79"/>
        <v>0</v>
      </c>
      <c r="AX105" s="124">
        <v>1</v>
      </c>
      <c r="AY105" s="125">
        <f t="shared" si="80"/>
        <v>190</v>
      </c>
      <c r="AZ105" s="124"/>
      <c r="BA105" s="125">
        <f t="shared" si="81"/>
        <v>0</v>
      </c>
      <c r="BB105" s="124"/>
      <c r="BC105" s="125">
        <f t="shared" si="82"/>
        <v>0</v>
      </c>
      <c r="BD105" s="124"/>
      <c r="BE105" s="125">
        <f t="shared" si="83"/>
        <v>0</v>
      </c>
      <c r="BF105" s="124"/>
      <c r="BG105" s="125">
        <f t="shared" si="84"/>
        <v>0</v>
      </c>
      <c r="BH105" s="124"/>
      <c r="BI105" s="125">
        <f t="shared" si="85"/>
        <v>0</v>
      </c>
      <c r="BJ105" s="124"/>
      <c r="BK105" s="125">
        <f t="shared" si="86"/>
        <v>0</v>
      </c>
      <c r="BL105" s="124"/>
      <c r="BM105" s="125">
        <f t="shared" si="87"/>
        <v>0</v>
      </c>
      <c r="BN105" s="124"/>
      <c r="BO105" s="125">
        <f t="shared" si="88"/>
        <v>0</v>
      </c>
      <c r="BP105" s="124"/>
      <c r="BQ105" s="125">
        <f t="shared" si="89"/>
        <v>0</v>
      </c>
      <c r="BR105" s="124"/>
      <c r="BS105" s="125">
        <f t="shared" si="90"/>
        <v>0</v>
      </c>
      <c r="BT105" s="124"/>
      <c r="BU105" s="125">
        <f t="shared" si="91"/>
        <v>0</v>
      </c>
      <c r="BV105" s="124">
        <v>1</v>
      </c>
      <c r="BW105" s="125">
        <f t="shared" si="92"/>
        <v>190</v>
      </c>
      <c r="BX105" s="124"/>
      <c r="BY105" s="125">
        <f t="shared" si="93"/>
        <v>0</v>
      </c>
      <c r="BZ105" s="124"/>
      <c r="CA105" s="125">
        <f t="shared" si="94"/>
        <v>0</v>
      </c>
      <c r="CB105" s="124"/>
      <c r="CC105" s="125">
        <f t="shared" si="95"/>
        <v>0</v>
      </c>
      <c r="CD105" s="124"/>
      <c r="CE105" s="125">
        <f t="shared" si="96"/>
        <v>0</v>
      </c>
      <c r="CF105" s="124"/>
      <c r="CG105" s="125">
        <f t="shared" si="97"/>
        <v>0</v>
      </c>
      <c r="CH105" s="124"/>
      <c r="CI105" s="125">
        <f t="shared" si="98"/>
        <v>0</v>
      </c>
      <c r="CJ105" s="124"/>
      <c r="CK105" s="125">
        <f t="shared" si="99"/>
        <v>0</v>
      </c>
      <c r="CL105" s="124"/>
      <c r="CM105" s="125">
        <f t="shared" si="100"/>
        <v>0</v>
      </c>
      <c r="CN105" s="124"/>
      <c r="CO105" s="125">
        <f t="shared" si="101"/>
        <v>0</v>
      </c>
      <c r="CP105" s="124"/>
      <c r="CQ105" s="125">
        <f t="shared" si="102"/>
        <v>0</v>
      </c>
      <c r="CR105" s="124"/>
      <c r="CS105" s="125">
        <f t="shared" si="103"/>
        <v>0</v>
      </c>
      <c r="CT105" s="124">
        <v>1</v>
      </c>
      <c r="CU105" s="125">
        <f t="shared" si="104"/>
        <v>190</v>
      </c>
      <c r="CV105" s="124"/>
      <c r="CW105" s="125">
        <f t="shared" si="105"/>
        <v>0</v>
      </c>
      <c r="CX105" s="124"/>
      <c r="CY105" s="125">
        <f t="shared" si="106"/>
        <v>0</v>
      </c>
      <c r="CZ105" s="124"/>
      <c r="DA105" s="125">
        <f t="shared" si="107"/>
        <v>0</v>
      </c>
      <c r="DB105" s="124"/>
      <c r="DC105" s="125">
        <f t="shared" si="108"/>
        <v>0</v>
      </c>
      <c r="DD105" s="124"/>
      <c r="DE105" s="125">
        <f t="shared" si="109"/>
        <v>0</v>
      </c>
      <c r="DF105" s="124"/>
      <c r="DG105" s="125">
        <f t="shared" si="110"/>
        <v>0</v>
      </c>
      <c r="DH105" s="124"/>
      <c r="DI105" s="125">
        <f t="shared" si="111"/>
        <v>0</v>
      </c>
      <c r="DJ105" s="124"/>
      <c r="DK105" s="125">
        <f t="shared" si="112"/>
        <v>0</v>
      </c>
      <c r="DL105" s="124"/>
      <c r="DM105" s="125">
        <f t="shared" si="113"/>
        <v>0</v>
      </c>
      <c r="DN105" s="124"/>
      <c r="DO105" s="125">
        <f t="shared" si="114"/>
        <v>0</v>
      </c>
      <c r="DP105" s="124"/>
      <c r="DQ105" s="125">
        <f t="shared" si="115"/>
        <v>0</v>
      </c>
      <c r="DR105" s="124">
        <v>1</v>
      </c>
      <c r="DS105" s="125">
        <f t="shared" si="116"/>
        <v>190</v>
      </c>
      <c r="DT105" s="124"/>
      <c r="DU105" s="125">
        <f t="shared" si="117"/>
        <v>0</v>
      </c>
      <c r="DV105" s="124"/>
      <c r="DW105" s="125">
        <f t="shared" si="118"/>
        <v>0</v>
      </c>
    </row>
    <row r="106" spans="1:127" s="101" customFormat="1" ht="24">
      <c r="A106" s="154" t="s">
        <v>107</v>
      </c>
      <c r="B106" s="154" t="s">
        <v>131</v>
      </c>
      <c r="C106" s="121" t="s">
        <v>132</v>
      </c>
      <c r="D106" s="122" t="s">
        <v>1275</v>
      </c>
      <c r="E106" s="123" t="s">
        <v>1276</v>
      </c>
      <c r="F106" s="123">
        <f t="shared" si="119"/>
        <v>5</v>
      </c>
      <c r="G106" s="446">
        <v>190</v>
      </c>
      <c r="H106" s="124"/>
      <c r="I106" s="125">
        <f t="shared" si="60"/>
        <v>0</v>
      </c>
      <c r="J106" s="124"/>
      <c r="K106" s="125">
        <f t="shared" si="60"/>
        <v>0</v>
      </c>
      <c r="L106" s="124"/>
      <c r="M106" s="125">
        <f t="shared" si="61"/>
        <v>0</v>
      </c>
      <c r="N106" s="124"/>
      <c r="O106" s="125">
        <f t="shared" si="62"/>
        <v>0</v>
      </c>
      <c r="P106" s="124"/>
      <c r="Q106" s="125">
        <f t="shared" si="63"/>
        <v>0</v>
      </c>
      <c r="R106" s="124"/>
      <c r="S106" s="125">
        <f t="shared" si="64"/>
        <v>0</v>
      </c>
      <c r="T106" s="124"/>
      <c r="U106" s="125">
        <f t="shared" si="120"/>
        <v>0</v>
      </c>
      <c r="V106" s="124"/>
      <c r="W106" s="125">
        <f t="shared" si="66"/>
        <v>0</v>
      </c>
      <c r="X106" s="124"/>
      <c r="Y106" s="125">
        <f t="shared" si="67"/>
        <v>0</v>
      </c>
      <c r="Z106" s="124">
        <v>1</v>
      </c>
      <c r="AA106" s="125">
        <f t="shared" si="121"/>
        <v>190</v>
      </c>
      <c r="AB106" s="124"/>
      <c r="AC106" s="125">
        <f t="shared" si="69"/>
        <v>0</v>
      </c>
      <c r="AD106" s="124"/>
      <c r="AE106" s="125">
        <f t="shared" si="70"/>
        <v>0</v>
      </c>
      <c r="AF106" s="124"/>
      <c r="AG106" s="125">
        <f t="shared" si="71"/>
        <v>0</v>
      </c>
      <c r="AH106" s="124"/>
      <c r="AI106" s="125">
        <f t="shared" si="72"/>
        <v>0</v>
      </c>
      <c r="AJ106" s="124"/>
      <c r="AK106" s="125">
        <f t="shared" si="73"/>
        <v>0</v>
      </c>
      <c r="AL106" s="124"/>
      <c r="AM106" s="125">
        <f t="shared" si="74"/>
        <v>0</v>
      </c>
      <c r="AN106" s="124"/>
      <c r="AO106" s="125">
        <f t="shared" si="75"/>
        <v>0</v>
      </c>
      <c r="AP106" s="124"/>
      <c r="AQ106" s="125">
        <f t="shared" si="76"/>
        <v>0</v>
      </c>
      <c r="AR106" s="124"/>
      <c r="AS106" s="125">
        <f t="shared" si="77"/>
        <v>0</v>
      </c>
      <c r="AT106" s="124"/>
      <c r="AU106" s="125">
        <f t="shared" si="78"/>
        <v>0</v>
      </c>
      <c r="AV106" s="124"/>
      <c r="AW106" s="125">
        <f t="shared" si="79"/>
        <v>0</v>
      </c>
      <c r="AX106" s="124">
        <v>1</v>
      </c>
      <c r="AY106" s="125">
        <f t="shared" si="80"/>
        <v>190</v>
      </c>
      <c r="AZ106" s="124"/>
      <c r="BA106" s="125">
        <f t="shared" si="81"/>
        <v>0</v>
      </c>
      <c r="BB106" s="124"/>
      <c r="BC106" s="125">
        <f t="shared" si="82"/>
        <v>0</v>
      </c>
      <c r="BD106" s="124"/>
      <c r="BE106" s="125">
        <f t="shared" si="83"/>
        <v>0</v>
      </c>
      <c r="BF106" s="124"/>
      <c r="BG106" s="125">
        <f t="shared" si="84"/>
        <v>0</v>
      </c>
      <c r="BH106" s="124"/>
      <c r="BI106" s="125">
        <f t="shared" si="85"/>
        <v>0</v>
      </c>
      <c r="BJ106" s="124"/>
      <c r="BK106" s="125">
        <f t="shared" si="86"/>
        <v>0</v>
      </c>
      <c r="BL106" s="124"/>
      <c r="BM106" s="125">
        <f t="shared" si="87"/>
        <v>0</v>
      </c>
      <c r="BN106" s="124"/>
      <c r="BO106" s="125">
        <f t="shared" si="88"/>
        <v>0</v>
      </c>
      <c r="BP106" s="124"/>
      <c r="BQ106" s="125">
        <f t="shared" si="89"/>
        <v>0</v>
      </c>
      <c r="BR106" s="124"/>
      <c r="BS106" s="125">
        <f t="shared" si="90"/>
        <v>0</v>
      </c>
      <c r="BT106" s="124"/>
      <c r="BU106" s="125">
        <f t="shared" si="91"/>
        <v>0</v>
      </c>
      <c r="BV106" s="124">
        <v>1</v>
      </c>
      <c r="BW106" s="125">
        <f t="shared" si="92"/>
        <v>190</v>
      </c>
      <c r="BX106" s="124"/>
      <c r="BY106" s="125">
        <f t="shared" si="93"/>
        <v>0</v>
      </c>
      <c r="BZ106" s="124"/>
      <c r="CA106" s="125">
        <f t="shared" si="94"/>
        <v>0</v>
      </c>
      <c r="CB106" s="124"/>
      <c r="CC106" s="125">
        <f t="shared" si="95"/>
        <v>0</v>
      </c>
      <c r="CD106" s="124"/>
      <c r="CE106" s="125">
        <f t="shared" si="96"/>
        <v>0</v>
      </c>
      <c r="CF106" s="124"/>
      <c r="CG106" s="125">
        <f t="shared" si="97"/>
        <v>0</v>
      </c>
      <c r="CH106" s="124"/>
      <c r="CI106" s="125">
        <f t="shared" si="98"/>
        <v>0</v>
      </c>
      <c r="CJ106" s="124"/>
      <c r="CK106" s="125">
        <f t="shared" si="99"/>
        <v>0</v>
      </c>
      <c r="CL106" s="124"/>
      <c r="CM106" s="125">
        <f t="shared" si="100"/>
        <v>0</v>
      </c>
      <c r="CN106" s="124"/>
      <c r="CO106" s="125">
        <f t="shared" si="101"/>
        <v>0</v>
      </c>
      <c r="CP106" s="124"/>
      <c r="CQ106" s="125">
        <f t="shared" si="102"/>
        <v>0</v>
      </c>
      <c r="CR106" s="124"/>
      <c r="CS106" s="125">
        <f t="shared" si="103"/>
        <v>0</v>
      </c>
      <c r="CT106" s="124">
        <v>1</v>
      </c>
      <c r="CU106" s="125">
        <f t="shared" si="104"/>
        <v>190</v>
      </c>
      <c r="CV106" s="124"/>
      <c r="CW106" s="125">
        <f t="shared" si="105"/>
        <v>0</v>
      </c>
      <c r="CX106" s="124"/>
      <c r="CY106" s="125">
        <f t="shared" si="106"/>
        <v>0</v>
      </c>
      <c r="CZ106" s="124"/>
      <c r="DA106" s="125">
        <f t="shared" si="107"/>
        <v>0</v>
      </c>
      <c r="DB106" s="124"/>
      <c r="DC106" s="125">
        <f t="shared" si="108"/>
        <v>0</v>
      </c>
      <c r="DD106" s="124"/>
      <c r="DE106" s="125">
        <f t="shared" si="109"/>
        <v>0</v>
      </c>
      <c r="DF106" s="124"/>
      <c r="DG106" s="125">
        <f t="shared" si="110"/>
        <v>0</v>
      </c>
      <c r="DH106" s="124"/>
      <c r="DI106" s="125">
        <f t="shared" si="111"/>
        <v>0</v>
      </c>
      <c r="DJ106" s="124"/>
      <c r="DK106" s="125">
        <f t="shared" si="112"/>
        <v>0</v>
      </c>
      <c r="DL106" s="124"/>
      <c r="DM106" s="125">
        <f t="shared" si="113"/>
        <v>0</v>
      </c>
      <c r="DN106" s="124"/>
      <c r="DO106" s="125">
        <f t="shared" si="114"/>
        <v>0</v>
      </c>
      <c r="DP106" s="124"/>
      <c r="DQ106" s="125">
        <f t="shared" si="115"/>
        <v>0</v>
      </c>
      <c r="DR106" s="124">
        <v>1</v>
      </c>
      <c r="DS106" s="125">
        <f t="shared" si="116"/>
        <v>190</v>
      </c>
      <c r="DT106" s="124"/>
      <c r="DU106" s="125">
        <f t="shared" si="117"/>
        <v>0</v>
      </c>
      <c r="DV106" s="124"/>
      <c r="DW106" s="125">
        <f t="shared" si="118"/>
        <v>0</v>
      </c>
    </row>
    <row r="107" spans="1:127" s="101" customFormat="1" ht="24">
      <c r="A107" s="154" t="s">
        <v>107</v>
      </c>
      <c r="B107" s="154" t="s">
        <v>131</v>
      </c>
      <c r="C107" s="121" t="s">
        <v>132</v>
      </c>
      <c r="D107" s="122" t="s">
        <v>1277</v>
      </c>
      <c r="E107" s="123" t="s">
        <v>1278</v>
      </c>
      <c r="F107" s="123">
        <f t="shared" si="119"/>
        <v>5</v>
      </c>
      <c r="G107" s="446">
        <v>250</v>
      </c>
      <c r="H107" s="124"/>
      <c r="I107" s="125">
        <f t="shared" si="60"/>
        <v>0</v>
      </c>
      <c r="J107" s="124"/>
      <c r="K107" s="125">
        <f t="shared" si="60"/>
        <v>0</v>
      </c>
      <c r="L107" s="124"/>
      <c r="M107" s="125">
        <f t="shared" si="61"/>
        <v>0</v>
      </c>
      <c r="N107" s="124"/>
      <c r="O107" s="125">
        <f t="shared" si="62"/>
        <v>0</v>
      </c>
      <c r="P107" s="124"/>
      <c r="Q107" s="125">
        <f t="shared" si="63"/>
        <v>0</v>
      </c>
      <c r="R107" s="124"/>
      <c r="S107" s="125">
        <f t="shared" si="64"/>
        <v>0</v>
      </c>
      <c r="T107" s="124"/>
      <c r="U107" s="125">
        <f t="shared" si="120"/>
        <v>0</v>
      </c>
      <c r="V107" s="124"/>
      <c r="W107" s="125">
        <f t="shared" si="66"/>
        <v>0</v>
      </c>
      <c r="X107" s="124"/>
      <c r="Y107" s="125">
        <f t="shared" si="67"/>
        <v>0</v>
      </c>
      <c r="Z107" s="124">
        <v>1</v>
      </c>
      <c r="AA107" s="125">
        <f t="shared" si="121"/>
        <v>250</v>
      </c>
      <c r="AB107" s="124"/>
      <c r="AC107" s="125">
        <f t="shared" si="69"/>
        <v>0</v>
      </c>
      <c r="AD107" s="124"/>
      <c r="AE107" s="125">
        <f t="shared" si="70"/>
        <v>0</v>
      </c>
      <c r="AF107" s="124"/>
      <c r="AG107" s="125">
        <f t="shared" si="71"/>
        <v>0</v>
      </c>
      <c r="AH107" s="124"/>
      <c r="AI107" s="125">
        <f t="shared" si="72"/>
        <v>0</v>
      </c>
      <c r="AJ107" s="124"/>
      <c r="AK107" s="125">
        <f t="shared" si="73"/>
        <v>0</v>
      </c>
      <c r="AL107" s="124"/>
      <c r="AM107" s="125">
        <f t="shared" si="74"/>
        <v>0</v>
      </c>
      <c r="AN107" s="124"/>
      <c r="AO107" s="125">
        <f t="shared" si="75"/>
        <v>0</v>
      </c>
      <c r="AP107" s="124"/>
      <c r="AQ107" s="125">
        <f t="shared" si="76"/>
        <v>0</v>
      </c>
      <c r="AR107" s="124"/>
      <c r="AS107" s="125">
        <f t="shared" si="77"/>
        <v>0</v>
      </c>
      <c r="AT107" s="124"/>
      <c r="AU107" s="125">
        <f t="shared" si="78"/>
        <v>0</v>
      </c>
      <c r="AV107" s="124"/>
      <c r="AW107" s="125">
        <f t="shared" si="79"/>
        <v>0</v>
      </c>
      <c r="AX107" s="124">
        <v>1</v>
      </c>
      <c r="AY107" s="125">
        <f t="shared" si="80"/>
        <v>250</v>
      </c>
      <c r="AZ107" s="124"/>
      <c r="BA107" s="125">
        <f t="shared" si="81"/>
        <v>0</v>
      </c>
      <c r="BB107" s="124"/>
      <c r="BC107" s="125">
        <f t="shared" si="82"/>
        <v>0</v>
      </c>
      <c r="BD107" s="124"/>
      <c r="BE107" s="125">
        <f t="shared" si="83"/>
        <v>0</v>
      </c>
      <c r="BF107" s="124"/>
      <c r="BG107" s="125">
        <f t="shared" si="84"/>
        <v>0</v>
      </c>
      <c r="BH107" s="124"/>
      <c r="BI107" s="125">
        <f t="shared" si="85"/>
        <v>0</v>
      </c>
      <c r="BJ107" s="124"/>
      <c r="BK107" s="125">
        <f t="shared" si="86"/>
        <v>0</v>
      </c>
      <c r="BL107" s="124"/>
      <c r="BM107" s="125">
        <f t="shared" si="87"/>
        <v>0</v>
      </c>
      <c r="BN107" s="124"/>
      <c r="BO107" s="125">
        <f t="shared" si="88"/>
        <v>0</v>
      </c>
      <c r="BP107" s="124"/>
      <c r="BQ107" s="125">
        <f t="shared" si="89"/>
        <v>0</v>
      </c>
      <c r="BR107" s="124"/>
      <c r="BS107" s="125">
        <f t="shared" si="90"/>
        <v>0</v>
      </c>
      <c r="BT107" s="124"/>
      <c r="BU107" s="125">
        <f t="shared" si="91"/>
        <v>0</v>
      </c>
      <c r="BV107" s="124">
        <v>1</v>
      </c>
      <c r="BW107" s="125">
        <f t="shared" si="92"/>
        <v>250</v>
      </c>
      <c r="BX107" s="124"/>
      <c r="BY107" s="125">
        <f t="shared" si="93"/>
        <v>0</v>
      </c>
      <c r="BZ107" s="124"/>
      <c r="CA107" s="125">
        <f t="shared" si="94"/>
        <v>0</v>
      </c>
      <c r="CB107" s="124"/>
      <c r="CC107" s="125">
        <f t="shared" si="95"/>
        <v>0</v>
      </c>
      <c r="CD107" s="124"/>
      <c r="CE107" s="125">
        <f t="shared" si="96"/>
        <v>0</v>
      </c>
      <c r="CF107" s="124"/>
      <c r="CG107" s="125">
        <f t="shared" si="97"/>
        <v>0</v>
      </c>
      <c r="CH107" s="124"/>
      <c r="CI107" s="125">
        <f t="shared" si="98"/>
        <v>0</v>
      </c>
      <c r="CJ107" s="124"/>
      <c r="CK107" s="125">
        <f t="shared" si="99"/>
        <v>0</v>
      </c>
      <c r="CL107" s="124"/>
      <c r="CM107" s="125">
        <f t="shared" si="100"/>
        <v>0</v>
      </c>
      <c r="CN107" s="124"/>
      <c r="CO107" s="125">
        <f t="shared" si="101"/>
        <v>0</v>
      </c>
      <c r="CP107" s="124"/>
      <c r="CQ107" s="125">
        <f t="shared" si="102"/>
        <v>0</v>
      </c>
      <c r="CR107" s="124"/>
      <c r="CS107" s="125">
        <f t="shared" si="103"/>
        <v>0</v>
      </c>
      <c r="CT107" s="124">
        <v>1</v>
      </c>
      <c r="CU107" s="125">
        <f t="shared" si="104"/>
        <v>250</v>
      </c>
      <c r="CV107" s="124"/>
      <c r="CW107" s="125">
        <f t="shared" si="105"/>
        <v>0</v>
      </c>
      <c r="CX107" s="124"/>
      <c r="CY107" s="125">
        <f t="shared" si="106"/>
        <v>0</v>
      </c>
      <c r="CZ107" s="124"/>
      <c r="DA107" s="125">
        <f t="shared" si="107"/>
        <v>0</v>
      </c>
      <c r="DB107" s="124"/>
      <c r="DC107" s="125">
        <f t="shared" si="108"/>
        <v>0</v>
      </c>
      <c r="DD107" s="124"/>
      <c r="DE107" s="125">
        <f t="shared" si="109"/>
        <v>0</v>
      </c>
      <c r="DF107" s="124"/>
      <c r="DG107" s="125">
        <f t="shared" si="110"/>
        <v>0</v>
      </c>
      <c r="DH107" s="124"/>
      <c r="DI107" s="125">
        <f t="shared" si="111"/>
        <v>0</v>
      </c>
      <c r="DJ107" s="124"/>
      <c r="DK107" s="125">
        <f t="shared" si="112"/>
        <v>0</v>
      </c>
      <c r="DL107" s="124"/>
      <c r="DM107" s="125">
        <f t="shared" si="113"/>
        <v>0</v>
      </c>
      <c r="DN107" s="124"/>
      <c r="DO107" s="125">
        <f t="shared" si="114"/>
        <v>0</v>
      </c>
      <c r="DP107" s="124"/>
      <c r="DQ107" s="125">
        <f t="shared" si="115"/>
        <v>0</v>
      </c>
      <c r="DR107" s="124">
        <v>1</v>
      </c>
      <c r="DS107" s="125">
        <f t="shared" si="116"/>
        <v>250</v>
      </c>
      <c r="DT107" s="124"/>
      <c r="DU107" s="125">
        <f t="shared" si="117"/>
        <v>0</v>
      </c>
      <c r="DV107" s="124"/>
      <c r="DW107" s="125">
        <f t="shared" si="118"/>
        <v>0</v>
      </c>
    </row>
    <row r="108" spans="1:127" s="101" customFormat="1" ht="24">
      <c r="A108" s="154" t="s">
        <v>107</v>
      </c>
      <c r="B108" s="154" t="s">
        <v>131</v>
      </c>
      <c r="C108" s="121" t="s">
        <v>132</v>
      </c>
      <c r="D108" s="122" t="s">
        <v>1279</v>
      </c>
      <c r="E108" s="123" t="s">
        <v>1280</v>
      </c>
      <c r="F108" s="123">
        <f t="shared" si="119"/>
        <v>5</v>
      </c>
      <c r="G108" s="446">
        <v>190</v>
      </c>
      <c r="H108" s="124"/>
      <c r="I108" s="125">
        <f t="shared" si="60"/>
        <v>0</v>
      </c>
      <c r="J108" s="124"/>
      <c r="K108" s="125">
        <f t="shared" si="60"/>
        <v>0</v>
      </c>
      <c r="L108" s="124"/>
      <c r="M108" s="125">
        <f t="shared" si="61"/>
        <v>0</v>
      </c>
      <c r="N108" s="124"/>
      <c r="O108" s="125">
        <f t="shared" si="62"/>
        <v>0</v>
      </c>
      <c r="P108" s="124"/>
      <c r="Q108" s="125">
        <f t="shared" si="63"/>
        <v>0</v>
      </c>
      <c r="R108" s="124"/>
      <c r="S108" s="125">
        <f t="shared" si="64"/>
        <v>0</v>
      </c>
      <c r="T108" s="124"/>
      <c r="U108" s="125">
        <f t="shared" si="120"/>
        <v>0</v>
      </c>
      <c r="V108" s="124"/>
      <c r="W108" s="125">
        <f t="shared" si="66"/>
        <v>0</v>
      </c>
      <c r="X108" s="124"/>
      <c r="Y108" s="125">
        <f t="shared" si="67"/>
        <v>0</v>
      </c>
      <c r="Z108" s="124">
        <v>1</v>
      </c>
      <c r="AA108" s="125">
        <f t="shared" si="121"/>
        <v>190</v>
      </c>
      <c r="AB108" s="124"/>
      <c r="AC108" s="125">
        <f t="shared" si="69"/>
        <v>0</v>
      </c>
      <c r="AD108" s="124"/>
      <c r="AE108" s="125">
        <f t="shared" si="70"/>
        <v>0</v>
      </c>
      <c r="AF108" s="124"/>
      <c r="AG108" s="125">
        <f t="shared" si="71"/>
        <v>0</v>
      </c>
      <c r="AH108" s="124"/>
      <c r="AI108" s="125">
        <f t="shared" si="72"/>
        <v>0</v>
      </c>
      <c r="AJ108" s="124"/>
      <c r="AK108" s="125">
        <f t="shared" si="73"/>
        <v>0</v>
      </c>
      <c r="AL108" s="124"/>
      <c r="AM108" s="125">
        <f t="shared" si="74"/>
        <v>0</v>
      </c>
      <c r="AN108" s="124"/>
      <c r="AO108" s="125">
        <f t="shared" si="75"/>
        <v>0</v>
      </c>
      <c r="AP108" s="124"/>
      <c r="AQ108" s="125">
        <f t="shared" si="76"/>
        <v>0</v>
      </c>
      <c r="AR108" s="124"/>
      <c r="AS108" s="125">
        <f t="shared" si="77"/>
        <v>0</v>
      </c>
      <c r="AT108" s="124"/>
      <c r="AU108" s="125">
        <f t="shared" si="78"/>
        <v>0</v>
      </c>
      <c r="AV108" s="124"/>
      <c r="AW108" s="125">
        <f t="shared" si="79"/>
        <v>0</v>
      </c>
      <c r="AX108" s="124">
        <v>1</v>
      </c>
      <c r="AY108" s="125">
        <f t="shared" si="80"/>
        <v>190</v>
      </c>
      <c r="AZ108" s="124"/>
      <c r="BA108" s="125">
        <f t="shared" si="81"/>
        <v>0</v>
      </c>
      <c r="BB108" s="124"/>
      <c r="BC108" s="125">
        <f t="shared" si="82"/>
        <v>0</v>
      </c>
      <c r="BD108" s="124"/>
      <c r="BE108" s="125">
        <f t="shared" si="83"/>
        <v>0</v>
      </c>
      <c r="BF108" s="124"/>
      <c r="BG108" s="125">
        <f t="shared" si="84"/>
        <v>0</v>
      </c>
      <c r="BH108" s="124"/>
      <c r="BI108" s="125">
        <f t="shared" si="85"/>
        <v>0</v>
      </c>
      <c r="BJ108" s="124"/>
      <c r="BK108" s="125">
        <f t="shared" si="86"/>
        <v>0</v>
      </c>
      <c r="BL108" s="124"/>
      <c r="BM108" s="125">
        <f t="shared" si="87"/>
        <v>0</v>
      </c>
      <c r="BN108" s="124"/>
      <c r="BO108" s="125">
        <f t="shared" si="88"/>
        <v>0</v>
      </c>
      <c r="BP108" s="124"/>
      <c r="BQ108" s="125">
        <f t="shared" si="89"/>
        <v>0</v>
      </c>
      <c r="BR108" s="124"/>
      <c r="BS108" s="125">
        <f t="shared" si="90"/>
        <v>0</v>
      </c>
      <c r="BT108" s="124"/>
      <c r="BU108" s="125">
        <f t="shared" si="91"/>
        <v>0</v>
      </c>
      <c r="BV108" s="124">
        <v>1</v>
      </c>
      <c r="BW108" s="125">
        <f t="shared" si="92"/>
        <v>190</v>
      </c>
      <c r="BX108" s="124"/>
      <c r="BY108" s="125">
        <f t="shared" si="93"/>
        <v>0</v>
      </c>
      <c r="BZ108" s="124"/>
      <c r="CA108" s="125">
        <f t="shared" si="94"/>
        <v>0</v>
      </c>
      <c r="CB108" s="124"/>
      <c r="CC108" s="125">
        <f t="shared" si="95"/>
        <v>0</v>
      </c>
      <c r="CD108" s="124"/>
      <c r="CE108" s="125">
        <f t="shared" si="96"/>
        <v>0</v>
      </c>
      <c r="CF108" s="124"/>
      <c r="CG108" s="125">
        <f t="shared" si="97"/>
        <v>0</v>
      </c>
      <c r="CH108" s="124"/>
      <c r="CI108" s="125">
        <f t="shared" si="98"/>
        <v>0</v>
      </c>
      <c r="CJ108" s="124"/>
      <c r="CK108" s="125">
        <f t="shared" si="99"/>
        <v>0</v>
      </c>
      <c r="CL108" s="124"/>
      <c r="CM108" s="125">
        <f t="shared" si="100"/>
        <v>0</v>
      </c>
      <c r="CN108" s="124"/>
      <c r="CO108" s="125">
        <f t="shared" si="101"/>
        <v>0</v>
      </c>
      <c r="CP108" s="124"/>
      <c r="CQ108" s="125">
        <f t="shared" si="102"/>
        <v>0</v>
      </c>
      <c r="CR108" s="124"/>
      <c r="CS108" s="125">
        <f t="shared" si="103"/>
        <v>0</v>
      </c>
      <c r="CT108" s="124">
        <v>1</v>
      </c>
      <c r="CU108" s="125">
        <f t="shared" si="104"/>
        <v>190</v>
      </c>
      <c r="CV108" s="124"/>
      <c r="CW108" s="125">
        <f t="shared" si="105"/>
        <v>0</v>
      </c>
      <c r="CX108" s="124"/>
      <c r="CY108" s="125">
        <f t="shared" si="106"/>
        <v>0</v>
      </c>
      <c r="CZ108" s="124"/>
      <c r="DA108" s="125">
        <f t="shared" si="107"/>
        <v>0</v>
      </c>
      <c r="DB108" s="124"/>
      <c r="DC108" s="125">
        <f t="shared" si="108"/>
        <v>0</v>
      </c>
      <c r="DD108" s="124"/>
      <c r="DE108" s="125">
        <f t="shared" si="109"/>
        <v>0</v>
      </c>
      <c r="DF108" s="124"/>
      <c r="DG108" s="125">
        <f t="shared" si="110"/>
        <v>0</v>
      </c>
      <c r="DH108" s="124"/>
      <c r="DI108" s="125">
        <f t="shared" si="111"/>
        <v>0</v>
      </c>
      <c r="DJ108" s="124"/>
      <c r="DK108" s="125">
        <f t="shared" si="112"/>
        <v>0</v>
      </c>
      <c r="DL108" s="124"/>
      <c r="DM108" s="125">
        <f t="shared" si="113"/>
        <v>0</v>
      </c>
      <c r="DN108" s="124"/>
      <c r="DO108" s="125">
        <f t="shared" si="114"/>
        <v>0</v>
      </c>
      <c r="DP108" s="124"/>
      <c r="DQ108" s="125">
        <f t="shared" si="115"/>
        <v>0</v>
      </c>
      <c r="DR108" s="124">
        <v>1</v>
      </c>
      <c r="DS108" s="125">
        <f t="shared" si="116"/>
        <v>190</v>
      </c>
      <c r="DT108" s="124"/>
      <c r="DU108" s="125">
        <f t="shared" si="117"/>
        <v>0</v>
      </c>
      <c r="DV108" s="124"/>
      <c r="DW108" s="125">
        <f t="shared" si="118"/>
        <v>0</v>
      </c>
    </row>
    <row r="109" spans="1:127" s="101" customFormat="1" ht="24">
      <c r="A109" s="154" t="s">
        <v>107</v>
      </c>
      <c r="B109" s="154" t="s">
        <v>131</v>
      </c>
      <c r="C109" s="121" t="s">
        <v>132</v>
      </c>
      <c r="D109" s="122" t="s">
        <v>1281</v>
      </c>
      <c r="E109" s="123" t="s">
        <v>1282</v>
      </c>
      <c r="F109" s="123">
        <f t="shared" si="119"/>
        <v>5</v>
      </c>
      <c r="G109" s="446">
        <v>190</v>
      </c>
      <c r="H109" s="124"/>
      <c r="I109" s="125">
        <f t="shared" si="60"/>
        <v>0</v>
      </c>
      <c r="J109" s="124"/>
      <c r="K109" s="125">
        <f t="shared" si="60"/>
        <v>0</v>
      </c>
      <c r="L109" s="124"/>
      <c r="M109" s="125">
        <f t="shared" si="61"/>
        <v>0</v>
      </c>
      <c r="N109" s="124"/>
      <c r="O109" s="125">
        <f t="shared" si="62"/>
        <v>0</v>
      </c>
      <c r="P109" s="124"/>
      <c r="Q109" s="125">
        <f t="shared" si="63"/>
        <v>0</v>
      </c>
      <c r="R109" s="124"/>
      <c r="S109" s="125">
        <f t="shared" si="64"/>
        <v>0</v>
      </c>
      <c r="T109" s="124"/>
      <c r="U109" s="125">
        <f t="shared" si="120"/>
        <v>0</v>
      </c>
      <c r="V109" s="124"/>
      <c r="W109" s="125">
        <f t="shared" si="66"/>
        <v>0</v>
      </c>
      <c r="X109" s="124"/>
      <c r="Y109" s="125">
        <f t="shared" si="67"/>
        <v>0</v>
      </c>
      <c r="Z109" s="124">
        <v>1</v>
      </c>
      <c r="AA109" s="125">
        <f t="shared" si="121"/>
        <v>190</v>
      </c>
      <c r="AB109" s="124"/>
      <c r="AC109" s="125">
        <f t="shared" si="69"/>
        <v>0</v>
      </c>
      <c r="AD109" s="124"/>
      <c r="AE109" s="125">
        <f t="shared" si="70"/>
        <v>0</v>
      </c>
      <c r="AF109" s="124"/>
      <c r="AG109" s="125">
        <f t="shared" si="71"/>
        <v>0</v>
      </c>
      <c r="AH109" s="124"/>
      <c r="AI109" s="125">
        <f t="shared" si="72"/>
        <v>0</v>
      </c>
      <c r="AJ109" s="124"/>
      <c r="AK109" s="125">
        <f t="shared" si="73"/>
        <v>0</v>
      </c>
      <c r="AL109" s="124"/>
      <c r="AM109" s="125">
        <f t="shared" si="74"/>
        <v>0</v>
      </c>
      <c r="AN109" s="124"/>
      <c r="AO109" s="125">
        <f t="shared" si="75"/>
        <v>0</v>
      </c>
      <c r="AP109" s="124"/>
      <c r="AQ109" s="125">
        <f t="shared" si="76"/>
        <v>0</v>
      </c>
      <c r="AR109" s="124"/>
      <c r="AS109" s="125">
        <f t="shared" si="77"/>
        <v>0</v>
      </c>
      <c r="AT109" s="124"/>
      <c r="AU109" s="125">
        <f t="shared" si="78"/>
        <v>0</v>
      </c>
      <c r="AV109" s="124"/>
      <c r="AW109" s="125">
        <f t="shared" si="79"/>
        <v>0</v>
      </c>
      <c r="AX109" s="124">
        <v>1</v>
      </c>
      <c r="AY109" s="125">
        <f t="shared" si="80"/>
        <v>190</v>
      </c>
      <c r="AZ109" s="124"/>
      <c r="BA109" s="125">
        <f t="shared" si="81"/>
        <v>0</v>
      </c>
      <c r="BB109" s="124"/>
      <c r="BC109" s="125">
        <f t="shared" si="82"/>
        <v>0</v>
      </c>
      <c r="BD109" s="124"/>
      <c r="BE109" s="125">
        <f t="shared" si="83"/>
        <v>0</v>
      </c>
      <c r="BF109" s="124"/>
      <c r="BG109" s="125">
        <f t="shared" si="84"/>
        <v>0</v>
      </c>
      <c r="BH109" s="124"/>
      <c r="BI109" s="125">
        <f t="shared" si="85"/>
        <v>0</v>
      </c>
      <c r="BJ109" s="124"/>
      <c r="BK109" s="125">
        <f t="shared" si="86"/>
        <v>0</v>
      </c>
      <c r="BL109" s="124"/>
      <c r="BM109" s="125">
        <f t="shared" si="87"/>
        <v>0</v>
      </c>
      <c r="BN109" s="124"/>
      <c r="BO109" s="125">
        <f t="shared" si="88"/>
        <v>0</v>
      </c>
      <c r="BP109" s="124"/>
      <c r="BQ109" s="125">
        <f t="shared" si="89"/>
        <v>0</v>
      </c>
      <c r="BR109" s="124"/>
      <c r="BS109" s="125">
        <f t="shared" si="90"/>
        <v>0</v>
      </c>
      <c r="BT109" s="124"/>
      <c r="BU109" s="125">
        <f t="shared" si="91"/>
        <v>0</v>
      </c>
      <c r="BV109" s="124">
        <v>1</v>
      </c>
      <c r="BW109" s="125">
        <f t="shared" si="92"/>
        <v>190</v>
      </c>
      <c r="BX109" s="124"/>
      <c r="BY109" s="125">
        <f t="shared" si="93"/>
        <v>0</v>
      </c>
      <c r="BZ109" s="124"/>
      <c r="CA109" s="125">
        <f t="shared" si="94"/>
        <v>0</v>
      </c>
      <c r="CB109" s="124"/>
      <c r="CC109" s="125">
        <f t="shared" si="95"/>
        <v>0</v>
      </c>
      <c r="CD109" s="124"/>
      <c r="CE109" s="125">
        <f t="shared" si="96"/>
        <v>0</v>
      </c>
      <c r="CF109" s="124"/>
      <c r="CG109" s="125">
        <f t="shared" si="97"/>
        <v>0</v>
      </c>
      <c r="CH109" s="124"/>
      <c r="CI109" s="125">
        <f t="shared" si="98"/>
        <v>0</v>
      </c>
      <c r="CJ109" s="124"/>
      <c r="CK109" s="125">
        <f t="shared" si="99"/>
        <v>0</v>
      </c>
      <c r="CL109" s="124"/>
      <c r="CM109" s="125">
        <f t="shared" si="100"/>
        <v>0</v>
      </c>
      <c r="CN109" s="124"/>
      <c r="CO109" s="125">
        <f t="shared" si="101"/>
        <v>0</v>
      </c>
      <c r="CP109" s="124"/>
      <c r="CQ109" s="125">
        <f t="shared" si="102"/>
        <v>0</v>
      </c>
      <c r="CR109" s="124"/>
      <c r="CS109" s="125">
        <f t="shared" si="103"/>
        <v>0</v>
      </c>
      <c r="CT109" s="124">
        <v>1</v>
      </c>
      <c r="CU109" s="125">
        <f t="shared" si="104"/>
        <v>190</v>
      </c>
      <c r="CV109" s="124"/>
      <c r="CW109" s="125">
        <f t="shared" si="105"/>
        <v>0</v>
      </c>
      <c r="CX109" s="124"/>
      <c r="CY109" s="125">
        <f t="shared" si="106"/>
        <v>0</v>
      </c>
      <c r="CZ109" s="124"/>
      <c r="DA109" s="125">
        <f t="shared" si="107"/>
        <v>0</v>
      </c>
      <c r="DB109" s="124"/>
      <c r="DC109" s="125">
        <f t="shared" si="108"/>
        <v>0</v>
      </c>
      <c r="DD109" s="124"/>
      <c r="DE109" s="125">
        <f t="shared" si="109"/>
        <v>0</v>
      </c>
      <c r="DF109" s="124"/>
      <c r="DG109" s="125">
        <f t="shared" si="110"/>
        <v>0</v>
      </c>
      <c r="DH109" s="124"/>
      <c r="DI109" s="125">
        <f t="shared" si="111"/>
        <v>0</v>
      </c>
      <c r="DJ109" s="124"/>
      <c r="DK109" s="125">
        <f t="shared" si="112"/>
        <v>0</v>
      </c>
      <c r="DL109" s="124"/>
      <c r="DM109" s="125">
        <f t="shared" si="113"/>
        <v>0</v>
      </c>
      <c r="DN109" s="124"/>
      <c r="DO109" s="125">
        <f t="shared" si="114"/>
        <v>0</v>
      </c>
      <c r="DP109" s="124"/>
      <c r="DQ109" s="125">
        <f t="shared" si="115"/>
        <v>0</v>
      </c>
      <c r="DR109" s="124">
        <v>1</v>
      </c>
      <c r="DS109" s="125">
        <f t="shared" si="116"/>
        <v>190</v>
      </c>
      <c r="DT109" s="124"/>
      <c r="DU109" s="125">
        <f t="shared" si="117"/>
        <v>0</v>
      </c>
      <c r="DV109" s="124"/>
      <c r="DW109" s="125">
        <f t="shared" si="118"/>
        <v>0</v>
      </c>
    </row>
    <row r="110" spans="1:127" s="101" customFormat="1" ht="24">
      <c r="A110" s="154" t="s">
        <v>107</v>
      </c>
      <c r="B110" s="154" t="s">
        <v>131</v>
      </c>
      <c r="C110" s="121" t="s">
        <v>132</v>
      </c>
      <c r="D110" s="122" t="s">
        <v>1283</v>
      </c>
      <c r="E110" s="123" t="s">
        <v>1284</v>
      </c>
      <c r="F110" s="123">
        <f t="shared" si="119"/>
        <v>5</v>
      </c>
      <c r="G110" s="446">
        <v>190</v>
      </c>
      <c r="H110" s="124"/>
      <c r="I110" s="125">
        <f t="shared" si="60"/>
        <v>0</v>
      </c>
      <c r="J110" s="124"/>
      <c r="K110" s="125">
        <f t="shared" si="60"/>
        <v>0</v>
      </c>
      <c r="L110" s="124"/>
      <c r="M110" s="125">
        <f t="shared" si="61"/>
        <v>0</v>
      </c>
      <c r="N110" s="124"/>
      <c r="O110" s="125">
        <f t="shared" si="62"/>
        <v>0</v>
      </c>
      <c r="P110" s="124"/>
      <c r="Q110" s="125">
        <f t="shared" si="63"/>
        <v>0</v>
      </c>
      <c r="R110" s="124"/>
      <c r="S110" s="125">
        <f t="shared" si="64"/>
        <v>0</v>
      </c>
      <c r="T110" s="124"/>
      <c r="U110" s="125">
        <f t="shared" si="120"/>
        <v>0</v>
      </c>
      <c r="V110" s="124"/>
      <c r="W110" s="125">
        <f t="shared" si="66"/>
        <v>0</v>
      </c>
      <c r="X110" s="124"/>
      <c r="Y110" s="125">
        <f t="shared" si="67"/>
        <v>0</v>
      </c>
      <c r="Z110" s="124">
        <v>1</v>
      </c>
      <c r="AA110" s="125">
        <f t="shared" si="121"/>
        <v>190</v>
      </c>
      <c r="AB110" s="124"/>
      <c r="AC110" s="125">
        <f t="shared" si="69"/>
        <v>0</v>
      </c>
      <c r="AD110" s="124"/>
      <c r="AE110" s="125">
        <f t="shared" si="70"/>
        <v>0</v>
      </c>
      <c r="AF110" s="124"/>
      <c r="AG110" s="125">
        <f t="shared" si="71"/>
        <v>0</v>
      </c>
      <c r="AH110" s="124"/>
      <c r="AI110" s="125">
        <f t="shared" si="72"/>
        <v>0</v>
      </c>
      <c r="AJ110" s="124"/>
      <c r="AK110" s="125">
        <f t="shared" si="73"/>
        <v>0</v>
      </c>
      <c r="AL110" s="124"/>
      <c r="AM110" s="125">
        <f t="shared" si="74"/>
        <v>0</v>
      </c>
      <c r="AN110" s="124"/>
      <c r="AO110" s="125">
        <f t="shared" si="75"/>
        <v>0</v>
      </c>
      <c r="AP110" s="124"/>
      <c r="AQ110" s="125">
        <f t="shared" si="76"/>
        <v>0</v>
      </c>
      <c r="AR110" s="124"/>
      <c r="AS110" s="125">
        <f t="shared" si="77"/>
        <v>0</v>
      </c>
      <c r="AT110" s="124"/>
      <c r="AU110" s="125">
        <f t="shared" si="78"/>
        <v>0</v>
      </c>
      <c r="AV110" s="124"/>
      <c r="AW110" s="125">
        <f t="shared" si="79"/>
        <v>0</v>
      </c>
      <c r="AX110" s="124">
        <v>1</v>
      </c>
      <c r="AY110" s="125">
        <f t="shared" si="80"/>
        <v>190</v>
      </c>
      <c r="AZ110" s="124"/>
      <c r="BA110" s="125">
        <f t="shared" si="81"/>
        <v>0</v>
      </c>
      <c r="BB110" s="124"/>
      <c r="BC110" s="125">
        <f t="shared" si="82"/>
        <v>0</v>
      </c>
      <c r="BD110" s="124"/>
      <c r="BE110" s="125">
        <f t="shared" si="83"/>
        <v>0</v>
      </c>
      <c r="BF110" s="124"/>
      <c r="BG110" s="125">
        <f t="shared" si="84"/>
        <v>0</v>
      </c>
      <c r="BH110" s="124"/>
      <c r="BI110" s="125">
        <f t="shared" si="85"/>
        <v>0</v>
      </c>
      <c r="BJ110" s="124"/>
      <c r="BK110" s="125">
        <f t="shared" si="86"/>
        <v>0</v>
      </c>
      <c r="BL110" s="124"/>
      <c r="BM110" s="125">
        <f t="shared" si="87"/>
        <v>0</v>
      </c>
      <c r="BN110" s="124"/>
      <c r="BO110" s="125">
        <f t="shared" si="88"/>
        <v>0</v>
      </c>
      <c r="BP110" s="124"/>
      <c r="BQ110" s="125">
        <f t="shared" si="89"/>
        <v>0</v>
      </c>
      <c r="BR110" s="124"/>
      <c r="BS110" s="125">
        <f t="shared" si="90"/>
        <v>0</v>
      </c>
      <c r="BT110" s="124"/>
      <c r="BU110" s="125">
        <f t="shared" si="91"/>
        <v>0</v>
      </c>
      <c r="BV110" s="124">
        <v>1</v>
      </c>
      <c r="BW110" s="125">
        <f t="shared" si="92"/>
        <v>190</v>
      </c>
      <c r="BX110" s="124"/>
      <c r="BY110" s="125">
        <f t="shared" si="93"/>
        <v>0</v>
      </c>
      <c r="BZ110" s="124"/>
      <c r="CA110" s="125">
        <f t="shared" si="94"/>
        <v>0</v>
      </c>
      <c r="CB110" s="124"/>
      <c r="CC110" s="125">
        <f t="shared" si="95"/>
        <v>0</v>
      </c>
      <c r="CD110" s="124"/>
      <c r="CE110" s="125">
        <f t="shared" si="96"/>
        <v>0</v>
      </c>
      <c r="CF110" s="124"/>
      <c r="CG110" s="125">
        <f t="shared" si="97"/>
        <v>0</v>
      </c>
      <c r="CH110" s="124"/>
      <c r="CI110" s="125">
        <f t="shared" si="98"/>
        <v>0</v>
      </c>
      <c r="CJ110" s="124"/>
      <c r="CK110" s="125">
        <f t="shared" si="99"/>
        <v>0</v>
      </c>
      <c r="CL110" s="124"/>
      <c r="CM110" s="125">
        <f t="shared" si="100"/>
        <v>0</v>
      </c>
      <c r="CN110" s="124"/>
      <c r="CO110" s="125">
        <f t="shared" si="101"/>
        <v>0</v>
      </c>
      <c r="CP110" s="124"/>
      <c r="CQ110" s="125">
        <f t="shared" si="102"/>
        <v>0</v>
      </c>
      <c r="CR110" s="124"/>
      <c r="CS110" s="125">
        <f t="shared" si="103"/>
        <v>0</v>
      </c>
      <c r="CT110" s="124">
        <v>1</v>
      </c>
      <c r="CU110" s="125">
        <f t="shared" si="104"/>
        <v>190</v>
      </c>
      <c r="CV110" s="124"/>
      <c r="CW110" s="125">
        <f t="shared" si="105"/>
        <v>0</v>
      </c>
      <c r="CX110" s="124"/>
      <c r="CY110" s="125">
        <f t="shared" si="106"/>
        <v>0</v>
      </c>
      <c r="CZ110" s="124"/>
      <c r="DA110" s="125">
        <f t="shared" si="107"/>
        <v>0</v>
      </c>
      <c r="DB110" s="124"/>
      <c r="DC110" s="125">
        <f t="shared" si="108"/>
        <v>0</v>
      </c>
      <c r="DD110" s="124"/>
      <c r="DE110" s="125">
        <f t="shared" si="109"/>
        <v>0</v>
      </c>
      <c r="DF110" s="124"/>
      <c r="DG110" s="125">
        <f t="shared" si="110"/>
        <v>0</v>
      </c>
      <c r="DH110" s="124"/>
      <c r="DI110" s="125">
        <f t="shared" si="111"/>
        <v>0</v>
      </c>
      <c r="DJ110" s="124"/>
      <c r="DK110" s="125">
        <f t="shared" si="112"/>
        <v>0</v>
      </c>
      <c r="DL110" s="124"/>
      <c r="DM110" s="125">
        <f t="shared" si="113"/>
        <v>0</v>
      </c>
      <c r="DN110" s="124"/>
      <c r="DO110" s="125">
        <f t="shared" si="114"/>
        <v>0</v>
      </c>
      <c r="DP110" s="124"/>
      <c r="DQ110" s="125">
        <f t="shared" si="115"/>
        <v>0</v>
      </c>
      <c r="DR110" s="124">
        <v>1</v>
      </c>
      <c r="DS110" s="125">
        <f t="shared" si="116"/>
        <v>190</v>
      </c>
      <c r="DT110" s="124"/>
      <c r="DU110" s="125">
        <f t="shared" si="117"/>
        <v>0</v>
      </c>
      <c r="DV110" s="124"/>
      <c r="DW110" s="125">
        <f t="shared" si="118"/>
        <v>0</v>
      </c>
    </row>
    <row r="111" spans="1:127" s="101" customFormat="1" ht="24">
      <c r="A111" s="154" t="s">
        <v>107</v>
      </c>
      <c r="B111" s="154" t="s">
        <v>131</v>
      </c>
      <c r="C111" s="121" t="s">
        <v>132</v>
      </c>
      <c r="D111" s="122" t="s">
        <v>1285</v>
      </c>
      <c r="E111" s="123" t="s">
        <v>1286</v>
      </c>
      <c r="F111" s="123">
        <f t="shared" si="119"/>
        <v>5</v>
      </c>
      <c r="G111" s="446">
        <v>190</v>
      </c>
      <c r="H111" s="124"/>
      <c r="I111" s="125">
        <f t="shared" si="60"/>
        <v>0</v>
      </c>
      <c r="J111" s="124"/>
      <c r="K111" s="125">
        <f t="shared" si="60"/>
        <v>0</v>
      </c>
      <c r="L111" s="124"/>
      <c r="M111" s="125">
        <f t="shared" si="61"/>
        <v>0</v>
      </c>
      <c r="N111" s="124"/>
      <c r="O111" s="125">
        <f t="shared" si="62"/>
        <v>0</v>
      </c>
      <c r="P111" s="124"/>
      <c r="Q111" s="125">
        <f t="shared" si="63"/>
        <v>0</v>
      </c>
      <c r="R111" s="124"/>
      <c r="S111" s="125">
        <f t="shared" si="64"/>
        <v>0</v>
      </c>
      <c r="T111" s="124"/>
      <c r="U111" s="125">
        <f t="shared" si="120"/>
        <v>0</v>
      </c>
      <c r="V111" s="124"/>
      <c r="W111" s="125">
        <f t="shared" si="66"/>
        <v>0</v>
      </c>
      <c r="X111" s="124"/>
      <c r="Y111" s="125">
        <f t="shared" si="67"/>
        <v>0</v>
      </c>
      <c r="Z111" s="124">
        <v>1</v>
      </c>
      <c r="AA111" s="125">
        <f t="shared" si="121"/>
        <v>190</v>
      </c>
      <c r="AB111" s="124"/>
      <c r="AC111" s="125">
        <f t="shared" si="69"/>
        <v>0</v>
      </c>
      <c r="AD111" s="124"/>
      <c r="AE111" s="125">
        <f t="shared" si="70"/>
        <v>0</v>
      </c>
      <c r="AF111" s="124"/>
      <c r="AG111" s="125">
        <f t="shared" si="71"/>
        <v>0</v>
      </c>
      <c r="AH111" s="124"/>
      <c r="AI111" s="125">
        <f t="shared" si="72"/>
        <v>0</v>
      </c>
      <c r="AJ111" s="124"/>
      <c r="AK111" s="125">
        <f t="shared" si="73"/>
        <v>0</v>
      </c>
      <c r="AL111" s="124"/>
      <c r="AM111" s="125">
        <f t="shared" si="74"/>
        <v>0</v>
      </c>
      <c r="AN111" s="124"/>
      <c r="AO111" s="125">
        <f t="shared" si="75"/>
        <v>0</v>
      </c>
      <c r="AP111" s="124"/>
      <c r="AQ111" s="125">
        <f t="shared" si="76"/>
        <v>0</v>
      </c>
      <c r="AR111" s="124"/>
      <c r="AS111" s="125">
        <f t="shared" si="77"/>
        <v>0</v>
      </c>
      <c r="AT111" s="124"/>
      <c r="AU111" s="125">
        <f t="shared" si="78"/>
        <v>0</v>
      </c>
      <c r="AV111" s="124"/>
      <c r="AW111" s="125">
        <f t="shared" si="79"/>
        <v>0</v>
      </c>
      <c r="AX111" s="124">
        <v>1</v>
      </c>
      <c r="AY111" s="125">
        <f t="shared" si="80"/>
        <v>190</v>
      </c>
      <c r="AZ111" s="124"/>
      <c r="BA111" s="125">
        <f t="shared" si="81"/>
        <v>0</v>
      </c>
      <c r="BB111" s="124"/>
      <c r="BC111" s="125">
        <f t="shared" si="82"/>
        <v>0</v>
      </c>
      <c r="BD111" s="124"/>
      <c r="BE111" s="125">
        <f t="shared" si="83"/>
        <v>0</v>
      </c>
      <c r="BF111" s="124"/>
      <c r="BG111" s="125">
        <f t="shared" si="84"/>
        <v>0</v>
      </c>
      <c r="BH111" s="124"/>
      <c r="BI111" s="125">
        <f t="shared" si="85"/>
        <v>0</v>
      </c>
      <c r="BJ111" s="124"/>
      <c r="BK111" s="125">
        <f t="shared" si="86"/>
        <v>0</v>
      </c>
      <c r="BL111" s="124"/>
      <c r="BM111" s="125">
        <f t="shared" si="87"/>
        <v>0</v>
      </c>
      <c r="BN111" s="124"/>
      <c r="BO111" s="125">
        <f t="shared" si="88"/>
        <v>0</v>
      </c>
      <c r="BP111" s="124"/>
      <c r="BQ111" s="125">
        <f t="shared" si="89"/>
        <v>0</v>
      </c>
      <c r="BR111" s="124"/>
      <c r="BS111" s="125">
        <f t="shared" si="90"/>
        <v>0</v>
      </c>
      <c r="BT111" s="124"/>
      <c r="BU111" s="125">
        <f t="shared" si="91"/>
        <v>0</v>
      </c>
      <c r="BV111" s="124">
        <v>1</v>
      </c>
      <c r="BW111" s="125">
        <f t="shared" si="92"/>
        <v>190</v>
      </c>
      <c r="BX111" s="124"/>
      <c r="BY111" s="125">
        <f t="shared" si="93"/>
        <v>0</v>
      </c>
      <c r="BZ111" s="124"/>
      <c r="CA111" s="125">
        <f t="shared" si="94"/>
        <v>0</v>
      </c>
      <c r="CB111" s="124"/>
      <c r="CC111" s="125">
        <f t="shared" si="95"/>
        <v>0</v>
      </c>
      <c r="CD111" s="124"/>
      <c r="CE111" s="125">
        <f t="shared" si="96"/>
        <v>0</v>
      </c>
      <c r="CF111" s="124"/>
      <c r="CG111" s="125">
        <f t="shared" si="97"/>
        <v>0</v>
      </c>
      <c r="CH111" s="124"/>
      <c r="CI111" s="125">
        <f t="shared" si="98"/>
        <v>0</v>
      </c>
      <c r="CJ111" s="124"/>
      <c r="CK111" s="125">
        <f t="shared" si="99"/>
        <v>0</v>
      </c>
      <c r="CL111" s="124"/>
      <c r="CM111" s="125">
        <f t="shared" si="100"/>
        <v>0</v>
      </c>
      <c r="CN111" s="124"/>
      <c r="CO111" s="125">
        <f t="shared" si="101"/>
        <v>0</v>
      </c>
      <c r="CP111" s="124"/>
      <c r="CQ111" s="125">
        <f t="shared" si="102"/>
        <v>0</v>
      </c>
      <c r="CR111" s="124"/>
      <c r="CS111" s="125">
        <f t="shared" si="103"/>
        <v>0</v>
      </c>
      <c r="CT111" s="124">
        <v>1</v>
      </c>
      <c r="CU111" s="125">
        <f t="shared" si="104"/>
        <v>190</v>
      </c>
      <c r="CV111" s="124"/>
      <c r="CW111" s="125">
        <f t="shared" si="105"/>
        <v>0</v>
      </c>
      <c r="CX111" s="124"/>
      <c r="CY111" s="125">
        <f t="shared" si="106"/>
        <v>0</v>
      </c>
      <c r="CZ111" s="124"/>
      <c r="DA111" s="125">
        <f t="shared" si="107"/>
        <v>0</v>
      </c>
      <c r="DB111" s="124"/>
      <c r="DC111" s="125">
        <f t="shared" si="108"/>
        <v>0</v>
      </c>
      <c r="DD111" s="124"/>
      <c r="DE111" s="125">
        <f t="shared" si="109"/>
        <v>0</v>
      </c>
      <c r="DF111" s="124"/>
      <c r="DG111" s="125">
        <f t="shared" si="110"/>
        <v>0</v>
      </c>
      <c r="DH111" s="124"/>
      <c r="DI111" s="125">
        <f t="shared" si="111"/>
        <v>0</v>
      </c>
      <c r="DJ111" s="124"/>
      <c r="DK111" s="125">
        <f t="shared" si="112"/>
        <v>0</v>
      </c>
      <c r="DL111" s="124"/>
      <c r="DM111" s="125">
        <f t="shared" si="113"/>
        <v>0</v>
      </c>
      <c r="DN111" s="124"/>
      <c r="DO111" s="125">
        <f t="shared" si="114"/>
        <v>0</v>
      </c>
      <c r="DP111" s="124"/>
      <c r="DQ111" s="125">
        <f t="shared" si="115"/>
        <v>0</v>
      </c>
      <c r="DR111" s="124">
        <v>1</v>
      </c>
      <c r="DS111" s="125">
        <f t="shared" si="116"/>
        <v>190</v>
      </c>
      <c r="DT111" s="124"/>
      <c r="DU111" s="125">
        <f t="shared" si="117"/>
        <v>0</v>
      </c>
      <c r="DV111" s="124"/>
      <c r="DW111" s="125">
        <f t="shared" si="118"/>
        <v>0</v>
      </c>
    </row>
    <row r="112" spans="1:127" s="101" customFormat="1">
      <c r="A112" s="154" t="s">
        <v>107</v>
      </c>
      <c r="B112" s="154" t="s">
        <v>131</v>
      </c>
      <c r="C112" s="121" t="s">
        <v>132</v>
      </c>
      <c r="D112" s="122" t="s">
        <v>1287</v>
      </c>
      <c r="E112" s="123" t="s">
        <v>1288</v>
      </c>
      <c r="F112" s="123">
        <f t="shared" si="119"/>
        <v>5</v>
      </c>
      <c r="G112" s="446">
        <v>190</v>
      </c>
      <c r="H112" s="124"/>
      <c r="I112" s="125">
        <f t="shared" si="60"/>
        <v>0</v>
      </c>
      <c r="J112" s="124"/>
      <c r="K112" s="125">
        <f t="shared" si="60"/>
        <v>0</v>
      </c>
      <c r="L112" s="124"/>
      <c r="M112" s="125">
        <f t="shared" si="61"/>
        <v>0</v>
      </c>
      <c r="N112" s="124"/>
      <c r="O112" s="125">
        <f t="shared" si="62"/>
        <v>0</v>
      </c>
      <c r="P112" s="124"/>
      <c r="Q112" s="125">
        <f t="shared" si="63"/>
        <v>0</v>
      </c>
      <c r="R112" s="124"/>
      <c r="S112" s="125">
        <f t="shared" si="64"/>
        <v>0</v>
      </c>
      <c r="T112" s="124"/>
      <c r="U112" s="125">
        <f t="shared" si="120"/>
        <v>0</v>
      </c>
      <c r="V112" s="124"/>
      <c r="W112" s="125">
        <f t="shared" si="66"/>
        <v>0</v>
      </c>
      <c r="X112" s="124"/>
      <c r="Y112" s="125">
        <f t="shared" si="67"/>
        <v>0</v>
      </c>
      <c r="Z112" s="124">
        <v>1</v>
      </c>
      <c r="AA112" s="125">
        <f t="shared" si="121"/>
        <v>190</v>
      </c>
      <c r="AB112" s="124"/>
      <c r="AC112" s="125">
        <f t="shared" si="69"/>
        <v>0</v>
      </c>
      <c r="AD112" s="124"/>
      <c r="AE112" s="125">
        <f t="shared" si="70"/>
        <v>0</v>
      </c>
      <c r="AF112" s="124"/>
      <c r="AG112" s="125">
        <f t="shared" si="71"/>
        <v>0</v>
      </c>
      <c r="AH112" s="124"/>
      <c r="AI112" s="125">
        <f t="shared" si="72"/>
        <v>0</v>
      </c>
      <c r="AJ112" s="124"/>
      <c r="AK112" s="125">
        <f t="shared" si="73"/>
        <v>0</v>
      </c>
      <c r="AL112" s="124"/>
      <c r="AM112" s="125">
        <f t="shared" si="74"/>
        <v>0</v>
      </c>
      <c r="AN112" s="124"/>
      <c r="AO112" s="125">
        <f t="shared" si="75"/>
        <v>0</v>
      </c>
      <c r="AP112" s="124"/>
      <c r="AQ112" s="125">
        <f t="shared" si="76"/>
        <v>0</v>
      </c>
      <c r="AR112" s="124"/>
      <c r="AS112" s="125">
        <f t="shared" si="77"/>
        <v>0</v>
      </c>
      <c r="AT112" s="124"/>
      <c r="AU112" s="125">
        <f t="shared" si="78"/>
        <v>0</v>
      </c>
      <c r="AV112" s="124"/>
      <c r="AW112" s="125">
        <f t="shared" si="79"/>
        <v>0</v>
      </c>
      <c r="AX112" s="124">
        <v>1</v>
      </c>
      <c r="AY112" s="125">
        <f t="shared" si="80"/>
        <v>190</v>
      </c>
      <c r="AZ112" s="124"/>
      <c r="BA112" s="125">
        <f t="shared" si="81"/>
        <v>0</v>
      </c>
      <c r="BB112" s="124"/>
      <c r="BC112" s="125">
        <f t="shared" si="82"/>
        <v>0</v>
      </c>
      <c r="BD112" s="124"/>
      <c r="BE112" s="125">
        <f t="shared" si="83"/>
        <v>0</v>
      </c>
      <c r="BF112" s="124"/>
      <c r="BG112" s="125">
        <f t="shared" si="84"/>
        <v>0</v>
      </c>
      <c r="BH112" s="124"/>
      <c r="BI112" s="125">
        <f t="shared" si="85"/>
        <v>0</v>
      </c>
      <c r="BJ112" s="124"/>
      <c r="BK112" s="125">
        <f t="shared" si="86"/>
        <v>0</v>
      </c>
      <c r="BL112" s="124"/>
      <c r="BM112" s="125">
        <f t="shared" si="87"/>
        <v>0</v>
      </c>
      <c r="BN112" s="124"/>
      <c r="BO112" s="125">
        <f t="shared" si="88"/>
        <v>0</v>
      </c>
      <c r="BP112" s="124"/>
      <c r="BQ112" s="125">
        <f t="shared" si="89"/>
        <v>0</v>
      </c>
      <c r="BR112" s="124"/>
      <c r="BS112" s="125">
        <f t="shared" si="90"/>
        <v>0</v>
      </c>
      <c r="BT112" s="124"/>
      <c r="BU112" s="125">
        <f t="shared" si="91"/>
        <v>0</v>
      </c>
      <c r="BV112" s="124">
        <v>1</v>
      </c>
      <c r="BW112" s="125">
        <f t="shared" si="92"/>
        <v>190</v>
      </c>
      <c r="BX112" s="124"/>
      <c r="BY112" s="125">
        <f t="shared" si="93"/>
        <v>0</v>
      </c>
      <c r="BZ112" s="124"/>
      <c r="CA112" s="125">
        <f t="shared" si="94"/>
        <v>0</v>
      </c>
      <c r="CB112" s="124"/>
      <c r="CC112" s="125">
        <f t="shared" si="95"/>
        <v>0</v>
      </c>
      <c r="CD112" s="124"/>
      <c r="CE112" s="125">
        <f t="shared" si="96"/>
        <v>0</v>
      </c>
      <c r="CF112" s="124"/>
      <c r="CG112" s="125">
        <f t="shared" si="97"/>
        <v>0</v>
      </c>
      <c r="CH112" s="124"/>
      <c r="CI112" s="125">
        <f t="shared" si="98"/>
        <v>0</v>
      </c>
      <c r="CJ112" s="124"/>
      <c r="CK112" s="125">
        <f t="shared" si="99"/>
        <v>0</v>
      </c>
      <c r="CL112" s="124"/>
      <c r="CM112" s="125">
        <f t="shared" si="100"/>
        <v>0</v>
      </c>
      <c r="CN112" s="124"/>
      <c r="CO112" s="125">
        <f t="shared" si="101"/>
        <v>0</v>
      </c>
      <c r="CP112" s="124"/>
      <c r="CQ112" s="125">
        <f t="shared" si="102"/>
        <v>0</v>
      </c>
      <c r="CR112" s="124"/>
      <c r="CS112" s="125">
        <f t="shared" si="103"/>
        <v>0</v>
      </c>
      <c r="CT112" s="124">
        <v>1</v>
      </c>
      <c r="CU112" s="125">
        <f t="shared" si="104"/>
        <v>190</v>
      </c>
      <c r="CV112" s="124"/>
      <c r="CW112" s="125">
        <f t="shared" si="105"/>
        <v>0</v>
      </c>
      <c r="CX112" s="124"/>
      <c r="CY112" s="125">
        <f t="shared" si="106"/>
        <v>0</v>
      </c>
      <c r="CZ112" s="124"/>
      <c r="DA112" s="125">
        <f t="shared" si="107"/>
        <v>0</v>
      </c>
      <c r="DB112" s="124"/>
      <c r="DC112" s="125">
        <f t="shared" si="108"/>
        <v>0</v>
      </c>
      <c r="DD112" s="124"/>
      <c r="DE112" s="125">
        <f t="shared" si="109"/>
        <v>0</v>
      </c>
      <c r="DF112" s="124"/>
      <c r="DG112" s="125">
        <f t="shared" si="110"/>
        <v>0</v>
      </c>
      <c r="DH112" s="124"/>
      <c r="DI112" s="125">
        <f t="shared" si="111"/>
        <v>0</v>
      </c>
      <c r="DJ112" s="124"/>
      <c r="DK112" s="125">
        <f t="shared" si="112"/>
        <v>0</v>
      </c>
      <c r="DL112" s="124"/>
      <c r="DM112" s="125">
        <f t="shared" si="113"/>
        <v>0</v>
      </c>
      <c r="DN112" s="124"/>
      <c r="DO112" s="125">
        <f t="shared" si="114"/>
        <v>0</v>
      </c>
      <c r="DP112" s="124"/>
      <c r="DQ112" s="125">
        <f t="shared" si="115"/>
        <v>0</v>
      </c>
      <c r="DR112" s="124">
        <v>1</v>
      </c>
      <c r="DS112" s="125">
        <f t="shared" si="116"/>
        <v>190</v>
      </c>
      <c r="DT112" s="124"/>
      <c r="DU112" s="125">
        <f t="shared" si="117"/>
        <v>0</v>
      </c>
      <c r="DV112" s="124"/>
      <c r="DW112" s="125">
        <f t="shared" si="118"/>
        <v>0</v>
      </c>
    </row>
    <row r="113" spans="1:127" s="101" customFormat="1" ht="24">
      <c r="A113" s="154" t="s">
        <v>107</v>
      </c>
      <c r="B113" s="154" t="s">
        <v>131</v>
      </c>
      <c r="C113" s="121" t="s">
        <v>132</v>
      </c>
      <c r="D113" s="122" t="s">
        <v>1289</v>
      </c>
      <c r="E113" s="123" t="s">
        <v>1290</v>
      </c>
      <c r="F113" s="123">
        <f t="shared" si="119"/>
        <v>5</v>
      </c>
      <c r="G113" s="446">
        <v>190</v>
      </c>
      <c r="H113" s="124"/>
      <c r="I113" s="125">
        <f t="shared" si="60"/>
        <v>0</v>
      </c>
      <c r="J113" s="124"/>
      <c r="K113" s="125">
        <f t="shared" si="60"/>
        <v>0</v>
      </c>
      <c r="L113" s="124"/>
      <c r="M113" s="125">
        <f t="shared" si="61"/>
        <v>0</v>
      </c>
      <c r="N113" s="124"/>
      <c r="O113" s="125">
        <f t="shared" si="62"/>
        <v>0</v>
      </c>
      <c r="P113" s="124"/>
      <c r="Q113" s="125">
        <f t="shared" si="63"/>
        <v>0</v>
      </c>
      <c r="R113" s="124"/>
      <c r="S113" s="125">
        <f t="shared" si="64"/>
        <v>0</v>
      </c>
      <c r="T113" s="124"/>
      <c r="U113" s="125">
        <f t="shared" si="120"/>
        <v>0</v>
      </c>
      <c r="V113" s="124"/>
      <c r="W113" s="125">
        <f t="shared" si="66"/>
        <v>0</v>
      </c>
      <c r="X113" s="124"/>
      <c r="Y113" s="125">
        <f t="shared" si="67"/>
        <v>0</v>
      </c>
      <c r="Z113" s="124">
        <v>1</v>
      </c>
      <c r="AA113" s="125">
        <f t="shared" si="121"/>
        <v>190</v>
      </c>
      <c r="AB113" s="124"/>
      <c r="AC113" s="125">
        <f t="shared" si="69"/>
        <v>0</v>
      </c>
      <c r="AD113" s="124"/>
      <c r="AE113" s="125">
        <f t="shared" si="70"/>
        <v>0</v>
      </c>
      <c r="AF113" s="124"/>
      <c r="AG113" s="125">
        <f t="shared" si="71"/>
        <v>0</v>
      </c>
      <c r="AH113" s="124"/>
      <c r="AI113" s="125">
        <f t="shared" si="72"/>
        <v>0</v>
      </c>
      <c r="AJ113" s="124"/>
      <c r="AK113" s="125">
        <f t="shared" si="73"/>
        <v>0</v>
      </c>
      <c r="AL113" s="124"/>
      <c r="AM113" s="125">
        <f t="shared" si="74"/>
        <v>0</v>
      </c>
      <c r="AN113" s="124"/>
      <c r="AO113" s="125">
        <f t="shared" si="75"/>
        <v>0</v>
      </c>
      <c r="AP113" s="124"/>
      <c r="AQ113" s="125">
        <f t="shared" si="76"/>
        <v>0</v>
      </c>
      <c r="AR113" s="124"/>
      <c r="AS113" s="125">
        <f t="shared" si="77"/>
        <v>0</v>
      </c>
      <c r="AT113" s="124"/>
      <c r="AU113" s="125">
        <f t="shared" si="78"/>
        <v>0</v>
      </c>
      <c r="AV113" s="124"/>
      <c r="AW113" s="125">
        <f t="shared" si="79"/>
        <v>0</v>
      </c>
      <c r="AX113" s="124">
        <v>1</v>
      </c>
      <c r="AY113" s="125">
        <f t="shared" si="80"/>
        <v>190</v>
      </c>
      <c r="AZ113" s="124"/>
      <c r="BA113" s="125">
        <f t="shared" si="81"/>
        <v>0</v>
      </c>
      <c r="BB113" s="124"/>
      <c r="BC113" s="125">
        <f t="shared" si="82"/>
        <v>0</v>
      </c>
      <c r="BD113" s="124"/>
      <c r="BE113" s="125">
        <f t="shared" si="83"/>
        <v>0</v>
      </c>
      <c r="BF113" s="124"/>
      <c r="BG113" s="125">
        <f t="shared" si="84"/>
        <v>0</v>
      </c>
      <c r="BH113" s="124"/>
      <c r="BI113" s="125">
        <f t="shared" si="85"/>
        <v>0</v>
      </c>
      <c r="BJ113" s="124"/>
      <c r="BK113" s="125">
        <f t="shared" si="86"/>
        <v>0</v>
      </c>
      <c r="BL113" s="124"/>
      <c r="BM113" s="125">
        <f t="shared" si="87"/>
        <v>0</v>
      </c>
      <c r="BN113" s="124"/>
      <c r="BO113" s="125">
        <f t="shared" si="88"/>
        <v>0</v>
      </c>
      <c r="BP113" s="124"/>
      <c r="BQ113" s="125">
        <f t="shared" si="89"/>
        <v>0</v>
      </c>
      <c r="BR113" s="124"/>
      <c r="BS113" s="125">
        <f t="shared" si="90"/>
        <v>0</v>
      </c>
      <c r="BT113" s="124"/>
      <c r="BU113" s="125">
        <f t="shared" si="91"/>
        <v>0</v>
      </c>
      <c r="BV113" s="124">
        <v>1</v>
      </c>
      <c r="BW113" s="125">
        <f t="shared" si="92"/>
        <v>190</v>
      </c>
      <c r="BX113" s="124"/>
      <c r="BY113" s="125">
        <f t="shared" si="93"/>
        <v>0</v>
      </c>
      <c r="BZ113" s="124"/>
      <c r="CA113" s="125">
        <f t="shared" si="94"/>
        <v>0</v>
      </c>
      <c r="CB113" s="124"/>
      <c r="CC113" s="125">
        <f t="shared" si="95"/>
        <v>0</v>
      </c>
      <c r="CD113" s="124"/>
      <c r="CE113" s="125">
        <f t="shared" si="96"/>
        <v>0</v>
      </c>
      <c r="CF113" s="124"/>
      <c r="CG113" s="125">
        <f t="shared" si="97"/>
        <v>0</v>
      </c>
      <c r="CH113" s="124"/>
      <c r="CI113" s="125">
        <f t="shared" si="98"/>
        <v>0</v>
      </c>
      <c r="CJ113" s="124"/>
      <c r="CK113" s="125">
        <f t="shared" si="99"/>
        <v>0</v>
      </c>
      <c r="CL113" s="124"/>
      <c r="CM113" s="125">
        <f t="shared" si="100"/>
        <v>0</v>
      </c>
      <c r="CN113" s="124"/>
      <c r="CO113" s="125">
        <f t="shared" si="101"/>
        <v>0</v>
      </c>
      <c r="CP113" s="124"/>
      <c r="CQ113" s="125">
        <f t="shared" si="102"/>
        <v>0</v>
      </c>
      <c r="CR113" s="124"/>
      <c r="CS113" s="125">
        <f t="shared" si="103"/>
        <v>0</v>
      </c>
      <c r="CT113" s="124">
        <v>1</v>
      </c>
      <c r="CU113" s="125">
        <f t="shared" si="104"/>
        <v>190</v>
      </c>
      <c r="CV113" s="124"/>
      <c r="CW113" s="125">
        <f t="shared" si="105"/>
        <v>0</v>
      </c>
      <c r="CX113" s="124"/>
      <c r="CY113" s="125">
        <f t="shared" si="106"/>
        <v>0</v>
      </c>
      <c r="CZ113" s="124"/>
      <c r="DA113" s="125">
        <f t="shared" si="107"/>
        <v>0</v>
      </c>
      <c r="DB113" s="124"/>
      <c r="DC113" s="125">
        <f t="shared" si="108"/>
        <v>0</v>
      </c>
      <c r="DD113" s="124"/>
      <c r="DE113" s="125">
        <f t="shared" si="109"/>
        <v>0</v>
      </c>
      <c r="DF113" s="124"/>
      <c r="DG113" s="125">
        <f t="shared" si="110"/>
        <v>0</v>
      </c>
      <c r="DH113" s="124"/>
      <c r="DI113" s="125">
        <f t="shared" si="111"/>
        <v>0</v>
      </c>
      <c r="DJ113" s="124"/>
      <c r="DK113" s="125">
        <f t="shared" si="112"/>
        <v>0</v>
      </c>
      <c r="DL113" s="124"/>
      <c r="DM113" s="125">
        <f t="shared" si="113"/>
        <v>0</v>
      </c>
      <c r="DN113" s="124"/>
      <c r="DO113" s="125">
        <f t="shared" si="114"/>
        <v>0</v>
      </c>
      <c r="DP113" s="124"/>
      <c r="DQ113" s="125">
        <f t="shared" si="115"/>
        <v>0</v>
      </c>
      <c r="DR113" s="124">
        <v>1</v>
      </c>
      <c r="DS113" s="125">
        <f t="shared" si="116"/>
        <v>190</v>
      </c>
      <c r="DT113" s="124"/>
      <c r="DU113" s="125">
        <f t="shared" si="117"/>
        <v>0</v>
      </c>
      <c r="DV113" s="124"/>
      <c r="DW113" s="125">
        <f t="shared" si="118"/>
        <v>0</v>
      </c>
    </row>
    <row r="114" spans="1:127" s="101" customFormat="1" ht="24">
      <c r="A114" s="154" t="s">
        <v>107</v>
      </c>
      <c r="B114" s="154" t="s">
        <v>131</v>
      </c>
      <c r="C114" s="121" t="s">
        <v>132</v>
      </c>
      <c r="D114" s="122" t="s">
        <v>1291</v>
      </c>
      <c r="E114" s="123" t="s">
        <v>1292</v>
      </c>
      <c r="F114" s="123">
        <f t="shared" si="119"/>
        <v>5</v>
      </c>
      <c r="G114" s="446">
        <v>190</v>
      </c>
      <c r="H114" s="124"/>
      <c r="I114" s="125">
        <f t="shared" si="60"/>
        <v>0</v>
      </c>
      <c r="J114" s="124"/>
      <c r="K114" s="125">
        <f t="shared" si="60"/>
        <v>0</v>
      </c>
      <c r="L114" s="124"/>
      <c r="M114" s="125">
        <f t="shared" si="61"/>
        <v>0</v>
      </c>
      <c r="N114" s="124"/>
      <c r="O114" s="125">
        <f t="shared" si="62"/>
        <v>0</v>
      </c>
      <c r="P114" s="124"/>
      <c r="Q114" s="125">
        <f t="shared" si="63"/>
        <v>0</v>
      </c>
      <c r="R114" s="124"/>
      <c r="S114" s="125">
        <f t="shared" si="64"/>
        <v>0</v>
      </c>
      <c r="T114" s="124"/>
      <c r="U114" s="125">
        <f t="shared" si="120"/>
        <v>0</v>
      </c>
      <c r="V114" s="124"/>
      <c r="W114" s="125">
        <f t="shared" si="66"/>
        <v>0</v>
      </c>
      <c r="X114" s="124"/>
      <c r="Y114" s="125">
        <f t="shared" si="67"/>
        <v>0</v>
      </c>
      <c r="Z114" s="124">
        <v>1</v>
      </c>
      <c r="AA114" s="125">
        <f t="shared" si="121"/>
        <v>190</v>
      </c>
      <c r="AB114" s="124"/>
      <c r="AC114" s="125">
        <f t="shared" si="69"/>
        <v>0</v>
      </c>
      <c r="AD114" s="124"/>
      <c r="AE114" s="125">
        <f t="shared" si="70"/>
        <v>0</v>
      </c>
      <c r="AF114" s="124"/>
      <c r="AG114" s="125">
        <f t="shared" si="71"/>
        <v>0</v>
      </c>
      <c r="AH114" s="124"/>
      <c r="AI114" s="125">
        <f t="shared" si="72"/>
        <v>0</v>
      </c>
      <c r="AJ114" s="124"/>
      <c r="AK114" s="125">
        <f t="shared" si="73"/>
        <v>0</v>
      </c>
      <c r="AL114" s="124"/>
      <c r="AM114" s="125">
        <f t="shared" si="74"/>
        <v>0</v>
      </c>
      <c r="AN114" s="124"/>
      <c r="AO114" s="125">
        <f t="shared" si="75"/>
        <v>0</v>
      </c>
      <c r="AP114" s="124"/>
      <c r="AQ114" s="125">
        <f t="shared" si="76"/>
        <v>0</v>
      </c>
      <c r="AR114" s="124"/>
      <c r="AS114" s="125">
        <f t="shared" si="77"/>
        <v>0</v>
      </c>
      <c r="AT114" s="124"/>
      <c r="AU114" s="125">
        <f t="shared" si="78"/>
        <v>0</v>
      </c>
      <c r="AV114" s="124"/>
      <c r="AW114" s="125">
        <f t="shared" si="79"/>
        <v>0</v>
      </c>
      <c r="AX114" s="124">
        <v>1</v>
      </c>
      <c r="AY114" s="125">
        <f t="shared" si="80"/>
        <v>190</v>
      </c>
      <c r="AZ114" s="124"/>
      <c r="BA114" s="125">
        <f t="shared" si="81"/>
        <v>0</v>
      </c>
      <c r="BB114" s="124"/>
      <c r="BC114" s="125">
        <f t="shared" si="82"/>
        <v>0</v>
      </c>
      <c r="BD114" s="124"/>
      <c r="BE114" s="125">
        <f t="shared" si="83"/>
        <v>0</v>
      </c>
      <c r="BF114" s="124"/>
      <c r="BG114" s="125">
        <f t="shared" si="84"/>
        <v>0</v>
      </c>
      <c r="BH114" s="124"/>
      <c r="BI114" s="125">
        <f t="shared" si="85"/>
        <v>0</v>
      </c>
      <c r="BJ114" s="124"/>
      <c r="BK114" s="125">
        <f t="shared" si="86"/>
        <v>0</v>
      </c>
      <c r="BL114" s="124"/>
      <c r="BM114" s="125">
        <f t="shared" si="87"/>
        <v>0</v>
      </c>
      <c r="BN114" s="124"/>
      <c r="BO114" s="125">
        <f t="shared" si="88"/>
        <v>0</v>
      </c>
      <c r="BP114" s="124"/>
      <c r="BQ114" s="125">
        <f t="shared" si="89"/>
        <v>0</v>
      </c>
      <c r="BR114" s="124"/>
      <c r="BS114" s="125">
        <f t="shared" si="90"/>
        <v>0</v>
      </c>
      <c r="BT114" s="124"/>
      <c r="BU114" s="125">
        <f t="shared" si="91"/>
        <v>0</v>
      </c>
      <c r="BV114" s="124">
        <v>1</v>
      </c>
      <c r="BW114" s="125">
        <f t="shared" si="92"/>
        <v>190</v>
      </c>
      <c r="BX114" s="124"/>
      <c r="BY114" s="125">
        <f t="shared" si="93"/>
        <v>0</v>
      </c>
      <c r="BZ114" s="124"/>
      <c r="CA114" s="125">
        <f t="shared" si="94"/>
        <v>0</v>
      </c>
      <c r="CB114" s="124"/>
      <c r="CC114" s="125">
        <f t="shared" si="95"/>
        <v>0</v>
      </c>
      <c r="CD114" s="124"/>
      <c r="CE114" s="125">
        <f t="shared" si="96"/>
        <v>0</v>
      </c>
      <c r="CF114" s="124"/>
      <c r="CG114" s="125">
        <f t="shared" si="97"/>
        <v>0</v>
      </c>
      <c r="CH114" s="124"/>
      <c r="CI114" s="125">
        <f t="shared" si="98"/>
        <v>0</v>
      </c>
      <c r="CJ114" s="124"/>
      <c r="CK114" s="125">
        <f t="shared" si="99"/>
        <v>0</v>
      </c>
      <c r="CL114" s="124"/>
      <c r="CM114" s="125">
        <f t="shared" si="100"/>
        <v>0</v>
      </c>
      <c r="CN114" s="124"/>
      <c r="CO114" s="125">
        <f t="shared" si="101"/>
        <v>0</v>
      </c>
      <c r="CP114" s="124"/>
      <c r="CQ114" s="125">
        <f t="shared" si="102"/>
        <v>0</v>
      </c>
      <c r="CR114" s="124"/>
      <c r="CS114" s="125">
        <f t="shared" si="103"/>
        <v>0</v>
      </c>
      <c r="CT114" s="124">
        <v>1</v>
      </c>
      <c r="CU114" s="125">
        <f t="shared" si="104"/>
        <v>190</v>
      </c>
      <c r="CV114" s="124"/>
      <c r="CW114" s="125">
        <f t="shared" si="105"/>
        <v>0</v>
      </c>
      <c r="CX114" s="124"/>
      <c r="CY114" s="125">
        <f t="shared" si="106"/>
        <v>0</v>
      </c>
      <c r="CZ114" s="124"/>
      <c r="DA114" s="125">
        <f t="shared" si="107"/>
        <v>0</v>
      </c>
      <c r="DB114" s="124"/>
      <c r="DC114" s="125">
        <f t="shared" si="108"/>
        <v>0</v>
      </c>
      <c r="DD114" s="124"/>
      <c r="DE114" s="125">
        <f t="shared" si="109"/>
        <v>0</v>
      </c>
      <c r="DF114" s="124"/>
      <c r="DG114" s="125">
        <f t="shared" si="110"/>
        <v>0</v>
      </c>
      <c r="DH114" s="124"/>
      <c r="DI114" s="125">
        <f t="shared" si="111"/>
        <v>0</v>
      </c>
      <c r="DJ114" s="124"/>
      <c r="DK114" s="125">
        <f t="shared" si="112"/>
        <v>0</v>
      </c>
      <c r="DL114" s="124"/>
      <c r="DM114" s="125">
        <f t="shared" si="113"/>
        <v>0</v>
      </c>
      <c r="DN114" s="124"/>
      <c r="DO114" s="125">
        <f t="shared" si="114"/>
        <v>0</v>
      </c>
      <c r="DP114" s="124"/>
      <c r="DQ114" s="125">
        <f t="shared" si="115"/>
        <v>0</v>
      </c>
      <c r="DR114" s="124">
        <v>1</v>
      </c>
      <c r="DS114" s="125">
        <f t="shared" si="116"/>
        <v>190</v>
      </c>
      <c r="DT114" s="124"/>
      <c r="DU114" s="125">
        <f t="shared" si="117"/>
        <v>0</v>
      </c>
      <c r="DV114" s="124"/>
      <c r="DW114" s="125">
        <f t="shared" si="118"/>
        <v>0</v>
      </c>
    </row>
    <row r="115" spans="1:127" s="101" customFormat="1" ht="24">
      <c r="A115" s="154" t="s">
        <v>107</v>
      </c>
      <c r="B115" s="154" t="s">
        <v>131</v>
      </c>
      <c r="C115" s="121" t="s">
        <v>132</v>
      </c>
      <c r="D115" s="122" t="s">
        <v>1293</v>
      </c>
      <c r="E115" s="123" t="s">
        <v>1294</v>
      </c>
      <c r="F115" s="123">
        <f t="shared" si="119"/>
        <v>5</v>
      </c>
      <c r="G115" s="446">
        <v>190</v>
      </c>
      <c r="H115" s="124"/>
      <c r="I115" s="125">
        <f t="shared" si="60"/>
        <v>0</v>
      </c>
      <c r="J115" s="124"/>
      <c r="K115" s="125">
        <f t="shared" si="60"/>
        <v>0</v>
      </c>
      <c r="L115" s="124"/>
      <c r="M115" s="125">
        <f t="shared" si="61"/>
        <v>0</v>
      </c>
      <c r="N115" s="124"/>
      <c r="O115" s="125">
        <f t="shared" si="62"/>
        <v>0</v>
      </c>
      <c r="P115" s="124"/>
      <c r="Q115" s="125">
        <f t="shared" si="63"/>
        <v>0</v>
      </c>
      <c r="R115" s="124"/>
      <c r="S115" s="125">
        <f t="shared" si="64"/>
        <v>0</v>
      </c>
      <c r="T115" s="124"/>
      <c r="U115" s="125">
        <f t="shared" si="120"/>
        <v>0</v>
      </c>
      <c r="V115" s="124"/>
      <c r="W115" s="125">
        <f t="shared" si="66"/>
        <v>0</v>
      </c>
      <c r="X115" s="124"/>
      <c r="Y115" s="125">
        <f t="shared" si="67"/>
        <v>0</v>
      </c>
      <c r="Z115" s="124">
        <v>1</v>
      </c>
      <c r="AA115" s="125">
        <f t="shared" si="121"/>
        <v>190</v>
      </c>
      <c r="AB115" s="124"/>
      <c r="AC115" s="125">
        <f t="shared" si="69"/>
        <v>0</v>
      </c>
      <c r="AD115" s="124"/>
      <c r="AE115" s="125">
        <f t="shared" si="70"/>
        <v>0</v>
      </c>
      <c r="AF115" s="124"/>
      <c r="AG115" s="125">
        <f t="shared" si="71"/>
        <v>0</v>
      </c>
      <c r="AH115" s="124"/>
      <c r="AI115" s="125">
        <f t="shared" si="72"/>
        <v>0</v>
      </c>
      <c r="AJ115" s="124"/>
      <c r="AK115" s="125">
        <f t="shared" si="73"/>
        <v>0</v>
      </c>
      <c r="AL115" s="124"/>
      <c r="AM115" s="125">
        <f t="shared" si="74"/>
        <v>0</v>
      </c>
      <c r="AN115" s="124"/>
      <c r="AO115" s="125">
        <f t="shared" si="75"/>
        <v>0</v>
      </c>
      <c r="AP115" s="124"/>
      <c r="AQ115" s="125">
        <f t="shared" si="76"/>
        <v>0</v>
      </c>
      <c r="AR115" s="124"/>
      <c r="AS115" s="125">
        <f t="shared" si="77"/>
        <v>0</v>
      </c>
      <c r="AT115" s="124"/>
      <c r="AU115" s="125">
        <f t="shared" si="78"/>
        <v>0</v>
      </c>
      <c r="AV115" s="124"/>
      <c r="AW115" s="125">
        <f t="shared" si="79"/>
        <v>0</v>
      </c>
      <c r="AX115" s="124">
        <v>1</v>
      </c>
      <c r="AY115" s="125">
        <f t="shared" si="80"/>
        <v>190</v>
      </c>
      <c r="AZ115" s="124"/>
      <c r="BA115" s="125">
        <f t="shared" si="81"/>
        <v>0</v>
      </c>
      <c r="BB115" s="124"/>
      <c r="BC115" s="125">
        <f t="shared" si="82"/>
        <v>0</v>
      </c>
      <c r="BD115" s="124"/>
      <c r="BE115" s="125">
        <f t="shared" si="83"/>
        <v>0</v>
      </c>
      <c r="BF115" s="124"/>
      <c r="BG115" s="125">
        <f t="shared" si="84"/>
        <v>0</v>
      </c>
      <c r="BH115" s="124"/>
      <c r="BI115" s="125">
        <f t="shared" si="85"/>
        <v>0</v>
      </c>
      <c r="BJ115" s="124"/>
      <c r="BK115" s="125">
        <f t="shared" si="86"/>
        <v>0</v>
      </c>
      <c r="BL115" s="124"/>
      <c r="BM115" s="125">
        <f t="shared" si="87"/>
        <v>0</v>
      </c>
      <c r="BN115" s="124"/>
      <c r="BO115" s="125">
        <f t="shared" si="88"/>
        <v>0</v>
      </c>
      <c r="BP115" s="124"/>
      <c r="BQ115" s="125">
        <f t="shared" si="89"/>
        <v>0</v>
      </c>
      <c r="BR115" s="124"/>
      <c r="BS115" s="125">
        <f t="shared" si="90"/>
        <v>0</v>
      </c>
      <c r="BT115" s="124"/>
      <c r="BU115" s="125">
        <f t="shared" si="91"/>
        <v>0</v>
      </c>
      <c r="BV115" s="124">
        <v>1</v>
      </c>
      <c r="BW115" s="125">
        <f t="shared" si="92"/>
        <v>190</v>
      </c>
      <c r="BX115" s="124"/>
      <c r="BY115" s="125">
        <f t="shared" si="93"/>
        <v>0</v>
      </c>
      <c r="BZ115" s="124"/>
      <c r="CA115" s="125">
        <f t="shared" si="94"/>
        <v>0</v>
      </c>
      <c r="CB115" s="124"/>
      <c r="CC115" s="125">
        <f t="shared" si="95"/>
        <v>0</v>
      </c>
      <c r="CD115" s="124"/>
      <c r="CE115" s="125">
        <f t="shared" si="96"/>
        <v>0</v>
      </c>
      <c r="CF115" s="124"/>
      <c r="CG115" s="125">
        <f t="shared" si="97"/>
        <v>0</v>
      </c>
      <c r="CH115" s="124"/>
      <c r="CI115" s="125">
        <f t="shared" si="98"/>
        <v>0</v>
      </c>
      <c r="CJ115" s="124"/>
      <c r="CK115" s="125">
        <f t="shared" si="99"/>
        <v>0</v>
      </c>
      <c r="CL115" s="124"/>
      <c r="CM115" s="125">
        <f t="shared" si="100"/>
        <v>0</v>
      </c>
      <c r="CN115" s="124"/>
      <c r="CO115" s="125">
        <f t="shared" si="101"/>
        <v>0</v>
      </c>
      <c r="CP115" s="124"/>
      <c r="CQ115" s="125">
        <f t="shared" si="102"/>
        <v>0</v>
      </c>
      <c r="CR115" s="124"/>
      <c r="CS115" s="125">
        <f t="shared" si="103"/>
        <v>0</v>
      </c>
      <c r="CT115" s="124">
        <v>1</v>
      </c>
      <c r="CU115" s="125">
        <f t="shared" si="104"/>
        <v>190</v>
      </c>
      <c r="CV115" s="124"/>
      <c r="CW115" s="125">
        <f t="shared" si="105"/>
        <v>0</v>
      </c>
      <c r="CX115" s="124"/>
      <c r="CY115" s="125">
        <f t="shared" si="106"/>
        <v>0</v>
      </c>
      <c r="CZ115" s="124"/>
      <c r="DA115" s="125">
        <f t="shared" si="107"/>
        <v>0</v>
      </c>
      <c r="DB115" s="124"/>
      <c r="DC115" s="125">
        <f t="shared" si="108"/>
        <v>0</v>
      </c>
      <c r="DD115" s="124"/>
      <c r="DE115" s="125">
        <f t="shared" si="109"/>
        <v>0</v>
      </c>
      <c r="DF115" s="124"/>
      <c r="DG115" s="125">
        <f t="shared" si="110"/>
        <v>0</v>
      </c>
      <c r="DH115" s="124"/>
      <c r="DI115" s="125">
        <f t="shared" si="111"/>
        <v>0</v>
      </c>
      <c r="DJ115" s="124"/>
      <c r="DK115" s="125">
        <f t="shared" si="112"/>
        <v>0</v>
      </c>
      <c r="DL115" s="124"/>
      <c r="DM115" s="125">
        <f t="shared" si="113"/>
        <v>0</v>
      </c>
      <c r="DN115" s="124"/>
      <c r="DO115" s="125">
        <f t="shared" si="114"/>
        <v>0</v>
      </c>
      <c r="DP115" s="124"/>
      <c r="DQ115" s="125">
        <f t="shared" si="115"/>
        <v>0</v>
      </c>
      <c r="DR115" s="124">
        <v>1</v>
      </c>
      <c r="DS115" s="125">
        <f t="shared" si="116"/>
        <v>190</v>
      </c>
      <c r="DT115" s="124"/>
      <c r="DU115" s="125">
        <f t="shared" si="117"/>
        <v>0</v>
      </c>
      <c r="DV115" s="124"/>
      <c r="DW115" s="125">
        <f t="shared" si="118"/>
        <v>0</v>
      </c>
    </row>
    <row r="116" spans="1:127" s="101" customFormat="1" ht="24">
      <c r="A116" s="154" t="s">
        <v>107</v>
      </c>
      <c r="B116" s="154" t="s">
        <v>131</v>
      </c>
      <c r="C116" s="121" t="s">
        <v>132</v>
      </c>
      <c r="D116" s="122" t="s">
        <v>1295</v>
      </c>
      <c r="E116" s="123" t="s">
        <v>1296</v>
      </c>
      <c r="F116" s="123">
        <f t="shared" si="119"/>
        <v>5</v>
      </c>
      <c r="G116" s="446">
        <v>190</v>
      </c>
      <c r="H116" s="124"/>
      <c r="I116" s="125">
        <f t="shared" si="60"/>
        <v>0</v>
      </c>
      <c r="J116" s="124"/>
      <c r="K116" s="125">
        <f t="shared" si="60"/>
        <v>0</v>
      </c>
      <c r="L116" s="124"/>
      <c r="M116" s="125">
        <f t="shared" si="61"/>
        <v>0</v>
      </c>
      <c r="N116" s="124"/>
      <c r="O116" s="125">
        <f t="shared" si="62"/>
        <v>0</v>
      </c>
      <c r="P116" s="124"/>
      <c r="Q116" s="125">
        <f t="shared" si="63"/>
        <v>0</v>
      </c>
      <c r="R116" s="124"/>
      <c r="S116" s="125">
        <f t="shared" si="64"/>
        <v>0</v>
      </c>
      <c r="T116" s="124"/>
      <c r="U116" s="125">
        <f t="shared" si="120"/>
        <v>0</v>
      </c>
      <c r="V116" s="124"/>
      <c r="W116" s="125">
        <f t="shared" si="66"/>
        <v>0</v>
      </c>
      <c r="X116" s="124"/>
      <c r="Y116" s="125">
        <f t="shared" si="67"/>
        <v>0</v>
      </c>
      <c r="Z116" s="124">
        <v>1</v>
      </c>
      <c r="AA116" s="125">
        <f t="shared" si="121"/>
        <v>190</v>
      </c>
      <c r="AB116" s="124"/>
      <c r="AC116" s="125">
        <f t="shared" si="69"/>
        <v>0</v>
      </c>
      <c r="AD116" s="124"/>
      <c r="AE116" s="125">
        <f t="shared" si="70"/>
        <v>0</v>
      </c>
      <c r="AF116" s="124"/>
      <c r="AG116" s="125">
        <f t="shared" si="71"/>
        <v>0</v>
      </c>
      <c r="AH116" s="124"/>
      <c r="AI116" s="125">
        <f t="shared" si="72"/>
        <v>0</v>
      </c>
      <c r="AJ116" s="124"/>
      <c r="AK116" s="125">
        <f t="shared" si="73"/>
        <v>0</v>
      </c>
      <c r="AL116" s="124"/>
      <c r="AM116" s="125">
        <f t="shared" si="74"/>
        <v>0</v>
      </c>
      <c r="AN116" s="124"/>
      <c r="AO116" s="125">
        <f t="shared" si="75"/>
        <v>0</v>
      </c>
      <c r="AP116" s="124"/>
      <c r="AQ116" s="125">
        <f t="shared" si="76"/>
        <v>0</v>
      </c>
      <c r="AR116" s="124"/>
      <c r="AS116" s="125">
        <f t="shared" si="77"/>
        <v>0</v>
      </c>
      <c r="AT116" s="124"/>
      <c r="AU116" s="125">
        <f t="shared" si="78"/>
        <v>0</v>
      </c>
      <c r="AV116" s="124"/>
      <c r="AW116" s="125">
        <f t="shared" si="79"/>
        <v>0</v>
      </c>
      <c r="AX116" s="124">
        <v>1</v>
      </c>
      <c r="AY116" s="125">
        <f t="shared" si="80"/>
        <v>190</v>
      </c>
      <c r="AZ116" s="124"/>
      <c r="BA116" s="125">
        <f t="shared" si="81"/>
        <v>0</v>
      </c>
      <c r="BB116" s="124"/>
      <c r="BC116" s="125">
        <f t="shared" si="82"/>
        <v>0</v>
      </c>
      <c r="BD116" s="124"/>
      <c r="BE116" s="125">
        <f t="shared" si="83"/>
        <v>0</v>
      </c>
      <c r="BF116" s="124"/>
      <c r="BG116" s="125">
        <f t="shared" si="84"/>
        <v>0</v>
      </c>
      <c r="BH116" s="124"/>
      <c r="BI116" s="125">
        <f t="shared" si="85"/>
        <v>0</v>
      </c>
      <c r="BJ116" s="124"/>
      <c r="BK116" s="125">
        <f t="shared" si="86"/>
        <v>0</v>
      </c>
      <c r="BL116" s="124"/>
      <c r="BM116" s="125">
        <f t="shared" si="87"/>
        <v>0</v>
      </c>
      <c r="BN116" s="124"/>
      <c r="BO116" s="125">
        <f t="shared" si="88"/>
        <v>0</v>
      </c>
      <c r="BP116" s="124"/>
      <c r="BQ116" s="125">
        <f t="shared" si="89"/>
        <v>0</v>
      </c>
      <c r="BR116" s="124"/>
      <c r="BS116" s="125">
        <f t="shared" si="90"/>
        <v>0</v>
      </c>
      <c r="BT116" s="124"/>
      <c r="BU116" s="125">
        <f t="shared" si="91"/>
        <v>0</v>
      </c>
      <c r="BV116" s="124">
        <v>1</v>
      </c>
      <c r="BW116" s="125">
        <f t="shared" si="92"/>
        <v>190</v>
      </c>
      <c r="BX116" s="124"/>
      <c r="BY116" s="125">
        <f t="shared" si="93"/>
        <v>0</v>
      </c>
      <c r="BZ116" s="124"/>
      <c r="CA116" s="125">
        <f t="shared" si="94"/>
        <v>0</v>
      </c>
      <c r="CB116" s="124"/>
      <c r="CC116" s="125">
        <f t="shared" si="95"/>
        <v>0</v>
      </c>
      <c r="CD116" s="124"/>
      <c r="CE116" s="125">
        <f t="shared" si="96"/>
        <v>0</v>
      </c>
      <c r="CF116" s="124"/>
      <c r="CG116" s="125">
        <f t="shared" si="97"/>
        <v>0</v>
      </c>
      <c r="CH116" s="124"/>
      <c r="CI116" s="125">
        <f t="shared" si="98"/>
        <v>0</v>
      </c>
      <c r="CJ116" s="124"/>
      <c r="CK116" s="125">
        <f t="shared" si="99"/>
        <v>0</v>
      </c>
      <c r="CL116" s="124"/>
      <c r="CM116" s="125">
        <f t="shared" si="100"/>
        <v>0</v>
      </c>
      <c r="CN116" s="124"/>
      <c r="CO116" s="125">
        <f t="shared" si="101"/>
        <v>0</v>
      </c>
      <c r="CP116" s="124"/>
      <c r="CQ116" s="125">
        <f t="shared" si="102"/>
        <v>0</v>
      </c>
      <c r="CR116" s="124"/>
      <c r="CS116" s="125">
        <f t="shared" si="103"/>
        <v>0</v>
      </c>
      <c r="CT116" s="124">
        <v>1</v>
      </c>
      <c r="CU116" s="125">
        <f t="shared" si="104"/>
        <v>190</v>
      </c>
      <c r="CV116" s="124"/>
      <c r="CW116" s="125">
        <f t="shared" si="105"/>
        <v>0</v>
      </c>
      <c r="CX116" s="124"/>
      <c r="CY116" s="125">
        <f t="shared" si="106"/>
        <v>0</v>
      </c>
      <c r="CZ116" s="124"/>
      <c r="DA116" s="125">
        <f t="shared" si="107"/>
        <v>0</v>
      </c>
      <c r="DB116" s="124"/>
      <c r="DC116" s="125">
        <f t="shared" si="108"/>
        <v>0</v>
      </c>
      <c r="DD116" s="124"/>
      <c r="DE116" s="125">
        <f t="shared" si="109"/>
        <v>0</v>
      </c>
      <c r="DF116" s="124"/>
      <c r="DG116" s="125">
        <f t="shared" si="110"/>
        <v>0</v>
      </c>
      <c r="DH116" s="124"/>
      <c r="DI116" s="125">
        <f t="shared" si="111"/>
        <v>0</v>
      </c>
      <c r="DJ116" s="124"/>
      <c r="DK116" s="125">
        <f t="shared" si="112"/>
        <v>0</v>
      </c>
      <c r="DL116" s="124"/>
      <c r="DM116" s="125">
        <f t="shared" si="113"/>
        <v>0</v>
      </c>
      <c r="DN116" s="124"/>
      <c r="DO116" s="125">
        <f t="shared" si="114"/>
        <v>0</v>
      </c>
      <c r="DP116" s="124"/>
      <c r="DQ116" s="125">
        <f t="shared" si="115"/>
        <v>0</v>
      </c>
      <c r="DR116" s="124">
        <v>1</v>
      </c>
      <c r="DS116" s="125">
        <f t="shared" si="116"/>
        <v>190</v>
      </c>
      <c r="DT116" s="124"/>
      <c r="DU116" s="125">
        <f t="shared" si="117"/>
        <v>0</v>
      </c>
      <c r="DV116" s="124"/>
      <c r="DW116" s="125">
        <f t="shared" si="118"/>
        <v>0</v>
      </c>
    </row>
    <row r="117" spans="1:127" s="101" customFormat="1" ht="24">
      <c r="A117" s="154" t="s">
        <v>107</v>
      </c>
      <c r="B117" s="154" t="s">
        <v>131</v>
      </c>
      <c r="C117" s="121" t="s">
        <v>132</v>
      </c>
      <c r="D117" s="122" t="s">
        <v>1297</v>
      </c>
      <c r="E117" s="123" t="s">
        <v>1298</v>
      </c>
      <c r="F117" s="123">
        <f t="shared" si="119"/>
        <v>5</v>
      </c>
      <c r="G117" s="446">
        <v>190</v>
      </c>
      <c r="H117" s="124"/>
      <c r="I117" s="125">
        <f t="shared" si="60"/>
        <v>0</v>
      </c>
      <c r="J117" s="124"/>
      <c r="K117" s="125">
        <f t="shared" si="60"/>
        <v>0</v>
      </c>
      <c r="L117" s="124"/>
      <c r="M117" s="125">
        <f t="shared" si="61"/>
        <v>0</v>
      </c>
      <c r="N117" s="124"/>
      <c r="O117" s="125">
        <f t="shared" si="62"/>
        <v>0</v>
      </c>
      <c r="P117" s="124"/>
      <c r="Q117" s="125">
        <f t="shared" si="63"/>
        <v>0</v>
      </c>
      <c r="R117" s="124"/>
      <c r="S117" s="125">
        <f t="shared" si="64"/>
        <v>0</v>
      </c>
      <c r="T117" s="124"/>
      <c r="U117" s="125">
        <f t="shared" si="120"/>
        <v>0</v>
      </c>
      <c r="V117" s="124"/>
      <c r="W117" s="125">
        <f t="shared" si="66"/>
        <v>0</v>
      </c>
      <c r="X117" s="124"/>
      <c r="Y117" s="125">
        <f t="shared" si="67"/>
        <v>0</v>
      </c>
      <c r="Z117" s="124">
        <v>1</v>
      </c>
      <c r="AA117" s="125">
        <f t="shared" si="121"/>
        <v>190</v>
      </c>
      <c r="AB117" s="124"/>
      <c r="AC117" s="125">
        <f t="shared" si="69"/>
        <v>0</v>
      </c>
      <c r="AD117" s="124"/>
      <c r="AE117" s="125">
        <f t="shared" si="70"/>
        <v>0</v>
      </c>
      <c r="AF117" s="124"/>
      <c r="AG117" s="125">
        <f t="shared" si="71"/>
        <v>0</v>
      </c>
      <c r="AH117" s="124"/>
      <c r="AI117" s="125">
        <f t="shared" si="72"/>
        <v>0</v>
      </c>
      <c r="AJ117" s="124"/>
      <c r="AK117" s="125">
        <f t="shared" si="73"/>
        <v>0</v>
      </c>
      <c r="AL117" s="124"/>
      <c r="AM117" s="125">
        <f t="shared" si="74"/>
        <v>0</v>
      </c>
      <c r="AN117" s="124"/>
      <c r="AO117" s="125">
        <f t="shared" si="75"/>
        <v>0</v>
      </c>
      <c r="AP117" s="124"/>
      <c r="AQ117" s="125">
        <f t="shared" si="76"/>
        <v>0</v>
      </c>
      <c r="AR117" s="124"/>
      <c r="AS117" s="125">
        <f t="shared" si="77"/>
        <v>0</v>
      </c>
      <c r="AT117" s="124"/>
      <c r="AU117" s="125">
        <f t="shared" si="78"/>
        <v>0</v>
      </c>
      <c r="AV117" s="124"/>
      <c r="AW117" s="125">
        <f t="shared" si="79"/>
        <v>0</v>
      </c>
      <c r="AX117" s="124">
        <v>1</v>
      </c>
      <c r="AY117" s="125">
        <f t="shared" si="80"/>
        <v>190</v>
      </c>
      <c r="AZ117" s="124"/>
      <c r="BA117" s="125">
        <f t="shared" si="81"/>
        <v>0</v>
      </c>
      <c r="BB117" s="124"/>
      <c r="BC117" s="125">
        <f t="shared" si="82"/>
        <v>0</v>
      </c>
      <c r="BD117" s="124"/>
      <c r="BE117" s="125">
        <f t="shared" si="83"/>
        <v>0</v>
      </c>
      <c r="BF117" s="124"/>
      <c r="BG117" s="125">
        <f t="shared" si="84"/>
        <v>0</v>
      </c>
      <c r="BH117" s="124"/>
      <c r="BI117" s="125">
        <f t="shared" si="85"/>
        <v>0</v>
      </c>
      <c r="BJ117" s="124"/>
      <c r="BK117" s="125">
        <f t="shared" si="86"/>
        <v>0</v>
      </c>
      <c r="BL117" s="124"/>
      <c r="BM117" s="125">
        <f t="shared" si="87"/>
        <v>0</v>
      </c>
      <c r="BN117" s="124"/>
      <c r="BO117" s="125">
        <f t="shared" si="88"/>
        <v>0</v>
      </c>
      <c r="BP117" s="124"/>
      <c r="BQ117" s="125">
        <f t="shared" si="89"/>
        <v>0</v>
      </c>
      <c r="BR117" s="124"/>
      <c r="BS117" s="125">
        <f t="shared" si="90"/>
        <v>0</v>
      </c>
      <c r="BT117" s="124"/>
      <c r="BU117" s="125">
        <f t="shared" si="91"/>
        <v>0</v>
      </c>
      <c r="BV117" s="124">
        <v>1</v>
      </c>
      <c r="BW117" s="125">
        <f t="shared" si="92"/>
        <v>190</v>
      </c>
      <c r="BX117" s="124"/>
      <c r="BY117" s="125">
        <f t="shared" si="93"/>
        <v>0</v>
      </c>
      <c r="BZ117" s="124"/>
      <c r="CA117" s="125">
        <f t="shared" si="94"/>
        <v>0</v>
      </c>
      <c r="CB117" s="124"/>
      <c r="CC117" s="125">
        <f t="shared" si="95"/>
        <v>0</v>
      </c>
      <c r="CD117" s="124"/>
      <c r="CE117" s="125">
        <f t="shared" si="96"/>
        <v>0</v>
      </c>
      <c r="CF117" s="124"/>
      <c r="CG117" s="125">
        <f t="shared" si="97"/>
        <v>0</v>
      </c>
      <c r="CH117" s="124"/>
      <c r="CI117" s="125">
        <f t="shared" si="98"/>
        <v>0</v>
      </c>
      <c r="CJ117" s="124"/>
      <c r="CK117" s="125">
        <f t="shared" si="99"/>
        <v>0</v>
      </c>
      <c r="CL117" s="124"/>
      <c r="CM117" s="125">
        <f t="shared" si="100"/>
        <v>0</v>
      </c>
      <c r="CN117" s="124"/>
      <c r="CO117" s="125">
        <f t="shared" si="101"/>
        <v>0</v>
      </c>
      <c r="CP117" s="124"/>
      <c r="CQ117" s="125">
        <f t="shared" si="102"/>
        <v>0</v>
      </c>
      <c r="CR117" s="124"/>
      <c r="CS117" s="125">
        <f t="shared" si="103"/>
        <v>0</v>
      </c>
      <c r="CT117" s="124">
        <v>1</v>
      </c>
      <c r="CU117" s="125">
        <f t="shared" si="104"/>
        <v>190</v>
      </c>
      <c r="CV117" s="124"/>
      <c r="CW117" s="125">
        <f t="shared" si="105"/>
        <v>0</v>
      </c>
      <c r="CX117" s="124"/>
      <c r="CY117" s="125">
        <f t="shared" si="106"/>
        <v>0</v>
      </c>
      <c r="CZ117" s="124"/>
      <c r="DA117" s="125">
        <f t="shared" si="107"/>
        <v>0</v>
      </c>
      <c r="DB117" s="124"/>
      <c r="DC117" s="125">
        <f t="shared" si="108"/>
        <v>0</v>
      </c>
      <c r="DD117" s="124"/>
      <c r="DE117" s="125">
        <f t="shared" si="109"/>
        <v>0</v>
      </c>
      <c r="DF117" s="124"/>
      <c r="DG117" s="125">
        <f t="shared" si="110"/>
        <v>0</v>
      </c>
      <c r="DH117" s="124"/>
      <c r="DI117" s="125">
        <f t="shared" si="111"/>
        <v>0</v>
      </c>
      <c r="DJ117" s="124"/>
      <c r="DK117" s="125">
        <f t="shared" si="112"/>
        <v>0</v>
      </c>
      <c r="DL117" s="124"/>
      <c r="DM117" s="125">
        <f t="shared" si="113"/>
        <v>0</v>
      </c>
      <c r="DN117" s="124"/>
      <c r="DO117" s="125">
        <f t="shared" si="114"/>
        <v>0</v>
      </c>
      <c r="DP117" s="124"/>
      <c r="DQ117" s="125">
        <f t="shared" si="115"/>
        <v>0</v>
      </c>
      <c r="DR117" s="124">
        <v>1</v>
      </c>
      <c r="DS117" s="125">
        <f t="shared" si="116"/>
        <v>190</v>
      </c>
      <c r="DT117" s="124"/>
      <c r="DU117" s="125">
        <f t="shared" si="117"/>
        <v>0</v>
      </c>
      <c r="DV117" s="124"/>
      <c r="DW117" s="125">
        <f t="shared" si="118"/>
        <v>0</v>
      </c>
    </row>
    <row r="118" spans="1:127" s="101" customFormat="1" ht="24">
      <c r="A118" s="154" t="s">
        <v>107</v>
      </c>
      <c r="B118" s="154" t="s">
        <v>131</v>
      </c>
      <c r="C118" s="121" t="s">
        <v>132</v>
      </c>
      <c r="D118" s="122" t="s">
        <v>1299</v>
      </c>
      <c r="E118" s="123" t="s">
        <v>1300</v>
      </c>
      <c r="F118" s="123">
        <f t="shared" si="119"/>
        <v>5</v>
      </c>
      <c r="G118" s="446">
        <v>190</v>
      </c>
      <c r="H118" s="124"/>
      <c r="I118" s="125">
        <f t="shared" si="60"/>
        <v>0</v>
      </c>
      <c r="J118" s="124"/>
      <c r="K118" s="125">
        <f t="shared" si="60"/>
        <v>0</v>
      </c>
      <c r="L118" s="124"/>
      <c r="M118" s="125">
        <f t="shared" si="61"/>
        <v>0</v>
      </c>
      <c r="N118" s="124"/>
      <c r="O118" s="125">
        <f t="shared" si="62"/>
        <v>0</v>
      </c>
      <c r="P118" s="124"/>
      <c r="Q118" s="125">
        <f t="shared" si="63"/>
        <v>0</v>
      </c>
      <c r="R118" s="124"/>
      <c r="S118" s="125">
        <f t="shared" si="64"/>
        <v>0</v>
      </c>
      <c r="T118" s="124"/>
      <c r="U118" s="125">
        <f t="shared" si="120"/>
        <v>0</v>
      </c>
      <c r="V118" s="124"/>
      <c r="W118" s="125">
        <f t="shared" si="66"/>
        <v>0</v>
      </c>
      <c r="X118" s="124"/>
      <c r="Y118" s="125">
        <f t="shared" si="67"/>
        <v>0</v>
      </c>
      <c r="Z118" s="124">
        <v>1</v>
      </c>
      <c r="AA118" s="125">
        <f t="shared" si="121"/>
        <v>190</v>
      </c>
      <c r="AB118" s="124"/>
      <c r="AC118" s="125">
        <f t="shared" si="69"/>
        <v>0</v>
      </c>
      <c r="AD118" s="124"/>
      <c r="AE118" s="125">
        <f t="shared" si="70"/>
        <v>0</v>
      </c>
      <c r="AF118" s="124"/>
      <c r="AG118" s="125">
        <f t="shared" si="71"/>
        <v>0</v>
      </c>
      <c r="AH118" s="124"/>
      <c r="AI118" s="125">
        <f t="shared" si="72"/>
        <v>0</v>
      </c>
      <c r="AJ118" s="124"/>
      <c r="AK118" s="125">
        <f t="shared" si="73"/>
        <v>0</v>
      </c>
      <c r="AL118" s="124"/>
      <c r="AM118" s="125">
        <f t="shared" si="74"/>
        <v>0</v>
      </c>
      <c r="AN118" s="124"/>
      <c r="AO118" s="125">
        <f t="shared" si="75"/>
        <v>0</v>
      </c>
      <c r="AP118" s="124"/>
      <c r="AQ118" s="125">
        <f t="shared" si="76"/>
        <v>0</v>
      </c>
      <c r="AR118" s="124"/>
      <c r="AS118" s="125">
        <f t="shared" si="77"/>
        <v>0</v>
      </c>
      <c r="AT118" s="124"/>
      <c r="AU118" s="125">
        <f t="shared" si="78"/>
        <v>0</v>
      </c>
      <c r="AV118" s="124"/>
      <c r="AW118" s="125">
        <f t="shared" si="79"/>
        <v>0</v>
      </c>
      <c r="AX118" s="124">
        <v>1</v>
      </c>
      <c r="AY118" s="125">
        <f t="shared" si="80"/>
        <v>190</v>
      </c>
      <c r="AZ118" s="124"/>
      <c r="BA118" s="125">
        <f t="shared" si="81"/>
        <v>0</v>
      </c>
      <c r="BB118" s="124"/>
      <c r="BC118" s="125">
        <f t="shared" si="82"/>
        <v>0</v>
      </c>
      <c r="BD118" s="124"/>
      <c r="BE118" s="125">
        <f t="shared" si="83"/>
        <v>0</v>
      </c>
      <c r="BF118" s="124"/>
      <c r="BG118" s="125">
        <f t="shared" si="84"/>
        <v>0</v>
      </c>
      <c r="BH118" s="124"/>
      <c r="BI118" s="125">
        <f t="shared" si="85"/>
        <v>0</v>
      </c>
      <c r="BJ118" s="124"/>
      <c r="BK118" s="125">
        <f t="shared" si="86"/>
        <v>0</v>
      </c>
      <c r="BL118" s="124"/>
      <c r="BM118" s="125">
        <f t="shared" si="87"/>
        <v>0</v>
      </c>
      <c r="BN118" s="124"/>
      <c r="BO118" s="125">
        <f t="shared" si="88"/>
        <v>0</v>
      </c>
      <c r="BP118" s="124"/>
      <c r="BQ118" s="125">
        <f t="shared" si="89"/>
        <v>0</v>
      </c>
      <c r="BR118" s="124"/>
      <c r="BS118" s="125">
        <f t="shared" si="90"/>
        <v>0</v>
      </c>
      <c r="BT118" s="124"/>
      <c r="BU118" s="125">
        <f t="shared" si="91"/>
        <v>0</v>
      </c>
      <c r="BV118" s="124">
        <v>1</v>
      </c>
      <c r="BW118" s="125">
        <f t="shared" si="92"/>
        <v>190</v>
      </c>
      <c r="BX118" s="124"/>
      <c r="BY118" s="125">
        <f t="shared" si="93"/>
        <v>0</v>
      </c>
      <c r="BZ118" s="124"/>
      <c r="CA118" s="125">
        <f t="shared" si="94"/>
        <v>0</v>
      </c>
      <c r="CB118" s="124"/>
      <c r="CC118" s="125">
        <f t="shared" si="95"/>
        <v>0</v>
      </c>
      <c r="CD118" s="124"/>
      <c r="CE118" s="125">
        <f t="shared" si="96"/>
        <v>0</v>
      </c>
      <c r="CF118" s="124"/>
      <c r="CG118" s="125">
        <f t="shared" si="97"/>
        <v>0</v>
      </c>
      <c r="CH118" s="124"/>
      <c r="CI118" s="125">
        <f t="shared" si="98"/>
        <v>0</v>
      </c>
      <c r="CJ118" s="124"/>
      <c r="CK118" s="125">
        <f t="shared" si="99"/>
        <v>0</v>
      </c>
      <c r="CL118" s="124"/>
      <c r="CM118" s="125">
        <f t="shared" si="100"/>
        <v>0</v>
      </c>
      <c r="CN118" s="124"/>
      <c r="CO118" s="125">
        <f t="shared" si="101"/>
        <v>0</v>
      </c>
      <c r="CP118" s="124"/>
      <c r="CQ118" s="125">
        <f t="shared" si="102"/>
        <v>0</v>
      </c>
      <c r="CR118" s="124"/>
      <c r="CS118" s="125">
        <f t="shared" si="103"/>
        <v>0</v>
      </c>
      <c r="CT118" s="124">
        <v>1</v>
      </c>
      <c r="CU118" s="125">
        <f t="shared" si="104"/>
        <v>190</v>
      </c>
      <c r="CV118" s="124"/>
      <c r="CW118" s="125">
        <f t="shared" si="105"/>
        <v>0</v>
      </c>
      <c r="CX118" s="124"/>
      <c r="CY118" s="125">
        <f t="shared" si="106"/>
        <v>0</v>
      </c>
      <c r="CZ118" s="124"/>
      <c r="DA118" s="125">
        <f t="shared" si="107"/>
        <v>0</v>
      </c>
      <c r="DB118" s="124"/>
      <c r="DC118" s="125">
        <f t="shared" si="108"/>
        <v>0</v>
      </c>
      <c r="DD118" s="124"/>
      <c r="DE118" s="125">
        <f t="shared" si="109"/>
        <v>0</v>
      </c>
      <c r="DF118" s="124"/>
      <c r="DG118" s="125">
        <f t="shared" si="110"/>
        <v>0</v>
      </c>
      <c r="DH118" s="124"/>
      <c r="DI118" s="125">
        <f t="shared" si="111"/>
        <v>0</v>
      </c>
      <c r="DJ118" s="124"/>
      <c r="DK118" s="125">
        <f t="shared" si="112"/>
        <v>0</v>
      </c>
      <c r="DL118" s="124"/>
      <c r="DM118" s="125">
        <f t="shared" si="113"/>
        <v>0</v>
      </c>
      <c r="DN118" s="124"/>
      <c r="DO118" s="125">
        <f t="shared" si="114"/>
        <v>0</v>
      </c>
      <c r="DP118" s="124"/>
      <c r="DQ118" s="125">
        <f t="shared" si="115"/>
        <v>0</v>
      </c>
      <c r="DR118" s="124">
        <v>1</v>
      </c>
      <c r="DS118" s="125">
        <f t="shared" si="116"/>
        <v>190</v>
      </c>
      <c r="DT118" s="124"/>
      <c r="DU118" s="125">
        <f t="shared" si="117"/>
        <v>0</v>
      </c>
      <c r="DV118" s="124"/>
      <c r="DW118" s="125">
        <f t="shared" si="118"/>
        <v>0</v>
      </c>
    </row>
    <row r="119" spans="1:127" s="101" customFormat="1" ht="24">
      <c r="A119" s="154" t="s">
        <v>107</v>
      </c>
      <c r="B119" s="154" t="s">
        <v>131</v>
      </c>
      <c r="C119" s="121" t="s">
        <v>132</v>
      </c>
      <c r="D119" s="122" t="s">
        <v>1301</v>
      </c>
      <c r="E119" s="123" t="s">
        <v>1302</v>
      </c>
      <c r="F119" s="123">
        <f t="shared" si="119"/>
        <v>5</v>
      </c>
      <c r="G119" s="446">
        <v>190</v>
      </c>
      <c r="H119" s="124"/>
      <c r="I119" s="125">
        <f t="shared" si="60"/>
        <v>0</v>
      </c>
      <c r="J119" s="124"/>
      <c r="K119" s="125">
        <f t="shared" si="60"/>
        <v>0</v>
      </c>
      <c r="L119" s="124"/>
      <c r="M119" s="125">
        <f t="shared" si="61"/>
        <v>0</v>
      </c>
      <c r="N119" s="124"/>
      <c r="O119" s="125">
        <f t="shared" si="62"/>
        <v>0</v>
      </c>
      <c r="P119" s="124"/>
      <c r="Q119" s="125">
        <f t="shared" si="63"/>
        <v>0</v>
      </c>
      <c r="R119" s="124"/>
      <c r="S119" s="125">
        <f t="shared" si="64"/>
        <v>0</v>
      </c>
      <c r="T119" s="124"/>
      <c r="U119" s="125">
        <f t="shared" si="120"/>
        <v>0</v>
      </c>
      <c r="V119" s="124"/>
      <c r="W119" s="125">
        <f t="shared" si="66"/>
        <v>0</v>
      </c>
      <c r="X119" s="124"/>
      <c r="Y119" s="125">
        <f t="shared" si="67"/>
        <v>0</v>
      </c>
      <c r="Z119" s="124">
        <v>1</v>
      </c>
      <c r="AA119" s="125">
        <f t="shared" si="121"/>
        <v>190</v>
      </c>
      <c r="AB119" s="124"/>
      <c r="AC119" s="125">
        <f t="shared" si="69"/>
        <v>0</v>
      </c>
      <c r="AD119" s="124"/>
      <c r="AE119" s="125">
        <f t="shared" si="70"/>
        <v>0</v>
      </c>
      <c r="AF119" s="124"/>
      <c r="AG119" s="125">
        <f t="shared" si="71"/>
        <v>0</v>
      </c>
      <c r="AH119" s="124"/>
      <c r="AI119" s="125">
        <f t="shared" si="72"/>
        <v>0</v>
      </c>
      <c r="AJ119" s="124"/>
      <c r="AK119" s="125">
        <f t="shared" si="73"/>
        <v>0</v>
      </c>
      <c r="AL119" s="124"/>
      <c r="AM119" s="125">
        <f t="shared" si="74"/>
        <v>0</v>
      </c>
      <c r="AN119" s="124"/>
      <c r="AO119" s="125">
        <f t="shared" si="75"/>
        <v>0</v>
      </c>
      <c r="AP119" s="124"/>
      <c r="AQ119" s="125">
        <f t="shared" si="76"/>
        <v>0</v>
      </c>
      <c r="AR119" s="124"/>
      <c r="AS119" s="125">
        <f t="shared" si="77"/>
        <v>0</v>
      </c>
      <c r="AT119" s="124"/>
      <c r="AU119" s="125">
        <f t="shared" si="78"/>
        <v>0</v>
      </c>
      <c r="AV119" s="124"/>
      <c r="AW119" s="125">
        <f t="shared" si="79"/>
        <v>0</v>
      </c>
      <c r="AX119" s="124">
        <v>1</v>
      </c>
      <c r="AY119" s="125">
        <f t="shared" si="80"/>
        <v>190</v>
      </c>
      <c r="AZ119" s="124"/>
      <c r="BA119" s="125">
        <f t="shared" si="81"/>
        <v>0</v>
      </c>
      <c r="BB119" s="124"/>
      <c r="BC119" s="125">
        <f t="shared" si="82"/>
        <v>0</v>
      </c>
      <c r="BD119" s="124"/>
      <c r="BE119" s="125">
        <f t="shared" si="83"/>
        <v>0</v>
      </c>
      <c r="BF119" s="124"/>
      <c r="BG119" s="125">
        <f t="shared" si="84"/>
        <v>0</v>
      </c>
      <c r="BH119" s="124"/>
      <c r="BI119" s="125">
        <f t="shared" si="85"/>
        <v>0</v>
      </c>
      <c r="BJ119" s="124"/>
      <c r="BK119" s="125">
        <f t="shared" si="86"/>
        <v>0</v>
      </c>
      <c r="BL119" s="124"/>
      <c r="BM119" s="125">
        <f t="shared" si="87"/>
        <v>0</v>
      </c>
      <c r="BN119" s="124"/>
      <c r="BO119" s="125">
        <f t="shared" si="88"/>
        <v>0</v>
      </c>
      <c r="BP119" s="124"/>
      <c r="BQ119" s="125">
        <f t="shared" si="89"/>
        <v>0</v>
      </c>
      <c r="BR119" s="124"/>
      <c r="BS119" s="125">
        <f t="shared" si="90"/>
        <v>0</v>
      </c>
      <c r="BT119" s="124"/>
      <c r="BU119" s="125">
        <f t="shared" si="91"/>
        <v>0</v>
      </c>
      <c r="BV119" s="124">
        <v>1</v>
      </c>
      <c r="BW119" s="125">
        <f t="shared" si="92"/>
        <v>190</v>
      </c>
      <c r="BX119" s="124"/>
      <c r="BY119" s="125">
        <f t="shared" si="93"/>
        <v>0</v>
      </c>
      <c r="BZ119" s="124"/>
      <c r="CA119" s="125">
        <f t="shared" si="94"/>
        <v>0</v>
      </c>
      <c r="CB119" s="124"/>
      <c r="CC119" s="125">
        <f t="shared" si="95"/>
        <v>0</v>
      </c>
      <c r="CD119" s="124"/>
      <c r="CE119" s="125">
        <f t="shared" si="96"/>
        <v>0</v>
      </c>
      <c r="CF119" s="124"/>
      <c r="CG119" s="125">
        <f t="shared" si="97"/>
        <v>0</v>
      </c>
      <c r="CH119" s="124"/>
      <c r="CI119" s="125">
        <f t="shared" si="98"/>
        <v>0</v>
      </c>
      <c r="CJ119" s="124"/>
      <c r="CK119" s="125">
        <f t="shared" si="99"/>
        <v>0</v>
      </c>
      <c r="CL119" s="124"/>
      <c r="CM119" s="125">
        <f t="shared" si="100"/>
        <v>0</v>
      </c>
      <c r="CN119" s="124"/>
      <c r="CO119" s="125">
        <f t="shared" si="101"/>
        <v>0</v>
      </c>
      <c r="CP119" s="124"/>
      <c r="CQ119" s="125">
        <f t="shared" si="102"/>
        <v>0</v>
      </c>
      <c r="CR119" s="124"/>
      <c r="CS119" s="125">
        <f t="shared" si="103"/>
        <v>0</v>
      </c>
      <c r="CT119" s="124">
        <v>1</v>
      </c>
      <c r="CU119" s="125">
        <f t="shared" si="104"/>
        <v>190</v>
      </c>
      <c r="CV119" s="124"/>
      <c r="CW119" s="125">
        <f t="shared" si="105"/>
        <v>0</v>
      </c>
      <c r="CX119" s="124"/>
      <c r="CY119" s="125">
        <f t="shared" si="106"/>
        <v>0</v>
      </c>
      <c r="CZ119" s="124"/>
      <c r="DA119" s="125">
        <f t="shared" si="107"/>
        <v>0</v>
      </c>
      <c r="DB119" s="124"/>
      <c r="DC119" s="125">
        <f t="shared" si="108"/>
        <v>0</v>
      </c>
      <c r="DD119" s="124"/>
      <c r="DE119" s="125">
        <f t="shared" si="109"/>
        <v>0</v>
      </c>
      <c r="DF119" s="124"/>
      <c r="DG119" s="125">
        <f t="shared" si="110"/>
        <v>0</v>
      </c>
      <c r="DH119" s="124"/>
      <c r="DI119" s="125">
        <f t="shared" si="111"/>
        <v>0</v>
      </c>
      <c r="DJ119" s="124"/>
      <c r="DK119" s="125">
        <f t="shared" si="112"/>
        <v>0</v>
      </c>
      <c r="DL119" s="124"/>
      <c r="DM119" s="125">
        <f t="shared" si="113"/>
        <v>0</v>
      </c>
      <c r="DN119" s="124"/>
      <c r="DO119" s="125">
        <f t="shared" si="114"/>
        <v>0</v>
      </c>
      <c r="DP119" s="124"/>
      <c r="DQ119" s="125">
        <f t="shared" si="115"/>
        <v>0</v>
      </c>
      <c r="DR119" s="124">
        <v>1</v>
      </c>
      <c r="DS119" s="125">
        <f t="shared" si="116"/>
        <v>190</v>
      </c>
      <c r="DT119" s="124"/>
      <c r="DU119" s="125">
        <f t="shared" si="117"/>
        <v>0</v>
      </c>
      <c r="DV119" s="124"/>
      <c r="DW119" s="125">
        <f t="shared" si="118"/>
        <v>0</v>
      </c>
    </row>
    <row r="120" spans="1:127" s="101" customFormat="1" ht="24">
      <c r="A120" s="154" t="s">
        <v>107</v>
      </c>
      <c r="B120" s="154" t="s">
        <v>131</v>
      </c>
      <c r="C120" s="121" t="s">
        <v>132</v>
      </c>
      <c r="D120" s="122" t="s">
        <v>1303</v>
      </c>
      <c r="E120" s="123" t="s">
        <v>1304</v>
      </c>
      <c r="F120" s="123">
        <f t="shared" si="119"/>
        <v>5</v>
      </c>
      <c r="G120" s="446">
        <v>190</v>
      </c>
      <c r="H120" s="124"/>
      <c r="I120" s="125">
        <f t="shared" si="60"/>
        <v>0</v>
      </c>
      <c r="J120" s="124"/>
      <c r="K120" s="125">
        <f t="shared" si="60"/>
        <v>0</v>
      </c>
      <c r="L120" s="124"/>
      <c r="M120" s="125">
        <f t="shared" si="61"/>
        <v>0</v>
      </c>
      <c r="N120" s="124"/>
      <c r="O120" s="125">
        <f t="shared" si="62"/>
        <v>0</v>
      </c>
      <c r="P120" s="124"/>
      <c r="Q120" s="125">
        <f t="shared" si="63"/>
        <v>0</v>
      </c>
      <c r="R120" s="124"/>
      <c r="S120" s="125">
        <f t="shared" si="64"/>
        <v>0</v>
      </c>
      <c r="T120" s="124"/>
      <c r="U120" s="125">
        <f t="shared" si="120"/>
        <v>0</v>
      </c>
      <c r="V120" s="124"/>
      <c r="W120" s="125">
        <f t="shared" si="66"/>
        <v>0</v>
      </c>
      <c r="X120" s="124"/>
      <c r="Y120" s="125">
        <f t="shared" si="67"/>
        <v>0</v>
      </c>
      <c r="Z120" s="124">
        <v>1</v>
      </c>
      <c r="AA120" s="125">
        <f t="shared" si="121"/>
        <v>190</v>
      </c>
      <c r="AB120" s="124"/>
      <c r="AC120" s="125">
        <f t="shared" si="69"/>
        <v>0</v>
      </c>
      <c r="AD120" s="124"/>
      <c r="AE120" s="125">
        <f t="shared" si="70"/>
        <v>0</v>
      </c>
      <c r="AF120" s="124"/>
      <c r="AG120" s="125">
        <f t="shared" si="71"/>
        <v>0</v>
      </c>
      <c r="AH120" s="124"/>
      <c r="AI120" s="125">
        <f t="shared" si="72"/>
        <v>0</v>
      </c>
      <c r="AJ120" s="124"/>
      <c r="AK120" s="125">
        <f t="shared" si="73"/>
        <v>0</v>
      </c>
      <c r="AL120" s="124"/>
      <c r="AM120" s="125">
        <f t="shared" si="74"/>
        <v>0</v>
      </c>
      <c r="AN120" s="124"/>
      <c r="AO120" s="125">
        <f t="shared" si="75"/>
        <v>0</v>
      </c>
      <c r="AP120" s="124"/>
      <c r="AQ120" s="125">
        <f t="shared" si="76"/>
        <v>0</v>
      </c>
      <c r="AR120" s="124"/>
      <c r="AS120" s="125">
        <f t="shared" si="77"/>
        <v>0</v>
      </c>
      <c r="AT120" s="124"/>
      <c r="AU120" s="125">
        <f t="shared" si="78"/>
        <v>0</v>
      </c>
      <c r="AV120" s="124"/>
      <c r="AW120" s="125">
        <f t="shared" si="79"/>
        <v>0</v>
      </c>
      <c r="AX120" s="124">
        <v>1</v>
      </c>
      <c r="AY120" s="125">
        <f t="shared" si="80"/>
        <v>190</v>
      </c>
      <c r="AZ120" s="124"/>
      <c r="BA120" s="125">
        <f t="shared" si="81"/>
        <v>0</v>
      </c>
      <c r="BB120" s="124"/>
      <c r="BC120" s="125">
        <f t="shared" si="82"/>
        <v>0</v>
      </c>
      <c r="BD120" s="124"/>
      <c r="BE120" s="125">
        <f t="shared" si="83"/>
        <v>0</v>
      </c>
      <c r="BF120" s="124"/>
      <c r="BG120" s="125">
        <f t="shared" si="84"/>
        <v>0</v>
      </c>
      <c r="BH120" s="124"/>
      <c r="BI120" s="125">
        <f t="shared" si="85"/>
        <v>0</v>
      </c>
      <c r="BJ120" s="124"/>
      <c r="BK120" s="125">
        <f t="shared" si="86"/>
        <v>0</v>
      </c>
      <c r="BL120" s="124"/>
      <c r="BM120" s="125">
        <f t="shared" si="87"/>
        <v>0</v>
      </c>
      <c r="BN120" s="124"/>
      <c r="BO120" s="125">
        <f t="shared" si="88"/>
        <v>0</v>
      </c>
      <c r="BP120" s="124"/>
      <c r="BQ120" s="125">
        <f t="shared" si="89"/>
        <v>0</v>
      </c>
      <c r="BR120" s="124"/>
      <c r="BS120" s="125">
        <f t="shared" si="90"/>
        <v>0</v>
      </c>
      <c r="BT120" s="124"/>
      <c r="BU120" s="125">
        <f t="shared" si="91"/>
        <v>0</v>
      </c>
      <c r="BV120" s="124">
        <v>1</v>
      </c>
      <c r="BW120" s="125">
        <f t="shared" si="92"/>
        <v>190</v>
      </c>
      <c r="BX120" s="124"/>
      <c r="BY120" s="125">
        <f t="shared" si="93"/>
        <v>0</v>
      </c>
      <c r="BZ120" s="124"/>
      <c r="CA120" s="125">
        <f t="shared" si="94"/>
        <v>0</v>
      </c>
      <c r="CB120" s="124"/>
      <c r="CC120" s="125">
        <f t="shared" si="95"/>
        <v>0</v>
      </c>
      <c r="CD120" s="124"/>
      <c r="CE120" s="125">
        <f t="shared" si="96"/>
        <v>0</v>
      </c>
      <c r="CF120" s="124"/>
      <c r="CG120" s="125">
        <f t="shared" si="97"/>
        <v>0</v>
      </c>
      <c r="CH120" s="124"/>
      <c r="CI120" s="125">
        <f t="shared" si="98"/>
        <v>0</v>
      </c>
      <c r="CJ120" s="124"/>
      <c r="CK120" s="125">
        <f t="shared" si="99"/>
        <v>0</v>
      </c>
      <c r="CL120" s="124"/>
      <c r="CM120" s="125">
        <f t="shared" si="100"/>
        <v>0</v>
      </c>
      <c r="CN120" s="124"/>
      <c r="CO120" s="125">
        <f t="shared" si="101"/>
        <v>0</v>
      </c>
      <c r="CP120" s="124"/>
      <c r="CQ120" s="125">
        <f t="shared" si="102"/>
        <v>0</v>
      </c>
      <c r="CR120" s="124"/>
      <c r="CS120" s="125">
        <f t="shared" si="103"/>
        <v>0</v>
      </c>
      <c r="CT120" s="124">
        <v>1</v>
      </c>
      <c r="CU120" s="125">
        <f t="shared" si="104"/>
        <v>190</v>
      </c>
      <c r="CV120" s="124"/>
      <c r="CW120" s="125">
        <f t="shared" si="105"/>
        <v>0</v>
      </c>
      <c r="CX120" s="124"/>
      <c r="CY120" s="125">
        <f t="shared" si="106"/>
        <v>0</v>
      </c>
      <c r="CZ120" s="124"/>
      <c r="DA120" s="125">
        <f t="shared" si="107"/>
        <v>0</v>
      </c>
      <c r="DB120" s="124"/>
      <c r="DC120" s="125">
        <f t="shared" si="108"/>
        <v>0</v>
      </c>
      <c r="DD120" s="124"/>
      <c r="DE120" s="125">
        <f t="shared" si="109"/>
        <v>0</v>
      </c>
      <c r="DF120" s="124"/>
      <c r="DG120" s="125">
        <f t="shared" si="110"/>
        <v>0</v>
      </c>
      <c r="DH120" s="124"/>
      <c r="DI120" s="125">
        <f t="shared" si="111"/>
        <v>0</v>
      </c>
      <c r="DJ120" s="124"/>
      <c r="DK120" s="125">
        <f t="shared" si="112"/>
        <v>0</v>
      </c>
      <c r="DL120" s="124"/>
      <c r="DM120" s="125">
        <f t="shared" si="113"/>
        <v>0</v>
      </c>
      <c r="DN120" s="124"/>
      <c r="DO120" s="125">
        <f t="shared" si="114"/>
        <v>0</v>
      </c>
      <c r="DP120" s="124"/>
      <c r="DQ120" s="125">
        <f t="shared" si="115"/>
        <v>0</v>
      </c>
      <c r="DR120" s="124">
        <v>1</v>
      </c>
      <c r="DS120" s="125">
        <f t="shared" si="116"/>
        <v>190</v>
      </c>
      <c r="DT120" s="124"/>
      <c r="DU120" s="125">
        <f t="shared" si="117"/>
        <v>0</v>
      </c>
      <c r="DV120" s="124"/>
      <c r="DW120" s="125">
        <f t="shared" si="118"/>
        <v>0</v>
      </c>
    </row>
    <row r="121" spans="1:127" s="101" customFormat="1" ht="24">
      <c r="A121" s="154" t="s">
        <v>107</v>
      </c>
      <c r="B121" s="154" t="s">
        <v>131</v>
      </c>
      <c r="C121" s="121" t="s">
        <v>132</v>
      </c>
      <c r="D121" s="122" t="s">
        <v>1305</v>
      </c>
      <c r="E121" s="123" t="s">
        <v>1306</v>
      </c>
      <c r="F121" s="123">
        <f t="shared" si="119"/>
        <v>5</v>
      </c>
      <c r="G121" s="446">
        <v>190</v>
      </c>
      <c r="H121" s="124"/>
      <c r="I121" s="125">
        <f t="shared" si="60"/>
        <v>0</v>
      </c>
      <c r="J121" s="124"/>
      <c r="K121" s="125">
        <f t="shared" si="60"/>
        <v>0</v>
      </c>
      <c r="L121" s="124"/>
      <c r="M121" s="125">
        <f t="shared" si="61"/>
        <v>0</v>
      </c>
      <c r="N121" s="124"/>
      <c r="O121" s="125">
        <f t="shared" si="62"/>
        <v>0</v>
      </c>
      <c r="P121" s="124"/>
      <c r="Q121" s="125">
        <f t="shared" si="63"/>
        <v>0</v>
      </c>
      <c r="R121" s="124"/>
      <c r="S121" s="125">
        <f t="shared" si="64"/>
        <v>0</v>
      </c>
      <c r="T121" s="124"/>
      <c r="U121" s="125">
        <f t="shared" si="120"/>
        <v>0</v>
      </c>
      <c r="V121" s="124"/>
      <c r="W121" s="125">
        <f t="shared" si="66"/>
        <v>0</v>
      </c>
      <c r="X121" s="124"/>
      <c r="Y121" s="125">
        <f t="shared" si="67"/>
        <v>0</v>
      </c>
      <c r="Z121" s="124">
        <v>1</v>
      </c>
      <c r="AA121" s="125">
        <f t="shared" si="121"/>
        <v>190</v>
      </c>
      <c r="AB121" s="124"/>
      <c r="AC121" s="125">
        <f t="shared" si="69"/>
        <v>0</v>
      </c>
      <c r="AD121" s="124"/>
      <c r="AE121" s="125">
        <f t="shared" si="70"/>
        <v>0</v>
      </c>
      <c r="AF121" s="124"/>
      <c r="AG121" s="125">
        <f t="shared" si="71"/>
        <v>0</v>
      </c>
      <c r="AH121" s="124"/>
      <c r="AI121" s="125">
        <f t="shared" si="72"/>
        <v>0</v>
      </c>
      <c r="AJ121" s="124"/>
      <c r="AK121" s="125">
        <f t="shared" si="73"/>
        <v>0</v>
      </c>
      <c r="AL121" s="124"/>
      <c r="AM121" s="125">
        <f t="shared" si="74"/>
        <v>0</v>
      </c>
      <c r="AN121" s="124"/>
      <c r="AO121" s="125">
        <f t="shared" si="75"/>
        <v>0</v>
      </c>
      <c r="AP121" s="124"/>
      <c r="AQ121" s="125">
        <f t="shared" si="76"/>
        <v>0</v>
      </c>
      <c r="AR121" s="124"/>
      <c r="AS121" s="125">
        <f t="shared" si="77"/>
        <v>0</v>
      </c>
      <c r="AT121" s="124"/>
      <c r="AU121" s="125">
        <f t="shared" si="78"/>
        <v>0</v>
      </c>
      <c r="AV121" s="124"/>
      <c r="AW121" s="125">
        <f t="shared" si="79"/>
        <v>0</v>
      </c>
      <c r="AX121" s="124">
        <v>1</v>
      </c>
      <c r="AY121" s="125">
        <f t="shared" si="80"/>
        <v>190</v>
      </c>
      <c r="AZ121" s="124"/>
      <c r="BA121" s="125">
        <f t="shared" si="81"/>
        <v>0</v>
      </c>
      <c r="BB121" s="124"/>
      <c r="BC121" s="125">
        <f t="shared" si="82"/>
        <v>0</v>
      </c>
      <c r="BD121" s="124"/>
      <c r="BE121" s="125">
        <f t="shared" si="83"/>
        <v>0</v>
      </c>
      <c r="BF121" s="124"/>
      <c r="BG121" s="125">
        <f t="shared" si="84"/>
        <v>0</v>
      </c>
      <c r="BH121" s="124"/>
      <c r="BI121" s="125">
        <f t="shared" si="85"/>
        <v>0</v>
      </c>
      <c r="BJ121" s="124"/>
      <c r="BK121" s="125">
        <f t="shared" si="86"/>
        <v>0</v>
      </c>
      <c r="BL121" s="124"/>
      <c r="BM121" s="125">
        <f t="shared" si="87"/>
        <v>0</v>
      </c>
      <c r="BN121" s="124"/>
      <c r="BO121" s="125">
        <f t="shared" si="88"/>
        <v>0</v>
      </c>
      <c r="BP121" s="124"/>
      <c r="BQ121" s="125">
        <f t="shared" si="89"/>
        <v>0</v>
      </c>
      <c r="BR121" s="124"/>
      <c r="BS121" s="125">
        <f t="shared" si="90"/>
        <v>0</v>
      </c>
      <c r="BT121" s="124"/>
      <c r="BU121" s="125">
        <f t="shared" si="91"/>
        <v>0</v>
      </c>
      <c r="BV121" s="124">
        <v>1</v>
      </c>
      <c r="BW121" s="125">
        <f t="shared" si="92"/>
        <v>190</v>
      </c>
      <c r="BX121" s="124"/>
      <c r="BY121" s="125">
        <f t="shared" si="93"/>
        <v>0</v>
      </c>
      <c r="BZ121" s="124"/>
      <c r="CA121" s="125">
        <f t="shared" si="94"/>
        <v>0</v>
      </c>
      <c r="CB121" s="124"/>
      <c r="CC121" s="125">
        <f t="shared" si="95"/>
        <v>0</v>
      </c>
      <c r="CD121" s="124"/>
      <c r="CE121" s="125">
        <f t="shared" si="96"/>
        <v>0</v>
      </c>
      <c r="CF121" s="124"/>
      <c r="CG121" s="125">
        <f t="shared" si="97"/>
        <v>0</v>
      </c>
      <c r="CH121" s="124"/>
      <c r="CI121" s="125">
        <f t="shared" si="98"/>
        <v>0</v>
      </c>
      <c r="CJ121" s="124"/>
      <c r="CK121" s="125">
        <f t="shared" si="99"/>
        <v>0</v>
      </c>
      <c r="CL121" s="124"/>
      <c r="CM121" s="125">
        <f t="shared" si="100"/>
        <v>0</v>
      </c>
      <c r="CN121" s="124"/>
      <c r="CO121" s="125">
        <f t="shared" si="101"/>
        <v>0</v>
      </c>
      <c r="CP121" s="124"/>
      <c r="CQ121" s="125">
        <f t="shared" si="102"/>
        <v>0</v>
      </c>
      <c r="CR121" s="124"/>
      <c r="CS121" s="125">
        <f t="shared" si="103"/>
        <v>0</v>
      </c>
      <c r="CT121" s="124">
        <v>1</v>
      </c>
      <c r="CU121" s="125">
        <f t="shared" si="104"/>
        <v>190</v>
      </c>
      <c r="CV121" s="124"/>
      <c r="CW121" s="125">
        <f t="shared" si="105"/>
        <v>0</v>
      </c>
      <c r="CX121" s="124"/>
      <c r="CY121" s="125">
        <f t="shared" si="106"/>
        <v>0</v>
      </c>
      <c r="CZ121" s="124"/>
      <c r="DA121" s="125">
        <f t="shared" si="107"/>
        <v>0</v>
      </c>
      <c r="DB121" s="124"/>
      <c r="DC121" s="125">
        <f t="shared" si="108"/>
        <v>0</v>
      </c>
      <c r="DD121" s="124"/>
      <c r="DE121" s="125">
        <f t="shared" si="109"/>
        <v>0</v>
      </c>
      <c r="DF121" s="124"/>
      <c r="DG121" s="125">
        <f t="shared" si="110"/>
        <v>0</v>
      </c>
      <c r="DH121" s="124"/>
      <c r="DI121" s="125">
        <f t="shared" si="111"/>
        <v>0</v>
      </c>
      <c r="DJ121" s="124"/>
      <c r="DK121" s="125">
        <f t="shared" si="112"/>
        <v>0</v>
      </c>
      <c r="DL121" s="124"/>
      <c r="DM121" s="125">
        <f t="shared" si="113"/>
        <v>0</v>
      </c>
      <c r="DN121" s="124"/>
      <c r="DO121" s="125">
        <f t="shared" si="114"/>
        <v>0</v>
      </c>
      <c r="DP121" s="124"/>
      <c r="DQ121" s="125">
        <f t="shared" si="115"/>
        <v>0</v>
      </c>
      <c r="DR121" s="124">
        <v>1</v>
      </c>
      <c r="DS121" s="125">
        <f t="shared" si="116"/>
        <v>190</v>
      </c>
      <c r="DT121" s="124"/>
      <c r="DU121" s="125">
        <f t="shared" si="117"/>
        <v>0</v>
      </c>
      <c r="DV121" s="124"/>
      <c r="DW121" s="125">
        <f t="shared" si="118"/>
        <v>0</v>
      </c>
    </row>
    <row r="122" spans="1:127" s="101" customFormat="1">
      <c r="A122" s="154" t="s">
        <v>107</v>
      </c>
      <c r="B122" s="154" t="s">
        <v>131</v>
      </c>
      <c r="C122" s="121" t="s">
        <v>132</v>
      </c>
      <c r="D122" s="122" t="s">
        <v>1307</v>
      </c>
      <c r="E122" s="123" t="s">
        <v>1308</v>
      </c>
      <c r="F122" s="123">
        <f t="shared" si="119"/>
        <v>5</v>
      </c>
      <c r="G122" s="446">
        <v>250</v>
      </c>
      <c r="H122" s="124"/>
      <c r="I122" s="125">
        <f t="shared" si="60"/>
        <v>0</v>
      </c>
      <c r="J122" s="124"/>
      <c r="K122" s="125">
        <f t="shared" si="60"/>
        <v>0</v>
      </c>
      <c r="L122" s="124"/>
      <c r="M122" s="125">
        <f t="shared" si="61"/>
        <v>0</v>
      </c>
      <c r="N122" s="124"/>
      <c r="O122" s="125">
        <f t="shared" si="62"/>
        <v>0</v>
      </c>
      <c r="P122" s="124"/>
      <c r="Q122" s="125">
        <f t="shared" si="63"/>
        <v>0</v>
      </c>
      <c r="R122" s="124"/>
      <c r="S122" s="125">
        <f t="shared" si="64"/>
        <v>0</v>
      </c>
      <c r="T122" s="124"/>
      <c r="U122" s="125">
        <f t="shared" si="120"/>
        <v>0</v>
      </c>
      <c r="V122" s="124"/>
      <c r="W122" s="125">
        <f t="shared" si="66"/>
        <v>0</v>
      </c>
      <c r="X122" s="124"/>
      <c r="Y122" s="125">
        <f t="shared" si="67"/>
        <v>0</v>
      </c>
      <c r="Z122" s="124">
        <v>1</v>
      </c>
      <c r="AA122" s="125">
        <f t="shared" si="121"/>
        <v>250</v>
      </c>
      <c r="AB122" s="124"/>
      <c r="AC122" s="125">
        <f t="shared" si="69"/>
        <v>0</v>
      </c>
      <c r="AD122" s="124"/>
      <c r="AE122" s="125">
        <f t="shared" si="70"/>
        <v>0</v>
      </c>
      <c r="AF122" s="124"/>
      <c r="AG122" s="125">
        <f t="shared" si="71"/>
        <v>0</v>
      </c>
      <c r="AH122" s="124"/>
      <c r="AI122" s="125">
        <f t="shared" si="72"/>
        <v>0</v>
      </c>
      <c r="AJ122" s="124"/>
      <c r="AK122" s="125">
        <f t="shared" si="73"/>
        <v>0</v>
      </c>
      <c r="AL122" s="124"/>
      <c r="AM122" s="125">
        <f t="shared" si="74"/>
        <v>0</v>
      </c>
      <c r="AN122" s="124"/>
      <c r="AO122" s="125">
        <f t="shared" si="75"/>
        <v>0</v>
      </c>
      <c r="AP122" s="124"/>
      <c r="AQ122" s="125">
        <f t="shared" si="76"/>
        <v>0</v>
      </c>
      <c r="AR122" s="124"/>
      <c r="AS122" s="125">
        <f t="shared" si="77"/>
        <v>0</v>
      </c>
      <c r="AT122" s="124"/>
      <c r="AU122" s="125">
        <f t="shared" si="78"/>
        <v>0</v>
      </c>
      <c r="AV122" s="124"/>
      <c r="AW122" s="125">
        <f t="shared" si="79"/>
        <v>0</v>
      </c>
      <c r="AX122" s="124">
        <v>1</v>
      </c>
      <c r="AY122" s="125">
        <f t="shared" si="80"/>
        <v>250</v>
      </c>
      <c r="AZ122" s="124"/>
      <c r="BA122" s="125">
        <f t="shared" si="81"/>
        <v>0</v>
      </c>
      <c r="BB122" s="124"/>
      <c r="BC122" s="125">
        <f t="shared" si="82"/>
        <v>0</v>
      </c>
      <c r="BD122" s="124"/>
      <c r="BE122" s="125">
        <f t="shared" si="83"/>
        <v>0</v>
      </c>
      <c r="BF122" s="124"/>
      <c r="BG122" s="125">
        <f t="shared" si="84"/>
        <v>0</v>
      </c>
      <c r="BH122" s="124"/>
      <c r="BI122" s="125">
        <f t="shared" si="85"/>
        <v>0</v>
      </c>
      <c r="BJ122" s="124"/>
      <c r="BK122" s="125">
        <f t="shared" si="86"/>
        <v>0</v>
      </c>
      <c r="BL122" s="124"/>
      <c r="BM122" s="125">
        <f t="shared" si="87"/>
        <v>0</v>
      </c>
      <c r="BN122" s="124"/>
      <c r="BO122" s="125">
        <f t="shared" si="88"/>
        <v>0</v>
      </c>
      <c r="BP122" s="124"/>
      <c r="BQ122" s="125">
        <f t="shared" si="89"/>
        <v>0</v>
      </c>
      <c r="BR122" s="124"/>
      <c r="BS122" s="125">
        <f t="shared" si="90"/>
        <v>0</v>
      </c>
      <c r="BT122" s="124"/>
      <c r="BU122" s="125">
        <f t="shared" si="91"/>
        <v>0</v>
      </c>
      <c r="BV122" s="124">
        <v>1</v>
      </c>
      <c r="BW122" s="125">
        <f t="shared" si="92"/>
        <v>250</v>
      </c>
      <c r="BX122" s="124"/>
      <c r="BY122" s="125">
        <f t="shared" si="93"/>
        <v>0</v>
      </c>
      <c r="BZ122" s="124"/>
      <c r="CA122" s="125">
        <f t="shared" si="94"/>
        <v>0</v>
      </c>
      <c r="CB122" s="124"/>
      <c r="CC122" s="125">
        <f t="shared" si="95"/>
        <v>0</v>
      </c>
      <c r="CD122" s="124"/>
      <c r="CE122" s="125">
        <f t="shared" si="96"/>
        <v>0</v>
      </c>
      <c r="CF122" s="124"/>
      <c r="CG122" s="125">
        <f t="shared" si="97"/>
        <v>0</v>
      </c>
      <c r="CH122" s="124"/>
      <c r="CI122" s="125">
        <f t="shared" si="98"/>
        <v>0</v>
      </c>
      <c r="CJ122" s="124"/>
      <c r="CK122" s="125">
        <f t="shared" si="99"/>
        <v>0</v>
      </c>
      <c r="CL122" s="124"/>
      <c r="CM122" s="125">
        <f t="shared" si="100"/>
        <v>0</v>
      </c>
      <c r="CN122" s="124"/>
      <c r="CO122" s="125">
        <f t="shared" si="101"/>
        <v>0</v>
      </c>
      <c r="CP122" s="124"/>
      <c r="CQ122" s="125">
        <f t="shared" si="102"/>
        <v>0</v>
      </c>
      <c r="CR122" s="124"/>
      <c r="CS122" s="125">
        <f t="shared" si="103"/>
        <v>0</v>
      </c>
      <c r="CT122" s="124">
        <v>1</v>
      </c>
      <c r="CU122" s="125">
        <f t="shared" si="104"/>
        <v>250</v>
      </c>
      <c r="CV122" s="124"/>
      <c r="CW122" s="125">
        <f t="shared" si="105"/>
        <v>0</v>
      </c>
      <c r="CX122" s="124"/>
      <c r="CY122" s="125">
        <f t="shared" si="106"/>
        <v>0</v>
      </c>
      <c r="CZ122" s="124"/>
      <c r="DA122" s="125">
        <f t="shared" si="107"/>
        <v>0</v>
      </c>
      <c r="DB122" s="124"/>
      <c r="DC122" s="125">
        <f t="shared" si="108"/>
        <v>0</v>
      </c>
      <c r="DD122" s="124"/>
      <c r="DE122" s="125">
        <f t="shared" si="109"/>
        <v>0</v>
      </c>
      <c r="DF122" s="124"/>
      <c r="DG122" s="125">
        <f t="shared" si="110"/>
        <v>0</v>
      </c>
      <c r="DH122" s="124"/>
      <c r="DI122" s="125">
        <f t="shared" si="111"/>
        <v>0</v>
      </c>
      <c r="DJ122" s="124"/>
      <c r="DK122" s="125">
        <f t="shared" si="112"/>
        <v>0</v>
      </c>
      <c r="DL122" s="124"/>
      <c r="DM122" s="125">
        <f t="shared" si="113"/>
        <v>0</v>
      </c>
      <c r="DN122" s="124"/>
      <c r="DO122" s="125">
        <f t="shared" si="114"/>
        <v>0</v>
      </c>
      <c r="DP122" s="124"/>
      <c r="DQ122" s="125">
        <f t="shared" si="115"/>
        <v>0</v>
      </c>
      <c r="DR122" s="124">
        <v>1</v>
      </c>
      <c r="DS122" s="125">
        <f t="shared" si="116"/>
        <v>250</v>
      </c>
      <c r="DT122" s="124"/>
      <c r="DU122" s="125">
        <f t="shared" si="117"/>
        <v>0</v>
      </c>
      <c r="DV122" s="124"/>
      <c r="DW122" s="125">
        <f t="shared" si="118"/>
        <v>0</v>
      </c>
    </row>
    <row r="123" spans="1:127" s="101" customFormat="1" ht="24">
      <c r="A123" s="154" t="s">
        <v>107</v>
      </c>
      <c r="B123" s="154" t="s">
        <v>131</v>
      </c>
      <c r="C123" s="121" t="s">
        <v>132</v>
      </c>
      <c r="D123" s="122" t="s">
        <v>1309</v>
      </c>
      <c r="E123" s="123" t="s">
        <v>1310</v>
      </c>
      <c r="F123" s="123">
        <f t="shared" si="119"/>
        <v>5</v>
      </c>
      <c r="G123" s="446">
        <v>190</v>
      </c>
      <c r="H123" s="124"/>
      <c r="I123" s="125">
        <f>+$G123*H123</f>
        <v>0</v>
      </c>
      <c r="J123" s="124"/>
      <c r="K123" s="125">
        <f>+$G123*J123</f>
        <v>0</v>
      </c>
      <c r="L123" s="124"/>
      <c r="M123" s="125">
        <f>+$G123*L123</f>
        <v>0</v>
      </c>
      <c r="N123" s="124"/>
      <c r="O123" s="125">
        <f>+$G123*N123</f>
        <v>0</v>
      </c>
      <c r="P123" s="124"/>
      <c r="Q123" s="125">
        <f>+$G123*P123</f>
        <v>0</v>
      </c>
      <c r="R123" s="124"/>
      <c r="S123" s="125">
        <f>+$G123*R123</f>
        <v>0</v>
      </c>
      <c r="T123" s="124"/>
      <c r="U123" s="125">
        <f t="shared" si="120"/>
        <v>0</v>
      </c>
      <c r="V123" s="124"/>
      <c r="W123" s="125">
        <f>+$G123*V123</f>
        <v>0</v>
      </c>
      <c r="X123" s="124"/>
      <c r="Y123" s="125">
        <f>+$G123*X123</f>
        <v>0</v>
      </c>
      <c r="Z123" s="124">
        <v>1</v>
      </c>
      <c r="AA123" s="125">
        <f t="shared" si="121"/>
        <v>190</v>
      </c>
      <c r="AB123" s="124"/>
      <c r="AC123" s="125">
        <f>+$G123*AB123</f>
        <v>0</v>
      </c>
      <c r="AD123" s="124"/>
      <c r="AE123" s="125">
        <f>+$G123*AD123</f>
        <v>0</v>
      </c>
      <c r="AF123" s="124"/>
      <c r="AG123" s="125">
        <f>+$G123*AF123</f>
        <v>0</v>
      </c>
      <c r="AH123" s="124"/>
      <c r="AI123" s="125">
        <f>+$G123*AH123</f>
        <v>0</v>
      </c>
      <c r="AJ123" s="124"/>
      <c r="AK123" s="125">
        <f>+$G123*AJ123</f>
        <v>0</v>
      </c>
      <c r="AL123" s="124"/>
      <c r="AM123" s="125">
        <f>+$G123*AL123</f>
        <v>0</v>
      </c>
      <c r="AN123" s="124"/>
      <c r="AO123" s="125">
        <f>+$G123*AN123</f>
        <v>0</v>
      </c>
      <c r="AP123" s="124"/>
      <c r="AQ123" s="125">
        <f>+$G123*AP123</f>
        <v>0</v>
      </c>
      <c r="AR123" s="124"/>
      <c r="AS123" s="125">
        <f>+$G123*AR123</f>
        <v>0</v>
      </c>
      <c r="AT123" s="124"/>
      <c r="AU123" s="125">
        <f>+$G123*AT123</f>
        <v>0</v>
      </c>
      <c r="AV123" s="124"/>
      <c r="AW123" s="125">
        <f>+$G123*AV123</f>
        <v>0</v>
      </c>
      <c r="AX123" s="124">
        <v>1</v>
      </c>
      <c r="AY123" s="125">
        <f>+$G123*AX123</f>
        <v>190</v>
      </c>
      <c r="AZ123" s="124"/>
      <c r="BA123" s="125">
        <f>+$G123*AZ123</f>
        <v>0</v>
      </c>
      <c r="BB123" s="124"/>
      <c r="BC123" s="125">
        <f>+$G123*BB123</f>
        <v>0</v>
      </c>
      <c r="BD123" s="124"/>
      <c r="BE123" s="125">
        <f>+$G123*BD123</f>
        <v>0</v>
      </c>
      <c r="BF123" s="124"/>
      <c r="BG123" s="125">
        <f>+$G123*BF123</f>
        <v>0</v>
      </c>
      <c r="BH123" s="124"/>
      <c r="BI123" s="125">
        <f>+$G123*BH123</f>
        <v>0</v>
      </c>
      <c r="BJ123" s="124"/>
      <c r="BK123" s="125">
        <f>+$G123*BJ123</f>
        <v>0</v>
      </c>
      <c r="BL123" s="124"/>
      <c r="BM123" s="125">
        <f>+$G123*BL123</f>
        <v>0</v>
      </c>
      <c r="BN123" s="124"/>
      <c r="BO123" s="125">
        <f>+$G123*BN123</f>
        <v>0</v>
      </c>
      <c r="BP123" s="124"/>
      <c r="BQ123" s="125">
        <f>+$G123*BP123</f>
        <v>0</v>
      </c>
      <c r="BR123" s="124"/>
      <c r="BS123" s="125">
        <f>+$G123*BR123</f>
        <v>0</v>
      </c>
      <c r="BT123" s="124"/>
      <c r="BU123" s="125">
        <f>+$G123*BT123</f>
        <v>0</v>
      </c>
      <c r="BV123" s="124">
        <v>1</v>
      </c>
      <c r="BW123" s="125">
        <f>+$G123*BV123</f>
        <v>190</v>
      </c>
      <c r="BX123" s="124"/>
      <c r="BY123" s="125">
        <f>+$G123*BX123</f>
        <v>0</v>
      </c>
      <c r="BZ123" s="124"/>
      <c r="CA123" s="125">
        <f>+$G123*BZ123</f>
        <v>0</v>
      </c>
      <c r="CB123" s="124"/>
      <c r="CC123" s="125">
        <f>+$G123*CB123</f>
        <v>0</v>
      </c>
      <c r="CD123" s="124"/>
      <c r="CE123" s="125">
        <f>+$G123*CD123</f>
        <v>0</v>
      </c>
      <c r="CF123" s="124"/>
      <c r="CG123" s="125">
        <f>+$G123*CF123</f>
        <v>0</v>
      </c>
      <c r="CH123" s="124"/>
      <c r="CI123" s="125">
        <f>+$G123*CH123</f>
        <v>0</v>
      </c>
      <c r="CJ123" s="124"/>
      <c r="CK123" s="125">
        <f>+$G123*CJ123</f>
        <v>0</v>
      </c>
      <c r="CL123" s="124"/>
      <c r="CM123" s="125">
        <f>+$G123*CL123</f>
        <v>0</v>
      </c>
      <c r="CN123" s="124"/>
      <c r="CO123" s="125">
        <f>+$G123*CN123</f>
        <v>0</v>
      </c>
      <c r="CP123" s="124"/>
      <c r="CQ123" s="125">
        <f>+$G123*CP123</f>
        <v>0</v>
      </c>
      <c r="CR123" s="124"/>
      <c r="CS123" s="125">
        <f>+$G123*CR123</f>
        <v>0</v>
      </c>
      <c r="CT123" s="124">
        <v>1</v>
      </c>
      <c r="CU123" s="125">
        <f>+$G123*CT123</f>
        <v>190</v>
      </c>
      <c r="CV123" s="124"/>
      <c r="CW123" s="125">
        <f>+$G123*CV123</f>
        <v>0</v>
      </c>
      <c r="CX123" s="124"/>
      <c r="CY123" s="125">
        <f>+$G123*CX123</f>
        <v>0</v>
      </c>
      <c r="CZ123" s="124"/>
      <c r="DA123" s="125">
        <f>+$G123*CZ123</f>
        <v>0</v>
      </c>
      <c r="DB123" s="124"/>
      <c r="DC123" s="125">
        <f>+$G123*DB123</f>
        <v>0</v>
      </c>
      <c r="DD123" s="124"/>
      <c r="DE123" s="125">
        <f>+$G123*DD123</f>
        <v>0</v>
      </c>
      <c r="DF123" s="124"/>
      <c r="DG123" s="125">
        <f>+$G123*DF123</f>
        <v>0</v>
      </c>
      <c r="DH123" s="124"/>
      <c r="DI123" s="125">
        <f>+$G123*DH123</f>
        <v>0</v>
      </c>
      <c r="DJ123" s="124"/>
      <c r="DK123" s="125">
        <f>+$G123*DJ123</f>
        <v>0</v>
      </c>
      <c r="DL123" s="124"/>
      <c r="DM123" s="125">
        <f>+$G123*DL123</f>
        <v>0</v>
      </c>
      <c r="DN123" s="124"/>
      <c r="DO123" s="125">
        <f>+$G123*DN123</f>
        <v>0</v>
      </c>
      <c r="DP123" s="124"/>
      <c r="DQ123" s="125">
        <f>+$G123*DP123</f>
        <v>0</v>
      </c>
      <c r="DR123" s="124">
        <v>1</v>
      </c>
      <c r="DS123" s="125">
        <f>+$G123*DR123</f>
        <v>190</v>
      </c>
      <c r="DT123" s="124"/>
      <c r="DU123" s="125">
        <f>+$G123*DT123</f>
        <v>0</v>
      </c>
      <c r="DV123" s="124"/>
      <c r="DW123" s="125">
        <f>+$G123*DV123</f>
        <v>0</v>
      </c>
    </row>
    <row r="124" spans="1:127" s="101" customFormat="1" ht="24">
      <c r="A124" s="154" t="s">
        <v>107</v>
      </c>
      <c r="B124" s="154" t="s">
        <v>131</v>
      </c>
      <c r="C124" s="121" t="s">
        <v>132</v>
      </c>
      <c r="D124" s="122" t="s">
        <v>1311</v>
      </c>
      <c r="E124" s="123" t="s">
        <v>1312</v>
      </c>
      <c r="F124" s="123">
        <f t="shared" si="119"/>
        <v>5</v>
      </c>
      <c r="G124" s="446">
        <v>190</v>
      </c>
      <c r="H124" s="124"/>
      <c r="I124" s="125">
        <f>+$G124*H124</f>
        <v>0</v>
      </c>
      <c r="J124" s="124"/>
      <c r="K124" s="125">
        <f>+$G124*J124</f>
        <v>0</v>
      </c>
      <c r="L124" s="124"/>
      <c r="M124" s="125">
        <f>+$G124*L124</f>
        <v>0</v>
      </c>
      <c r="N124" s="124"/>
      <c r="O124" s="125">
        <f>+$G124*N124</f>
        <v>0</v>
      </c>
      <c r="P124" s="124"/>
      <c r="Q124" s="125">
        <f>+$G124*P124</f>
        <v>0</v>
      </c>
      <c r="R124" s="124"/>
      <c r="S124" s="125">
        <f>+$G124*R124</f>
        <v>0</v>
      </c>
      <c r="T124" s="124"/>
      <c r="U124" s="125">
        <f t="shared" si="120"/>
        <v>0</v>
      </c>
      <c r="V124" s="124"/>
      <c r="W124" s="125">
        <f>+$G124*V124</f>
        <v>0</v>
      </c>
      <c r="X124" s="124"/>
      <c r="Y124" s="125">
        <f>+$G124*X124</f>
        <v>0</v>
      </c>
      <c r="Z124" s="124">
        <v>1</v>
      </c>
      <c r="AA124" s="125">
        <f t="shared" si="121"/>
        <v>190</v>
      </c>
      <c r="AB124" s="124"/>
      <c r="AC124" s="125">
        <f>+$G124*AB124</f>
        <v>0</v>
      </c>
      <c r="AD124" s="124"/>
      <c r="AE124" s="125">
        <f>+$G124*AD124</f>
        <v>0</v>
      </c>
      <c r="AF124" s="124"/>
      <c r="AG124" s="125">
        <f>+$G124*AF124</f>
        <v>0</v>
      </c>
      <c r="AH124" s="124"/>
      <c r="AI124" s="125">
        <f>+$G124*AH124</f>
        <v>0</v>
      </c>
      <c r="AJ124" s="124"/>
      <c r="AK124" s="125">
        <f>+$G124*AJ124</f>
        <v>0</v>
      </c>
      <c r="AL124" s="124"/>
      <c r="AM124" s="125">
        <f>+$G124*AL124</f>
        <v>0</v>
      </c>
      <c r="AN124" s="124"/>
      <c r="AO124" s="125">
        <f>+$G124*AN124</f>
        <v>0</v>
      </c>
      <c r="AP124" s="124"/>
      <c r="AQ124" s="125">
        <f>+$G124*AP124</f>
        <v>0</v>
      </c>
      <c r="AR124" s="124"/>
      <c r="AS124" s="125">
        <f>+$G124*AR124</f>
        <v>0</v>
      </c>
      <c r="AT124" s="124"/>
      <c r="AU124" s="125">
        <f>+$G124*AT124</f>
        <v>0</v>
      </c>
      <c r="AV124" s="124"/>
      <c r="AW124" s="125">
        <f>+$G124*AV124</f>
        <v>0</v>
      </c>
      <c r="AX124" s="124">
        <v>1</v>
      </c>
      <c r="AY124" s="125">
        <f>+$G124*AX124</f>
        <v>190</v>
      </c>
      <c r="AZ124" s="124"/>
      <c r="BA124" s="125">
        <f>+$G124*AZ124</f>
        <v>0</v>
      </c>
      <c r="BB124" s="124"/>
      <c r="BC124" s="125">
        <f>+$G124*BB124</f>
        <v>0</v>
      </c>
      <c r="BD124" s="124"/>
      <c r="BE124" s="125">
        <f>+$G124*BD124</f>
        <v>0</v>
      </c>
      <c r="BF124" s="124"/>
      <c r="BG124" s="125">
        <f>+$G124*BF124</f>
        <v>0</v>
      </c>
      <c r="BH124" s="124"/>
      <c r="BI124" s="125">
        <f>+$G124*BH124</f>
        <v>0</v>
      </c>
      <c r="BJ124" s="124"/>
      <c r="BK124" s="125">
        <f>+$G124*BJ124</f>
        <v>0</v>
      </c>
      <c r="BL124" s="124"/>
      <c r="BM124" s="125">
        <f>+$G124*BL124</f>
        <v>0</v>
      </c>
      <c r="BN124" s="124"/>
      <c r="BO124" s="125">
        <f>+$G124*BN124</f>
        <v>0</v>
      </c>
      <c r="BP124" s="124"/>
      <c r="BQ124" s="125">
        <f>+$G124*BP124</f>
        <v>0</v>
      </c>
      <c r="BR124" s="124"/>
      <c r="BS124" s="125">
        <f>+$G124*BR124</f>
        <v>0</v>
      </c>
      <c r="BT124" s="124"/>
      <c r="BU124" s="125">
        <f>+$G124*BT124</f>
        <v>0</v>
      </c>
      <c r="BV124" s="124">
        <v>1</v>
      </c>
      <c r="BW124" s="125">
        <f>+$G124*BV124</f>
        <v>190</v>
      </c>
      <c r="BX124" s="124"/>
      <c r="BY124" s="125">
        <f>+$G124*BX124</f>
        <v>0</v>
      </c>
      <c r="BZ124" s="124"/>
      <c r="CA124" s="125">
        <f>+$G124*BZ124</f>
        <v>0</v>
      </c>
      <c r="CB124" s="124"/>
      <c r="CC124" s="125">
        <f>+$G124*CB124</f>
        <v>0</v>
      </c>
      <c r="CD124" s="124"/>
      <c r="CE124" s="125">
        <f>+$G124*CD124</f>
        <v>0</v>
      </c>
      <c r="CF124" s="124"/>
      <c r="CG124" s="125">
        <f>+$G124*CF124</f>
        <v>0</v>
      </c>
      <c r="CH124" s="124"/>
      <c r="CI124" s="125">
        <f>+$G124*CH124</f>
        <v>0</v>
      </c>
      <c r="CJ124" s="124"/>
      <c r="CK124" s="125">
        <f>+$G124*CJ124</f>
        <v>0</v>
      </c>
      <c r="CL124" s="124"/>
      <c r="CM124" s="125">
        <f>+$G124*CL124</f>
        <v>0</v>
      </c>
      <c r="CN124" s="124"/>
      <c r="CO124" s="125">
        <f>+$G124*CN124</f>
        <v>0</v>
      </c>
      <c r="CP124" s="124"/>
      <c r="CQ124" s="125">
        <f>+$G124*CP124</f>
        <v>0</v>
      </c>
      <c r="CR124" s="124"/>
      <c r="CS124" s="125">
        <f>+$G124*CR124</f>
        <v>0</v>
      </c>
      <c r="CT124" s="124">
        <v>1</v>
      </c>
      <c r="CU124" s="125">
        <f>+$G124*CT124</f>
        <v>190</v>
      </c>
      <c r="CV124" s="124"/>
      <c r="CW124" s="125">
        <f>+$G124*CV124</f>
        <v>0</v>
      </c>
      <c r="CX124" s="124"/>
      <c r="CY124" s="125">
        <f>+$G124*CX124</f>
        <v>0</v>
      </c>
      <c r="CZ124" s="124"/>
      <c r="DA124" s="125">
        <f>+$G124*CZ124</f>
        <v>0</v>
      </c>
      <c r="DB124" s="124"/>
      <c r="DC124" s="125">
        <f>+$G124*DB124</f>
        <v>0</v>
      </c>
      <c r="DD124" s="124"/>
      <c r="DE124" s="125">
        <f>+$G124*DD124</f>
        <v>0</v>
      </c>
      <c r="DF124" s="124"/>
      <c r="DG124" s="125">
        <f>+$G124*DF124</f>
        <v>0</v>
      </c>
      <c r="DH124" s="124"/>
      <c r="DI124" s="125">
        <f>+$G124*DH124</f>
        <v>0</v>
      </c>
      <c r="DJ124" s="124"/>
      <c r="DK124" s="125">
        <f>+$G124*DJ124</f>
        <v>0</v>
      </c>
      <c r="DL124" s="124"/>
      <c r="DM124" s="125">
        <f>+$G124*DL124</f>
        <v>0</v>
      </c>
      <c r="DN124" s="124"/>
      <c r="DO124" s="125">
        <f>+$G124*DN124</f>
        <v>0</v>
      </c>
      <c r="DP124" s="124"/>
      <c r="DQ124" s="125">
        <f>+$G124*DP124</f>
        <v>0</v>
      </c>
      <c r="DR124" s="124">
        <v>1</v>
      </c>
      <c r="DS124" s="125">
        <f>+$G124*DR124</f>
        <v>190</v>
      </c>
      <c r="DT124" s="124"/>
      <c r="DU124" s="125">
        <f>+$G124*DT124</f>
        <v>0</v>
      </c>
      <c r="DV124" s="124"/>
      <c r="DW124" s="125">
        <f>+$G124*DV124</f>
        <v>0</v>
      </c>
    </row>
    <row r="125" spans="1:127" s="101" customFormat="1" ht="24">
      <c r="A125" s="154" t="s">
        <v>107</v>
      </c>
      <c r="B125" s="154" t="s">
        <v>131</v>
      </c>
      <c r="C125" s="121" t="s">
        <v>132</v>
      </c>
      <c r="D125" s="122" t="s">
        <v>1313</v>
      </c>
      <c r="E125" s="123" t="s">
        <v>1314</v>
      </c>
      <c r="F125" s="123">
        <f t="shared" si="119"/>
        <v>5</v>
      </c>
      <c r="G125" s="446">
        <v>190</v>
      </c>
      <c r="H125" s="124"/>
      <c r="I125" s="125">
        <f>+$G125*H125</f>
        <v>0</v>
      </c>
      <c r="J125" s="124"/>
      <c r="K125" s="125">
        <f>+$G125*J125</f>
        <v>0</v>
      </c>
      <c r="L125" s="124"/>
      <c r="M125" s="125">
        <f>+$G125*L125</f>
        <v>0</v>
      </c>
      <c r="N125" s="124"/>
      <c r="O125" s="125">
        <f>+$G125*N125</f>
        <v>0</v>
      </c>
      <c r="P125" s="124"/>
      <c r="Q125" s="125">
        <f>+$G125*P125</f>
        <v>0</v>
      </c>
      <c r="R125" s="124"/>
      <c r="S125" s="125">
        <f>+$G125*R125</f>
        <v>0</v>
      </c>
      <c r="T125" s="124"/>
      <c r="U125" s="125">
        <f t="shared" si="120"/>
        <v>0</v>
      </c>
      <c r="V125" s="124"/>
      <c r="W125" s="125">
        <f>+$G125*V125</f>
        <v>0</v>
      </c>
      <c r="X125" s="124"/>
      <c r="Y125" s="125">
        <f>+$G125*X125</f>
        <v>0</v>
      </c>
      <c r="Z125" s="124">
        <v>1</v>
      </c>
      <c r="AA125" s="125">
        <f t="shared" si="121"/>
        <v>190</v>
      </c>
      <c r="AB125" s="124"/>
      <c r="AC125" s="125">
        <f>+$G125*AB125</f>
        <v>0</v>
      </c>
      <c r="AD125" s="124"/>
      <c r="AE125" s="125">
        <f>+$G125*AD125</f>
        <v>0</v>
      </c>
      <c r="AF125" s="124"/>
      <c r="AG125" s="125">
        <f>+$G125*AF125</f>
        <v>0</v>
      </c>
      <c r="AH125" s="124"/>
      <c r="AI125" s="125">
        <f>+$G125*AH125</f>
        <v>0</v>
      </c>
      <c r="AJ125" s="124"/>
      <c r="AK125" s="125">
        <f>+$G125*AJ125</f>
        <v>0</v>
      </c>
      <c r="AL125" s="124"/>
      <c r="AM125" s="125">
        <f>+$G125*AL125</f>
        <v>0</v>
      </c>
      <c r="AN125" s="124"/>
      <c r="AO125" s="125">
        <f>+$G125*AN125</f>
        <v>0</v>
      </c>
      <c r="AP125" s="124"/>
      <c r="AQ125" s="125">
        <f>+$G125*AP125</f>
        <v>0</v>
      </c>
      <c r="AR125" s="124"/>
      <c r="AS125" s="125">
        <f>+$G125*AR125</f>
        <v>0</v>
      </c>
      <c r="AT125" s="124"/>
      <c r="AU125" s="125">
        <f>+$G125*AT125</f>
        <v>0</v>
      </c>
      <c r="AV125" s="124"/>
      <c r="AW125" s="125">
        <f>+$G125*AV125</f>
        <v>0</v>
      </c>
      <c r="AX125" s="124">
        <v>1</v>
      </c>
      <c r="AY125" s="125">
        <f>+$G125*AX125</f>
        <v>190</v>
      </c>
      <c r="AZ125" s="124"/>
      <c r="BA125" s="125">
        <f>+$G125*AZ125</f>
        <v>0</v>
      </c>
      <c r="BB125" s="124"/>
      <c r="BC125" s="125">
        <f>+$G125*BB125</f>
        <v>0</v>
      </c>
      <c r="BD125" s="124"/>
      <c r="BE125" s="125">
        <f>+$G125*BD125</f>
        <v>0</v>
      </c>
      <c r="BF125" s="124"/>
      <c r="BG125" s="125">
        <f>+$G125*BF125</f>
        <v>0</v>
      </c>
      <c r="BH125" s="124"/>
      <c r="BI125" s="125">
        <f>+$G125*BH125</f>
        <v>0</v>
      </c>
      <c r="BJ125" s="124"/>
      <c r="BK125" s="125">
        <f>+$G125*BJ125</f>
        <v>0</v>
      </c>
      <c r="BL125" s="124"/>
      <c r="BM125" s="125">
        <f>+$G125*BL125</f>
        <v>0</v>
      </c>
      <c r="BN125" s="124"/>
      <c r="BO125" s="125">
        <f>+$G125*BN125</f>
        <v>0</v>
      </c>
      <c r="BP125" s="124"/>
      <c r="BQ125" s="125">
        <f>+$G125*BP125</f>
        <v>0</v>
      </c>
      <c r="BR125" s="124"/>
      <c r="BS125" s="125">
        <f>+$G125*BR125</f>
        <v>0</v>
      </c>
      <c r="BT125" s="124"/>
      <c r="BU125" s="125">
        <f>+$G125*BT125</f>
        <v>0</v>
      </c>
      <c r="BV125" s="124">
        <v>1</v>
      </c>
      <c r="BW125" s="125">
        <f>+$G125*BV125</f>
        <v>190</v>
      </c>
      <c r="BX125" s="124"/>
      <c r="BY125" s="125">
        <f>+$G125*BX125</f>
        <v>0</v>
      </c>
      <c r="BZ125" s="124"/>
      <c r="CA125" s="125">
        <f>+$G125*BZ125</f>
        <v>0</v>
      </c>
      <c r="CB125" s="124"/>
      <c r="CC125" s="125">
        <f>+$G125*CB125</f>
        <v>0</v>
      </c>
      <c r="CD125" s="124"/>
      <c r="CE125" s="125">
        <f>+$G125*CD125</f>
        <v>0</v>
      </c>
      <c r="CF125" s="124"/>
      <c r="CG125" s="125">
        <f>+$G125*CF125</f>
        <v>0</v>
      </c>
      <c r="CH125" s="124"/>
      <c r="CI125" s="125">
        <f>+$G125*CH125</f>
        <v>0</v>
      </c>
      <c r="CJ125" s="124"/>
      <c r="CK125" s="125">
        <f>+$G125*CJ125</f>
        <v>0</v>
      </c>
      <c r="CL125" s="124"/>
      <c r="CM125" s="125">
        <f>+$G125*CL125</f>
        <v>0</v>
      </c>
      <c r="CN125" s="124"/>
      <c r="CO125" s="125">
        <f>+$G125*CN125</f>
        <v>0</v>
      </c>
      <c r="CP125" s="124"/>
      <c r="CQ125" s="125">
        <f>+$G125*CP125</f>
        <v>0</v>
      </c>
      <c r="CR125" s="124"/>
      <c r="CS125" s="125">
        <f>+$G125*CR125</f>
        <v>0</v>
      </c>
      <c r="CT125" s="124">
        <v>1</v>
      </c>
      <c r="CU125" s="125">
        <f>+$G125*CT125</f>
        <v>190</v>
      </c>
      <c r="CV125" s="124"/>
      <c r="CW125" s="125">
        <f>+$G125*CV125</f>
        <v>0</v>
      </c>
      <c r="CX125" s="124"/>
      <c r="CY125" s="125">
        <f>+$G125*CX125</f>
        <v>0</v>
      </c>
      <c r="CZ125" s="124"/>
      <c r="DA125" s="125">
        <f>+$G125*CZ125</f>
        <v>0</v>
      </c>
      <c r="DB125" s="124"/>
      <c r="DC125" s="125">
        <f>+$G125*DB125</f>
        <v>0</v>
      </c>
      <c r="DD125" s="124"/>
      <c r="DE125" s="125">
        <f>+$G125*DD125</f>
        <v>0</v>
      </c>
      <c r="DF125" s="124"/>
      <c r="DG125" s="125">
        <f>+$G125*DF125</f>
        <v>0</v>
      </c>
      <c r="DH125" s="124"/>
      <c r="DI125" s="125">
        <f>+$G125*DH125</f>
        <v>0</v>
      </c>
      <c r="DJ125" s="124"/>
      <c r="DK125" s="125">
        <f>+$G125*DJ125</f>
        <v>0</v>
      </c>
      <c r="DL125" s="124"/>
      <c r="DM125" s="125">
        <f>+$G125*DL125</f>
        <v>0</v>
      </c>
      <c r="DN125" s="124"/>
      <c r="DO125" s="125">
        <f>+$G125*DN125</f>
        <v>0</v>
      </c>
      <c r="DP125" s="124"/>
      <c r="DQ125" s="125">
        <f>+$G125*DP125</f>
        <v>0</v>
      </c>
      <c r="DR125" s="124">
        <v>1</v>
      </c>
      <c r="DS125" s="125">
        <f>+$G125*DR125</f>
        <v>190</v>
      </c>
      <c r="DT125" s="124"/>
      <c r="DU125" s="125">
        <f>+$G125*DT125</f>
        <v>0</v>
      </c>
      <c r="DV125" s="124"/>
      <c r="DW125" s="125">
        <f>+$G125*DV125</f>
        <v>0</v>
      </c>
    </row>
    <row r="126" spans="1:127" s="101" customFormat="1" ht="24">
      <c r="A126" s="154" t="s">
        <v>107</v>
      </c>
      <c r="B126" s="154" t="s">
        <v>131</v>
      </c>
      <c r="C126" s="121" t="s">
        <v>132</v>
      </c>
      <c r="D126" s="122" t="s">
        <v>1315</v>
      </c>
      <c r="E126" s="123" t="s">
        <v>1316</v>
      </c>
      <c r="F126" s="123">
        <f t="shared" si="119"/>
        <v>1</v>
      </c>
      <c r="G126" s="446">
        <v>560</v>
      </c>
      <c r="H126" s="124"/>
      <c r="I126" s="125">
        <f t="shared" si="60"/>
        <v>0</v>
      </c>
      <c r="J126" s="124"/>
      <c r="K126" s="125">
        <f t="shared" si="60"/>
        <v>0</v>
      </c>
      <c r="L126" s="124"/>
      <c r="M126" s="125">
        <f t="shared" ref="M126:M187" si="122">+$G126*L126</f>
        <v>0</v>
      </c>
      <c r="N126" s="124"/>
      <c r="O126" s="125">
        <f t="shared" ref="O126:O187" si="123">+$G126*N126</f>
        <v>0</v>
      </c>
      <c r="P126" s="124">
        <v>1</v>
      </c>
      <c r="Q126" s="125">
        <f t="shared" ref="Q126:Q187" si="124">+$G126*P126</f>
        <v>560</v>
      </c>
      <c r="R126" s="124"/>
      <c r="S126" s="125">
        <f t="shared" ref="S126:S187" si="125">+$G126*R126</f>
        <v>0</v>
      </c>
      <c r="T126" s="124"/>
      <c r="U126" s="125">
        <f t="shared" ref="U126:U187" si="126">+$G126*T126</f>
        <v>0</v>
      </c>
      <c r="V126" s="124"/>
      <c r="W126" s="125">
        <f t="shared" ref="W126:W187" si="127">+$G126*V126</f>
        <v>0</v>
      </c>
      <c r="X126" s="124"/>
      <c r="Y126" s="125">
        <f t="shared" ref="Y126:Y187" si="128">+$G126*X126</f>
        <v>0</v>
      </c>
      <c r="Z126" s="124"/>
      <c r="AA126" s="125">
        <f t="shared" si="68"/>
        <v>0</v>
      </c>
      <c r="AB126" s="124"/>
      <c r="AC126" s="125">
        <f t="shared" si="69"/>
        <v>0</v>
      </c>
      <c r="AD126" s="124"/>
      <c r="AE126" s="125">
        <f t="shared" si="70"/>
        <v>0</v>
      </c>
      <c r="AF126" s="124"/>
      <c r="AG126" s="125">
        <f t="shared" si="71"/>
        <v>0</v>
      </c>
      <c r="AH126" s="124"/>
      <c r="AI126" s="125">
        <f t="shared" si="72"/>
        <v>0</v>
      </c>
      <c r="AJ126" s="124"/>
      <c r="AK126" s="125">
        <f t="shared" si="73"/>
        <v>0</v>
      </c>
      <c r="AL126" s="124"/>
      <c r="AM126" s="125">
        <f t="shared" si="74"/>
        <v>0</v>
      </c>
      <c r="AN126" s="124"/>
      <c r="AO126" s="125">
        <f t="shared" si="75"/>
        <v>0</v>
      </c>
      <c r="AP126" s="124"/>
      <c r="AQ126" s="125">
        <f t="shared" si="76"/>
        <v>0</v>
      </c>
      <c r="AR126" s="124"/>
      <c r="AS126" s="125">
        <f t="shared" si="77"/>
        <v>0</v>
      </c>
      <c r="AT126" s="124"/>
      <c r="AU126" s="125">
        <f t="shared" si="78"/>
        <v>0</v>
      </c>
      <c r="AV126" s="124"/>
      <c r="AW126" s="125">
        <f t="shared" si="79"/>
        <v>0</v>
      </c>
      <c r="AX126" s="124"/>
      <c r="AY126" s="125">
        <f t="shared" ref="AY126:AY187" si="129">+$G126*AX126</f>
        <v>0</v>
      </c>
      <c r="AZ126" s="124"/>
      <c r="BA126" s="125">
        <f t="shared" ref="BA126:BA187" si="130">+$G126*AZ126</f>
        <v>0</v>
      </c>
      <c r="BB126" s="124"/>
      <c r="BC126" s="125">
        <f t="shared" ref="BC126:BC187" si="131">+$G126*BB126</f>
        <v>0</v>
      </c>
      <c r="BD126" s="124"/>
      <c r="BE126" s="125">
        <f t="shared" ref="BE126:BE187" si="132">+$G126*BD126</f>
        <v>0</v>
      </c>
      <c r="BF126" s="124"/>
      <c r="BG126" s="125">
        <f t="shared" ref="BG126:BG187" si="133">+$G126*BF126</f>
        <v>0</v>
      </c>
      <c r="BH126" s="124"/>
      <c r="BI126" s="125">
        <f t="shared" ref="BI126:BI187" si="134">+$G126*BH126</f>
        <v>0</v>
      </c>
      <c r="BJ126" s="124"/>
      <c r="BK126" s="125">
        <f t="shared" ref="BK126:BK187" si="135">+$G126*BJ126</f>
        <v>0</v>
      </c>
      <c r="BL126" s="124"/>
      <c r="BM126" s="125">
        <f t="shared" ref="BM126:BM187" si="136">+$G126*BL126</f>
        <v>0</v>
      </c>
      <c r="BN126" s="124"/>
      <c r="BO126" s="125">
        <f t="shared" ref="BO126:BO187" si="137">+$G126*BN126</f>
        <v>0</v>
      </c>
      <c r="BP126" s="124"/>
      <c r="BQ126" s="125">
        <f t="shared" ref="BQ126:BQ187" si="138">+$G126*BP126</f>
        <v>0</v>
      </c>
      <c r="BR126" s="124"/>
      <c r="BS126" s="125">
        <f t="shared" ref="BS126:BS187" si="139">+$G126*BR126</f>
        <v>0</v>
      </c>
      <c r="BT126" s="124"/>
      <c r="BU126" s="125">
        <f t="shared" ref="BU126:BU187" si="140">+$G126*BT126</f>
        <v>0</v>
      </c>
      <c r="BV126" s="124"/>
      <c r="BW126" s="125">
        <f t="shared" ref="BW126:BW187" si="141">+$G126*BV126</f>
        <v>0</v>
      </c>
      <c r="BX126" s="124"/>
      <c r="BY126" s="125">
        <f t="shared" ref="BY126:BY187" si="142">+$G126*BX126</f>
        <v>0</v>
      </c>
      <c r="BZ126" s="124"/>
      <c r="CA126" s="125">
        <f t="shared" ref="CA126:CA187" si="143">+$G126*BZ126</f>
        <v>0</v>
      </c>
      <c r="CB126" s="124"/>
      <c r="CC126" s="125">
        <f t="shared" ref="CC126:CC187" si="144">+$G126*CB126</f>
        <v>0</v>
      </c>
      <c r="CD126" s="124"/>
      <c r="CE126" s="125">
        <f t="shared" ref="CE126:CE187" si="145">+$G126*CD126</f>
        <v>0</v>
      </c>
      <c r="CF126" s="124"/>
      <c r="CG126" s="125">
        <f t="shared" ref="CG126:CG187" si="146">+$G126*CF126</f>
        <v>0</v>
      </c>
      <c r="CH126" s="124"/>
      <c r="CI126" s="125">
        <f t="shared" ref="CI126:CI187" si="147">+$G126*CH126</f>
        <v>0</v>
      </c>
      <c r="CJ126" s="124"/>
      <c r="CK126" s="125">
        <f t="shared" ref="CK126:CK187" si="148">+$G126*CJ126</f>
        <v>0</v>
      </c>
      <c r="CL126" s="124"/>
      <c r="CM126" s="125">
        <f t="shared" ref="CM126:CM187" si="149">+$G126*CL126</f>
        <v>0</v>
      </c>
      <c r="CN126" s="124"/>
      <c r="CO126" s="125">
        <f t="shared" ref="CO126:CO187" si="150">+$G126*CN126</f>
        <v>0</v>
      </c>
      <c r="CP126" s="124"/>
      <c r="CQ126" s="125">
        <f t="shared" ref="CQ126:CQ187" si="151">+$G126*CP126</f>
        <v>0</v>
      </c>
      <c r="CR126" s="124"/>
      <c r="CS126" s="125">
        <f t="shared" ref="CS126:CS187" si="152">+$G126*CR126</f>
        <v>0</v>
      </c>
      <c r="CT126" s="124"/>
      <c r="CU126" s="125">
        <f t="shared" ref="CU126:CU187" si="153">+$G126*CT126</f>
        <v>0</v>
      </c>
      <c r="CV126" s="124"/>
      <c r="CW126" s="125">
        <f t="shared" ref="CW126:CW187" si="154">+$G126*CV126</f>
        <v>0</v>
      </c>
      <c r="CX126" s="124"/>
      <c r="CY126" s="125">
        <f t="shared" ref="CY126:CY187" si="155">+$G126*CX126</f>
        <v>0</v>
      </c>
      <c r="CZ126" s="124"/>
      <c r="DA126" s="125">
        <f t="shared" ref="DA126:DA187" si="156">+$G126*CZ126</f>
        <v>0</v>
      </c>
      <c r="DB126" s="124"/>
      <c r="DC126" s="125">
        <f t="shared" ref="DC126:DC187" si="157">+$G126*DB126</f>
        <v>0</v>
      </c>
      <c r="DD126" s="124"/>
      <c r="DE126" s="125">
        <f t="shared" ref="DE126:DE187" si="158">+$G126*DD126</f>
        <v>0</v>
      </c>
      <c r="DF126" s="124"/>
      <c r="DG126" s="125">
        <f t="shared" ref="DG126:DG187" si="159">+$G126*DF126</f>
        <v>0</v>
      </c>
      <c r="DH126" s="124"/>
      <c r="DI126" s="125">
        <f t="shared" ref="DI126:DI187" si="160">+$G126*DH126</f>
        <v>0</v>
      </c>
      <c r="DJ126" s="124"/>
      <c r="DK126" s="125">
        <f t="shared" ref="DK126:DK187" si="161">+$G126*DJ126</f>
        <v>0</v>
      </c>
      <c r="DL126" s="124"/>
      <c r="DM126" s="125">
        <f t="shared" ref="DM126:DM187" si="162">+$G126*DL126</f>
        <v>0</v>
      </c>
      <c r="DN126" s="124"/>
      <c r="DO126" s="125">
        <f t="shared" ref="DO126:DO187" si="163">+$G126*DN126</f>
        <v>0</v>
      </c>
      <c r="DP126" s="124"/>
      <c r="DQ126" s="125">
        <f t="shared" ref="DQ126:DQ187" si="164">+$G126*DP126</f>
        <v>0</v>
      </c>
      <c r="DR126" s="124"/>
      <c r="DS126" s="125">
        <f t="shared" ref="DS126:DS187" si="165">+$G126*DR126</f>
        <v>0</v>
      </c>
      <c r="DT126" s="124"/>
      <c r="DU126" s="125">
        <f t="shared" ref="DU126:DU187" si="166">+$G126*DT126</f>
        <v>0</v>
      </c>
      <c r="DV126" s="124"/>
      <c r="DW126" s="125">
        <f t="shared" ref="DW126:DW187" si="167">+$G126*DV126</f>
        <v>0</v>
      </c>
    </row>
    <row r="127" spans="1:127" s="101" customFormat="1" ht="24">
      <c r="A127" s="154" t="s">
        <v>107</v>
      </c>
      <c r="B127" s="154" t="s">
        <v>131</v>
      </c>
      <c r="C127" s="121" t="s">
        <v>132</v>
      </c>
      <c r="D127" s="122" t="s">
        <v>1317</v>
      </c>
      <c r="E127" s="123" t="s">
        <v>1318</v>
      </c>
      <c r="F127" s="123">
        <f t="shared" si="119"/>
        <v>1</v>
      </c>
      <c r="G127" s="446">
        <v>560</v>
      </c>
      <c r="H127" s="124"/>
      <c r="I127" s="125">
        <f t="shared" si="60"/>
        <v>0</v>
      </c>
      <c r="J127" s="124"/>
      <c r="K127" s="125">
        <f t="shared" si="60"/>
        <v>0</v>
      </c>
      <c r="L127" s="124"/>
      <c r="M127" s="125">
        <f t="shared" si="122"/>
        <v>0</v>
      </c>
      <c r="N127" s="124"/>
      <c r="O127" s="125">
        <f t="shared" si="123"/>
        <v>0</v>
      </c>
      <c r="P127" s="124">
        <v>1</v>
      </c>
      <c r="Q127" s="125">
        <f t="shared" si="124"/>
        <v>560</v>
      </c>
      <c r="R127" s="124"/>
      <c r="S127" s="125">
        <f t="shared" si="125"/>
        <v>0</v>
      </c>
      <c r="T127" s="124"/>
      <c r="U127" s="125">
        <f t="shared" si="126"/>
        <v>0</v>
      </c>
      <c r="V127" s="124"/>
      <c r="W127" s="125">
        <f t="shared" si="127"/>
        <v>0</v>
      </c>
      <c r="X127" s="124"/>
      <c r="Y127" s="125">
        <f t="shared" si="128"/>
        <v>0</v>
      </c>
      <c r="Z127" s="124"/>
      <c r="AA127" s="125">
        <f t="shared" si="68"/>
        <v>0</v>
      </c>
      <c r="AB127" s="124"/>
      <c r="AC127" s="125">
        <f t="shared" si="69"/>
        <v>0</v>
      </c>
      <c r="AD127" s="124"/>
      <c r="AE127" s="125">
        <f t="shared" si="70"/>
        <v>0</v>
      </c>
      <c r="AF127" s="124"/>
      <c r="AG127" s="125">
        <f t="shared" si="71"/>
        <v>0</v>
      </c>
      <c r="AH127" s="124"/>
      <c r="AI127" s="125">
        <f t="shared" si="72"/>
        <v>0</v>
      </c>
      <c r="AJ127" s="124"/>
      <c r="AK127" s="125">
        <f t="shared" si="73"/>
        <v>0</v>
      </c>
      <c r="AL127" s="124"/>
      <c r="AM127" s="125">
        <f t="shared" si="74"/>
        <v>0</v>
      </c>
      <c r="AN127" s="124"/>
      <c r="AO127" s="125">
        <f t="shared" si="75"/>
        <v>0</v>
      </c>
      <c r="AP127" s="124"/>
      <c r="AQ127" s="125">
        <f t="shared" si="76"/>
        <v>0</v>
      </c>
      <c r="AR127" s="124"/>
      <c r="AS127" s="125">
        <f t="shared" si="77"/>
        <v>0</v>
      </c>
      <c r="AT127" s="124"/>
      <c r="AU127" s="125">
        <f t="shared" si="78"/>
        <v>0</v>
      </c>
      <c r="AV127" s="124"/>
      <c r="AW127" s="125">
        <f t="shared" si="79"/>
        <v>0</v>
      </c>
      <c r="AX127" s="124"/>
      <c r="AY127" s="125">
        <f t="shared" si="129"/>
        <v>0</v>
      </c>
      <c r="AZ127" s="124"/>
      <c r="BA127" s="125">
        <f t="shared" si="130"/>
        <v>0</v>
      </c>
      <c r="BB127" s="124"/>
      <c r="BC127" s="125">
        <f t="shared" si="131"/>
        <v>0</v>
      </c>
      <c r="BD127" s="124"/>
      <c r="BE127" s="125">
        <f t="shared" si="132"/>
        <v>0</v>
      </c>
      <c r="BF127" s="124"/>
      <c r="BG127" s="125">
        <f t="shared" si="133"/>
        <v>0</v>
      </c>
      <c r="BH127" s="124"/>
      <c r="BI127" s="125">
        <f t="shared" si="134"/>
        <v>0</v>
      </c>
      <c r="BJ127" s="124"/>
      <c r="BK127" s="125">
        <f t="shared" si="135"/>
        <v>0</v>
      </c>
      <c r="BL127" s="124"/>
      <c r="BM127" s="125">
        <f t="shared" si="136"/>
        <v>0</v>
      </c>
      <c r="BN127" s="124"/>
      <c r="BO127" s="125">
        <f t="shared" si="137"/>
        <v>0</v>
      </c>
      <c r="BP127" s="124"/>
      <c r="BQ127" s="125">
        <f t="shared" si="138"/>
        <v>0</v>
      </c>
      <c r="BR127" s="124"/>
      <c r="BS127" s="125">
        <f t="shared" si="139"/>
        <v>0</v>
      </c>
      <c r="BT127" s="124"/>
      <c r="BU127" s="125">
        <f t="shared" si="140"/>
        <v>0</v>
      </c>
      <c r="BV127" s="124"/>
      <c r="BW127" s="125">
        <f t="shared" si="141"/>
        <v>0</v>
      </c>
      <c r="BX127" s="124"/>
      <c r="BY127" s="125">
        <f t="shared" si="142"/>
        <v>0</v>
      </c>
      <c r="BZ127" s="124"/>
      <c r="CA127" s="125">
        <f t="shared" si="143"/>
        <v>0</v>
      </c>
      <c r="CB127" s="124"/>
      <c r="CC127" s="125">
        <f t="shared" si="144"/>
        <v>0</v>
      </c>
      <c r="CD127" s="124"/>
      <c r="CE127" s="125">
        <f t="shared" si="145"/>
        <v>0</v>
      </c>
      <c r="CF127" s="124"/>
      <c r="CG127" s="125">
        <f t="shared" si="146"/>
        <v>0</v>
      </c>
      <c r="CH127" s="124"/>
      <c r="CI127" s="125">
        <f t="shared" si="147"/>
        <v>0</v>
      </c>
      <c r="CJ127" s="124"/>
      <c r="CK127" s="125">
        <f t="shared" si="148"/>
        <v>0</v>
      </c>
      <c r="CL127" s="124"/>
      <c r="CM127" s="125">
        <f t="shared" si="149"/>
        <v>0</v>
      </c>
      <c r="CN127" s="124"/>
      <c r="CO127" s="125">
        <f t="shared" si="150"/>
        <v>0</v>
      </c>
      <c r="CP127" s="124"/>
      <c r="CQ127" s="125">
        <f t="shared" si="151"/>
        <v>0</v>
      </c>
      <c r="CR127" s="124"/>
      <c r="CS127" s="125">
        <f t="shared" si="152"/>
        <v>0</v>
      </c>
      <c r="CT127" s="124"/>
      <c r="CU127" s="125">
        <f t="shared" si="153"/>
        <v>0</v>
      </c>
      <c r="CV127" s="124"/>
      <c r="CW127" s="125">
        <f t="shared" si="154"/>
        <v>0</v>
      </c>
      <c r="CX127" s="124"/>
      <c r="CY127" s="125">
        <f t="shared" si="155"/>
        <v>0</v>
      </c>
      <c r="CZ127" s="124"/>
      <c r="DA127" s="125">
        <f t="shared" si="156"/>
        <v>0</v>
      </c>
      <c r="DB127" s="124"/>
      <c r="DC127" s="125">
        <f t="shared" si="157"/>
        <v>0</v>
      </c>
      <c r="DD127" s="124"/>
      <c r="DE127" s="125">
        <f t="shared" si="158"/>
        <v>0</v>
      </c>
      <c r="DF127" s="124"/>
      <c r="DG127" s="125">
        <f t="shared" si="159"/>
        <v>0</v>
      </c>
      <c r="DH127" s="124"/>
      <c r="DI127" s="125">
        <f t="shared" si="160"/>
        <v>0</v>
      </c>
      <c r="DJ127" s="124"/>
      <c r="DK127" s="125">
        <f t="shared" si="161"/>
        <v>0</v>
      </c>
      <c r="DL127" s="124"/>
      <c r="DM127" s="125">
        <f t="shared" si="162"/>
        <v>0</v>
      </c>
      <c r="DN127" s="124"/>
      <c r="DO127" s="125">
        <f t="shared" si="163"/>
        <v>0</v>
      </c>
      <c r="DP127" s="124"/>
      <c r="DQ127" s="125">
        <f t="shared" si="164"/>
        <v>0</v>
      </c>
      <c r="DR127" s="124"/>
      <c r="DS127" s="125">
        <f t="shared" si="165"/>
        <v>0</v>
      </c>
      <c r="DT127" s="124"/>
      <c r="DU127" s="125">
        <f t="shared" si="166"/>
        <v>0</v>
      </c>
      <c r="DV127" s="124"/>
      <c r="DW127" s="125">
        <f t="shared" si="167"/>
        <v>0</v>
      </c>
    </row>
    <row r="128" spans="1:127" s="101" customFormat="1" ht="24">
      <c r="A128" s="154" t="s">
        <v>107</v>
      </c>
      <c r="B128" s="154" t="s">
        <v>131</v>
      </c>
      <c r="C128" s="121" t="s">
        <v>132</v>
      </c>
      <c r="D128" s="122" t="s">
        <v>1319</v>
      </c>
      <c r="E128" s="123" t="s">
        <v>1320</v>
      </c>
      <c r="F128" s="123">
        <f t="shared" si="119"/>
        <v>1</v>
      </c>
      <c r="G128" s="446">
        <v>560</v>
      </c>
      <c r="H128" s="124"/>
      <c r="I128" s="125">
        <f t="shared" si="60"/>
        <v>0</v>
      </c>
      <c r="J128" s="124"/>
      <c r="K128" s="125">
        <f t="shared" si="60"/>
        <v>0</v>
      </c>
      <c r="L128" s="124"/>
      <c r="M128" s="125">
        <f t="shared" si="122"/>
        <v>0</v>
      </c>
      <c r="N128" s="124"/>
      <c r="O128" s="125">
        <f t="shared" si="123"/>
        <v>0</v>
      </c>
      <c r="P128" s="124">
        <v>1</v>
      </c>
      <c r="Q128" s="125">
        <f t="shared" si="124"/>
        <v>560</v>
      </c>
      <c r="R128" s="124"/>
      <c r="S128" s="125">
        <f t="shared" si="125"/>
        <v>0</v>
      </c>
      <c r="T128" s="124"/>
      <c r="U128" s="125">
        <f t="shared" si="126"/>
        <v>0</v>
      </c>
      <c r="V128" s="124"/>
      <c r="W128" s="125">
        <f t="shared" si="127"/>
        <v>0</v>
      </c>
      <c r="X128" s="124"/>
      <c r="Y128" s="125">
        <f t="shared" si="128"/>
        <v>0</v>
      </c>
      <c r="Z128" s="124"/>
      <c r="AA128" s="125">
        <f t="shared" si="68"/>
        <v>0</v>
      </c>
      <c r="AB128" s="124"/>
      <c r="AC128" s="125">
        <f t="shared" si="69"/>
        <v>0</v>
      </c>
      <c r="AD128" s="124"/>
      <c r="AE128" s="125">
        <f t="shared" si="70"/>
        <v>0</v>
      </c>
      <c r="AF128" s="124"/>
      <c r="AG128" s="125">
        <f t="shared" si="71"/>
        <v>0</v>
      </c>
      <c r="AH128" s="124"/>
      <c r="AI128" s="125">
        <f t="shared" si="72"/>
        <v>0</v>
      </c>
      <c r="AJ128" s="124"/>
      <c r="AK128" s="125">
        <f t="shared" si="73"/>
        <v>0</v>
      </c>
      <c r="AL128" s="124"/>
      <c r="AM128" s="125">
        <f t="shared" si="74"/>
        <v>0</v>
      </c>
      <c r="AN128" s="124"/>
      <c r="AO128" s="125">
        <f t="shared" si="75"/>
        <v>0</v>
      </c>
      <c r="AP128" s="124"/>
      <c r="AQ128" s="125">
        <f t="shared" si="76"/>
        <v>0</v>
      </c>
      <c r="AR128" s="124"/>
      <c r="AS128" s="125">
        <f t="shared" si="77"/>
        <v>0</v>
      </c>
      <c r="AT128" s="124"/>
      <c r="AU128" s="125">
        <f t="shared" si="78"/>
        <v>0</v>
      </c>
      <c r="AV128" s="124"/>
      <c r="AW128" s="125">
        <f t="shared" si="79"/>
        <v>0</v>
      </c>
      <c r="AX128" s="124"/>
      <c r="AY128" s="125">
        <f t="shared" si="129"/>
        <v>0</v>
      </c>
      <c r="AZ128" s="124"/>
      <c r="BA128" s="125">
        <f t="shared" si="130"/>
        <v>0</v>
      </c>
      <c r="BB128" s="124"/>
      <c r="BC128" s="125">
        <f t="shared" si="131"/>
        <v>0</v>
      </c>
      <c r="BD128" s="124"/>
      <c r="BE128" s="125">
        <f t="shared" si="132"/>
        <v>0</v>
      </c>
      <c r="BF128" s="124"/>
      <c r="BG128" s="125">
        <f t="shared" si="133"/>
        <v>0</v>
      </c>
      <c r="BH128" s="124"/>
      <c r="BI128" s="125">
        <f t="shared" si="134"/>
        <v>0</v>
      </c>
      <c r="BJ128" s="124"/>
      <c r="BK128" s="125">
        <f t="shared" si="135"/>
        <v>0</v>
      </c>
      <c r="BL128" s="124"/>
      <c r="BM128" s="125">
        <f t="shared" si="136"/>
        <v>0</v>
      </c>
      <c r="BN128" s="124"/>
      <c r="BO128" s="125">
        <f t="shared" si="137"/>
        <v>0</v>
      </c>
      <c r="BP128" s="124"/>
      <c r="BQ128" s="125">
        <f t="shared" si="138"/>
        <v>0</v>
      </c>
      <c r="BR128" s="124"/>
      <c r="BS128" s="125">
        <f t="shared" si="139"/>
        <v>0</v>
      </c>
      <c r="BT128" s="124"/>
      <c r="BU128" s="125">
        <f t="shared" si="140"/>
        <v>0</v>
      </c>
      <c r="BV128" s="124"/>
      <c r="BW128" s="125">
        <f t="shared" si="141"/>
        <v>0</v>
      </c>
      <c r="BX128" s="124"/>
      <c r="BY128" s="125">
        <f t="shared" si="142"/>
        <v>0</v>
      </c>
      <c r="BZ128" s="124"/>
      <c r="CA128" s="125">
        <f t="shared" si="143"/>
        <v>0</v>
      </c>
      <c r="CB128" s="124"/>
      <c r="CC128" s="125">
        <f t="shared" si="144"/>
        <v>0</v>
      </c>
      <c r="CD128" s="124"/>
      <c r="CE128" s="125">
        <f t="shared" si="145"/>
        <v>0</v>
      </c>
      <c r="CF128" s="124"/>
      <c r="CG128" s="125">
        <f t="shared" si="146"/>
        <v>0</v>
      </c>
      <c r="CH128" s="124"/>
      <c r="CI128" s="125">
        <f t="shared" si="147"/>
        <v>0</v>
      </c>
      <c r="CJ128" s="124"/>
      <c r="CK128" s="125">
        <f t="shared" si="148"/>
        <v>0</v>
      </c>
      <c r="CL128" s="124"/>
      <c r="CM128" s="125">
        <f t="shared" si="149"/>
        <v>0</v>
      </c>
      <c r="CN128" s="124"/>
      <c r="CO128" s="125">
        <f t="shared" si="150"/>
        <v>0</v>
      </c>
      <c r="CP128" s="124"/>
      <c r="CQ128" s="125">
        <f t="shared" si="151"/>
        <v>0</v>
      </c>
      <c r="CR128" s="124"/>
      <c r="CS128" s="125">
        <f t="shared" si="152"/>
        <v>0</v>
      </c>
      <c r="CT128" s="124"/>
      <c r="CU128" s="125">
        <f t="shared" si="153"/>
        <v>0</v>
      </c>
      <c r="CV128" s="124"/>
      <c r="CW128" s="125">
        <f t="shared" si="154"/>
        <v>0</v>
      </c>
      <c r="CX128" s="124"/>
      <c r="CY128" s="125">
        <f t="shared" si="155"/>
        <v>0</v>
      </c>
      <c r="CZ128" s="124"/>
      <c r="DA128" s="125">
        <f t="shared" si="156"/>
        <v>0</v>
      </c>
      <c r="DB128" s="124"/>
      <c r="DC128" s="125">
        <f t="shared" si="157"/>
        <v>0</v>
      </c>
      <c r="DD128" s="124"/>
      <c r="DE128" s="125">
        <f t="shared" si="158"/>
        <v>0</v>
      </c>
      <c r="DF128" s="124"/>
      <c r="DG128" s="125">
        <f t="shared" si="159"/>
        <v>0</v>
      </c>
      <c r="DH128" s="124"/>
      <c r="DI128" s="125">
        <f t="shared" si="160"/>
        <v>0</v>
      </c>
      <c r="DJ128" s="124"/>
      <c r="DK128" s="125">
        <f t="shared" si="161"/>
        <v>0</v>
      </c>
      <c r="DL128" s="124"/>
      <c r="DM128" s="125">
        <f t="shared" si="162"/>
        <v>0</v>
      </c>
      <c r="DN128" s="124"/>
      <c r="DO128" s="125">
        <f t="shared" si="163"/>
        <v>0</v>
      </c>
      <c r="DP128" s="124"/>
      <c r="DQ128" s="125">
        <f t="shared" si="164"/>
        <v>0</v>
      </c>
      <c r="DR128" s="124"/>
      <c r="DS128" s="125">
        <f t="shared" si="165"/>
        <v>0</v>
      </c>
      <c r="DT128" s="124"/>
      <c r="DU128" s="125">
        <f t="shared" si="166"/>
        <v>0</v>
      </c>
      <c r="DV128" s="124"/>
      <c r="DW128" s="125">
        <f t="shared" si="167"/>
        <v>0</v>
      </c>
    </row>
    <row r="129" spans="1:127" s="101" customFormat="1" ht="24">
      <c r="A129" s="154" t="s">
        <v>107</v>
      </c>
      <c r="B129" s="154" t="s">
        <v>131</v>
      </c>
      <c r="C129" s="121" t="s">
        <v>132</v>
      </c>
      <c r="D129" s="122" t="s">
        <v>1321</v>
      </c>
      <c r="E129" s="123" t="s">
        <v>1322</v>
      </c>
      <c r="F129" s="123">
        <f t="shared" si="119"/>
        <v>1</v>
      </c>
      <c r="G129" s="446">
        <v>560</v>
      </c>
      <c r="H129" s="124"/>
      <c r="I129" s="125">
        <f t="shared" ref="I129:K148" si="168">+$G129*H129</f>
        <v>0</v>
      </c>
      <c r="J129" s="124"/>
      <c r="K129" s="125">
        <f t="shared" si="168"/>
        <v>0</v>
      </c>
      <c r="L129" s="124"/>
      <c r="M129" s="125">
        <f t="shared" si="122"/>
        <v>0</v>
      </c>
      <c r="N129" s="124"/>
      <c r="O129" s="125">
        <f t="shared" si="123"/>
        <v>0</v>
      </c>
      <c r="P129" s="124">
        <v>1</v>
      </c>
      <c r="Q129" s="125">
        <f t="shared" si="124"/>
        <v>560</v>
      </c>
      <c r="R129" s="124"/>
      <c r="S129" s="125">
        <f t="shared" si="125"/>
        <v>0</v>
      </c>
      <c r="T129" s="124"/>
      <c r="U129" s="125">
        <f t="shared" si="126"/>
        <v>0</v>
      </c>
      <c r="V129" s="124"/>
      <c r="W129" s="125">
        <f t="shared" si="127"/>
        <v>0</v>
      </c>
      <c r="X129" s="124"/>
      <c r="Y129" s="125">
        <f t="shared" si="128"/>
        <v>0</v>
      </c>
      <c r="Z129" s="124"/>
      <c r="AA129" s="125">
        <f t="shared" ref="AA129:AA187" si="169">+$G129*Z129</f>
        <v>0</v>
      </c>
      <c r="AB129" s="124"/>
      <c r="AC129" s="125">
        <f t="shared" ref="AC129:AC187" si="170">+$G129*AB129</f>
        <v>0</v>
      </c>
      <c r="AD129" s="124"/>
      <c r="AE129" s="125">
        <f t="shared" ref="AE129:AE187" si="171">+$G129*AD129</f>
        <v>0</v>
      </c>
      <c r="AF129" s="124"/>
      <c r="AG129" s="125">
        <f t="shared" ref="AG129:AG187" si="172">+$G129*AF129</f>
        <v>0</v>
      </c>
      <c r="AH129" s="124"/>
      <c r="AI129" s="125">
        <f t="shared" ref="AI129:AI187" si="173">+$G129*AH129</f>
        <v>0</v>
      </c>
      <c r="AJ129" s="124"/>
      <c r="AK129" s="125">
        <f t="shared" ref="AK129:AK187" si="174">+$G129*AJ129</f>
        <v>0</v>
      </c>
      <c r="AL129" s="124"/>
      <c r="AM129" s="125">
        <f t="shared" ref="AM129:AM187" si="175">+$G129*AL129</f>
        <v>0</v>
      </c>
      <c r="AN129" s="124"/>
      <c r="AO129" s="125">
        <f t="shared" ref="AO129:AO187" si="176">+$G129*AN129</f>
        <v>0</v>
      </c>
      <c r="AP129" s="124"/>
      <c r="AQ129" s="125">
        <f t="shared" ref="AQ129:AQ187" si="177">+$G129*AP129</f>
        <v>0</v>
      </c>
      <c r="AR129" s="124"/>
      <c r="AS129" s="125">
        <f t="shared" ref="AS129:AS187" si="178">+$G129*AR129</f>
        <v>0</v>
      </c>
      <c r="AT129" s="124"/>
      <c r="AU129" s="125">
        <f t="shared" ref="AU129:AU187" si="179">+$G129*AT129</f>
        <v>0</v>
      </c>
      <c r="AV129" s="124"/>
      <c r="AW129" s="125">
        <f t="shared" ref="AW129:AW187" si="180">+$G129*AV129</f>
        <v>0</v>
      </c>
      <c r="AX129" s="124"/>
      <c r="AY129" s="125">
        <f t="shared" si="129"/>
        <v>0</v>
      </c>
      <c r="AZ129" s="124"/>
      <c r="BA129" s="125">
        <f t="shared" si="130"/>
        <v>0</v>
      </c>
      <c r="BB129" s="124"/>
      <c r="BC129" s="125">
        <f t="shared" si="131"/>
        <v>0</v>
      </c>
      <c r="BD129" s="124"/>
      <c r="BE129" s="125">
        <f t="shared" si="132"/>
        <v>0</v>
      </c>
      <c r="BF129" s="124"/>
      <c r="BG129" s="125">
        <f t="shared" si="133"/>
        <v>0</v>
      </c>
      <c r="BH129" s="124"/>
      <c r="BI129" s="125">
        <f t="shared" si="134"/>
        <v>0</v>
      </c>
      <c r="BJ129" s="124"/>
      <c r="BK129" s="125">
        <f t="shared" si="135"/>
        <v>0</v>
      </c>
      <c r="BL129" s="124"/>
      <c r="BM129" s="125">
        <f t="shared" si="136"/>
        <v>0</v>
      </c>
      <c r="BN129" s="124"/>
      <c r="BO129" s="125">
        <f t="shared" si="137"/>
        <v>0</v>
      </c>
      <c r="BP129" s="124"/>
      <c r="BQ129" s="125">
        <f t="shared" si="138"/>
        <v>0</v>
      </c>
      <c r="BR129" s="124"/>
      <c r="BS129" s="125">
        <f t="shared" si="139"/>
        <v>0</v>
      </c>
      <c r="BT129" s="124"/>
      <c r="BU129" s="125">
        <f t="shared" si="140"/>
        <v>0</v>
      </c>
      <c r="BV129" s="124"/>
      <c r="BW129" s="125">
        <f t="shared" si="141"/>
        <v>0</v>
      </c>
      <c r="BX129" s="124"/>
      <c r="BY129" s="125">
        <f t="shared" si="142"/>
        <v>0</v>
      </c>
      <c r="BZ129" s="124"/>
      <c r="CA129" s="125">
        <f t="shared" si="143"/>
        <v>0</v>
      </c>
      <c r="CB129" s="124"/>
      <c r="CC129" s="125">
        <f t="shared" si="144"/>
        <v>0</v>
      </c>
      <c r="CD129" s="124"/>
      <c r="CE129" s="125">
        <f t="shared" si="145"/>
        <v>0</v>
      </c>
      <c r="CF129" s="124"/>
      <c r="CG129" s="125">
        <f t="shared" si="146"/>
        <v>0</v>
      </c>
      <c r="CH129" s="124"/>
      <c r="CI129" s="125">
        <f t="shared" si="147"/>
        <v>0</v>
      </c>
      <c r="CJ129" s="124"/>
      <c r="CK129" s="125">
        <f t="shared" si="148"/>
        <v>0</v>
      </c>
      <c r="CL129" s="124"/>
      <c r="CM129" s="125">
        <f t="shared" si="149"/>
        <v>0</v>
      </c>
      <c r="CN129" s="124"/>
      <c r="CO129" s="125">
        <f t="shared" si="150"/>
        <v>0</v>
      </c>
      <c r="CP129" s="124"/>
      <c r="CQ129" s="125">
        <f t="shared" si="151"/>
        <v>0</v>
      </c>
      <c r="CR129" s="124"/>
      <c r="CS129" s="125">
        <f t="shared" si="152"/>
        <v>0</v>
      </c>
      <c r="CT129" s="124"/>
      <c r="CU129" s="125">
        <f t="shared" si="153"/>
        <v>0</v>
      </c>
      <c r="CV129" s="124"/>
      <c r="CW129" s="125">
        <f t="shared" si="154"/>
        <v>0</v>
      </c>
      <c r="CX129" s="124"/>
      <c r="CY129" s="125">
        <f t="shared" si="155"/>
        <v>0</v>
      </c>
      <c r="CZ129" s="124"/>
      <c r="DA129" s="125">
        <f t="shared" si="156"/>
        <v>0</v>
      </c>
      <c r="DB129" s="124"/>
      <c r="DC129" s="125">
        <f t="shared" si="157"/>
        <v>0</v>
      </c>
      <c r="DD129" s="124"/>
      <c r="DE129" s="125">
        <f t="shared" si="158"/>
        <v>0</v>
      </c>
      <c r="DF129" s="124"/>
      <c r="DG129" s="125">
        <f t="shared" si="159"/>
        <v>0</v>
      </c>
      <c r="DH129" s="124"/>
      <c r="DI129" s="125">
        <f t="shared" si="160"/>
        <v>0</v>
      </c>
      <c r="DJ129" s="124"/>
      <c r="DK129" s="125">
        <f t="shared" si="161"/>
        <v>0</v>
      </c>
      <c r="DL129" s="124"/>
      <c r="DM129" s="125">
        <f t="shared" si="162"/>
        <v>0</v>
      </c>
      <c r="DN129" s="124"/>
      <c r="DO129" s="125">
        <f t="shared" si="163"/>
        <v>0</v>
      </c>
      <c r="DP129" s="124"/>
      <c r="DQ129" s="125">
        <f t="shared" si="164"/>
        <v>0</v>
      </c>
      <c r="DR129" s="124"/>
      <c r="DS129" s="125">
        <f t="shared" si="165"/>
        <v>0</v>
      </c>
      <c r="DT129" s="124"/>
      <c r="DU129" s="125">
        <f t="shared" si="166"/>
        <v>0</v>
      </c>
      <c r="DV129" s="124"/>
      <c r="DW129" s="125">
        <f t="shared" si="167"/>
        <v>0</v>
      </c>
    </row>
    <row r="130" spans="1:127" s="101" customFormat="1" ht="24">
      <c r="A130" s="154" t="s">
        <v>107</v>
      </c>
      <c r="B130" s="154" t="s">
        <v>131</v>
      </c>
      <c r="C130" s="121" t="s">
        <v>132</v>
      </c>
      <c r="D130" s="122" t="s">
        <v>1323</v>
      </c>
      <c r="E130" s="123" t="s">
        <v>1324</v>
      </c>
      <c r="F130" s="123">
        <f t="shared" si="119"/>
        <v>1</v>
      </c>
      <c r="G130" s="446">
        <v>1000</v>
      </c>
      <c r="H130" s="124"/>
      <c r="I130" s="125">
        <f t="shared" si="168"/>
        <v>0</v>
      </c>
      <c r="J130" s="124"/>
      <c r="K130" s="125">
        <f t="shared" si="168"/>
        <v>0</v>
      </c>
      <c r="L130" s="124"/>
      <c r="M130" s="125">
        <f t="shared" si="122"/>
        <v>0</v>
      </c>
      <c r="N130" s="124"/>
      <c r="O130" s="125">
        <f t="shared" si="123"/>
        <v>0</v>
      </c>
      <c r="P130" s="124"/>
      <c r="Q130" s="125">
        <f t="shared" si="124"/>
        <v>0</v>
      </c>
      <c r="R130" s="124"/>
      <c r="S130" s="125">
        <f t="shared" si="125"/>
        <v>0</v>
      </c>
      <c r="T130" s="124"/>
      <c r="U130" s="125">
        <f t="shared" si="126"/>
        <v>0</v>
      </c>
      <c r="V130" s="124"/>
      <c r="W130" s="125">
        <f t="shared" si="127"/>
        <v>0</v>
      </c>
      <c r="X130" s="124"/>
      <c r="Y130" s="125">
        <f t="shared" si="128"/>
        <v>0</v>
      </c>
      <c r="Z130" s="124"/>
      <c r="AA130" s="125">
        <f t="shared" si="169"/>
        <v>0</v>
      </c>
      <c r="AB130" s="124"/>
      <c r="AC130" s="125">
        <f t="shared" si="170"/>
        <v>0</v>
      </c>
      <c r="AD130" s="124"/>
      <c r="AE130" s="125">
        <f t="shared" si="171"/>
        <v>0</v>
      </c>
      <c r="AF130" s="124"/>
      <c r="AG130" s="125">
        <f t="shared" si="172"/>
        <v>0</v>
      </c>
      <c r="AH130" s="124"/>
      <c r="AI130" s="125">
        <f t="shared" si="173"/>
        <v>0</v>
      </c>
      <c r="AJ130" s="124"/>
      <c r="AK130" s="125">
        <f t="shared" si="174"/>
        <v>0</v>
      </c>
      <c r="AL130" s="124"/>
      <c r="AM130" s="125">
        <f t="shared" si="175"/>
        <v>0</v>
      </c>
      <c r="AN130" s="124"/>
      <c r="AO130" s="125">
        <f t="shared" si="176"/>
        <v>0</v>
      </c>
      <c r="AP130" s="124"/>
      <c r="AQ130" s="125">
        <f t="shared" si="177"/>
        <v>0</v>
      </c>
      <c r="AR130" s="124"/>
      <c r="AS130" s="125">
        <f t="shared" si="178"/>
        <v>0</v>
      </c>
      <c r="AT130" s="124"/>
      <c r="AU130" s="125">
        <f t="shared" si="179"/>
        <v>0</v>
      </c>
      <c r="AV130" s="124"/>
      <c r="AW130" s="125">
        <f t="shared" si="180"/>
        <v>0</v>
      </c>
      <c r="AX130" s="124"/>
      <c r="AY130" s="125">
        <f t="shared" si="129"/>
        <v>0</v>
      </c>
      <c r="AZ130" s="124"/>
      <c r="BA130" s="125">
        <f t="shared" si="130"/>
        <v>0</v>
      </c>
      <c r="BB130" s="124"/>
      <c r="BC130" s="125">
        <f t="shared" si="131"/>
        <v>0</v>
      </c>
      <c r="BD130" s="124"/>
      <c r="BE130" s="125">
        <f t="shared" si="132"/>
        <v>0</v>
      </c>
      <c r="BF130" s="124"/>
      <c r="BG130" s="125">
        <f t="shared" si="133"/>
        <v>0</v>
      </c>
      <c r="BH130" s="124"/>
      <c r="BI130" s="125">
        <f t="shared" si="134"/>
        <v>0</v>
      </c>
      <c r="BJ130" s="124"/>
      <c r="BK130" s="125">
        <f t="shared" si="135"/>
        <v>0</v>
      </c>
      <c r="BL130" s="124"/>
      <c r="BM130" s="125">
        <f t="shared" si="136"/>
        <v>0</v>
      </c>
      <c r="BN130" s="124"/>
      <c r="BO130" s="125">
        <f t="shared" si="137"/>
        <v>0</v>
      </c>
      <c r="BP130" s="124"/>
      <c r="BQ130" s="125">
        <f t="shared" si="138"/>
        <v>0</v>
      </c>
      <c r="BR130" s="124"/>
      <c r="BS130" s="125">
        <f t="shared" si="139"/>
        <v>0</v>
      </c>
      <c r="BT130" s="124"/>
      <c r="BU130" s="125">
        <f t="shared" si="140"/>
        <v>0</v>
      </c>
      <c r="BV130" s="124"/>
      <c r="BW130" s="125">
        <f t="shared" si="141"/>
        <v>0</v>
      </c>
      <c r="BX130" s="124"/>
      <c r="BY130" s="125">
        <f t="shared" si="142"/>
        <v>0</v>
      </c>
      <c r="BZ130" s="124">
        <v>1</v>
      </c>
      <c r="CA130" s="125">
        <f t="shared" si="143"/>
        <v>1000</v>
      </c>
      <c r="CB130" s="124"/>
      <c r="CC130" s="125">
        <f t="shared" si="144"/>
        <v>0</v>
      </c>
      <c r="CD130" s="124"/>
      <c r="CE130" s="125">
        <f t="shared" si="145"/>
        <v>0</v>
      </c>
      <c r="CF130" s="124"/>
      <c r="CG130" s="125">
        <f t="shared" si="146"/>
        <v>0</v>
      </c>
      <c r="CH130" s="124"/>
      <c r="CI130" s="125">
        <f t="shared" si="147"/>
        <v>0</v>
      </c>
      <c r="CJ130" s="124"/>
      <c r="CK130" s="125">
        <f t="shared" si="148"/>
        <v>0</v>
      </c>
      <c r="CL130" s="124"/>
      <c r="CM130" s="125">
        <f t="shared" si="149"/>
        <v>0</v>
      </c>
      <c r="CN130" s="124"/>
      <c r="CO130" s="125">
        <f t="shared" si="150"/>
        <v>0</v>
      </c>
      <c r="CP130" s="124"/>
      <c r="CQ130" s="125">
        <f t="shared" si="151"/>
        <v>0</v>
      </c>
      <c r="CR130" s="124"/>
      <c r="CS130" s="125">
        <f t="shared" si="152"/>
        <v>0</v>
      </c>
      <c r="CT130" s="124"/>
      <c r="CU130" s="125">
        <f t="shared" si="153"/>
        <v>0</v>
      </c>
      <c r="CV130" s="124"/>
      <c r="CW130" s="125">
        <f t="shared" si="154"/>
        <v>0</v>
      </c>
      <c r="CX130" s="124"/>
      <c r="CY130" s="125">
        <f t="shared" si="155"/>
        <v>0</v>
      </c>
      <c r="CZ130" s="124"/>
      <c r="DA130" s="125">
        <f t="shared" si="156"/>
        <v>0</v>
      </c>
      <c r="DB130" s="124"/>
      <c r="DC130" s="125">
        <f t="shared" si="157"/>
        <v>0</v>
      </c>
      <c r="DD130" s="124"/>
      <c r="DE130" s="125">
        <f t="shared" si="158"/>
        <v>0</v>
      </c>
      <c r="DF130" s="124"/>
      <c r="DG130" s="125">
        <f t="shared" si="159"/>
        <v>0</v>
      </c>
      <c r="DH130" s="124"/>
      <c r="DI130" s="125">
        <f t="shared" si="160"/>
        <v>0</v>
      </c>
      <c r="DJ130" s="124"/>
      <c r="DK130" s="125">
        <f t="shared" si="161"/>
        <v>0</v>
      </c>
      <c r="DL130" s="124"/>
      <c r="DM130" s="125">
        <f t="shared" si="162"/>
        <v>0</v>
      </c>
      <c r="DN130" s="124"/>
      <c r="DO130" s="125">
        <f t="shared" si="163"/>
        <v>0</v>
      </c>
      <c r="DP130" s="124"/>
      <c r="DQ130" s="125">
        <f t="shared" si="164"/>
        <v>0</v>
      </c>
      <c r="DR130" s="124"/>
      <c r="DS130" s="125">
        <f t="shared" si="165"/>
        <v>0</v>
      </c>
      <c r="DT130" s="124"/>
      <c r="DU130" s="125">
        <f t="shared" si="166"/>
        <v>0</v>
      </c>
      <c r="DV130" s="124"/>
      <c r="DW130" s="125">
        <f t="shared" si="167"/>
        <v>0</v>
      </c>
    </row>
    <row r="131" spans="1:127" s="101" customFormat="1" ht="36">
      <c r="A131" s="154" t="s">
        <v>107</v>
      </c>
      <c r="B131" s="154" t="s">
        <v>131</v>
      </c>
      <c r="C131" s="121" t="s">
        <v>132</v>
      </c>
      <c r="D131" s="122" t="s">
        <v>1325</v>
      </c>
      <c r="E131" s="123" t="s">
        <v>1326</v>
      </c>
      <c r="F131" s="123">
        <f t="shared" si="119"/>
        <v>375</v>
      </c>
      <c r="G131" s="446">
        <v>20</v>
      </c>
      <c r="H131" s="124"/>
      <c r="I131" s="125">
        <f t="shared" si="168"/>
        <v>0</v>
      </c>
      <c r="J131" s="124"/>
      <c r="K131" s="125">
        <f t="shared" si="168"/>
        <v>0</v>
      </c>
      <c r="L131" s="124"/>
      <c r="M131" s="125">
        <f t="shared" si="122"/>
        <v>0</v>
      </c>
      <c r="N131" s="124"/>
      <c r="O131" s="125">
        <f t="shared" si="123"/>
        <v>0</v>
      </c>
      <c r="P131" s="124"/>
      <c r="Q131" s="125">
        <f t="shared" si="124"/>
        <v>0</v>
      </c>
      <c r="R131" s="124"/>
      <c r="S131" s="125">
        <f t="shared" si="125"/>
        <v>0</v>
      </c>
      <c r="T131" s="124"/>
      <c r="U131" s="125">
        <f t="shared" si="126"/>
        <v>0</v>
      </c>
      <c r="V131" s="124"/>
      <c r="W131" s="125">
        <f t="shared" si="127"/>
        <v>0</v>
      </c>
      <c r="X131" s="124"/>
      <c r="Y131" s="125">
        <f t="shared" si="128"/>
        <v>0</v>
      </c>
      <c r="Z131" s="124"/>
      <c r="AA131" s="125">
        <f t="shared" si="169"/>
        <v>0</v>
      </c>
      <c r="AB131" s="124"/>
      <c r="AC131" s="125">
        <f t="shared" si="170"/>
        <v>0</v>
      </c>
      <c r="AD131" s="124">
        <v>75</v>
      </c>
      <c r="AE131" s="125">
        <f t="shared" si="171"/>
        <v>1500</v>
      </c>
      <c r="AF131" s="124"/>
      <c r="AG131" s="125">
        <f t="shared" si="172"/>
        <v>0</v>
      </c>
      <c r="AH131" s="124"/>
      <c r="AI131" s="125">
        <f t="shared" si="173"/>
        <v>0</v>
      </c>
      <c r="AJ131" s="124"/>
      <c r="AK131" s="125">
        <f t="shared" si="174"/>
        <v>0</v>
      </c>
      <c r="AL131" s="124"/>
      <c r="AM131" s="125">
        <f t="shared" si="175"/>
        <v>0</v>
      </c>
      <c r="AN131" s="124"/>
      <c r="AO131" s="125">
        <f t="shared" si="176"/>
        <v>0</v>
      </c>
      <c r="AP131" s="124"/>
      <c r="AQ131" s="125">
        <f t="shared" si="177"/>
        <v>0</v>
      </c>
      <c r="AR131" s="124"/>
      <c r="AS131" s="125">
        <f t="shared" si="178"/>
        <v>0</v>
      </c>
      <c r="AT131" s="124"/>
      <c r="AU131" s="125">
        <f t="shared" si="179"/>
        <v>0</v>
      </c>
      <c r="AV131" s="124"/>
      <c r="AW131" s="125">
        <f t="shared" si="180"/>
        <v>0</v>
      </c>
      <c r="AX131" s="124"/>
      <c r="AY131" s="125">
        <f t="shared" si="129"/>
        <v>0</v>
      </c>
      <c r="AZ131" s="124"/>
      <c r="BA131" s="125">
        <f t="shared" si="130"/>
        <v>0</v>
      </c>
      <c r="BB131" s="124">
        <v>75</v>
      </c>
      <c r="BC131" s="125">
        <f t="shared" si="131"/>
        <v>1500</v>
      </c>
      <c r="BD131" s="124"/>
      <c r="BE131" s="125">
        <f t="shared" si="132"/>
        <v>0</v>
      </c>
      <c r="BF131" s="124"/>
      <c r="BG131" s="125">
        <f t="shared" si="133"/>
        <v>0</v>
      </c>
      <c r="BH131" s="124"/>
      <c r="BI131" s="125">
        <f t="shared" si="134"/>
        <v>0</v>
      </c>
      <c r="BJ131" s="124"/>
      <c r="BK131" s="125">
        <f t="shared" si="135"/>
        <v>0</v>
      </c>
      <c r="BL131" s="124"/>
      <c r="BM131" s="125">
        <f t="shared" si="136"/>
        <v>0</v>
      </c>
      <c r="BN131" s="124"/>
      <c r="BO131" s="125">
        <f t="shared" si="137"/>
        <v>0</v>
      </c>
      <c r="BP131" s="124"/>
      <c r="BQ131" s="125">
        <f t="shared" si="138"/>
        <v>0</v>
      </c>
      <c r="BR131" s="124"/>
      <c r="BS131" s="125">
        <f t="shared" si="139"/>
        <v>0</v>
      </c>
      <c r="BT131" s="124"/>
      <c r="BU131" s="125">
        <f t="shared" si="140"/>
        <v>0</v>
      </c>
      <c r="BV131" s="124"/>
      <c r="BW131" s="125">
        <f t="shared" si="141"/>
        <v>0</v>
      </c>
      <c r="BX131" s="124"/>
      <c r="BY131" s="125">
        <f t="shared" si="142"/>
        <v>0</v>
      </c>
      <c r="BZ131" s="124">
        <v>75</v>
      </c>
      <c r="CA131" s="125">
        <f t="shared" si="143"/>
        <v>1500</v>
      </c>
      <c r="CB131" s="124"/>
      <c r="CC131" s="125">
        <f t="shared" si="144"/>
        <v>0</v>
      </c>
      <c r="CD131" s="124"/>
      <c r="CE131" s="125">
        <f t="shared" si="145"/>
        <v>0</v>
      </c>
      <c r="CF131" s="124"/>
      <c r="CG131" s="125">
        <f t="shared" si="146"/>
        <v>0</v>
      </c>
      <c r="CH131" s="124"/>
      <c r="CI131" s="125">
        <f t="shared" si="147"/>
        <v>0</v>
      </c>
      <c r="CJ131" s="124"/>
      <c r="CK131" s="125">
        <f t="shared" si="148"/>
        <v>0</v>
      </c>
      <c r="CL131" s="124"/>
      <c r="CM131" s="125">
        <f t="shared" si="149"/>
        <v>0</v>
      </c>
      <c r="CN131" s="124"/>
      <c r="CO131" s="125">
        <f t="shared" si="150"/>
        <v>0</v>
      </c>
      <c r="CP131" s="124"/>
      <c r="CQ131" s="125">
        <f t="shared" si="151"/>
        <v>0</v>
      </c>
      <c r="CR131" s="124"/>
      <c r="CS131" s="125">
        <f t="shared" si="152"/>
        <v>0</v>
      </c>
      <c r="CT131" s="124"/>
      <c r="CU131" s="125">
        <f t="shared" si="153"/>
        <v>0</v>
      </c>
      <c r="CV131" s="124"/>
      <c r="CW131" s="125">
        <f t="shared" si="154"/>
        <v>0</v>
      </c>
      <c r="CX131" s="124">
        <v>75</v>
      </c>
      <c r="CY131" s="125">
        <f t="shared" si="155"/>
        <v>1500</v>
      </c>
      <c r="CZ131" s="124"/>
      <c r="DA131" s="125">
        <f t="shared" si="156"/>
        <v>0</v>
      </c>
      <c r="DB131" s="124"/>
      <c r="DC131" s="125">
        <f t="shared" si="157"/>
        <v>0</v>
      </c>
      <c r="DD131" s="124"/>
      <c r="DE131" s="125">
        <f t="shared" si="158"/>
        <v>0</v>
      </c>
      <c r="DF131" s="124"/>
      <c r="DG131" s="125">
        <f t="shared" si="159"/>
        <v>0</v>
      </c>
      <c r="DH131" s="124"/>
      <c r="DI131" s="125">
        <f t="shared" si="160"/>
        <v>0</v>
      </c>
      <c r="DJ131" s="124"/>
      <c r="DK131" s="125">
        <f t="shared" si="161"/>
        <v>0</v>
      </c>
      <c r="DL131" s="124"/>
      <c r="DM131" s="125">
        <f t="shared" si="162"/>
        <v>0</v>
      </c>
      <c r="DN131" s="124"/>
      <c r="DO131" s="125">
        <f t="shared" si="163"/>
        <v>0</v>
      </c>
      <c r="DP131" s="124"/>
      <c r="DQ131" s="125">
        <f t="shared" si="164"/>
        <v>0</v>
      </c>
      <c r="DR131" s="124"/>
      <c r="DS131" s="125">
        <f t="shared" si="165"/>
        <v>0</v>
      </c>
      <c r="DT131" s="124"/>
      <c r="DU131" s="125">
        <f t="shared" si="166"/>
        <v>0</v>
      </c>
      <c r="DV131" s="124">
        <v>75</v>
      </c>
      <c r="DW131" s="125">
        <f t="shared" si="167"/>
        <v>1500</v>
      </c>
    </row>
    <row r="132" spans="1:127" s="101" customFormat="1" ht="36">
      <c r="A132" s="154" t="s">
        <v>107</v>
      </c>
      <c r="B132" s="154" t="s">
        <v>131</v>
      </c>
      <c r="C132" s="121" t="s">
        <v>132</v>
      </c>
      <c r="D132" s="122" t="s">
        <v>1327</v>
      </c>
      <c r="E132" s="123" t="s">
        <v>1328</v>
      </c>
      <c r="F132" s="123">
        <f t="shared" si="119"/>
        <v>230</v>
      </c>
      <c r="G132" s="446">
        <v>22</v>
      </c>
      <c r="H132" s="124"/>
      <c r="I132" s="125">
        <f t="shared" si="168"/>
        <v>0</v>
      </c>
      <c r="J132" s="124"/>
      <c r="K132" s="125">
        <f t="shared" si="168"/>
        <v>0</v>
      </c>
      <c r="L132" s="124"/>
      <c r="M132" s="125">
        <f t="shared" si="122"/>
        <v>0</v>
      </c>
      <c r="N132" s="124"/>
      <c r="O132" s="125">
        <f t="shared" si="123"/>
        <v>0</v>
      </c>
      <c r="P132" s="124"/>
      <c r="Q132" s="125">
        <f t="shared" si="124"/>
        <v>0</v>
      </c>
      <c r="R132" s="124"/>
      <c r="S132" s="125">
        <f t="shared" si="125"/>
        <v>0</v>
      </c>
      <c r="T132" s="124"/>
      <c r="U132" s="125">
        <f t="shared" si="126"/>
        <v>0</v>
      </c>
      <c r="V132" s="124"/>
      <c r="W132" s="125">
        <f t="shared" si="127"/>
        <v>0</v>
      </c>
      <c r="X132" s="124"/>
      <c r="Y132" s="125">
        <f t="shared" si="128"/>
        <v>0</v>
      </c>
      <c r="Z132" s="124"/>
      <c r="AA132" s="125">
        <f t="shared" si="169"/>
        <v>0</v>
      </c>
      <c r="AB132" s="124"/>
      <c r="AC132" s="125">
        <f t="shared" si="170"/>
        <v>0</v>
      </c>
      <c r="AD132" s="124">
        <v>46</v>
      </c>
      <c r="AE132" s="125">
        <f t="shared" si="171"/>
        <v>1012</v>
      </c>
      <c r="AF132" s="124"/>
      <c r="AG132" s="125">
        <f t="shared" si="172"/>
        <v>0</v>
      </c>
      <c r="AH132" s="124"/>
      <c r="AI132" s="125">
        <f t="shared" si="173"/>
        <v>0</v>
      </c>
      <c r="AJ132" s="124"/>
      <c r="AK132" s="125">
        <f t="shared" si="174"/>
        <v>0</v>
      </c>
      <c r="AL132" s="124"/>
      <c r="AM132" s="125">
        <f t="shared" si="175"/>
        <v>0</v>
      </c>
      <c r="AN132" s="124"/>
      <c r="AO132" s="125">
        <f t="shared" si="176"/>
        <v>0</v>
      </c>
      <c r="AP132" s="124"/>
      <c r="AQ132" s="125">
        <f t="shared" si="177"/>
        <v>0</v>
      </c>
      <c r="AR132" s="124"/>
      <c r="AS132" s="125">
        <f t="shared" si="178"/>
        <v>0</v>
      </c>
      <c r="AT132" s="124"/>
      <c r="AU132" s="125">
        <f t="shared" si="179"/>
        <v>0</v>
      </c>
      <c r="AV132" s="124"/>
      <c r="AW132" s="125">
        <f t="shared" si="180"/>
        <v>0</v>
      </c>
      <c r="AX132" s="124"/>
      <c r="AY132" s="125">
        <f t="shared" si="129"/>
        <v>0</v>
      </c>
      <c r="AZ132" s="124"/>
      <c r="BA132" s="125">
        <f t="shared" si="130"/>
        <v>0</v>
      </c>
      <c r="BB132" s="124">
        <v>46</v>
      </c>
      <c r="BC132" s="125">
        <f t="shared" si="131"/>
        <v>1012</v>
      </c>
      <c r="BD132" s="124"/>
      <c r="BE132" s="125">
        <f t="shared" si="132"/>
        <v>0</v>
      </c>
      <c r="BF132" s="124"/>
      <c r="BG132" s="125">
        <f t="shared" si="133"/>
        <v>0</v>
      </c>
      <c r="BH132" s="124"/>
      <c r="BI132" s="125">
        <f t="shared" si="134"/>
        <v>0</v>
      </c>
      <c r="BJ132" s="124"/>
      <c r="BK132" s="125">
        <f t="shared" si="135"/>
        <v>0</v>
      </c>
      <c r="BL132" s="124"/>
      <c r="BM132" s="125">
        <f t="shared" si="136"/>
        <v>0</v>
      </c>
      <c r="BN132" s="124"/>
      <c r="BO132" s="125">
        <f t="shared" si="137"/>
        <v>0</v>
      </c>
      <c r="BP132" s="124"/>
      <c r="BQ132" s="125">
        <f t="shared" si="138"/>
        <v>0</v>
      </c>
      <c r="BR132" s="124"/>
      <c r="BS132" s="125">
        <f t="shared" si="139"/>
        <v>0</v>
      </c>
      <c r="BT132" s="124"/>
      <c r="BU132" s="125">
        <f t="shared" si="140"/>
        <v>0</v>
      </c>
      <c r="BV132" s="124"/>
      <c r="BW132" s="125">
        <f t="shared" si="141"/>
        <v>0</v>
      </c>
      <c r="BX132" s="124"/>
      <c r="BY132" s="125">
        <f t="shared" si="142"/>
        <v>0</v>
      </c>
      <c r="BZ132" s="124">
        <v>46</v>
      </c>
      <c r="CA132" s="125">
        <f t="shared" si="143"/>
        <v>1012</v>
      </c>
      <c r="CB132" s="124"/>
      <c r="CC132" s="125">
        <f t="shared" si="144"/>
        <v>0</v>
      </c>
      <c r="CD132" s="124"/>
      <c r="CE132" s="125">
        <f t="shared" si="145"/>
        <v>0</v>
      </c>
      <c r="CF132" s="124"/>
      <c r="CG132" s="125">
        <f t="shared" si="146"/>
        <v>0</v>
      </c>
      <c r="CH132" s="124"/>
      <c r="CI132" s="125">
        <f t="shared" si="147"/>
        <v>0</v>
      </c>
      <c r="CJ132" s="124"/>
      <c r="CK132" s="125">
        <f t="shared" si="148"/>
        <v>0</v>
      </c>
      <c r="CL132" s="124"/>
      <c r="CM132" s="125">
        <f t="shared" si="149"/>
        <v>0</v>
      </c>
      <c r="CN132" s="124"/>
      <c r="CO132" s="125">
        <f t="shared" si="150"/>
        <v>0</v>
      </c>
      <c r="CP132" s="124"/>
      <c r="CQ132" s="125">
        <f t="shared" si="151"/>
        <v>0</v>
      </c>
      <c r="CR132" s="124"/>
      <c r="CS132" s="125">
        <f t="shared" si="152"/>
        <v>0</v>
      </c>
      <c r="CT132" s="124"/>
      <c r="CU132" s="125">
        <f t="shared" si="153"/>
        <v>0</v>
      </c>
      <c r="CV132" s="124"/>
      <c r="CW132" s="125">
        <f t="shared" si="154"/>
        <v>0</v>
      </c>
      <c r="CX132" s="124">
        <v>46</v>
      </c>
      <c r="CY132" s="125">
        <f t="shared" si="155"/>
        <v>1012</v>
      </c>
      <c r="CZ132" s="124"/>
      <c r="DA132" s="125">
        <f t="shared" si="156"/>
        <v>0</v>
      </c>
      <c r="DB132" s="124"/>
      <c r="DC132" s="125">
        <f t="shared" si="157"/>
        <v>0</v>
      </c>
      <c r="DD132" s="124"/>
      <c r="DE132" s="125">
        <f t="shared" si="158"/>
        <v>0</v>
      </c>
      <c r="DF132" s="124"/>
      <c r="DG132" s="125">
        <f t="shared" si="159"/>
        <v>0</v>
      </c>
      <c r="DH132" s="124"/>
      <c r="DI132" s="125">
        <f t="shared" si="160"/>
        <v>0</v>
      </c>
      <c r="DJ132" s="124"/>
      <c r="DK132" s="125">
        <f t="shared" si="161"/>
        <v>0</v>
      </c>
      <c r="DL132" s="124"/>
      <c r="DM132" s="125">
        <f t="shared" si="162"/>
        <v>0</v>
      </c>
      <c r="DN132" s="124"/>
      <c r="DO132" s="125">
        <f t="shared" si="163"/>
        <v>0</v>
      </c>
      <c r="DP132" s="124"/>
      <c r="DQ132" s="125">
        <f t="shared" si="164"/>
        <v>0</v>
      </c>
      <c r="DR132" s="124"/>
      <c r="DS132" s="125">
        <f t="shared" si="165"/>
        <v>0</v>
      </c>
      <c r="DT132" s="124"/>
      <c r="DU132" s="125">
        <f t="shared" si="166"/>
        <v>0</v>
      </c>
      <c r="DV132" s="124">
        <v>46</v>
      </c>
      <c r="DW132" s="125">
        <f t="shared" si="167"/>
        <v>1012</v>
      </c>
    </row>
    <row r="133" spans="1:127" s="101" customFormat="1" ht="24">
      <c r="A133" s="154" t="s">
        <v>107</v>
      </c>
      <c r="B133" s="154" t="s">
        <v>131</v>
      </c>
      <c r="C133" s="121" t="s">
        <v>132</v>
      </c>
      <c r="D133" s="122" t="s">
        <v>1329</v>
      </c>
      <c r="E133" s="123" t="s">
        <v>1330</v>
      </c>
      <c r="F133" s="123">
        <f t="shared" ref="F133:F196" si="181">+H133+J133+L133+N133+P133+R133+T133+V133+X133+Z133+AB133+AD133+AF133+AH133+AJ133+AL133+AN133+AP133+AR133+AT133+AV133+AX133+AZ133+BB133+BD133+BF133+BH133+BJ133+BL133+BN133+BP133+BR133+BT133+BV133+BX133+BZ133+CB133+CD133+CF133+CH133+CJ133+CL133+CN133+CP133+CR133+CT133+CV133+CX133+CZ133+DB133+DD133+DF133+DH133+DJ133+DL133+DN133+DP133+DR133+DT133+DV133</f>
        <v>10</v>
      </c>
      <c r="G133" s="446">
        <v>480</v>
      </c>
      <c r="H133" s="124"/>
      <c r="I133" s="125">
        <f t="shared" si="168"/>
        <v>0</v>
      </c>
      <c r="J133" s="124"/>
      <c r="K133" s="125">
        <f t="shared" si="168"/>
        <v>0</v>
      </c>
      <c r="L133" s="124"/>
      <c r="M133" s="125">
        <f t="shared" si="122"/>
        <v>0</v>
      </c>
      <c r="N133" s="124"/>
      <c r="O133" s="125">
        <f t="shared" si="123"/>
        <v>0</v>
      </c>
      <c r="P133" s="124"/>
      <c r="Q133" s="125">
        <f t="shared" si="124"/>
        <v>0</v>
      </c>
      <c r="R133" s="124"/>
      <c r="S133" s="125">
        <f t="shared" si="125"/>
        <v>0</v>
      </c>
      <c r="T133" s="124"/>
      <c r="U133" s="125">
        <f t="shared" si="126"/>
        <v>0</v>
      </c>
      <c r="V133" s="124"/>
      <c r="W133" s="125">
        <f t="shared" si="127"/>
        <v>0</v>
      </c>
      <c r="X133" s="124"/>
      <c r="Y133" s="125">
        <f t="shared" si="128"/>
        <v>0</v>
      </c>
      <c r="Z133" s="124"/>
      <c r="AA133" s="125">
        <f t="shared" si="169"/>
        <v>0</v>
      </c>
      <c r="AB133" s="124"/>
      <c r="AC133" s="125">
        <f t="shared" si="170"/>
        <v>0</v>
      </c>
      <c r="AD133" s="124">
        <v>2</v>
      </c>
      <c r="AE133" s="125">
        <f t="shared" si="171"/>
        <v>960</v>
      </c>
      <c r="AF133" s="124"/>
      <c r="AG133" s="125">
        <f t="shared" si="172"/>
        <v>0</v>
      </c>
      <c r="AH133" s="124"/>
      <c r="AI133" s="125">
        <f t="shared" si="173"/>
        <v>0</v>
      </c>
      <c r="AJ133" s="124"/>
      <c r="AK133" s="125">
        <f t="shared" si="174"/>
        <v>0</v>
      </c>
      <c r="AL133" s="124"/>
      <c r="AM133" s="125">
        <f t="shared" si="175"/>
        <v>0</v>
      </c>
      <c r="AN133" s="124"/>
      <c r="AO133" s="125">
        <f t="shared" si="176"/>
        <v>0</v>
      </c>
      <c r="AP133" s="124"/>
      <c r="AQ133" s="125">
        <f t="shared" si="177"/>
        <v>0</v>
      </c>
      <c r="AR133" s="124"/>
      <c r="AS133" s="125">
        <f t="shared" si="178"/>
        <v>0</v>
      </c>
      <c r="AT133" s="124"/>
      <c r="AU133" s="125">
        <f t="shared" si="179"/>
        <v>0</v>
      </c>
      <c r="AV133" s="124"/>
      <c r="AW133" s="125">
        <f t="shared" si="180"/>
        <v>0</v>
      </c>
      <c r="AX133" s="124"/>
      <c r="AY133" s="125">
        <f t="shared" si="129"/>
        <v>0</v>
      </c>
      <c r="AZ133" s="124"/>
      <c r="BA133" s="125">
        <f t="shared" si="130"/>
        <v>0</v>
      </c>
      <c r="BB133" s="124">
        <v>2</v>
      </c>
      <c r="BC133" s="125">
        <f t="shared" si="131"/>
        <v>960</v>
      </c>
      <c r="BD133" s="124"/>
      <c r="BE133" s="125">
        <f t="shared" si="132"/>
        <v>0</v>
      </c>
      <c r="BF133" s="124"/>
      <c r="BG133" s="125">
        <f t="shared" si="133"/>
        <v>0</v>
      </c>
      <c r="BH133" s="124"/>
      <c r="BI133" s="125">
        <f t="shared" si="134"/>
        <v>0</v>
      </c>
      <c r="BJ133" s="124"/>
      <c r="BK133" s="125">
        <f t="shared" si="135"/>
        <v>0</v>
      </c>
      <c r="BL133" s="124"/>
      <c r="BM133" s="125">
        <f t="shared" si="136"/>
        <v>0</v>
      </c>
      <c r="BN133" s="124"/>
      <c r="BO133" s="125">
        <f t="shared" si="137"/>
        <v>0</v>
      </c>
      <c r="BP133" s="124"/>
      <c r="BQ133" s="125">
        <f t="shared" si="138"/>
        <v>0</v>
      </c>
      <c r="BR133" s="124"/>
      <c r="BS133" s="125">
        <f t="shared" si="139"/>
        <v>0</v>
      </c>
      <c r="BT133" s="124"/>
      <c r="BU133" s="125">
        <f t="shared" si="140"/>
        <v>0</v>
      </c>
      <c r="BV133" s="124"/>
      <c r="BW133" s="125">
        <f t="shared" si="141"/>
        <v>0</v>
      </c>
      <c r="BX133" s="124"/>
      <c r="BY133" s="125">
        <f t="shared" si="142"/>
        <v>0</v>
      </c>
      <c r="BZ133" s="124">
        <v>2</v>
      </c>
      <c r="CA133" s="125">
        <f t="shared" si="143"/>
        <v>960</v>
      </c>
      <c r="CB133" s="124"/>
      <c r="CC133" s="125">
        <f t="shared" si="144"/>
        <v>0</v>
      </c>
      <c r="CD133" s="124"/>
      <c r="CE133" s="125">
        <f t="shared" si="145"/>
        <v>0</v>
      </c>
      <c r="CF133" s="124"/>
      <c r="CG133" s="125">
        <f t="shared" si="146"/>
        <v>0</v>
      </c>
      <c r="CH133" s="124"/>
      <c r="CI133" s="125">
        <f t="shared" si="147"/>
        <v>0</v>
      </c>
      <c r="CJ133" s="124"/>
      <c r="CK133" s="125">
        <f t="shared" si="148"/>
        <v>0</v>
      </c>
      <c r="CL133" s="124"/>
      <c r="CM133" s="125">
        <f t="shared" si="149"/>
        <v>0</v>
      </c>
      <c r="CN133" s="124"/>
      <c r="CO133" s="125">
        <f t="shared" si="150"/>
        <v>0</v>
      </c>
      <c r="CP133" s="124"/>
      <c r="CQ133" s="125">
        <f t="shared" si="151"/>
        <v>0</v>
      </c>
      <c r="CR133" s="124"/>
      <c r="CS133" s="125">
        <f t="shared" si="152"/>
        <v>0</v>
      </c>
      <c r="CT133" s="124"/>
      <c r="CU133" s="125">
        <f t="shared" si="153"/>
        <v>0</v>
      </c>
      <c r="CV133" s="124"/>
      <c r="CW133" s="125">
        <f t="shared" si="154"/>
        <v>0</v>
      </c>
      <c r="CX133" s="124">
        <v>2</v>
      </c>
      <c r="CY133" s="125">
        <f t="shared" si="155"/>
        <v>960</v>
      </c>
      <c r="CZ133" s="124"/>
      <c r="DA133" s="125">
        <f t="shared" si="156"/>
        <v>0</v>
      </c>
      <c r="DB133" s="124"/>
      <c r="DC133" s="125">
        <f t="shared" si="157"/>
        <v>0</v>
      </c>
      <c r="DD133" s="124"/>
      <c r="DE133" s="125">
        <f t="shared" si="158"/>
        <v>0</v>
      </c>
      <c r="DF133" s="124"/>
      <c r="DG133" s="125">
        <f t="shared" si="159"/>
        <v>0</v>
      </c>
      <c r="DH133" s="124"/>
      <c r="DI133" s="125">
        <f t="shared" si="160"/>
        <v>0</v>
      </c>
      <c r="DJ133" s="124"/>
      <c r="DK133" s="125">
        <f t="shared" si="161"/>
        <v>0</v>
      </c>
      <c r="DL133" s="124"/>
      <c r="DM133" s="125">
        <f t="shared" si="162"/>
        <v>0</v>
      </c>
      <c r="DN133" s="124"/>
      <c r="DO133" s="125">
        <f t="shared" si="163"/>
        <v>0</v>
      </c>
      <c r="DP133" s="124"/>
      <c r="DQ133" s="125">
        <f t="shared" si="164"/>
        <v>0</v>
      </c>
      <c r="DR133" s="124"/>
      <c r="DS133" s="125">
        <f t="shared" si="165"/>
        <v>0</v>
      </c>
      <c r="DT133" s="124"/>
      <c r="DU133" s="125">
        <f t="shared" si="166"/>
        <v>0</v>
      </c>
      <c r="DV133" s="124">
        <v>2</v>
      </c>
      <c r="DW133" s="125">
        <f t="shared" si="167"/>
        <v>960</v>
      </c>
    </row>
    <row r="134" spans="1:127" s="101" customFormat="1" ht="24">
      <c r="A134" s="154" t="s">
        <v>107</v>
      </c>
      <c r="B134" s="154" t="s">
        <v>131</v>
      </c>
      <c r="C134" s="121" t="s">
        <v>132</v>
      </c>
      <c r="D134" s="122" t="s">
        <v>1331</v>
      </c>
      <c r="E134" s="123" t="s">
        <v>1332</v>
      </c>
      <c r="F134" s="123">
        <f t="shared" si="181"/>
        <v>25</v>
      </c>
      <c r="G134" s="446">
        <v>30</v>
      </c>
      <c r="H134" s="124"/>
      <c r="I134" s="125">
        <f t="shared" si="168"/>
        <v>0</v>
      </c>
      <c r="J134" s="124"/>
      <c r="K134" s="125">
        <f t="shared" si="168"/>
        <v>0</v>
      </c>
      <c r="L134" s="124"/>
      <c r="M134" s="125">
        <f t="shared" si="122"/>
        <v>0</v>
      </c>
      <c r="N134" s="124"/>
      <c r="O134" s="125">
        <f t="shared" si="123"/>
        <v>0</v>
      </c>
      <c r="P134" s="124"/>
      <c r="Q134" s="125">
        <f t="shared" si="124"/>
        <v>0</v>
      </c>
      <c r="R134" s="124"/>
      <c r="S134" s="125">
        <f t="shared" si="125"/>
        <v>0</v>
      </c>
      <c r="T134" s="124"/>
      <c r="U134" s="125">
        <f t="shared" si="126"/>
        <v>0</v>
      </c>
      <c r="V134" s="124"/>
      <c r="W134" s="125">
        <f t="shared" si="127"/>
        <v>0</v>
      </c>
      <c r="X134" s="124"/>
      <c r="Y134" s="125">
        <f t="shared" si="128"/>
        <v>0</v>
      </c>
      <c r="Z134" s="124"/>
      <c r="AA134" s="125">
        <f t="shared" si="169"/>
        <v>0</v>
      </c>
      <c r="AB134" s="124"/>
      <c r="AC134" s="125">
        <f t="shared" si="170"/>
        <v>0</v>
      </c>
      <c r="AD134" s="124">
        <v>5</v>
      </c>
      <c r="AE134" s="125">
        <f t="shared" si="171"/>
        <v>150</v>
      </c>
      <c r="AF134" s="124"/>
      <c r="AG134" s="125">
        <f t="shared" si="172"/>
        <v>0</v>
      </c>
      <c r="AH134" s="124"/>
      <c r="AI134" s="125">
        <f t="shared" si="173"/>
        <v>0</v>
      </c>
      <c r="AJ134" s="124"/>
      <c r="AK134" s="125">
        <f t="shared" si="174"/>
        <v>0</v>
      </c>
      <c r="AL134" s="124"/>
      <c r="AM134" s="125">
        <f t="shared" si="175"/>
        <v>0</v>
      </c>
      <c r="AN134" s="124"/>
      <c r="AO134" s="125">
        <f t="shared" si="176"/>
        <v>0</v>
      </c>
      <c r="AP134" s="124"/>
      <c r="AQ134" s="125">
        <f t="shared" si="177"/>
        <v>0</v>
      </c>
      <c r="AR134" s="124"/>
      <c r="AS134" s="125">
        <f t="shared" si="178"/>
        <v>0</v>
      </c>
      <c r="AT134" s="124"/>
      <c r="AU134" s="125">
        <f t="shared" si="179"/>
        <v>0</v>
      </c>
      <c r="AV134" s="124"/>
      <c r="AW134" s="125">
        <f t="shared" si="180"/>
        <v>0</v>
      </c>
      <c r="AX134" s="124"/>
      <c r="AY134" s="125">
        <f t="shared" si="129"/>
        <v>0</v>
      </c>
      <c r="AZ134" s="124"/>
      <c r="BA134" s="125">
        <f t="shared" si="130"/>
        <v>0</v>
      </c>
      <c r="BB134" s="124">
        <v>5</v>
      </c>
      <c r="BC134" s="125">
        <f t="shared" si="131"/>
        <v>150</v>
      </c>
      <c r="BD134" s="124"/>
      <c r="BE134" s="125">
        <f t="shared" si="132"/>
        <v>0</v>
      </c>
      <c r="BF134" s="124"/>
      <c r="BG134" s="125">
        <f t="shared" si="133"/>
        <v>0</v>
      </c>
      <c r="BH134" s="124"/>
      <c r="BI134" s="125">
        <f t="shared" si="134"/>
        <v>0</v>
      </c>
      <c r="BJ134" s="124"/>
      <c r="BK134" s="125">
        <f t="shared" si="135"/>
        <v>0</v>
      </c>
      <c r="BL134" s="124"/>
      <c r="BM134" s="125">
        <f t="shared" si="136"/>
        <v>0</v>
      </c>
      <c r="BN134" s="124"/>
      <c r="BO134" s="125">
        <f t="shared" si="137"/>
        <v>0</v>
      </c>
      <c r="BP134" s="124"/>
      <c r="BQ134" s="125">
        <f t="shared" si="138"/>
        <v>0</v>
      </c>
      <c r="BR134" s="124"/>
      <c r="BS134" s="125">
        <f t="shared" si="139"/>
        <v>0</v>
      </c>
      <c r="BT134" s="124"/>
      <c r="BU134" s="125">
        <f t="shared" si="140"/>
        <v>0</v>
      </c>
      <c r="BV134" s="124"/>
      <c r="BW134" s="125">
        <f t="shared" si="141"/>
        <v>0</v>
      </c>
      <c r="BX134" s="124"/>
      <c r="BY134" s="125">
        <f t="shared" si="142"/>
        <v>0</v>
      </c>
      <c r="BZ134" s="124">
        <v>5</v>
      </c>
      <c r="CA134" s="125">
        <f t="shared" si="143"/>
        <v>150</v>
      </c>
      <c r="CB134" s="124"/>
      <c r="CC134" s="125">
        <f t="shared" si="144"/>
        <v>0</v>
      </c>
      <c r="CD134" s="124"/>
      <c r="CE134" s="125">
        <f t="shared" si="145"/>
        <v>0</v>
      </c>
      <c r="CF134" s="124"/>
      <c r="CG134" s="125">
        <f t="shared" si="146"/>
        <v>0</v>
      </c>
      <c r="CH134" s="124"/>
      <c r="CI134" s="125">
        <f t="shared" si="147"/>
        <v>0</v>
      </c>
      <c r="CJ134" s="124"/>
      <c r="CK134" s="125">
        <f t="shared" si="148"/>
        <v>0</v>
      </c>
      <c r="CL134" s="124"/>
      <c r="CM134" s="125">
        <f t="shared" si="149"/>
        <v>0</v>
      </c>
      <c r="CN134" s="124"/>
      <c r="CO134" s="125">
        <f t="shared" si="150"/>
        <v>0</v>
      </c>
      <c r="CP134" s="124"/>
      <c r="CQ134" s="125">
        <f t="shared" si="151"/>
        <v>0</v>
      </c>
      <c r="CR134" s="124"/>
      <c r="CS134" s="125">
        <f t="shared" si="152"/>
        <v>0</v>
      </c>
      <c r="CT134" s="124"/>
      <c r="CU134" s="125">
        <f t="shared" si="153"/>
        <v>0</v>
      </c>
      <c r="CV134" s="124"/>
      <c r="CW134" s="125">
        <f t="shared" si="154"/>
        <v>0</v>
      </c>
      <c r="CX134" s="124">
        <v>5</v>
      </c>
      <c r="CY134" s="125">
        <f t="shared" si="155"/>
        <v>150</v>
      </c>
      <c r="CZ134" s="124"/>
      <c r="DA134" s="125">
        <f t="shared" si="156"/>
        <v>0</v>
      </c>
      <c r="DB134" s="124"/>
      <c r="DC134" s="125">
        <f t="shared" si="157"/>
        <v>0</v>
      </c>
      <c r="DD134" s="124"/>
      <c r="DE134" s="125">
        <f t="shared" si="158"/>
        <v>0</v>
      </c>
      <c r="DF134" s="124"/>
      <c r="DG134" s="125">
        <f t="shared" si="159"/>
        <v>0</v>
      </c>
      <c r="DH134" s="124"/>
      <c r="DI134" s="125">
        <f t="shared" si="160"/>
        <v>0</v>
      </c>
      <c r="DJ134" s="124"/>
      <c r="DK134" s="125">
        <f t="shared" si="161"/>
        <v>0</v>
      </c>
      <c r="DL134" s="124"/>
      <c r="DM134" s="125">
        <f t="shared" si="162"/>
        <v>0</v>
      </c>
      <c r="DN134" s="124"/>
      <c r="DO134" s="125">
        <f t="shared" si="163"/>
        <v>0</v>
      </c>
      <c r="DP134" s="124"/>
      <c r="DQ134" s="125">
        <f t="shared" si="164"/>
        <v>0</v>
      </c>
      <c r="DR134" s="124"/>
      <c r="DS134" s="125">
        <f t="shared" si="165"/>
        <v>0</v>
      </c>
      <c r="DT134" s="124"/>
      <c r="DU134" s="125">
        <f t="shared" si="166"/>
        <v>0</v>
      </c>
      <c r="DV134" s="124">
        <v>5</v>
      </c>
      <c r="DW134" s="125">
        <f t="shared" si="167"/>
        <v>150</v>
      </c>
    </row>
    <row r="135" spans="1:127" s="101" customFormat="1" ht="24">
      <c r="A135" s="154" t="s">
        <v>107</v>
      </c>
      <c r="B135" s="154" t="s">
        <v>131</v>
      </c>
      <c r="C135" s="121" t="s">
        <v>132</v>
      </c>
      <c r="D135" s="122" t="s">
        <v>1333</v>
      </c>
      <c r="E135" s="123" t="s">
        <v>1334</v>
      </c>
      <c r="F135" s="123">
        <f t="shared" si="181"/>
        <v>5</v>
      </c>
      <c r="G135" s="446">
        <v>5970.28</v>
      </c>
      <c r="H135" s="124"/>
      <c r="I135" s="125">
        <f t="shared" si="168"/>
        <v>0</v>
      </c>
      <c r="J135" s="124">
        <v>1</v>
      </c>
      <c r="K135" s="125">
        <f t="shared" si="168"/>
        <v>5970.28</v>
      </c>
      <c r="L135" s="124"/>
      <c r="M135" s="125">
        <f t="shared" si="122"/>
        <v>0</v>
      </c>
      <c r="N135" s="124"/>
      <c r="O135" s="125">
        <f t="shared" si="123"/>
        <v>0</v>
      </c>
      <c r="P135" s="124"/>
      <c r="Q135" s="125">
        <f t="shared" si="124"/>
        <v>0</v>
      </c>
      <c r="R135" s="124"/>
      <c r="S135" s="125">
        <f t="shared" si="125"/>
        <v>0</v>
      </c>
      <c r="T135" s="124"/>
      <c r="U135" s="125">
        <f t="shared" si="126"/>
        <v>0</v>
      </c>
      <c r="V135" s="124"/>
      <c r="W135" s="125">
        <f t="shared" si="127"/>
        <v>0</v>
      </c>
      <c r="X135" s="124"/>
      <c r="Y135" s="125">
        <f t="shared" si="128"/>
        <v>0</v>
      </c>
      <c r="Z135" s="124"/>
      <c r="AA135" s="125">
        <f t="shared" si="169"/>
        <v>0</v>
      </c>
      <c r="AB135" s="124"/>
      <c r="AC135" s="125">
        <f t="shared" si="170"/>
        <v>0</v>
      </c>
      <c r="AD135" s="124"/>
      <c r="AE135" s="125">
        <f t="shared" si="171"/>
        <v>0</v>
      </c>
      <c r="AF135" s="124"/>
      <c r="AG135" s="125">
        <f t="shared" si="172"/>
        <v>0</v>
      </c>
      <c r="AH135" s="124">
        <v>1</v>
      </c>
      <c r="AI135" s="125">
        <f t="shared" si="173"/>
        <v>5970.28</v>
      </c>
      <c r="AJ135" s="124"/>
      <c r="AK135" s="125">
        <f t="shared" si="174"/>
        <v>0</v>
      </c>
      <c r="AL135" s="124"/>
      <c r="AM135" s="125">
        <f t="shared" si="175"/>
        <v>0</v>
      </c>
      <c r="AN135" s="124"/>
      <c r="AO135" s="125">
        <f t="shared" si="176"/>
        <v>0</v>
      </c>
      <c r="AP135" s="124"/>
      <c r="AQ135" s="125">
        <f t="shared" si="177"/>
        <v>0</v>
      </c>
      <c r="AR135" s="124"/>
      <c r="AS135" s="125">
        <f t="shared" si="178"/>
        <v>0</v>
      </c>
      <c r="AT135" s="124"/>
      <c r="AU135" s="125">
        <f t="shared" si="179"/>
        <v>0</v>
      </c>
      <c r="AV135" s="124"/>
      <c r="AW135" s="125">
        <f t="shared" si="180"/>
        <v>0</v>
      </c>
      <c r="AX135" s="124"/>
      <c r="AY135" s="125">
        <f t="shared" si="129"/>
        <v>0</v>
      </c>
      <c r="AZ135" s="124"/>
      <c r="BA135" s="125">
        <f t="shared" si="130"/>
        <v>0</v>
      </c>
      <c r="BB135" s="124"/>
      <c r="BC135" s="125">
        <f t="shared" si="131"/>
        <v>0</v>
      </c>
      <c r="BD135" s="124"/>
      <c r="BE135" s="125">
        <f t="shared" si="132"/>
        <v>0</v>
      </c>
      <c r="BF135" s="124">
        <v>1</v>
      </c>
      <c r="BG135" s="125">
        <f t="shared" si="133"/>
        <v>5970.28</v>
      </c>
      <c r="BH135" s="124"/>
      <c r="BI135" s="125">
        <f t="shared" si="134"/>
        <v>0</v>
      </c>
      <c r="BJ135" s="124"/>
      <c r="BK135" s="125">
        <f t="shared" si="135"/>
        <v>0</v>
      </c>
      <c r="BL135" s="124"/>
      <c r="BM135" s="125">
        <f t="shared" si="136"/>
        <v>0</v>
      </c>
      <c r="BN135" s="124"/>
      <c r="BO135" s="125">
        <f t="shared" si="137"/>
        <v>0</v>
      </c>
      <c r="BP135" s="124"/>
      <c r="BQ135" s="125">
        <f t="shared" si="138"/>
        <v>0</v>
      </c>
      <c r="BR135" s="124"/>
      <c r="BS135" s="125">
        <f t="shared" si="139"/>
        <v>0</v>
      </c>
      <c r="BT135" s="124"/>
      <c r="BU135" s="125">
        <f t="shared" si="140"/>
        <v>0</v>
      </c>
      <c r="BV135" s="124"/>
      <c r="BW135" s="125">
        <f t="shared" si="141"/>
        <v>0</v>
      </c>
      <c r="BX135" s="124"/>
      <c r="BY135" s="125">
        <f t="shared" si="142"/>
        <v>0</v>
      </c>
      <c r="BZ135" s="124"/>
      <c r="CA135" s="125">
        <f t="shared" si="143"/>
        <v>0</v>
      </c>
      <c r="CB135" s="124"/>
      <c r="CC135" s="125">
        <f t="shared" si="144"/>
        <v>0</v>
      </c>
      <c r="CD135" s="124">
        <v>1</v>
      </c>
      <c r="CE135" s="125">
        <f t="shared" si="145"/>
        <v>5970.28</v>
      </c>
      <c r="CF135" s="124"/>
      <c r="CG135" s="125">
        <f t="shared" si="146"/>
        <v>0</v>
      </c>
      <c r="CH135" s="124"/>
      <c r="CI135" s="125">
        <f t="shared" si="147"/>
        <v>0</v>
      </c>
      <c r="CJ135" s="124"/>
      <c r="CK135" s="125">
        <f t="shared" si="148"/>
        <v>0</v>
      </c>
      <c r="CL135" s="124"/>
      <c r="CM135" s="125">
        <f t="shared" si="149"/>
        <v>0</v>
      </c>
      <c r="CN135" s="124"/>
      <c r="CO135" s="125">
        <f t="shared" si="150"/>
        <v>0</v>
      </c>
      <c r="CP135" s="124"/>
      <c r="CQ135" s="125">
        <f t="shared" si="151"/>
        <v>0</v>
      </c>
      <c r="CR135" s="124"/>
      <c r="CS135" s="125">
        <f t="shared" si="152"/>
        <v>0</v>
      </c>
      <c r="CT135" s="124"/>
      <c r="CU135" s="125">
        <f t="shared" si="153"/>
        <v>0</v>
      </c>
      <c r="CV135" s="124"/>
      <c r="CW135" s="125">
        <f t="shared" si="154"/>
        <v>0</v>
      </c>
      <c r="CX135" s="124"/>
      <c r="CY135" s="125">
        <f t="shared" si="155"/>
        <v>0</v>
      </c>
      <c r="CZ135" s="124"/>
      <c r="DA135" s="125">
        <f t="shared" si="156"/>
        <v>0</v>
      </c>
      <c r="DB135" s="124">
        <v>1</v>
      </c>
      <c r="DC135" s="125">
        <f t="shared" si="157"/>
        <v>5970.28</v>
      </c>
      <c r="DD135" s="124"/>
      <c r="DE135" s="125">
        <f t="shared" si="158"/>
        <v>0</v>
      </c>
      <c r="DF135" s="124"/>
      <c r="DG135" s="125">
        <f t="shared" si="159"/>
        <v>0</v>
      </c>
      <c r="DH135" s="124"/>
      <c r="DI135" s="125">
        <f t="shared" si="160"/>
        <v>0</v>
      </c>
      <c r="DJ135" s="124"/>
      <c r="DK135" s="125">
        <f t="shared" si="161"/>
        <v>0</v>
      </c>
      <c r="DL135" s="124"/>
      <c r="DM135" s="125">
        <f t="shared" si="162"/>
        <v>0</v>
      </c>
      <c r="DN135" s="124"/>
      <c r="DO135" s="125">
        <f t="shared" si="163"/>
        <v>0</v>
      </c>
      <c r="DP135" s="124"/>
      <c r="DQ135" s="125">
        <f t="shared" si="164"/>
        <v>0</v>
      </c>
      <c r="DR135" s="124"/>
      <c r="DS135" s="125">
        <f t="shared" si="165"/>
        <v>0</v>
      </c>
      <c r="DT135" s="124"/>
      <c r="DU135" s="125">
        <f t="shared" si="166"/>
        <v>0</v>
      </c>
      <c r="DV135" s="124"/>
      <c r="DW135" s="125">
        <f t="shared" si="167"/>
        <v>0</v>
      </c>
    </row>
    <row r="136" spans="1:127" s="101" customFormat="1" ht="24">
      <c r="A136" s="154" t="s">
        <v>107</v>
      </c>
      <c r="B136" s="154" t="s">
        <v>131</v>
      </c>
      <c r="C136" s="121" t="s">
        <v>132</v>
      </c>
      <c r="D136" s="122" t="s">
        <v>1335</v>
      </c>
      <c r="E136" s="123" t="s">
        <v>1336</v>
      </c>
      <c r="F136" s="123">
        <f t="shared" si="181"/>
        <v>5</v>
      </c>
      <c r="G136" s="446">
        <v>390</v>
      </c>
      <c r="H136" s="124"/>
      <c r="I136" s="125">
        <f t="shared" si="168"/>
        <v>0</v>
      </c>
      <c r="J136" s="124"/>
      <c r="K136" s="125">
        <f t="shared" si="168"/>
        <v>0</v>
      </c>
      <c r="L136" s="124"/>
      <c r="M136" s="125">
        <f t="shared" si="122"/>
        <v>0</v>
      </c>
      <c r="N136" s="124"/>
      <c r="O136" s="125">
        <f t="shared" si="123"/>
        <v>0</v>
      </c>
      <c r="P136" s="124">
        <v>1</v>
      </c>
      <c r="Q136" s="125">
        <f t="shared" si="124"/>
        <v>390</v>
      </c>
      <c r="R136" s="124"/>
      <c r="S136" s="125">
        <f t="shared" si="125"/>
        <v>0</v>
      </c>
      <c r="T136" s="124"/>
      <c r="U136" s="125">
        <f t="shared" si="126"/>
        <v>0</v>
      </c>
      <c r="V136" s="124"/>
      <c r="W136" s="125">
        <f t="shared" si="127"/>
        <v>0</v>
      </c>
      <c r="X136" s="124"/>
      <c r="Y136" s="125">
        <f t="shared" si="128"/>
        <v>0</v>
      </c>
      <c r="Z136" s="124"/>
      <c r="AA136" s="125">
        <f t="shared" si="169"/>
        <v>0</v>
      </c>
      <c r="AB136" s="124"/>
      <c r="AC136" s="125">
        <f t="shared" si="170"/>
        <v>0</v>
      </c>
      <c r="AD136" s="124"/>
      <c r="AE136" s="125">
        <f t="shared" si="171"/>
        <v>0</v>
      </c>
      <c r="AF136" s="124"/>
      <c r="AG136" s="125">
        <f t="shared" si="172"/>
        <v>0</v>
      </c>
      <c r="AH136" s="124"/>
      <c r="AI136" s="125">
        <f t="shared" si="173"/>
        <v>0</v>
      </c>
      <c r="AJ136" s="124"/>
      <c r="AK136" s="125">
        <f t="shared" si="174"/>
        <v>0</v>
      </c>
      <c r="AL136" s="124"/>
      <c r="AM136" s="125">
        <f t="shared" si="175"/>
        <v>0</v>
      </c>
      <c r="AN136" s="124">
        <v>1</v>
      </c>
      <c r="AO136" s="125">
        <f t="shared" si="176"/>
        <v>390</v>
      </c>
      <c r="AP136" s="124"/>
      <c r="AQ136" s="125">
        <f t="shared" si="177"/>
        <v>0</v>
      </c>
      <c r="AR136" s="124"/>
      <c r="AS136" s="125">
        <f t="shared" si="178"/>
        <v>0</v>
      </c>
      <c r="AT136" s="124"/>
      <c r="AU136" s="125">
        <f t="shared" si="179"/>
        <v>0</v>
      </c>
      <c r="AV136" s="124"/>
      <c r="AW136" s="125">
        <f t="shared" si="180"/>
        <v>0</v>
      </c>
      <c r="AX136" s="124"/>
      <c r="AY136" s="125">
        <f t="shared" si="129"/>
        <v>0</v>
      </c>
      <c r="AZ136" s="124"/>
      <c r="BA136" s="125">
        <f t="shared" si="130"/>
        <v>0</v>
      </c>
      <c r="BB136" s="124"/>
      <c r="BC136" s="125">
        <f t="shared" si="131"/>
        <v>0</v>
      </c>
      <c r="BD136" s="124"/>
      <c r="BE136" s="125">
        <f t="shared" si="132"/>
        <v>0</v>
      </c>
      <c r="BF136" s="124"/>
      <c r="BG136" s="125">
        <f t="shared" si="133"/>
        <v>0</v>
      </c>
      <c r="BH136" s="124"/>
      <c r="BI136" s="125">
        <f t="shared" si="134"/>
        <v>0</v>
      </c>
      <c r="BJ136" s="124"/>
      <c r="BK136" s="125">
        <f t="shared" si="135"/>
        <v>0</v>
      </c>
      <c r="BL136" s="124">
        <v>1</v>
      </c>
      <c r="BM136" s="125">
        <f t="shared" si="136"/>
        <v>390</v>
      </c>
      <c r="BN136" s="124"/>
      <c r="BO136" s="125">
        <f t="shared" si="137"/>
        <v>0</v>
      </c>
      <c r="BP136" s="124"/>
      <c r="BQ136" s="125">
        <f t="shared" si="138"/>
        <v>0</v>
      </c>
      <c r="BR136" s="124"/>
      <c r="BS136" s="125">
        <f t="shared" si="139"/>
        <v>0</v>
      </c>
      <c r="BT136" s="124"/>
      <c r="BU136" s="125">
        <f t="shared" si="140"/>
        <v>0</v>
      </c>
      <c r="BV136" s="124"/>
      <c r="BW136" s="125">
        <f t="shared" si="141"/>
        <v>0</v>
      </c>
      <c r="BX136" s="124"/>
      <c r="BY136" s="125">
        <f t="shared" si="142"/>
        <v>0</v>
      </c>
      <c r="BZ136" s="124"/>
      <c r="CA136" s="125">
        <f t="shared" si="143"/>
        <v>0</v>
      </c>
      <c r="CB136" s="124"/>
      <c r="CC136" s="125">
        <f t="shared" si="144"/>
        <v>0</v>
      </c>
      <c r="CD136" s="124"/>
      <c r="CE136" s="125">
        <f t="shared" si="145"/>
        <v>0</v>
      </c>
      <c r="CF136" s="124"/>
      <c r="CG136" s="125">
        <f t="shared" si="146"/>
        <v>0</v>
      </c>
      <c r="CH136" s="124"/>
      <c r="CI136" s="125">
        <f t="shared" si="147"/>
        <v>0</v>
      </c>
      <c r="CJ136" s="124">
        <v>1</v>
      </c>
      <c r="CK136" s="125">
        <f t="shared" si="148"/>
        <v>390</v>
      </c>
      <c r="CL136" s="124"/>
      <c r="CM136" s="125">
        <f t="shared" si="149"/>
        <v>0</v>
      </c>
      <c r="CN136" s="124"/>
      <c r="CO136" s="125">
        <f t="shared" si="150"/>
        <v>0</v>
      </c>
      <c r="CP136" s="124"/>
      <c r="CQ136" s="125">
        <f t="shared" si="151"/>
        <v>0</v>
      </c>
      <c r="CR136" s="124"/>
      <c r="CS136" s="125">
        <f t="shared" si="152"/>
        <v>0</v>
      </c>
      <c r="CT136" s="124"/>
      <c r="CU136" s="125">
        <f t="shared" si="153"/>
        <v>0</v>
      </c>
      <c r="CV136" s="124"/>
      <c r="CW136" s="125">
        <f t="shared" si="154"/>
        <v>0</v>
      </c>
      <c r="CX136" s="124"/>
      <c r="CY136" s="125">
        <f t="shared" si="155"/>
        <v>0</v>
      </c>
      <c r="CZ136" s="124"/>
      <c r="DA136" s="125">
        <f t="shared" si="156"/>
        <v>0</v>
      </c>
      <c r="DB136" s="124"/>
      <c r="DC136" s="125">
        <f t="shared" si="157"/>
        <v>0</v>
      </c>
      <c r="DD136" s="124"/>
      <c r="DE136" s="125">
        <f t="shared" si="158"/>
        <v>0</v>
      </c>
      <c r="DF136" s="124"/>
      <c r="DG136" s="125">
        <f t="shared" si="159"/>
        <v>0</v>
      </c>
      <c r="DH136" s="124">
        <v>1</v>
      </c>
      <c r="DI136" s="125">
        <f t="shared" si="160"/>
        <v>390</v>
      </c>
      <c r="DJ136" s="124"/>
      <c r="DK136" s="125">
        <f t="shared" si="161"/>
        <v>0</v>
      </c>
      <c r="DL136" s="124"/>
      <c r="DM136" s="125">
        <f t="shared" si="162"/>
        <v>0</v>
      </c>
      <c r="DN136" s="124"/>
      <c r="DO136" s="125">
        <f t="shared" si="163"/>
        <v>0</v>
      </c>
      <c r="DP136" s="124"/>
      <c r="DQ136" s="125">
        <f t="shared" si="164"/>
        <v>0</v>
      </c>
      <c r="DR136" s="124"/>
      <c r="DS136" s="125">
        <f t="shared" si="165"/>
        <v>0</v>
      </c>
      <c r="DT136" s="124"/>
      <c r="DU136" s="125">
        <f t="shared" si="166"/>
        <v>0</v>
      </c>
      <c r="DV136" s="124"/>
      <c r="DW136" s="125">
        <f t="shared" si="167"/>
        <v>0</v>
      </c>
    </row>
    <row r="137" spans="1:127" s="101" customFormat="1" ht="24">
      <c r="A137" s="154" t="s">
        <v>107</v>
      </c>
      <c r="B137" s="154" t="s">
        <v>131</v>
      </c>
      <c r="C137" s="121" t="s">
        <v>132</v>
      </c>
      <c r="D137" s="122" t="s">
        <v>1337</v>
      </c>
      <c r="E137" s="123" t="s">
        <v>1338</v>
      </c>
      <c r="F137" s="123">
        <f t="shared" si="181"/>
        <v>1</v>
      </c>
      <c r="G137" s="446">
        <v>535.5</v>
      </c>
      <c r="H137" s="124"/>
      <c r="I137" s="125">
        <f t="shared" si="168"/>
        <v>0</v>
      </c>
      <c r="J137" s="124"/>
      <c r="K137" s="125">
        <f t="shared" si="168"/>
        <v>0</v>
      </c>
      <c r="L137" s="124"/>
      <c r="M137" s="125">
        <f t="shared" si="122"/>
        <v>0</v>
      </c>
      <c r="N137" s="124"/>
      <c r="O137" s="125">
        <f t="shared" si="123"/>
        <v>0</v>
      </c>
      <c r="P137" s="124"/>
      <c r="Q137" s="125">
        <f t="shared" si="124"/>
        <v>0</v>
      </c>
      <c r="R137" s="124"/>
      <c r="S137" s="125">
        <f t="shared" si="125"/>
        <v>0</v>
      </c>
      <c r="T137" s="124"/>
      <c r="U137" s="125">
        <f t="shared" si="126"/>
        <v>0</v>
      </c>
      <c r="V137" s="124"/>
      <c r="W137" s="125">
        <f t="shared" si="127"/>
        <v>0</v>
      </c>
      <c r="X137" s="124"/>
      <c r="Y137" s="125">
        <f t="shared" si="128"/>
        <v>0</v>
      </c>
      <c r="Z137" s="124"/>
      <c r="AA137" s="125">
        <f t="shared" si="169"/>
        <v>0</v>
      </c>
      <c r="AB137" s="124"/>
      <c r="AC137" s="125">
        <f t="shared" si="170"/>
        <v>0</v>
      </c>
      <c r="AD137" s="124"/>
      <c r="AE137" s="125">
        <f t="shared" si="171"/>
        <v>0</v>
      </c>
      <c r="AF137" s="124"/>
      <c r="AG137" s="125">
        <f t="shared" si="172"/>
        <v>0</v>
      </c>
      <c r="AH137" s="124"/>
      <c r="AI137" s="125">
        <f t="shared" si="173"/>
        <v>0</v>
      </c>
      <c r="AJ137" s="124"/>
      <c r="AK137" s="125">
        <f t="shared" si="174"/>
        <v>0</v>
      </c>
      <c r="AL137" s="124"/>
      <c r="AM137" s="125">
        <f t="shared" si="175"/>
        <v>0</v>
      </c>
      <c r="AN137" s="124"/>
      <c r="AO137" s="125">
        <f t="shared" si="176"/>
        <v>0</v>
      </c>
      <c r="AP137" s="124"/>
      <c r="AQ137" s="125">
        <f t="shared" si="177"/>
        <v>0</v>
      </c>
      <c r="AR137" s="124"/>
      <c r="AS137" s="125">
        <f t="shared" si="178"/>
        <v>0</v>
      </c>
      <c r="AT137" s="124"/>
      <c r="AU137" s="125">
        <f t="shared" si="179"/>
        <v>0</v>
      </c>
      <c r="AV137" s="124"/>
      <c r="AW137" s="125">
        <f t="shared" si="180"/>
        <v>0</v>
      </c>
      <c r="AX137" s="124"/>
      <c r="AY137" s="125">
        <f t="shared" si="129"/>
        <v>0</v>
      </c>
      <c r="AZ137" s="124"/>
      <c r="BA137" s="125">
        <f t="shared" si="130"/>
        <v>0</v>
      </c>
      <c r="BB137" s="124"/>
      <c r="BC137" s="125">
        <f t="shared" si="131"/>
        <v>0</v>
      </c>
      <c r="BD137" s="124"/>
      <c r="BE137" s="125">
        <f t="shared" si="132"/>
        <v>0</v>
      </c>
      <c r="BF137" s="124"/>
      <c r="BG137" s="125">
        <f t="shared" si="133"/>
        <v>0</v>
      </c>
      <c r="BH137" s="124"/>
      <c r="BI137" s="125">
        <f t="shared" si="134"/>
        <v>0</v>
      </c>
      <c r="BJ137" s="124"/>
      <c r="BK137" s="125">
        <f t="shared" si="135"/>
        <v>0</v>
      </c>
      <c r="BL137" s="124"/>
      <c r="BM137" s="125">
        <f t="shared" si="136"/>
        <v>0</v>
      </c>
      <c r="BN137" s="124"/>
      <c r="BO137" s="125">
        <f t="shared" si="137"/>
        <v>0</v>
      </c>
      <c r="BP137" s="124"/>
      <c r="BQ137" s="125">
        <f t="shared" si="138"/>
        <v>0</v>
      </c>
      <c r="BR137" s="124"/>
      <c r="BS137" s="125">
        <f t="shared" si="139"/>
        <v>0</v>
      </c>
      <c r="BT137" s="124"/>
      <c r="BU137" s="125">
        <f t="shared" si="140"/>
        <v>0</v>
      </c>
      <c r="BV137" s="124"/>
      <c r="BW137" s="125">
        <f t="shared" si="141"/>
        <v>0</v>
      </c>
      <c r="BX137" s="124"/>
      <c r="BY137" s="125">
        <f t="shared" si="142"/>
        <v>0</v>
      </c>
      <c r="BZ137" s="124"/>
      <c r="CA137" s="125">
        <f t="shared" si="143"/>
        <v>0</v>
      </c>
      <c r="CB137" s="124"/>
      <c r="CC137" s="125">
        <f t="shared" si="144"/>
        <v>0</v>
      </c>
      <c r="CD137" s="124"/>
      <c r="CE137" s="125">
        <f t="shared" si="145"/>
        <v>0</v>
      </c>
      <c r="CF137" s="124"/>
      <c r="CG137" s="125">
        <f t="shared" si="146"/>
        <v>0</v>
      </c>
      <c r="CH137" s="124"/>
      <c r="CI137" s="125">
        <f t="shared" si="147"/>
        <v>0</v>
      </c>
      <c r="CJ137" s="124"/>
      <c r="CK137" s="125">
        <f t="shared" si="148"/>
        <v>0</v>
      </c>
      <c r="CL137" s="124"/>
      <c r="CM137" s="125">
        <f t="shared" si="149"/>
        <v>0</v>
      </c>
      <c r="CN137" s="124"/>
      <c r="CO137" s="125">
        <f t="shared" si="150"/>
        <v>0</v>
      </c>
      <c r="CP137" s="124"/>
      <c r="CQ137" s="125">
        <f t="shared" si="151"/>
        <v>0</v>
      </c>
      <c r="CR137" s="124"/>
      <c r="CS137" s="125">
        <f t="shared" si="152"/>
        <v>0</v>
      </c>
      <c r="CT137" s="124"/>
      <c r="CU137" s="125">
        <f t="shared" si="153"/>
        <v>0</v>
      </c>
      <c r="CV137" s="124"/>
      <c r="CW137" s="125">
        <f t="shared" si="154"/>
        <v>0</v>
      </c>
      <c r="CX137" s="124"/>
      <c r="CY137" s="125">
        <f t="shared" si="155"/>
        <v>0</v>
      </c>
      <c r="CZ137" s="124">
        <v>1</v>
      </c>
      <c r="DA137" s="125">
        <f t="shared" si="156"/>
        <v>535.5</v>
      </c>
      <c r="DB137" s="124"/>
      <c r="DC137" s="125">
        <f t="shared" si="157"/>
        <v>0</v>
      </c>
      <c r="DD137" s="124"/>
      <c r="DE137" s="125">
        <f t="shared" si="158"/>
        <v>0</v>
      </c>
      <c r="DF137" s="124"/>
      <c r="DG137" s="125">
        <f t="shared" si="159"/>
        <v>0</v>
      </c>
      <c r="DH137" s="124"/>
      <c r="DI137" s="125">
        <f t="shared" si="160"/>
        <v>0</v>
      </c>
      <c r="DJ137" s="124"/>
      <c r="DK137" s="125">
        <f t="shared" si="161"/>
        <v>0</v>
      </c>
      <c r="DL137" s="124"/>
      <c r="DM137" s="125">
        <f t="shared" si="162"/>
        <v>0</v>
      </c>
      <c r="DN137" s="124"/>
      <c r="DO137" s="125">
        <f t="shared" si="163"/>
        <v>0</v>
      </c>
      <c r="DP137" s="124"/>
      <c r="DQ137" s="125">
        <f t="shared" si="164"/>
        <v>0</v>
      </c>
      <c r="DR137" s="124"/>
      <c r="DS137" s="125">
        <f t="shared" si="165"/>
        <v>0</v>
      </c>
      <c r="DT137" s="124"/>
      <c r="DU137" s="125">
        <f t="shared" si="166"/>
        <v>0</v>
      </c>
      <c r="DV137" s="124"/>
      <c r="DW137" s="125">
        <f t="shared" si="167"/>
        <v>0</v>
      </c>
    </row>
    <row r="138" spans="1:127" s="101" customFormat="1" ht="36">
      <c r="A138" s="154" t="s">
        <v>107</v>
      </c>
      <c r="B138" s="154" t="s">
        <v>131</v>
      </c>
      <c r="C138" s="121" t="s">
        <v>132</v>
      </c>
      <c r="D138" s="122" t="s">
        <v>1339</v>
      </c>
      <c r="E138" s="123" t="s">
        <v>1340</v>
      </c>
      <c r="F138" s="123">
        <f t="shared" si="181"/>
        <v>0</v>
      </c>
      <c r="G138" s="446">
        <v>625</v>
      </c>
      <c r="H138" s="124"/>
      <c r="I138" s="125">
        <f t="shared" si="168"/>
        <v>0</v>
      </c>
      <c r="J138" s="124"/>
      <c r="K138" s="125">
        <f t="shared" si="168"/>
        <v>0</v>
      </c>
      <c r="L138" s="124"/>
      <c r="M138" s="125">
        <f t="shared" si="122"/>
        <v>0</v>
      </c>
      <c r="N138" s="124"/>
      <c r="O138" s="125">
        <f t="shared" si="123"/>
        <v>0</v>
      </c>
      <c r="P138" s="124"/>
      <c r="Q138" s="125">
        <f t="shared" si="124"/>
        <v>0</v>
      </c>
      <c r="R138" s="124"/>
      <c r="S138" s="125">
        <f t="shared" si="125"/>
        <v>0</v>
      </c>
      <c r="T138" s="124"/>
      <c r="U138" s="125">
        <f t="shared" si="126"/>
        <v>0</v>
      </c>
      <c r="V138" s="124"/>
      <c r="W138" s="125">
        <f t="shared" si="127"/>
        <v>0</v>
      </c>
      <c r="X138" s="124"/>
      <c r="Y138" s="125">
        <f t="shared" si="128"/>
        <v>0</v>
      </c>
      <c r="Z138" s="124"/>
      <c r="AA138" s="125">
        <f t="shared" si="169"/>
        <v>0</v>
      </c>
      <c r="AB138" s="124"/>
      <c r="AC138" s="125">
        <f t="shared" si="170"/>
        <v>0</v>
      </c>
      <c r="AD138" s="124"/>
      <c r="AE138" s="125">
        <f t="shared" si="171"/>
        <v>0</v>
      </c>
      <c r="AF138" s="124"/>
      <c r="AG138" s="125">
        <f t="shared" si="172"/>
        <v>0</v>
      </c>
      <c r="AH138" s="124"/>
      <c r="AI138" s="125">
        <f t="shared" si="173"/>
        <v>0</v>
      </c>
      <c r="AJ138" s="124"/>
      <c r="AK138" s="125">
        <f t="shared" si="174"/>
        <v>0</v>
      </c>
      <c r="AL138" s="124"/>
      <c r="AM138" s="125">
        <f t="shared" si="175"/>
        <v>0</v>
      </c>
      <c r="AN138" s="124"/>
      <c r="AO138" s="125">
        <f t="shared" si="176"/>
        <v>0</v>
      </c>
      <c r="AP138" s="124"/>
      <c r="AQ138" s="125">
        <f t="shared" si="177"/>
        <v>0</v>
      </c>
      <c r="AR138" s="124"/>
      <c r="AS138" s="125">
        <f t="shared" si="178"/>
        <v>0</v>
      </c>
      <c r="AT138" s="124"/>
      <c r="AU138" s="125">
        <f t="shared" si="179"/>
        <v>0</v>
      </c>
      <c r="AV138" s="124"/>
      <c r="AW138" s="125">
        <f t="shared" si="180"/>
        <v>0</v>
      </c>
      <c r="AX138" s="124"/>
      <c r="AY138" s="125">
        <f t="shared" si="129"/>
        <v>0</v>
      </c>
      <c r="AZ138" s="124"/>
      <c r="BA138" s="125">
        <f t="shared" si="130"/>
        <v>0</v>
      </c>
      <c r="BB138" s="124"/>
      <c r="BC138" s="125">
        <f t="shared" si="131"/>
        <v>0</v>
      </c>
      <c r="BD138" s="124"/>
      <c r="BE138" s="125">
        <f t="shared" si="132"/>
        <v>0</v>
      </c>
      <c r="BF138" s="124"/>
      <c r="BG138" s="125">
        <f t="shared" si="133"/>
        <v>0</v>
      </c>
      <c r="BH138" s="124"/>
      <c r="BI138" s="125">
        <f t="shared" si="134"/>
        <v>0</v>
      </c>
      <c r="BJ138" s="124"/>
      <c r="BK138" s="125">
        <f t="shared" si="135"/>
        <v>0</v>
      </c>
      <c r="BL138" s="124"/>
      <c r="BM138" s="125">
        <f t="shared" si="136"/>
        <v>0</v>
      </c>
      <c r="BN138" s="124"/>
      <c r="BO138" s="125">
        <f t="shared" si="137"/>
        <v>0</v>
      </c>
      <c r="BP138" s="124"/>
      <c r="BQ138" s="125">
        <f t="shared" si="138"/>
        <v>0</v>
      </c>
      <c r="BR138" s="124"/>
      <c r="BS138" s="125">
        <f t="shared" si="139"/>
        <v>0</v>
      </c>
      <c r="BT138" s="124"/>
      <c r="BU138" s="125">
        <f t="shared" si="140"/>
        <v>0</v>
      </c>
      <c r="BV138" s="124"/>
      <c r="BW138" s="125">
        <f t="shared" si="141"/>
        <v>0</v>
      </c>
      <c r="BX138" s="124"/>
      <c r="BY138" s="125">
        <f t="shared" si="142"/>
        <v>0</v>
      </c>
      <c r="BZ138" s="124"/>
      <c r="CA138" s="125">
        <f t="shared" si="143"/>
        <v>0</v>
      </c>
      <c r="CB138" s="124"/>
      <c r="CC138" s="125">
        <f t="shared" si="144"/>
        <v>0</v>
      </c>
      <c r="CD138" s="124"/>
      <c r="CE138" s="125">
        <f t="shared" si="145"/>
        <v>0</v>
      </c>
      <c r="CF138" s="124"/>
      <c r="CG138" s="125">
        <f t="shared" si="146"/>
        <v>0</v>
      </c>
      <c r="CH138" s="124"/>
      <c r="CI138" s="125">
        <f t="shared" si="147"/>
        <v>0</v>
      </c>
      <c r="CJ138" s="124"/>
      <c r="CK138" s="125">
        <f t="shared" si="148"/>
        <v>0</v>
      </c>
      <c r="CL138" s="124"/>
      <c r="CM138" s="125">
        <f t="shared" si="149"/>
        <v>0</v>
      </c>
      <c r="CN138" s="124"/>
      <c r="CO138" s="125">
        <f t="shared" si="150"/>
        <v>0</v>
      </c>
      <c r="CP138" s="124"/>
      <c r="CQ138" s="125">
        <f t="shared" si="151"/>
        <v>0</v>
      </c>
      <c r="CR138" s="124"/>
      <c r="CS138" s="125">
        <f t="shared" si="152"/>
        <v>0</v>
      </c>
      <c r="CT138" s="124"/>
      <c r="CU138" s="125">
        <f t="shared" si="153"/>
        <v>0</v>
      </c>
      <c r="CV138" s="124"/>
      <c r="CW138" s="125">
        <f t="shared" si="154"/>
        <v>0</v>
      </c>
      <c r="CX138" s="124"/>
      <c r="CY138" s="125">
        <f t="shared" si="155"/>
        <v>0</v>
      </c>
      <c r="CZ138" s="124"/>
      <c r="DA138" s="125">
        <f t="shared" si="156"/>
        <v>0</v>
      </c>
      <c r="DB138" s="124"/>
      <c r="DC138" s="125">
        <f t="shared" si="157"/>
        <v>0</v>
      </c>
      <c r="DD138" s="124"/>
      <c r="DE138" s="125">
        <f t="shared" si="158"/>
        <v>0</v>
      </c>
      <c r="DF138" s="124"/>
      <c r="DG138" s="125">
        <f t="shared" si="159"/>
        <v>0</v>
      </c>
      <c r="DH138" s="124"/>
      <c r="DI138" s="125">
        <f t="shared" si="160"/>
        <v>0</v>
      </c>
      <c r="DJ138" s="124"/>
      <c r="DK138" s="125">
        <f t="shared" si="161"/>
        <v>0</v>
      </c>
      <c r="DL138" s="124"/>
      <c r="DM138" s="125">
        <f t="shared" si="162"/>
        <v>0</v>
      </c>
      <c r="DN138" s="124"/>
      <c r="DO138" s="125">
        <f t="shared" si="163"/>
        <v>0</v>
      </c>
      <c r="DP138" s="124"/>
      <c r="DQ138" s="125">
        <f t="shared" si="164"/>
        <v>0</v>
      </c>
      <c r="DR138" s="124"/>
      <c r="DS138" s="125">
        <f t="shared" si="165"/>
        <v>0</v>
      </c>
      <c r="DT138" s="124"/>
      <c r="DU138" s="125">
        <f t="shared" si="166"/>
        <v>0</v>
      </c>
      <c r="DV138" s="124"/>
      <c r="DW138" s="125">
        <f t="shared" si="167"/>
        <v>0</v>
      </c>
    </row>
    <row r="139" spans="1:127" s="101" customFormat="1" ht="24">
      <c r="A139" s="154" t="s">
        <v>107</v>
      </c>
      <c r="B139" s="154" t="s">
        <v>131</v>
      </c>
      <c r="C139" s="121" t="s">
        <v>132</v>
      </c>
      <c r="D139" s="434" t="s">
        <v>1341</v>
      </c>
      <c r="E139" s="123" t="s">
        <v>1342</v>
      </c>
      <c r="F139" s="123">
        <f t="shared" si="181"/>
        <v>6</v>
      </c>
      <c r="G139" s="446">
        <v>465.84999999999997</v>
      </c>
      <c r="H139" s="124"/>
      <c r="I139" s="125"/>
      <c r="J139" s="124">
        <v>1</v>
      </c>
      <c r="K139" s="125"/>
      <c r="L139" s="124"/>
      <c r="M139" s="125"/>
      <c r="N139" s="124"/>
      <c r="O139" s="125"/>
      <c r="P139" s="124"/>
      <c r="Q139" s="125"/>
      <c r="R139" s="124"/>
      <c r="S139" s="125"/>
      <c r="T139" s="124"/>
      <c r="U139" s="125"/>
      <c r="V139" s="124"/>
      <c r="W139" s="125"/>
      <c r="X139" s="124"/>
      <c r="Y139" s="125"/>
      <c r="Z139" s="124"/>
      <c r="AA139" s="125"/>
      <c r="AB139" s="124"/>
      <c r="AC139" s="125"/>
      <c r="AD139" s="124"/>
      <c r="AE139" s="125"/>
      <c r="AF139" s="124"/>
      <c r="AG139" s="125"/>
      <c r="AH139" s="124">
        <v>1</v>
      </c>
      <c r="AI139" s="125"/>
      <c r="AJ139" s="124"/>
      <c r="AK139" s="125"/>
      <c r="AL139" s="124"/>
      <c r="AM139" s="125"/>
      <c r="AN139" s="124"/>
      <c r="AO139" s="125"/>
      <c r="AP139" s="124"/>
      <c r="AQ139" s="125"/>
      <c r="AR139" s="124"/>
      <c r="AS139" s="125"/>
      <c r="AT139" s="124"/>
      <c r="AU139" s="125"/>
      <c r="AV139" s="124"/>
      <c r="AW139" s="125"/>
      <c r="AX139" s="124"/>
      <c r="AY139" s="125"/>
      <c r="AZ139" s="124"/>
      <c r="BA139" s="125"/>
      <c r="BB139" s="124"/>
      <c r="BC139" s="125"/>
      <c r="BD139" s="124"/>
      <c r="BE139" s="125"/>
      <c r="BF139" s="124">
        <v>1</v>
      </c>
      <c r="BG139" s="125"/>
      <c r="BH139" s="124"/>
      <c r="BI139" s="125"/>
      <c r="BJ139" s="124"/>
      <c r="BK139" s="125"/>
      <c r="BL139" s="124"/>
      <c r="BM139" s="125"/>
      <c r="BN139" s="124"/>
      <c r="BO139" s="125"/>
      <c r="BP139" s="124"/>
      <c r="BQ139" s="125"/>
      <c r="BR139" s="124"/>
      <c r="BS139" s="125"/>
      <c r="BT139" s="124"/>
      <c r="BU139" s="125"/>
      <c r="BV139" s="124"/>
      <c r="BW139" s="125"/>
      <c r="BX139" s="124"/>
      <c r="BY139" s="125"/>
      <c r="BZ139" s="124"/>
      <c r="CA139" s="125"/>
      <c r="CB139" s="124"/>
      <c r="CC139" s="125"/>
      <c r="CD139" s="124">
        <v>1</v>
      </c>
      <c r="CE139" s="125"/>
      <c r="CF139" s="124"/>
      <c r="CG139" s="125"/>
      <c r="CH139" s="124"/>
      <c r="CI139" s="125"/>
      <c r="CJ139" s="124"/>
      <c r="CK139" s="125"/>
      <c r="CL139" s="124"/>
      <c r="CM139" s="125"/>
      <c r="CN139" s="124"/>
      <c r="CO139" s="125"/>
      <c r="CP139" s="124"/>
      <c r="CQ139" s="125"/>
      <c r="CR139" s="124"/>
      <c r="CS139" s="125"/>
      <c r="CT139" s="124"/>
      <c r="CU139" s="125"/>
      <c r="CV139" s="124"/>
      <c r="CW139" s="125"/>
      <c r="CX139" s="124"/>
      <c r="CY139" s="125"/>
      <c r="CZ139" s="124"/>
      <c r="DA139" s="125"/>
      <c r="DB139" s="124">
        <v>1</v>
      </c>
      <c r="DC139" s="125"/>
      <c r="DD139" s="124"/>
      <c r="DE139" s="125"/>
      <c r="DF139" s="124"/>
      <c r="DG139" s="125"/>
      <c r="DH139" s="124"/>
      <c r="DI139" s="125"/>
      <c r="DJ139" s="124"/>
      <c r="DK139" s="125"/>
      <c r="DL139" s="124"/>
      <c r="DM139" s="125"/>
      <c r="DN139" s="124"/>
      <c r="DO139" s="125"/>
      <c r="DP139" s="124"/>
      <c r="DQ139" s="125"/>
      <c r="DR139" s="124"/>
      <c r="DS139" s="125"/>
      <c r="DT139" s="124"/>
      <c r="DU139" s="125"/>
      <c r="DV139" s="124">
        <v>1</v>
      </c>
      <c r="DW139" s="125"/>
    </row>
    <row r="140" spans="1:127" s="101" customFormat="1">
      <c r="A140" s="154" t="s">
        <v>107</v>
      </c>
      <c r="B140" s="154" t="s">
        <v>131</v>
      </c>
      <c r="C140" s="121" t="s">
        <v>132</v>
      </c>
      <c r="D140" s="434" t="s">
        <v>1343</v>
      </c>
      <c r="E140" s="123" t="s">
        <v>1344</v>
      </c>
      <c r="F140" s="123">
        <f t="shared" si="181"/>
        <v>6</v>
      </c>
      <c r="G140" s="446">
        <v>279.51</v>
      </c>
      <c r="H140" s="124"/>
      <c r="I140" s="125"/>
      <c r="J140" s="124">
        <v>1</v>
      </c>
      <c r="K140" s="125"/>
      <c r="L140" s="124"/>
      <c r="M140" s="125"/>
      <c r="N140" s="124"/>
      <c r="O140" s="125"/>
      <c r="P140" s="124"/>
      <c r="Q140" s="125"/>
      <c r="R140" s="124"/>
      <c r="S140" s="125"/>
      <c r="T140" s="124"/>
      <c r="U140" s="125"/>
      <c r="V140" s="124"/>
      <c r="W140" s="125"/>
      <c r="X140" s="124"/>
      <c r="Y140" s="125"/>
      <c r="Z140" s="124"/>
      <c r="AA140" s="125"/>
      <c r="AB140" s="124"/>
      <c r="AC140" s="125"/>
      <c r="AD140" s="124"/>
      <c r="AE140" s="125"/>
      <c r="AF140" s="124"/>
      <c r="AG140" s="125"/>
      <c r="AH140" s="124">
        <v>1</v>
      </c>
      <c r="AI140" s="125"/>
      <c r="AJ140" s="124"/>
      <c r="AK140" s="125"/>
      <c r="AL140" s="124"/>
      <c r="AM140" s="125"/>
      <c r="AN140" s="124"/>
      <c r="AO140" s="125"/>
      <c r="AP140" s="124"/>
      <c r="AQ140" s="125"/>
      <c r="AR140" s="124"/>
      <c r="AS140" s="125"/>
      <c r="AT140" s="124"/>
      <c r="AU140" s="125"/>
      <c r="AV140" s="124"/>
      <c r="AW140" s="125"/>
      <c r="AX140" s="124"/>
      <c r="AY140" s="125"/>
      <c r="AZ140" s="124"/>
      <c r="BA140" s="125"/>
      <c r="BB140" s="124"/>
      <c r="BC140" s="125"/>
      <c r="BD140" s="124"/>
      <c r="BE140" s="125"/>
      <c r="BF140" s="124">
        <v>1</v>
      </c>
      <c r="BG140" s="125"/>
      <c r="BH140" s="124"/>
      <c r="BI140" s="125"/>
      <c r="BJ140" s="124"/>
      <c r="BK140" s="125"/>
      <c r="BL140" s="124"/>
      <c r="BM140" s="125"/>
      <c r="BN140" s="124"/>
      <c r="BO140" s="125"/>
      <c r="BP140" s="124"/>
      <c r="BQ140" s="125"/>
      <c r="BR140" s="124"/>
      <c r="BS140" s="125"/>
      <c r="BT140" s="124"/>
      <c r="BU140" s="125"/>
      <c r="BV140" s="124"/>
      <c r="BW140" s="125"/>
      <c r="BX140" s="124"/>
      <c r="BY140" s="125"/>
      <c r="BZ140" s="124"/>
      <c r="CA140" s="125"/>
      <c r="CB140" s="124"/>
      <c r="CC140" s="125"/>
      <c r="CD140" s="124">
        <v>1</v>
      </c>
      <c r="CE140" s="125"/>
      <c r="CF140" s="124"/>
      <c r="CG140" s="125"/>
      <c r="CH140" s="124"/>
      <c r="CI140" s="125"/>
      <c r="CJ140" s="124"/>
      <c r="CK140" s="125"/>
      <c r="CL140" s="124"/>
      <c r="CM140" s="125"/>
      <c r="CN140" s="124"/>
      <c r="CO140" s="125"/>
      <c r="CP140" s="124"/>
      <c r="CQ140" s="125"/>
      <c r="CR140" s="124"/>
      <c r="CS140" s="125"/>
      <c r="CT140" s="124"/>
      <c r="CU140" s="125"/>
      <c r="CV140" s="124"/>
      <c r="CW140" s="125"/>
      <c r="CX140" s="124"/>
      <c r="CY140" s="125"/>
      <c r="CZ140" s="124"/>
      <c r="DA140" s="125"/>
      <c r="DB140" s="124">
        <v>1</v>
      </c>
      <c r="DC140" s="125"/>
      <c r="DD140" s="124"/>
      <c r="DE140" s="125"/>
      <c r="DF140" s="124"/>
      <c r="DG140" s="125"/>
      <c r="DH140" s="124"/>
      <c r="DI140" s="125"/>
      <c r="DJ140" s="124"/>
      <c r="DK140" s="125"/>
      <c r="DL140" s="124"/>
      <c r="DM140" s="125"/>
      <c r="DN140" s="124"/>
      <c r="DO140" s="125"/>
      <c r="DP140" s="124"/>
      <c r="DQ140" s="125"/>
      <c r="DR140" s="124"/>
      <c r="DS140" s="125"/>
      <c r="DT140" s="124"/>
      <c r="DU140" s="125"/>
      <c r="DV140" s="124">
        <v>1</v>
      </c>
      <c r="DW140" s="125"/>
    </row>
    <row r="141" spans="1:127" s="101" customFormat="1" ht="36">
      <c r="A141" s="154" t="s">
        <v>107</v>
      </c>
      <c r="B141" s="154" t="s">
        <v>131</v>
      </c>
      <c r="C141" s="121" t="s">
        <v>132</v>
      </c>
      <c r="D141" s="435" t="s">
        <v>1345</v>
      </c>
      <c r="E141" s="123" t="s">
        <v>1346</v>
      </c>
      <c r="F141" s="123">
        <f t="shared" si="181"/>
        <v>6</v>
      </c>
      <c r="G141" s="446">
        <v>465.84999999999997</v>
      </c>
      <c r="H141" s="124"/>
      <c r="I141" s="125"/>
      <c r="J141" s="124">
        <v>1</v>
      </c>
      <c r="K141" s="125"/>
      <c r="L141" s="124"/>
      <c r="M141" s="125"/>
      <c r="N141" s="124"/>
      <c r="O141" s="125"/>
      <c r="P141" s="124"/>
      <c r="Q141" s="125"/>
      <c r="R141" s="124"/>
      <c r="S141" s="125"/>
      <c r="T141" s="124"/>
      <c r="U141" s="125"/>
      <c r="V141" s="124"/>
      <c r="W141" s="125"/>
      <c r="X141" s="124"/>
      <c r="Y141" s="125"/>
      <c r="Z141" s="124"/>
      <c r="AA141" s="125"/>
      <c r="AB141" s="124"/>
      <c r="AC141" s="125"/>
      <c r="AD141" s="124"/>
      <c r="AE141" s="125"/>
      <c r="AF141" s="124"/>
      <c r="AG141" s="125"/>
      <c r="AH141" s="124">
        <v>1</v>
      </c>
      <c r="AI141" s="125"/>
      <c r="AJ141" s="124"/>
      <c r="AK141" s="125"/>
      <c r="AL141" s="124"/>
      <c r="AM141" s="125"/>
      <c r="AN141" s="124"/>
      <c r="AO141" s="125"/>
      <c r="AP141" s="124"/>
      <c r="AQ141" s="125"/>
      <c r="AR141" s="124"/>
      <c r="AS141" s="125"/>
      <c r="AT141" s="124"/>
      <c r="AU141" s="125"/>
      <c r="AV141" s="124"/>
      <c r="AW141" s="125"/>
      <c r="AX141" s="124"/>
      <c r="AY141" s="125"/>
      <c r="AZ141" s="124"/>
      <c r="BA141" s="125"/>
      <c r="BB141" s="124"/>
      <c r="BC141" s="125"/>
      <c r="BD141" s="124"/>
      <c r="BE141" s="125"/>
      <c r="BF141" s="124">
        <v>1</v>
      </c>
      <c r="BG141" s="125"/>
      <c r="BH141" s="124"/>
      <c r="BI141" s="125"/>
      <c r="BJ141" s="124"/>
      <c r="BK141" s="125"/>
      <c r="BL141" s="124"/>
      <c r="BM141" s="125"/>
      <c r="BN141" s="124"/>
      <c r="BO141" s="125"/>
      <c r="BP141" s="124"/>
      <c r="BQ141" s="125"/>
      <c r="BR141" s="124"/>
      <c r="BS141" s="125"/>
      <c r="BT141" s="124"/>
      <c r="BU141" s="125"/>
      <c r="BV141" s="124"/>
      <c r="BW141" s="125"/>
      <c r="BX141" s="124"/>
      <c r="BY141" s="125"/>
      <c r="BZ141" s="124"/>
      <c r="CA141" s="125"/>
      <c r="CB141" s="124"/>
      <c r="CC141" s="125"/>
      <c r="CD141" s="124">
        <v>1</v>
      </c>
      <c r="CE141" s="125"/>
      <c r="CF141" s="124"/>
      <c r="CG141" s="125"/>
      <c r="CH141" s="124"/>
      <c r="CI141" s="125"/>
      <c r="CJ141" s="124"/>
      <c r="CK141" s="125"/>
      <c r="CL141" s="124"/>
      <c r="CM141" s="125"/>
      <c r="CN141" s="124"/>
      <c r="CO141" s="125"/>
      <c r="CP141" s="124"/>
      <c r="CQ141" s="125"/>
      <c r="CR141" s="124"/>
      <c r="CS141" s="125"/>
      <c r="CT141" s="124"/>
      <c r="CU141" s="125"/>
      <c r="CV141" s="124"/>
      <c r="CW141" s="125"/>
      <c r="CX141" s="124"/>
      <c r="CY141" s="125"/>
      <c r="CZ141" s="124"/>
      <c r="DA141" s="125"/>
      <c r="DB141" s="124">
        <v>1</v>
      </c>
      <c r="DC141" s="125"/>
      <c r="DD141" s="124"/>
      <c r="DE141" s="125"/>
      <c r="DF141" s="124"/>
      <c r="DG141" s="125"/>
      <c r="DH141" s="124"/>
      <c r="DI141" s="125"/>
      <c r="DJ141" s="124"/>
      <c r="DK141" s="125"/>
      <c r="DL141" s="124"/>
      <c r="DM141" s="125"/>
      <c r="DN141" s="124"/>
      <c r="DO141" s="125"/>
      <c r="DP141" s="124"/>
      <c r="DQ141" s="125"/>
      <c r="DR141" s="124"/>
      <c r="DS141" s="125"/>
      <c r="DT141" s="124"/>
      <c r="DU141" s="125"/>
      <c r="DV141" s="124">
        <v>1</v>
      </c>
      <c r="DW141" s="125"/>
    </row>
    <row r="142" spans="1:127" s="101" customFormat="1" ht="36">
      <c r="A142" s="154" t="s">
        <v>107</v>
      </c>
      <c r="B142" s="154" t="s">
        <v>131</v>
      </c>
      <c r="C142" s="121" t="s">
        <v>132</v>
      </c>
      <c r="D142" s="434" t="s">
        <v>1347</v>
      </c>
      <c r="E142" s="123" t="s">
        <v>1348</v>
      </c>
      <c r="F142" s="123">
        <f t="shared" si="181"/>
        <v>21</v>
      </c>
      <c r="G142" s="446">
        <v>457.38</v>
      </c>
      <c r="H142" s="124"/>
      <c r="I142" s="125"/>
      <c r="J142" s="124">
        <v>1</v>
      </c>
      <c r="K142" s="125"/>
      <c r="L142" s="124"/>
      <c r="M142" s="125"/>
      <c r="N142" s="124"/>
      <c r="O142" s="125"/>
      <c r="P142" s="124">
        <v>1</v>
      </c>
      <c r="Q142" s="125"/>
      <c r="R142" s="124"/>
      <c r="S142" s="125"/>
      <c r="T142" s="124"/>
      <c r="U142" s="125"/>
      <c r="V142" s="124">
        <v>1</v>
      </c>
      <c r="W142" s="125"/>
      <c r="X142" s="124"/>
      <c r="Y142" s="125"/>
      <c r="Z142" s="124"/>
      <c r="AA142" s="125"/>
      <c r="AB142" s="124">
        <v>1</v>
      </c>
      <c r="AC142" s="125"/>
      <c r="AD142" s="124"/>
      <c r="AE142" s="125"/>
      <c r="AF142" s="124"/>
      <c r="AG142" s="125"/>
      <c r="AH142" s="124">
        <v>1</v>
      </c>
      <c r="AI142" s="125"/>
      <c r="AJ142" s="124"/>
      <c r="AK142" s="125"/>
      <c r="AL142" s="124"/>
      <c r="AM142" s="125"/>
      <c r="AN142" s="124">
        <v>1</v>
      </c>
      <c r="AO142" s="125"/>
      <c r="AP142" s="124"/>
      <c r="AQ142" s="125"/>
      <c r="AR142" s="124"/>
      <c r="AS142" s="125"/>
      <c r="AT142" s="124">
        <v>1</v>
      </c>
      <c r="AU142" s="125"/>
      <c r="AV142" s="124"/>
      <c r="AW142" s="125"/>
      <c r="AX142" s="124"/>
      <c r="AY142" s="125"/>
      <c r="AZ142" s="124">
        <v>1</v>
      </c>
      <c r="BA142" s="125"/>
      <c r="BB142" s="124"/>
      <c r="BC142" s="125"/>
      <c r="BD142" s="124"/>
      <c r="BE142" s="125"/>
      <c r="BF142" s="124">
        <v>1</v>
      </c>
      <c r="BG142" s="125"/>
      <c r="BH142" s="124"/>
      <c r="BI142" s="125"/>
      <c r="BJ142" s="124"/>
      <c r="BK142" s="125"/>
      <c r="BL142" s="124">
        <v>1</v>
      </c>
      <c r="BM142" s="125"/>
      <c r="BN142" s="124"/>
      <c r="BO142" s="125"/>
      <c r="BP142" s="124"/>
      <c r="BQ142" s="125"/>
      <c r="BR142" s="124">
        <v>1</v>
      </c>
      <c r="BS142" s="125"/>
      <c r="BT142" s="124"/>
      <c r="BU142" s="125"/>
      <c r="BV142" s="124"/>
      <c r="BW142" s="125"/>
      <c r="BX142" s="124">
        <v>1</v>
      </c>
      <c r="BY142" s="125"/>
      <c r="BZ142" s="124"/>
      <c r="CA142" s="125"/>
      <c r="CB142" s="124"/>
      <c r="CC142" s="125"/>
      <c r="CD142" s="124">
        <v>1</v>
      </c>
      <c r="CE142" s="125"/>
      <c r="CF142" s="124"/>
      <c r="CG142" s="125"/>
      <c r="CH142" s="124"/>
      <c r="CI142" s="125"/>
      <c r="CJ142" s="124">
        <v>1</v>
      </c>
      <c r="CK142" s="125"/>
      <c r="CL142" s="124"/>
      <c r="CM142" s="125"/>
      <c r="CN142" s="124"/>
      <c r="CO142" s="125"/>
      <c r="CP142" s="124">
        <v>1</v>
      </c>
      <c r="CQ142" s="125"/>
      <c r="CR142" s="124"/>
      <c r="CS142" s="125"/>
      <c r="CT142" s="124"/>
      <c r="CU142" s="125"/>
      <c r="CV142" s="124">
        <v>1</v>
      </c>
      <c r="CW142" s="125"/>
      <c r="CX142" s="124"/>
      <c r="CY142" s="125"/>
      <c r="CZ142" s="124"/>
      <c r="DA142" s="125"/>
      <c r="DB142" s="124">
        <v>1</v>
      </c>
      <c r="DC142" s="125"/>
      <c r="DD142" s="124"/>
      <c r="DE142" s="125"/>
      <c r="DF142" s="124"/>
      <c r="DG142" s="125"/>
      <c r="DH142" s="124">
        <v>1</v>
      </c>
      <c r="DI142" s="125"/>
      <c r="DJ142" s="124"/>
      <c r="DK142" s="125"/>
      <c r="DL142" s="124"/>
      <c r="DM142" s="125"/>
      <c r="DN142" s="124">
        <v>1</v>
      </c>
      <c r="DO142" s="125"/>
      <c r="DP142" s="124"/>
      <c r="DQ142" s="125"/>
      <c r="DR142" s="124"/>
      <c r="DS142" s="125"/>
      <c r="DT142" s="124">
        <v>1</v>
      </c>
      <c r="DU142" s="125"/>
      <c r="DV142" s="124">
        <v>1</v>
      </c>
      <c r="DW142" s="125"/>
    </row>
    <row r="143" spans="1:127" s="101" customFormat="1" ht="24">
      <c r="A143" s="154" t="s">
        <v>107</v>
      </c>
      <c r="B143" s="154" t="s">
        <v>131</v>
      </c>
      <c r="C143" s="121" t="s">
        <v>132</v>
      </c>
      <c r="D143" s="434" t="s">
        <v>1349</v>
      </c>
      <c r="E143" s="123" t="s">
        <v>1350</v>
      </c>
      <c r="F143" s="123">
        <f t="shared" si="181"/>
        <v>1</v>
      </c>
      <c r="G143" s="446">
        <v>453.75</v>
      </c>
      <c r="H143" s="124"/>
      <c r="I143" s="125"/>
      <c r="J143" s="124">
        <v>1</v>
      </c>
      <c r="K143" s="125"/>
      <c r="L143" s="124"/>
      <c r="M143" s="125"/>
      <c r="N143" s="124"/>
      <c r="O143" s="125"/>
      <c r="P143" s="124"/>
      <c r="Q143" s="125"/>
      <c r="R143" s="124"/>
      <c r="S143" s="125"/>
      <c r="T143" s="124"/>
      <c r="U143" s="125"/>
      <c r="V143" s="124"/>
      <c r="W143" s="125"/>
      <c r="X143" s="124"/>
      <c r="Y143" s="125"/>
      <c r="Z143" s="124"/>
      <c r="AA143" s="125"/>
      <c r="AB143" s="124"/>
      <c r="AC143" s="125"/>
      <c r="AD143" s="124"/>
      <c r="AE143" s="125"/>
      <c r="AF143" s="124"/>
      <c r="AG143" s="125"/>
      <c r="AH143" s="124"/>
      <c r="AI143" s="125"/>
      <c r="AJ143" s="124"/>
      <c r="AK143" s="125"/>
      <c r="AL143" s="124"/>
      <c r="AM143" s="125"/>
      <c r="AN143" s="124"/>
      <c r="AO143" s="125"/>
      <c r="AP143" s="124"/>
      <c r="AQ143" s="125"/>
      <c r="AR143" s="124"/>
      <c r="AS143" s="125"/>
      <c r="AT143" s="124"/>
      <c r="AU143" s="125"/>
      <c r="AV143" s="124"/>
      <c r="AW143" s="125"/>
      <c r="AX143" s="124"/>
      <c r="AY143" s="125"/>
      <c r="AZ143" s="124"/>
      <c r="BA143" s="125"/>
      <c r="BB143" s="124"/>
      <c r="BC143" s="125"/>
      <c r="BD143" s="124"/>
      <c r="BE143" s="125"/>
      <c r="BF143" s="124"/>
      <c r="BG143" s="125"/>
      <c r="BH143" s="124"/>
      <c r="BI143" s="125"/>
      <c r="BJ143" s="124"/>
      <c r="BK143" s="125"/>
      <c r="BL143" s="124"/>
      <c r="BM143" s="125"/>
      <c r="BN143" s="124"/>
      <c r="BO143" s="125"/>
      <c r="BP143" s="124"/>
      <c r="BQ143" s="125"/>
      <c r="BR143" s="124"/>
      <c r="BS143" s="125"/>
      <c r="BT143" s="124"/>
      <c r="BU143" s="125"/>
      <c r="BV143" s="124"/>
      <c r="BW143" s="125"/>
      <c r="BX143" s="124"/>
      <c r="BY143" s="125"/>
      <c r="BZ143" s="124"/>
      <c r="CA143" s="125"/>
      <c r="CB143" s="124"/>
      <c r="CC143" s="125"/>
      <c r="CD143" s="124"/>
      <c r="CE143" s="125"/>
      <c r="CF143" s="124"/>
      <c r="CG143" s="125"/>
      <c r="CH143" s="124"/>
      <c r="CI143" s="125"/>
      <c r="CJ143" s="124"/>
      <c r="CK143" s="125"/>
      <c r="CL143" s="124"/>
      <c r="CM143" s="125"/>
      <c r="CN143" s="124"/>
      <c r="CO143" s="125"/>
      <c r="CP143" s="124"/>
      <c r="CQ143" s="125"/>
      <c r="CR143" s="124"/>
      <c r="CS143" s="125"/>
      <c r="CT143" s="124"/>
      <c r="CU143" s="125"/>
      <c r="CV143" s="124"/>
      <c r="CW143" s="125"/>
      <c r="CX143" s="124"/>
      <c r="CY143" s="125"/>
      <c r="CZ143" s="124"/>
      <c r="DA143" s="125"/>
      <c r="DB143" s="124"/>
      <c r="DC143" s="125"/>
      <c r="DD143" s="124"/>
      <c r="DE143" s="125"/>
      <c r="DF143" s="124"/>
      <c r="DG143" s="125"/>
      <c r="DH143" s="124"/>
      <c r="DI143" s="125"/>
      <c r="DJ143" s="124"/>
      <c r="DK143" s="125"/>
      <c r="DL143" s="124"/>
      <c r="DM143" s="125"/>
      <c r="DN143" s="124"/>
      <c r="DO143" s="125"/>
      <c r="DP143" s="124"/>
      <c r="DQ143" s="125"/>
      <c r="DR143" s="124"/>
      <c r="DS143" s="125"/>
      <c r="DT143" s="124"/>
      <c r="DU143" s="125"/>
      <c r="DV143" s="124"/>
      <c r="DW143" s="125"/>
    </row>
    <row r="144" spans="1:127" s="101" customFormat="1">
      <c r="A144" s="154" t="s">
        <v>107</v>
      </c>
      <c r="B144" s="154" t="s">
        <v>131</v>
      </c>
      <c r="C144" s="121" t="s">
        <v>132</v>
      </c>
      <c r="D144" s="122" t="s">
        <v>1351</v>
      </c>
      <c r="E144" s="123" t="s">
        <v>1352</v>
      </c>
      <c r="F144" s="123">
        <f t="shared" si="181"/>
        <v>2</v>
      </c>
      <c r="G144" s="446">
        <v>1627</v>
      </c>
      <c r="H144" s="124"/>
      <c r="I144" s="125">
        <f t="shared" si="168"/>
        <v>0</v>
      </c>
      <c r="J144" s="124"/>
      <c r="K144" s="125">
        <f t="shared" si="168"/>
        <v>0</v>
      </c>
      <c r="L144" s="124"/>
      <c r="M144" s="125">
        <f t="shared" si="122"/>
        <v>0</v>
      </c>
      <c r="N144" s="124"/>
      <c r="O144" s="125">
        <f t="shared" si="123"/>
        <v>0</v>
      </c>
      <c r="P144" s="124"/>
      <c r="Q144" s="125">
        <f t="shared" si="124"/>
        <v>0</v>
      </c>
      <c r="R144" s="124"/>
      <c r="S144" s="125">
        <f t="shared" si="125"/>
        <v>0</v>
      </c>
      <c r="T144" s="124"/>
      <c r="U144" s="125">
        <f t="shared" si="126"/>
        <v>0</v>
      </c>
      <c r="V144" s="124"/>
      <c r="W144" s="125">
        <f t="shared" si="127"/>
        <v>0</v>
      </c>
      <c r="X144" s="124"/>
      <c r="Y144" s="125">
        <f t="shared" si="128"/>
        <v>0</v>
      </c>
      <c r="Z144" s="124"/>
      <c r="AA144" s="125">
        <f t="shared" si="169"/>
        <v>0</v>
      </c>
      <c r="AB144" s="124"/>
      <c r="AC144" s="125">
        <f t="shared" si="170"/>
        <v>0</v>
      </c>
      <c r="AD144" s="124"/>
      <c r="AE144" s="125">
        <f t="shared" si="171"/>
        <v>0</v>
      </c>
      <c r="AF144" s="124"/>
      <c r="AG144" s="125">
        <f t="shared" si="172"/>
        <v>0</v>
      </c>
      <c r="AH144" s="124"/>
      <c r="AI144" s="125">
        <f t="shared" si="173"/>
        <v>0</v>
      </c>
      <c r="AJ144" s="124"/>
      <c r="AK144" s="125">
        <f t="shared" si="174"/>
        <v>0</v>
      </c>
      <c r="AL144" s="124"/>
      <c r="AM144" s="125">
        <f t="shared" si="175"/>
        <v>0</v>
      </c>
      <c r="AN144" s="124"/>
      <c r="AO144" s="125">
        <f t="shared" si="176"/>
        <v>0</v>
      </c>
      <c r="AP144" s="124"/>
      <c r="AQ144" s="125">
        <f t="shared" si="177"/>
        <v>0</v>
      </c>
      <c r="AR144" s="124"/>
      <c r="AS144" s="125">
        <f t="shared" si="178"/>
        <v>0</v>
      </c>
      <c r="AT144" s="124"/>
      <c r="AU144" s="125">
        <f t="shared" si="179"/>
        <v>0</v>
      </c>
      <c r="AV144" s="124"/>
      <c r="AW144" s="125">
        <f t="shared" si="180"/>
        <v>0</v>
      </c>
      <c r="AX144" s="124"/>
      <c r="AY144" s="125">
        <f t="shared" si="129"/>
        <v>0</v>
      </c>
      <c r="AZ144" s="124">
        <v>1</v>
      </c>
      <c r="BA144" s="125">
        <f t="shared" si="130"/>
        <v>1627</v>
      </c>
      <c r="BB144" s="124"/>
      <c r="BC144" s="125">
        <f t="shared" si="131"/>
        <v>0</v>
      </c>
      <c r="BD144" s="124"/>
      <c r="BE144" s="125">
        <f t="shared" si="132"/>
        <v>0</v>
      </c>
      <c r="BF144" s="124"/>
      <c r="BG144" s="125">
        <f t="shared" si="133"/>
        <v>0</v>
      </c>
      <c r="BH144" s="124"/>
      <c r="BI144" s="125">
        <f t="shared" si="134"/>
        <v>0</v>
      </c>
      <c r="BJ144" s="124"/>
      <c r="BK144" s="125">
        <f t="shared" si="135"/>
        <v>0</v>
      </c>
      <c r="BL144" s="124"/>
      <c r="BM144" s="125">
        <f t="shared" si="136"/>
        <v>0</v>
      </c>
      <c r="BN144" s="124"/>
      <c r="BO144" s="125">
        <f t="shared" si="137"/>
        <v>0</v>
      </c>
      <c r="BP144" s="124"/>
      <c r="BQ144" s="125">
        <f t="shared" si="138"/>
        <v>0</v>
      </c>
      <c r="BR144" s="124"/>
      <c r="BS144" s="125">
        <f t="shared" si="139"/>
        <v>0</v>
      </c>
      <c r="BT144" s="124"/>
      <c r="BU144" s="125">
        <f t="shared" si="140"/>
        <v>0</v>
      </c>
      <c r="BV144" s="124"/>
      <c r="BW144" s="125">
        <f t="shared" si="141"/>
        <v>0</v>
      </c>
      <c r="BX144" s="124"/>
      <c r="BY144" s="125">
        <f t="shared" si="142"/>
        <v>0</v>
      </c>
      <c r="BZ144" s="124"/>
      <c r="CA144" s="125">
        <f t="shared" si="143"/>
        <v>0</v>
      </c>
      <c r="CB144" s="124"/>
      <c r="CC144" s="125">
        <f t="shared" si="144"/>
        <v>0</v>
      </c>
      <c r="CD144" s="124"/>
      <c r="CE144" s="125">
        <f t="shared" si="145"/>
        <v>0</v>
      </c>
      <c r="CF144" s="124"/>
      <c r="CG144" s="125">
        <f t="shared" si="146"/>
        <v>0</v>
      </c>
      <c r="CH144" s="124"/>
      <c r="CI144" s="125">
        <f t="shared" si="147"/>
        <v>0</v>
      </c>
      <c r="CJ144" s="124"/>
      <c r="CK144" s="125">
        <f t="shared" si="148"/>
        <v>0</v>
      </c>
      <c r="CL144" s="124"/>
      <c r="CM144" s="125">
        <f t="shared" si="149"/>
        <v>0</v>
      </c>
      <c r="CN144" s="124"/>
      <c r="CO144" s="125">
        <f t="shared" si="150"/>
        <v>0</v>
      </c>
      <c r="CP144" s="124"/>
      <c r="CQ144" s="125">
        <f t="shared" si="151"/>
        <v>0</v>
      </c>
      <c r="CR144" s="124"/>
      <c r="CS144" s="125">
        <f t="shared" si="152"/>
        <v>0</v>
      </c>
      <c r="CT144" s="124"/>
      <c r="CU144" s="125">
        <f t="shared" si="153"/>
        <v>0</v>
      </c>
      <c r="CV144" s="124">
        <v>1</v>
      </c>
      <c r="CW144" s="125">
        <f t="shared" si="154"/>
        <v>1627</v>
      </c>
      <c r="CX144" s="124"/>
      <c r="CY144" s="125">
        <f t="shared" si="155"/>
        <v>0</v>
      </c>
      <c r="CZ144" s="124"/>
      <c r="DA144" s="125">
        <f t="shared" si="156"/>
        <v>0</v>
      </c>
      <c r="DB144" s="124"/>
      <c r="DC144" s="125">
        <f t="shared" si="157"/>
        <v>0</v>
      </c>
      <c r="DD144" s="124"/>
      <c r="DE144" s="125">
        <f t="shared" si="158"/>
        <v>0</v>
      </c>
      <c r="DF144" s="124"/>
      <c r="DG144" s="125">
        <f t="shared" si="159"/>
        <v>0</v>
      </c>
      <c r="DH144" s="124"/>
      <c r="DI144" s="125">
        <f t="shared" si="160"/>
        <v>0</v>
      </c>
      <c r="DJ144" s="124"/>
      <c r="DK144" s="125">
        <f t="shared" si="161"/>
        <v>0</v>
      </c>
      <c r="DL144" s="124"/>
      <c r="DM144" s="125">
        <f t="shared" si="162"/>
        <v>0</v>
      </c>
      <c r="DN144" s="124"/>
      <c r="DO144" s="125">
        <f t="shared" si="163"/>
        <v>0</v>
      </c>
      <c r="DP144" s="124"/>
      <c r="DQ144" s="125">
        <f t="shared" si="164"/>
        <v>0</v>
      </c>
      <c r="DR144" s="124"/>
      <c r="DS144" s="125">
        <f t="shared" si="165"/>
        <v>0</v>
      </c>
      <c r="DT144" s="124"/>
      <c r="DU144" s="125">
        <f t="shared" si="166"/>
        <v>0</v>
      </c>
      <c r="DV144" s="124"/>
      <c r="DW144" s="125">
        <f t="shared" si="167"/>
        <v>0</v>
      </c>
    </row>
    <row r="145" spans="1:127" s="101" customFormat="1">
      <c r="A145" s="154" t="s">
        <v>107</v>
      </c>
      <c r="B145" s="154" t="s">
        <v>131</v>
      </c>
      <c r="C145" s="121" t="s">
        <v>132</v>
      </c>
      <c r="D145" s="122" t="s">
        <v>1353</v>
      </c>
      <c r="E145" s="123" t="s">
        <v>1354</v>
      </c>
      <c r="F145" s="123">
        <f t="shared" si="181"/>
        <v>11</v>
      </c>
      <c r="G145" s="446">
        <v>60</v>
      </c>
      <c r="H145" s="124"/>
      <c r="I145" s="125">
        <f t="shared" si="168"/>
        <v>0</v>
      </c>
      <c r="J145" s="124">
        <v>1</v>
      </c>
      <c r="K145" s="125">
        <f t="shared" si="168"/>
        <v>60</v>
      </c>
      <c r="L145" s="124"/>
      <c r="M145" s="125">
        <f t="shared" si="122"/>
        <v>0</v>
      </c>
      <c r="N145" s="124"/>
      <c r="O145" s="125">
        <f t="shared" si="123"/>
        <v>0</v>
      </c>
      <c r="P145" s="124"/>
      <c r="Q145" s="125">
        <f t="shared" si="124"/>
        <v>0</v>
      </c>
      <c r="R145" s="124"/>
      <c r="S145" s="125">
        <f t="shared" si="125"/>
        <v>0</v>
      </c>
      <c r="T145" s="124"/>
      <c r="U145" s="125">
        <f t="shared" si="126"/>
        <v>0</v>
      </c>
      <c r="V145" s="124">
        <v>1</v>
      </c>
      <c r="W145" s="125">
        <f t="shared" si="127"/>
        <v>60</v>
      </c>
      <c r="X145" s="124"/>
      <c r="Y145" s="125">
        <f t="shared" si="128"/>
        <v>0</v>
      </c>
      <c r="Z145" s="124"/>
      <c r="AA145" s="125">
        <f t="shared" si="169"/>
        <v>0</v>
      </c>
      <c r="AB145" s="124"/>
      <c r="AC145" s="125">
        <f t="shared" si="170"/>
        <v>0</v>
      </c>
      <c r="AD145" s="124"/>
      <c r="AE145" s="125">
        <f t="shared" si="171"/>
        <v>0</v>
      </c>
      <c r="AF145" s="124"/>
      <c r="AG145" s="125">
        <f t="shared" si="172"/>
        <v>0</v>
      </c>
      <c r="AH145" s="124">
        <v>1</v>
      </c>
      <c r="AI145" s="125">
        <f t="shared" si="173"/>
        <v>60</v>
      </c>
      <c r="AJ145" s="124"/>
      <c r="AK145" s="125">
        <f t="shared" si="174"/>
        <v>0</v>
      </c>
      <c r="AL145" s="124"/>
      <c r="AM145" s="125">
        <f t="shared" si="175"/>
        <v>0</v>
      </c>
      <c r="AN145" s="124"/>
      <c r="AO145" s="125">
        <f t="shared" si="176"/>
        <v>0</v>
      </c>
      <c r="AP145" s="124"/>
      <c r="AQ145" s="125">
        <f t="shared" si="177"/>
        <v>0</v>
      </c>
      <c r="AR145" s="124"/>
      <c r="AS145" s="125">
        <f t="shared" si="178"/>
        <v>0</v>
      </c>
      <c r="AT145" s="124">
        <v>1</v>
      </c>
      <c r="AU145" s="125">
        <f t="shared" si="179"/>
        <v>60</v>
      </c>
      <c r="AV145" s="124"/>
      <c r="AW145" s="125">
        <f t="shared" si="180"/>
        <v>0</v>
      </c>
      <c r="AX145" s="124"/>
      <c r="AY145" s="125">
        <f t="shared" si="129"/>
        <v>0</v>
      </c>
      <c r="AZ145" s="124"/>
      <c r="BA145" s="125">
        <f t="shared" si="130"/>
        <v>0</v>
      </c>
      <c r="BB145" s="124"/>
      <c r="BC145" s="125">
        <f t="shared" si="131"/>
        <v>0</v>
      </c>
      <c r="BD145" s="124"/>
      <c r="BE145" s="125">
        <f t="shared" si="132"/>
        <v>0</v>
      </c>
      <c r="BF145" s="124">
        <v>1</v>
      </c>
      <c r="BG145" s="125">
        <f t="shared" si="133"/>
        <v>60</v>
      </c>
      <c r="BH145" s="124"/>
      <c r="BI145" s="125">
        <f t="shared" si="134"/>
        <v>0</v>
      </c>
      <c r="BJ145" s="124"/>
      <c r="BK145" s="125">
        <f t="shared" si="135"/>
        <v>0</v>
      </c>
      <c r="BL145" s="124"/>
      <c r="BM145" s="125">
        <f t="shared" si="136"/>
        <v>0</v>
      </c>
      <c r="BN145" s="124"/>
      <c r="BO145" s="125">
        <f t="shared" si="137"/>
        <v>0</v>
      </c>
      <c r="BP145" s="124"/>
      <c r="BQ145" s="125">
        <f t="shared" si="138"/>
        <v>0</v>
      </c>
      <c r="BR145" s="124">
        <v>1</v>
      </c>
      <c r="BS145" s="125">
        <f t="shared" si="139"/>
        <v>60</v>
      </c>
      <c r="BT145" s="124"/>
      <c r="BU145" s="125">
        <f t="shared" si="140"/>
        <v>0</v>
      </c>
      <c r="BV145" s="124"/>
      <c r="BW145" s="125">
        <f t="shared" si="141"/>
        <v>0</v>
      </c>
      <c r="BX145" s="124"/>
      <c r="BY145" s="125">
        <f t="shared" si="142"/>
        <v>0</v>
      </c>
      <c r="BZ145" s="124"/>
      <c r="CA145" s="125">
        <f t="shared" si="143"/>
        <v>0</v>
      </c>
      <c r="CB145" s="124"/>
      <c r="CC145" s="125">
        <f t="shared" si="144"/>
        <v>0</v>
      </c>
      <c r="CD145" s="124">
        <v>1</v>
      </c>
      <c r="CE145" s="125">
        <f t="shared" si="145"/>
        <v>60</v>
      </c>
      <c r="CF145" s="124"/>
      <c r="CG145" s="125">
        <f t="shared" si="146"/>
        <v>0</v>
      </c>
      <c r="CH145" s="124"/>
      <c r="CI145" s="125">
        <f t="shared" si="147"/>
        <v>0</v>
      </c>
      <c r="CJ145" s="124"/>
      <c r="CK145" s="125">
        <f t="shared" si="148"/>
        <v>0</v>
      </c>
      <c r="CL145" s="124"/>
      <c r="CM145" s="125">
        <f t="shared" si="149"/>
        <v>0</v>
      </c>
      <c r="CN145" s="124"/>
      <c r="CO145" s="125">
        <f t="shared" si="150"/>
        <v>0</v>
      </c>
      <c r="CP145" s="124">
        <v>1</v>
      </c>
      <c r="CQ145" s="125">
        <f t="shared" si="151"/>
        <v>60</v>
      </c>
      <c r="CR145" s="124"/>
      <c r="CS145" s="125">
        <f t="shared" si="152"/>
        <v>0</v>
      </c>
      <c r="CT145" s="124"/>
      <c r="CU145" s="125">
        <f t="shared" si="153"/>
        <v>0</v>
      </c>
      <c r="CV145" s="124"/>
      <c r="CW145" s="125">
        <f t="shared" si="154"/>
        <v>0</v>
      </c>
      <c r="CX145" s="124"/>
      <c r="CY145" s="125">
        <f t="shared" si="155"/>
        <v>0</v>
      </c>
      <c r="CZ145" s="124"/>
      <c r="DA145" s="125">
        <f t="shared" si="156"/>
        <v>0</v>
      </c>
      <c r="DB145" s="124">
        <v>1</v>
      </c>
      <c r="DC145" s="125">
        <f t="shared" si="157"/>
        <v>60</v>
      </c>
      <c r="DD145" s="124"/>
      <c r="DE145" s="125">
        <f t="shared" si="158"/>
        <v>0</v>
      </c>
      <c r="DF145" s="124"/>
      <c r="DG145" s="125">
        <f t="shared" si="159"/>
        <v>0</v>
      </c>
      <c r="DH145" s="124"/>
      <c r="DI145" s="125">
        <f t="shared" si="160"/>
        <v>0</v>
      </c>
      <c r="DJ145" s="124"/>
      <c r="DK145" s="125">
        <f t="shared" si="161"/>
        <v>0</v>
      </c>
      <c r="DL145" s="124"/>
      <c r="DM145" s="125">
        <f t="shared" si="162"/>
        <v>0</v>
      </c>
      <c r="DN145" s="124">
        <v>1</v>
      </c>
      <c r="DO145" s="125">
        <f t="shared" si="163"/>
        <v>60</v>
      </c>
      <c r="DP145" s="124"/>
      <c r="DQ145" s="125">
        <f t="shared" si="164"/>
        <v>0</v>
      </c>
      <c r="DR145" s="124"/>
      <c r="DS145" s="125">
        <f t="shared" si="165"/>
        <v>0</v>
      </c>
      <c r="DT145" s="124"/>
      <c r="DU145" s="125">
        <f t="shared" si="166"/>
        <v>0</v>
      </c>
      <c r="DV145" s="124">
        <v>1</v>
      </c>
      <c r="DW145" s="125">
        <f t="shared" si="167"/>
        <v>60</v>
      </c>
    </row>
    <row r="146" spans="1:127" s="101" customFormat="1">
      <c r="A146" s="154" t="s">
        <v>107</v>
      </c>
      <c r="B146" s="154" t="s">
        <v>131</v>
      </c>
      <c r="C146" s="121" t="s">
        <v>132</v>
      </c>
      <c r="D146" s="122" t="s">
        <v>1355</v>
      </c>
      <c r="E146" s="123" t="s">
        <v>1356</v>
      </c>
      <c r="F146" s="123">
        <f t="shared" si="181"/>
        <v>11</v>
      </c>
      <c r="G146" s="446">
        <v>60</v>
      </c>
      <c r="H146" s="124"/>
      <c r="I146" s="125">
        <f t="shared" si="168"/>
        <v>0</v>
      </c>
      <c r="J146" s="124">
        <v>1</v>
      </c>
      <c r="K146" s="125">
        <f t="shared" si="168"/>
        <v>60</v>
      </c>
      <c r="L146" s="124"/>
      <c r="M146" s="125">
        <f t="shared" si="122"/>
        <v>0</v>
      </c>
      <c r="N146" s="124"/>
      <c r="O146" s="125">
        <f t="shared" si="123"/>
        <v>0</v>
      </c>
      <c r="P146" s="124"/>
      <c r="Q146" s="125">
        <f t="shared" si="124"/>
        <v>0</v>
      </c>
      <c r="R146" s="124"/>
      <c r="S146" s="125">
        <f t="shared" si="125"/>
        <v>0</v>
      </c>
      <c r="T146" s="124"/>
      <c r="U146" s="125">
        <f t="shared" si="126"/>
        <v>0</v>
      </c>
      <c r="V146" s="124">
        <v>1</v>
      </c>
      <c r="W146" s="125">
        <f t="shared" si="127"/>
        <v>60</v>
      </c>
      <c r="X146" s="124"/>
      <c r="Y146" s="125">
        <f t="shared" si="128"/>
        <v>0</v>
      </c>
      <c r="Z146" s="124"/>
      <c r="AA146" s="125">
        <f t="shared" si="169"/>
        <v>0</v>
      </c>
      <c r="AB146" s="124"/>
      <c r="AC146" s="125">
        <f t="shared" si="170"/>
        <v>0</v>
      </c>
      <c r="AD146" s="124"/>
      <c r="AE146" s="125">
        <f t="shared" si="171"/>
        <v>0</v>
      </c>
      <c r="AF146" s="124"/>
      <c r="AG146" s="125">
        <f t="shared" si="172"/>
        <v>0</v>
      </c>
      <c r="AH146" s="124">
        <v>1</v>
      </c>
      <c r="AI146" s="125">
        <f t="shared" si="173"/>
        <v>60</v>
      </c>
      <c r="AJ146" s="124"/>
      <c r="AK146" s="125">
        <f t="shared" si="174"/>
        <v>0</v>
      </c>
      <c r="AL146" s="124"/>
      <c r="AM146" s="125">
        <f t="shared" si="175"/>
        <v>0</v>
      </c>
      <c r="AN146" s="124"/>
      <c r="AO146" s="125">
        <f t="shared" si="176"/>
        <v>0</v>
      </c>
      <c r="AP146" s="124"/>
      <c r="AQ146" s="125">
        <f t="shared" si="177"/>
        <v>0</v>
      </c>
      <c r="AR146" s="124"/>
      <c r="AS146" s="125">
        <f t="shared" si="178"/>
        <v>0</v>
      </c>
      <c r="AT146" s="124">
        <v>1</v>
      </c>
      <c r="AU146" s="125">
        <f t="shared" si="179"/>
        <v>60</v>
      </c>
      <c r="AV146" s="124"/>
      <c r="AW146" s="125">
        <f t="shared" si="180"/>
        <v>0</v>
      </c>
      <c r="AX146" s="124"/>
      <c r="AY146" s="125">
        <f t="shared" si="129"/>
        <v>0</v>
      </c>
      <c r="AZ146" s="124"/>
      <c r="BA146" s="125">
        <f t="shared" si="130"/>
        <v>0</v>
      </c>
      <c r="BB146" s="124"/>
      <c r="BC146" s="125">
        <f t="shared" si="131"/>
        <v>0</v>
      </c>
      <c r="BD146" s="124"/>
      <c r="BE146" s="125">
        <f t="shared" si="132"/>
        <v>0</v>
      </c>
      <c r="BF146" s="124">
        <v>1</v>
      </c>
      <c r="BG146" s="125">
        <f t="shared" si="133"/>
        <v>60</v>
      </c>
      <c r="BH146" s="124"/>
      <c r="BI146" s="125">
        <f t="shared" si="134"/>
        <v>0</v>
      </c>
      <c r="BJ146" s="124"/>
      <c r="BK146" s="125">
        <f t="shared" si="135"/>
        <v>0</v>
      </c>
      <c r="BL146" s="124"/>
      <c r="BM146" s="125">
        <f t="shared" si="136"/>
        <v>0</v>
      </c>
      <c r="BN146" s="124"/>
      <c r="BO146" s="125">
        <f t="shared" si="137"/>
        <v>0</v>
      </c>
      <c r="BP146" s="124"/>
      <c r="BQ146" s="125">
        <f t="shared" si="138"/>
        <v>0</v>
      </c>
      <c r="BR146" s="124">
        <v>1</v>
      </c>
      <c r="BS146" s="125">
        <f t="shared" si="139"/>
        <v>60</v>
      </c>
      <c r="BT146" s="124"/>
      <c r="BU146" s="125">
        <f t="shared" si="140"/>
        <v>0</v>
      </c>
      <c r="BV146" s="124"/>
      <c r="BW146" s="125">
        <f t="shared" si="141"/>
        <v>0</v>
      </c>
      <c r="BX146" s="124"/>
      <c r="BY146" s="125">
        <f t="shared" si="142"/>
        <v>0</v>
      </c>
      <c r="BZ146" s="124"/>
      <c r="CA146" s="125">
        <f t="shared" si="143"/>
        <v>0</v>
      </c>
      <c r="CB146" s="124"/>
      <c r="CC146" s="125">
        <f t="shared" si="144"/>
        <v>0</v>
      </c>
      <c r="CD146" s="124">
        <v>1</v>
      </c>
      <c r="CE146" s="125">
        <f t="shared" si="145"/>
        <v>60</v>
      </c>
      <c r="CF146" s="124"/>
      <c r="CG146" s="125">
        <f t="shared" si="146"/>
        <v>0</v>
      </c>
      <c r="CH146" s="124"/>
      <c r="CI146" s="125">
        <f t="shared" si="147"/>
        <v>0</v>
      </c>
      <c r="CJ146" s="124"/>
      <c r="CK146" s="125">
        <f t="shared" si="148"/>
        <v>0</v>
      </c>
      <c r="CL146" s="124"/>
      <c r="CM146" s="125">
        <f t="shared" si="149"/>
        <v>0</v>
      </c>
      <c r="CN146" s="124"/>
      <c r="CO146" s="125">
        <f t="shared" si="150"/>
        <v>0</v>
      </c>
      <c r="CP146" s="124">
        <v>1</v>
      </c>
      <c r="CQ146" s="125">
        <f t="shared" si="151"/>
        <v>60</v>
      </c>
      <c r="CR146" s="124"/>
      <c r="CS146" s="125">
        <f t="shared" si="152"/>
        <v>0</v>
      </c>
      <c r="CT146" s="124"/>
      <c r="CU146" s="125">
        <f t="shared" si="153"/>
        <v>0</v>
      </c>
      <c r="CV146" s="124"/>
      <c r="CW146" s="125">
        <f t="shared" si="154"/>
        <v>0</v>
      </c>
      <c r="CX146" s="124"/>
      <c r="CY146" s="125">
        <f t="shared" si="155"/>
        <v>0</v>
      </c>
      <c r="CZ146" s="124"/>
      <c r="DA146" s="125">
        <f t="shared" si="156"/>
        <v>0</v>
      </c>
      <c r="DB146" s="124">
        <v>1</v>
      </c>
      <c r="DC146" s="125">
        <f t="shared" si="157"/>
        <v>60</v>
      </c>
      <c r="DD146" s="124"/>
      <c r="DE146" s="125">
        <f t="shared" si="158"/>
        <v>0</v>
      </c>
      <c r="DF146" s="124"/>
      <c r="DG146" s="125">
        <f t="shared" si="159"/>
        <v>0</v>
      </c>
      <c r="DH146" s="124"/>
      <c r="DI146" s="125">
        <f t="shared" si="160"/>
        <v>0</v>
      </c>
      <c r="DJ146" s="124"/>
      <c r="DK146" s="125">
        <f t="shared" si="161"/>
        <v>0</v>
      </c>
      <c r="DL146" s="124"/>
      <c r="DM146" s="125">
        <f t="shared" si="162"/>
        <v>0</v>
      </c>
      <c r="DN146" s="124">
        <v>1</v>
      </c>
      <c r="DO146" s="125">
        <f t="shared" si="163"/>
        <v>60</v>
      </c>
      <c r="DP146" s="124"/>
      <c r="DQ146" s="125">
        <f t="shared" si="164"/>
        <v>0</v>
      </c>
      <c r="DR146" s="124"/>
      <c r="DS146" s="125">
        <f t="shared" si="165"/>
        <v>0</v>
      </c>
      <c r="DT146" s="124"/>
      <c r="DU146" s="125">
        <f t="shared" si="166"/>
        <v>0</v>
      </c>
      <c r="DV146" s="124">
        <v>1</v>
      </c>
      <c r="DW146" s="125">
        <f t="shared" si="167"/>
        <v>60</v>
      </c>
    </row>
    <row r="147" spans="1:127" s="101" customFormat="1">
      <c r="A147" s="154" t="s">
        <v>107</v>
      </c>
      <c r="B147" s="154" t="s">
        <v>131</v>
      </c>
      <c r="C147" s="121" t="s">
        <v>132</v>
      </c>
      <c r="D147" s="122" t="s">
        <v>1357</v>
      </c>
      <c r="E147" s="123" t="s">
        <v>1358</v>
      </c>
      <c r="F147" s="123">
        <f t="shared" si="181"/>
        <v>11</v>
      </c>
      <c r="G147" s="446">
        <v>60</v>
      </c>
      <c r="H147" s="124"/>
      <c r="I147" s="125">
        <f t="shared" si="168"/>
        <v>0</v>
      </c>
      <c r="J147" s="124">
        <v>1</v>
      </c>
      <c r="K147" s="125">
        <f t="shared" si="168"/>
        <v>60</v>
      </c>
      <c r="L147" s="124"/>
      <c r="M147" s="125">
        <f t="shared" si="122"/>
        <v>0</v>
      </c>
      <c r="N147" s="124"/>
      <c r="O147" s="125">
        <f t="shared" si="123"/>
        <v>0</v>
      </c>
      <c r="P147" s="124"/>
      <c r="Q147" s="125">
        <f t="shared" si="124"/>
        <v>0</v>
      </c>
      <c r="R147" s="124"/>
      <c r="S147" s="125">
        <f t="shared" si="125"/>
        <v>0</v>
      </c>
      <c r="T147" s="124"/>
      <c r="U147" s="125">
        <f t="shared" si="126"/>
        <v>0</v>
      </c>
      <c r="V147" s="124">
        <v>1</v>
      </c>
      <c r="W147" s="125">
        <f t="shared" si="127"/>
        <v>60</v>
      </c>
      <c r="X147" s="124"/>
      <c r="Y147" s="125">
        <f t="shared" si="128"/>
        <v>0</v>
      </c>
      <c r="Z147" s="124"/>
      <c r="AA147" s="125">
        <f t="shared" si="169"/>
        <v>0</v>
      </c>
      <c r="AB147" s="124"/>
      <c r="AC147" s="125">
        <f t="shared" si="170"/>
        <v>0</v>
      </c>
      <c r="AD147" s="124"/>
      <c r="AE147" s="125">
        <f t="shared" si="171"/>
        <v>0</v>
      </c>
      <c r="AF147" s="124"/>
      <c r="AG147" s="125">
        <f t="shared" si="172"/>
        <v>0</v>
      </c>
      <c r="AH147" s="124">
        <v>1</v>
      </c>
      <c r="AI147" s="125">
        <f t="shared" si="173"/>
        <v>60</v>
      </c>
      <c r="AJ147" s="124"/>
      <c r="AK147" s="125">
        <f t="shared" si="174"/>
        <v>0</v>
      </c>
      <c r="AL147" s="124"/>
      <c r="AM147" s="125">
        <f t="shared" si="175"/>
        <v>0</v>
      </c>
      <c r="AN147" s="124"/>
      <c r="AO147" s="125">
        <f t="shared" si="176"/>
        <v>0</v>
      </c>
      <c r="AP147" s="124"/>
      <c r="AQ147" s="125">
        <f t="shared" si="177"/>
        <v>0</v>
      </c>
      <c r="AR147" s="124"/>
      <c r="AS147" s="125">
        <f t="shared" si="178"/>
        <v>0</v>
      </c>
      <c r="AT147" s="124">
        <v>1</v>
      </c>
      <c r="AU147" s="125">
        <f t="shared" si="179"/>
        <v>60</v>
      </c>
      <c r="AV147" s="124"/>
      <c r="AW147" s="125">
        <f t="shared" si="180"/>
        <v>0</v>
      </c>
      <c r="AX147" s="124"/>
      <c r="AY147" s="125">
        <f t="shared" si="129"/>
        <v>0</v>
      </c>
      <c r="AZ147" s="124"/>
      <c r="BA147" s="125">
        <f t="shared" si="130"/>
        <v>0</v>
      </c>
      <c r="BB147" s="124"/>
      <c r="BC147" s="125">
        <f t="shared" si="131"/>
        <v>0</v>
      </c>
      <c r="BD147" s="124"/>
      <c r="BE147" s="125">
        <f t="shared" si="132"/>
        <v>0</v>
      </c>
      <c r="BF147" s="124">
        <v>1</v>
      </c>
      <c r="BG147" s="125">
        <f t="shared" si="133"/>
        <v>60</v>
      </c>
      <c r="BH147" s="124"/>
      <c r="BI147" s="125">
        <f t="shared" si="134"/>
        <v>0</v>
      </c>
      <c r="BJ147" s="124"/>
      <c r="BK147" s="125">
        <f t="shared" si="135"/>
        <v>0</v>
      </c>
      <c r="BL147" s="124"/>
      <c r="BM147" s="125">
        <f t="shared" si="136"/>
        <v>0</v>
      </c>
      <c r="BN147" s="124"/>
      <c r="BO147" s="125">
        <f t="shared" si="137"/>
        <v>0</v>
      </c>
      <c r="BP147" s="124"/>
      <c r="BQ147" s="125">
        <f t="shared" si="138"/>
        <v>0</v>
      </c>
      <c r="BR147" s="124">
        <v>1</v>
      </c>
      <c r="BS147" s="125">
        <f t="shared" si="139"/>
        <v>60</v>
      </c>
      <c r="BT147" s="124"/>
      <c r="BU147" s="125">
        <f t="shared" si="140"/>
        <v>0</v>
      </c>
      <c r="BV147" s="124"/>
      <c r="BW147" s="125">
        <f t="shared" si="141"/>
        <v>0</v>
      </c>
      <c r="BX147" s="124"/>
      <c r="BY147" s="125">
        <f t="shared" si="142"/>
        <v>0</v>
      </c>
      <c r="BZ147" s="124"/>
      <c r="CA147" s="125">
        <f t="shared" si="143"/>
        <v>0</v>
      </c>
      <c r="CB147" s="124"/>
      <c r="CC147" s="125">
        <f t="shared" si="144"/>
        <v>0</v>
      </c>
      <c r="CD147" s="124">
        <v>1</v>
      </c>
      <c r="CE147" s="125">
        <f t="shared" si="145"/>
        <v>60</v>
      </c>
      <c r="CF147" s="124"/>
      <c r="CG147" s="125">
        <f t="shared" si="146"/>
        <v>0</v>
      </c>
      <c r="CH147" s="124"/>
      <c r="CI147" s="125">
        <f t="shared" si="147"/>
        <v>0</v>
      </c>
      <c r="CJ147" s="124"/>
      <c r="CK147" s="125">
        <f t="shared" si="148"/>
        <v>0</v>
      </c>
      <c r="CL147" s="124"/>
      <c r="CM147" s="125">
        <f t="shared" si="149"/>
        <v>0</v>
      </c>
      <c r="CN147" s="124"/>
      <c r="CO147" s="125">
        <f t="shared" si="150"/>
        <v>0</v>
      </c>
      <c r="CP147" s="124">
        <v>1</v>
      </c>
      <c r="CQ147" s="125">
        <f t="shared" si="151"/>
        <v>60</v>
      </c>
      <c r="CR147" s="124"/>
      <c r="CS147" s="125">
        <f t="shared" si="152"/>
        <v>0</v>
      </c>
      <c r="CT147" s="124"/>
      <c r="CU147" s="125">
        <f t="shared" si="153"/>
        <v>0</v>
      </c>
      <c r="CV147" s="124"/>
      <c r="CW147" s="125">
        <f t="shared" si="154"/>
        <v>0</v>
      </c>
      <c r="CX147" s="124"/>
      <c r="CY147" s="125">
        <f t="shared" si="155"/>
        <v>0</v>
      </c>
      <c r="CZ147" s="124"/>
      <c r="DA147" s="125">
        <f t="shared" si="156"/>
        <v>0</v>
      </c>
      <c r="DB147" s="124">
        <v>1</v>
      </c>
      <c r="DC147" s="125">
        <f t="shared" si="157"/>
        <v>60</v>
      </c>
      <c r="DD147" s="124"/>
      <c r="DE147" s="125">
        <f t="shared" si="158"/>
        <v>0</v>
      </c>
      <c r="DF147" s="124"/>
      <c r="DG147" s="125">
        <f t="shared" si="159"/>
        <v>0</v>
      </c>
      <c r="DH147" s="124"/>
      <c r="DI147" s="125">
        <f t="shared" si="160"/>
        <v>0</v>
      </c>
      <c r="DJ147" s="124"/>
      <c r="DK147" s="125">
        <f t="shared" si="161"/>
        <v>0</v>
      </c>
      <c r="DL147" s="124"/>
      <c r="DM147" s="125">
        <f t="shared" si="162"/>
        <v>0</v>
      </c>
      <c r="DN147" s="124">
        <v>1</v>
      </c>
      <c r="DO147" s="125">
        <f t="shared" si="163"/>
        <v>60</v>
      </c>
      <c r="DP147" s="124"/>
      <c r="DQ147" s="125">
        <f t="shared" si="164"/>
        <v>0</v>
      </c>
      <c r="DR147" s="124"/>
      <c r="DS147" s="125">
        <f t="shared" si="165"/>
        <v>0</v>
      </c>
      <c r="DT147" s="124"/>
      <c r="DU147" s="125">
        <f t="shared" si="166"/>
        <v>0</v>
      </c>
      <c r="DV147" s="124">
        <v>1</v>
      </c>
      <c r="DW147" s="125">
        <f t="shared" si="167"/>
        <v>60</v>
      </c>
    </row>
    <row r="148" spans="1:127" s="101" customFormat="1" ht="24">
      <c r="A148" s="154" t="s">
        <v>107</v>
      </c>
      <c r="B148" s="154" t="s">
        <v>131</v>
      </c>
      <c r="C148" s="121" t="s">
        <v>132</v>
      </c>
      <c r="D148" s="122" t="s">
        <v>1359</v>
      </c>
      <c r="E148" s="123" t="s">
        <v>1360</v>
      </c>
      <c r="F148" s="123">
        <f t="shared" si="181"/>
        <v>11</v>
      </c>
      <c r="G148" s="446">
        <v>60</v>
      </c>
      <c r="H148" s="124"/>
      <c r="I148" s="125">
        <f t="shared" si="168"/>
        <v>0</v>
      </c>
      <c r="J148" s="124">
        <v>1</v>
      </c>
      <c r="K148" s="125">
        <f t="shared" si="168"/>
        <v>60</v>
      </c>
      <c r="L148" s="124"/>
      <c r="M148" s="125">
        <f t="shared" si="122"/>
        <v>0</v>
      </c>
      <c r="N148" s="124"/>
      <c r="O148" s="125">
        <f t="shared" si="123"/>
        <v>0</v>
      </c>
      <c r="P148" s="124"/>
      <c r="Q148" s="125">
        <f t="shared" si="124"/>
        <v>0</v>
      </c>
      <c r="R148" s="124"/>
      <c r="S148" s="125">
        <f t="shared" si="125"/>
        <v>0</v>
      </c>
      <c r="T148" s="124"/>
      <c r="U148" s="125">
        <f t="shared" si="126"/>
        <v>0</v>
      </c>
      <c r="V148" s="124">
        <v>1</v>
      </c>
      <c r="W148" s="125">
        <f t="shared" si="127"/>
        <v>60</v>
      </c>
      <c r="X148" s="124"/>
      <c r="Y148" s="125">
        <f t="shared" si="128"/>
        <v>0</v>
      </c>
      <c r="Z148" s="124"/>
      <c r="AA148" s="125">
        <f t="shared" si="169"/>
        <v>0</v>
      </c>
      <c r="AB148" s="124"/>
      <c r="AC148" s="125">
        <f t="shared" si="170"/>
        <v>0</v>
      </c>
      <c r="AD148" s="124"/>
      <c r="AE148" s="125">
        <f t="shared" si="171"/>
        <v>0</v>
      </c>
      <c r="AF148" s="124"/>
      <c r="AG148" s="125">
        <f t="shared" si="172"/>
        <v>0</v>
      </c>
      <c r="AH148" s="124">
        <v>1</v>
      </c>
      <c r="AI148" s="125">
        <f t="shared" si="173"/>
        <v>60</v>
      </c>
      <c r="AJ148" s="124"/>
      <c r="AK148" s="125">
        <f t="shared" si="174"/>
        <v>0</v>
      </c>
      <c r="AL148" s="124"/>
      <c r="AM148" s="125">
        <f t="shared" si="175"/>
        <v>0</v>
      </c>
      <c r="AN148" s="124"/>
      <c r="AO148" s="125">
        <f t="shared" si="176"/>
        <v>0</v>
      </c>
      <c r="AP148" s="124"/>
      <c r="AQ148" s="125">
        <f t="shared" si="177"/>
        <v>0</v>
      </c>
      <c r="AR148" s="124"/>
      <c r="AS148" s="125">
        <f t="shared" si="178"/>
        <v>0</v>
      </c>
      <c r="AT148" s="124">
        <v>1</v>
      </c>
      <c r="AU148" s="125">
        <f t="shared" si="179"/>
        <v>60</v>
      </c>
      <c r="AV148" s="124"/>
      <c r="AW148" s="125">
        <f t="shared" si="180"/>
        <v>0</v>
      </c>
      <c r="AX148" s="124"/>
      <c r="AY148" s="125">
        <f t="shared" si="129"/>
        <v>0</v>
      </c>
      <c r="AZ148" s="124"/>
      <c r="BA148" s="125">
        <f t="shared" si="130"/>
        <v>0</v>
      </c>
      <c r="BB148" s="124"/>
      <c r="BC148" s="125">
        <f t="shared" si="131"/>
        <v>0</v>
      </c>
      <c r="BD148" s="124"/>
      <c r="BE148" s="125">
        <f t="shared" si="132"/>
        <v>0</v>
      </c>
      <c r="BF148" s="124">
        <v>1</v>
      </c>
      <c r="BG148" s="125">
        <f t="shared" si="133"/>
        <v>60</v>
      </c>
      <c r="BH148" s="124"/>
      <c r="BI148" s="125">
        <f t="shared" si="134"/>
        <v>0</v>
      </c>
      <c r="BJ148" s="124"/>
      <c r="BK148" s="125">
        <f t="shared" si="135"/>
        <v>0</v>
      </c>
      <c r="BL148" s="124"/>
      <c r="BM148" s="125">
        <f t="shared" si="136"/>
        <v>0</v>
      </c>
      <c r="BN148" s="124"/>
      <c r="BO148" s="125">
        <f t="shared" si="137"/>
        <v>0</v>
      </c>
      <c r="BP148" s="124"/>
      <c r="BQ148" s="125">
        <f t="shared" si="138"/>
        <v>0</v>
      </c>
      <c r="BR148" s="124">
        <v>1</v>
      </c>
      <c r="BS148" s="125">
        <f t="shared" si="139"/>
        <v>60</v>
      </c>
      <c r="BT148" s="124"/>
      <c r="BU148" s="125">
        <f t="shared" si="140"/>
        <v>0</v>
      </c>
      <c r="BV148" s="124"/>
      <c r="BW148" s="125">
        <f t="shared" si="141"/>
        <v>0</v>
      </c>
      <c r="BX148" s="124"/>
      <c r="BY148" s="125">
        <f t="shared" si="142"/>
        <v>0</v>
      </c>
      <c r="BZ148" s="124"/>
      <c r="CA148" s="125">
        <f t="shared" si="143"/>
        <v>0</v>
      </c>
      <c r="CB148" s="124"/>
      <c r="CC148" s="125">
        <f t="shared" si="144"/>
        <v>0</v>
      </c>
      <c r="CD148" s="124">
        <v>1</v>
      </c>
      <c r="CE148" s="125">
        <f t="shared" si="145"/>
        <v>60</v>
      </c>
      <c r="CF148" s="124"/>
      <c r="CG148" s="125">
        <f t="shared" si="146"/>
        <v>0</v>
      </c>
      <c r="CH148" s="124"/>
      <c r="CI148" s="125">
        <f t="shared" si="147"/>
        <v>0</v>
      </c>
      <c r="CJ148" s="124"/>
      <c r="CK148" s="125">
        <f t="shared" si="148"/>
        <v>0</v>
      </c>
      <c r="CL148" s="124"/>
      <c r="CM148" s="125">
        <f t="shared" si="149"/>
        <v>0</v>
      </c>
      <c r="CN148" s="124"/>
      <c r="CO148" s="125">
        <f t="shared" si="150"/>
        <v>0</v>
      </c>
      <c r="CP148" s="124">
        <v>1</v>
      </c>
      <c r="CQ148" s="125">
        <f t="shared" si="151"/>
        <v>60</v>
      </c>
      <c r="CR148" s="124"/>
      <c r="CS148" s="125">
        <f t="shared" si="152"/>
        <v>0</v>
      </c>
      <c r="CT148" s="124"/>
      <c r="CU148" s="125">
        <f t="shared" si="153"/>
        <v>0</v>
      </c>
      <c r="CV148" s="124"/>
      <c r="CW148" s="125">
        <f t="shared" si="154"/>
        <v>0</v>
      </c>
      <c r="CX148" s="124"/>
      <c r="CY148" s="125">
        <f t="shared" si="155"/>
        <v>0</v>
      </c>
      <c r="CZ148" s="124"/>
      <c r="DA148" s="125">
        <f t="shared" si="156"/>
        <v>0</v>
      </c>
      <c r="DB148" s="124">
        <v>1</v>
      </c>
      <c r="DC148" s="125">
        <f t="shared" si="157"/>
        <v>60</v>
      </c>
      <c r="DD148" s="124"/>
      <c r="DE148" s="125">
        <f t="shared" si="158"/>
        <v>0</v>
      </c>
      <c r="DF148" s="124"/>
      <c r="DG148" s="125">
        <f t="shared" si="159"/>
        <v>0</v>
      </c>
      <c r="DH148" s="124"/>
      <c r="DI148" s="125">
        <f t="shared" si="160"/>
        <v>0</v>
      </c>
      <c r="DJ148" s="124"/>
      <c r="DK148" s="125">
        <f t="shared" si="161"/>
        <v>0</v>
      </c>
      <c r="DL148" s="124"/>
      <c r="DM148" s="125">
        <f t="shared" si="162"/>
        <v>0</v>
      </c>
      <c r="DN148" s="124">
        <v>1</v>
      </c>
      <c r="DO148" s="125">
        <f t="shared" si="163"/>
        <v>60</v>
      </c>
      <c r="DP148" s="124"/>
      <c r="DQ148" s="125">
        <f t="shared" si="164"/>
        <v>0</v>
      </c>
      <c r="DR148" s="124"/>
      <c r="DS148" s="125">
        <f t="shared" si="165"/>
        <v>0</v>
      </c>
      <c r="DT148" s="124"/>
      <c r="DU148" s="125">
        <f t="shared" si="166"/>
        <v>0</v>
      </c>
      <c r="DV148" s="124">
        <v>1</v>
      </c>
      <c r="DW148" s="125">
        <f t="shared" si="167"/>
        <v>60</v>
      </c>
    </row>
    <row r="149" spans="1:127" s="101" customFormat="1">
      <c r="A149" s="154" t="s">
        <v>107</v>
      </c>
      <c r="B149" s="154" t="s">
        <v>131</v>
      </c>
      <c r="C149" s="121" t="s">
        <v>132</v>
      </c>
      <c r="D149" s="122" t="s">
        <v>1361</v>
      </c>
      <c r="E149" s="123" t="s">
        <v>1362</v>
      </c>
      <c r="F149" s="123">
        <f t="shared" si="181"/>
        <v>11</v>
      </c>
      <c r="G149" s="446">
        <v>60</v>
      </c>
      <c r="H149" s="124"/>
      <c r="I149" s="125">
        <f t="shared" ref="I149:I183" si="182">+$G149*H149</f>
        <v>0</v>
      </c>
      <c r="J149" s="124">
        <v>1</v>
      </c>
      <c r="K149" s="125">
        <f t="shared" ref="K149:K183" si="183">+$G149*J149</f>
        <v>60</v>
      </c>
      <c r="L149" s="124"/>
      <c r="M149" s="125">
        <f t="shared" si="122"/>
        <v>0</v>
      </c>
      <c r="N149" s="124"/>
      <c r="O149" s="125">
        <f t="shared" si="123"/>
        <v>0</v>
      </c>
      <c r="P149" s="124"/>
      <c r="Q149" s="125">
        <f t="shared" si="124"/>
        <v>0</v>
      </c>
      <c r="R149" s="124"/>
      <c r="S149" s="125">
        <f t="shared" si="125"/>
        <v>0</v>
      </c>
      <c r="T149" s="124"/>
      <c r="U149" s="125">
        <f t="shared" si="126"/>
        <v>0</v>
      </c>
      <c r="V149" s="124">
        <v>1</v>
      </c>
      <c r="W149" s="125">
        <f t="shared" si="127"/>
        <v>60</v>
      </c>
      <c r="X149" s="124"/>
      <c r="Y149" s="125">
        <f t="shared" si="128"/>
        <v>0</v>
      </c>
      <c r="Z149" s="124"/>
      <c r="AA149" s="125">
        <f t="shared" si="169"/>
        <v>0</v>
      </c>
      <c r="AB149" s="124"/>
      <c r="AC149" s="125">
        <f t="shared" si="170"/>
        <v>0</v>
      </c>
      <c r="AD149" s="124"/>
      <c r="AE149" s="125">
        <f t="shared" si="171"/>
        <v>0</v>
      </c>
      <c r="AF149" s="124"/>
      <c r="AG149" s="125">
        <f t="shared" si="172"/>
        <v>0</v>
      </c>
      <c r="AH149" s="124">
        <v>1</v>
      </c>
      <c r="AI149" s="125">
        <f t="shared" si="173"/>
        <v>60</v>
      </c>
      <c r="AJ149" s="124"/>
      <c r="AK149" s="125">
        <f t="shared" si="174"/>
        <v>0</v>
      </c>
      <c r="AL149" s="124"/>
      <c r="AM149" s="125">
        <f t="shared" si="175"/>
        <v>0</v>
      </c>
      <c r="AN149" s="124"/>
      <c r="AO149" s="125">
        <f t="shared" si="176"/>
        <v>0</v>
      </c>
      <c r="AP149" s="124"/>
      <c r="AQ149" s="125">
        <f t="shared" si="177"/>
        <v>0</v>
      </c>
      <c r="AR149" s="124"/>
      <c r="AS149" s="125">
        <f t="shared" si="178"/>
        <v>0</v>
      </c>
      <c r="AT149" s="124">
        <v>1</v>
      </c>
      <c r="AU149" s="125">
        <f t="shared" si="179"/>
        <v>60</v>
      </c>
      <c r="AV149" s="124"/>
      <c r="AW149" s="125">
        <f t="shared" si="180"/>
        <v>0</v>
      </c>
      <c r="AX149" s="124"/>
      <c r="AY149" s="125">
        <f t="shared" si="129"/>
        <v>0</v>
      </c>
      <c r="AZ149" s="124"/>
      <c r="BA149" s="125">
        <f t="shared" si="130"/>
        <v>0</v>
      </c>
      <c r="BB149" s="124"/>
      <c r="BC149" s="125">
        <f t="shared" si="131"/>
        <v>0</v>
      </c>
      <c r="BD149" s="124"/>
      <c r="BE149" s="125">
        <f t="shared" si="132"/>
        <v>0</v>
      </c>
      <c r="BF149" s="124">
        <v>1</v>
      </c>
      <c r="BG149" s="125">
        <f t="shared" si="133"/>
        <v>60</v>
      </c>
      <c r="BH149" s="124"/>
      <c r="BI149" s="125">
        <f t="shared" si="134"/>
        <v>0</v>
      </c>
      <c r="BJ149" s="124"/>
      <c r="BK149" s="125">
        <f t="shared" si="135"/>
        <v>0</v>
      </c>
      <c r="BL149" s="124"/>
      <c r="BM149" s="125">
        <f t="shared" si="136"/>
        <v>0</v>
      </c>
      <c r="BN149" s="124"/>
      <c r="BO149" s="125">
        <f t="shared" si="137"/>
        <v>0</v>
      </c>
      <c r="BP149" s="124"/>
      <c r="BQ149" s="125">
        <f t="shared" si="138"/>
        <v>0</v>
      </c>
      <c r="BR149" s="124">
        <v>1</v>
      </c>
      <c r="BS149" s="125">
        <f t="shared" si="139"/>
        <v>60</v>
      </c>
      <c r="BT149" s="124"/>
      <c r="BU149" s="125">
        <f t="shared" si="140"/>
        <v>0</v>
      </c>
      <c r="BV149" s="124"/>
      <c r="BW149" s="125">
        <f t="shared" si="141"/>
        <v>0</v>
      </c>
      <c r="BX149" s="124"/>
      <c r="BY149" s="125">
        <f t="shared" si="142"/>
        <v>0</v>
      </c>
      <c r="BZ149" s="124"/>
      <c r="CA149" s="125">
        <f t="shared" si="143"/>
        <v>0</v>
      </c>
      <c r="CB149" s="124"/>
      <c r="CC149" s="125">
        <f t="shared" si="144"/>
        <v>0</v>
      </c>
      <c r="CD149" s="124">
        <v>1</v>
      </c>
      <c r="CE149" s="125">
        <f t="shared" si="145"/>
        <v>60</v>
      </c>
      <c r="CF149" s="124"/>
      <c r="CG149" s="125">
        <f t="shared" si="146"/>
        <v>0</v>
      </c>
      <c r="CH149" s="124"/>
      <c r="CI149" s="125">
        <f t="shared" si="147"/>
        <v>0</v>
      </c>
      <c r="CJ149" s="124"/>
      <c r="CK149" s="125">
        <f t="shared" si="148"/>
        <v>0</v>
      </c>
      <c r="CL149" s="124"/>
      <c r="CM149" s="125">
        <f t="shared" si="149"/>
        <v>0</v>
      </c>
      <c r="CN149" s="124"/>
      <c r="CO149" s="125">
        <f t="shared" si="150"/>
        <v>0</v>
      </c>
      <c r="CP149" s="124">
        <v>1</v>
      </c>
      <c r="CQ149" s="125">
        <f t="shared" si="151"/>
        <v>60</v>
      </c>
      <c r="CR149" s="124"/>
      <c r="CS149" s="125">
        <f t="shared" si="152"/>
        <v>0</v>
      </c>
      <c r="CT149" s="124"/>
      <c r="CU149" s="125">
        <f t="shared" si="153"/>
        <v>0</v>
      </c>
      <c r="CV149" s="124"/>
      <c r="CW149" s="125">
        <f t="shared" si="154"/>
        <v>0</v>
      </c>
      <c r="CX149" s="124"/>
      <c r="CY149" s="125">
        <f t="shared" si="155"/>
        <v>0</v>
      </c>
      <c r="CZ149" s="124"/>
      <c r="DA149" s="125">
        <f t="shared" si="156"/>
        <v>0</v>
      </c>
      <c r="DB149" s="124">
        <v>1</v>
      </c>
      <c r="DC149" s="125">
        <f t="shared" si="157"/>
        <v>60</v>
      </c>
      <c r="DD149" s="124"/>
      <c r="DE149" s="125">
        <f t="shared" si="158"/>
        <v>0</v>
      </c>
      <c r="DF149" s="124"/>
      <c r="DG149" s="125">
        <f t="shared" si="159"/>
        <v>0</v>
      </c>
      <c r="DH149" s="124"/>
      <c r="DI149" s="125">
        <f t="shared" si="160"/>
        <v>0</v>
      </c>
      <c r="DJ149" s="124"/>
      <c r="DK149" s="125">
        <f t="shared" si="161"/>
        <v>0</v>
      </c>
      <c r="DL149" s="124"/>
      <c r="DM149" s="125">
        <f t="shared" si="162"/>
        <v>0</v>
      </c>
      <c r="DN149" s="124">
        <v>1</v>
      </c>
      <c r="DO149" s="125">
        <f t="shared" si="163"/>
        <v>60</v>
      </c>
      <c r="DP149" s="124"/>
      <c r="DQ149" s="125">
        <f t="shared" si="164"/>
        <v>0</v>
      </c>
      <c r="DR149" s="124"/>
      <c r="DS149" s="125">
        <f t="shared" si="165"/>
        <v>0</v>
      </c>
      <c r="DT149" s="124"/>
      <c r="DU149" s="125">
        <f t="shared" si="166"/>
        <v>0</v>
      </c>
      <c r="DV149" s="124">
        <v>1</v>
      </c>
      <c r="DW149" s="125">
        <f t="shared" si="167"/>
        <v>60</v>
      </c>
    </row>
    <row r="150" spans="1:127" s="101" customFormat="1" ht="24">
      <c r="A150" s="154" t="s">
        <v>107</v>
      </c>
      <c r="B150" s="154" t="s">
        <v>131</v>
      </c>
      <c r="C150" s="121" t="s">
        <v>132</v>
      </c>
      <c r="D150" s="122" t="s">
        <v>1363</v>
      </c>
      <c r="E150" s="123" t="s">
        <v>1364</v>
      </c>
      <c r="F150" s="123">
        <f t="shared" si="181"/>
        <v>11</v>
      </c>
      <c r="G150" s="446">
        <v>60</v>
      </c>
      <c r="H150" s="124"/>
      <c r="I150" s="125">
        <f t="shared" si="182"/>
        <v>0</v>
      </c>
      <c r="J150" s="124">
        <v>1</v>
      </c>
      <c r="K150" s="125">
        <f t="shared" si="183"/>
        <v>60</v>
      </c>
      <c r="L150" s="124"/>
      <c r="M150" s="125">
        <f t="shared" si="122"/>
        <v>0</v>
      </c>
      <c r="N150" s="124"/>
      <c r="O150" s="125">
        <f t="shared" si="123"/>
        <v>0</v>
      </c>
      <c r="P150" s="124"/>
      <c r="Q150" s="125">
        <f t="shared" si="124"/>
        <v>0</v>
      </c>
      <c r="R150" s="124"/>
      <c r="S150" s="125">
        <f t="shared" si="125"/>
        <v>0</v>
      </c>
      <c r="T150" s="124"/>
      <c r="U150" s="125">
        <f t="shared" si="126"/>
        <v>0</v>
      </c>
      <c r="V150" s="124">
        <v>1</v>
      </c>
      <c r="W150" s="125">
        <f t="shared" si="127"/>
        <v>60</v>
      </c>
      <c r="X150" s="124"/>
      <c r="Y150" s="125">
        <f t="shared" si="128"/>
        <v>0</v>
      </c>
      <c r="Z150" s="124"/>
      <c r="AA150" s="125">
        <f t="shared" si="169"/>
        <v>0</v>
      </c>
      <c r="AB150" s="124"/>
      <c r="AC150" s="125">
        <f t="shared" si="170"/>
        <v>0</v>
      </c>
      <c r="AD150" s="124"/>
      <c r="AE150" s="125">
        <f t="shared" si="171"/>
        <v>0</v>
      </c>
      <c r="AF150" s="124"/>
      <c r="AG150" s="125">
        <f t="shared" si="172"/>
        <v>0</v>
      </c>
      <c r="AH150" s="124">
        <v>1</v>
      </c>
      <c r="AI150" s="125">
        <f t="shared" si="173"/>
        <v>60</v>
      </c>
      <c r="AJ150" s="124"/>
      <c r="AK150" s="125">
        <f t="shared" si="174"/>
        <v>0</v>
      </c>
      <c r="AL150" s="124"/>
      <c r="AM150" s="125">
        <f t="shared" si="175"/>
        <v>0</v>
      </c>
      <c r="AN150" s="124"/>
      <c r="AO150" s="125">
        <f t="shared" si="176"/>
        <v>0</v>
      </c>
      <c r="AP150" s="124"/>
      <c r="AQ150" s="125">
        <f t="shared" si="177"/>
        <v>0</v>
      </c>
      <c r="AR150" s="124"/>
      <c r="AS150" s="125">
        <f t="shared" si="178"/>
        <v>0</v>
      </c>
      <c r="AT150" s="124">
        <v>1</v>
      </c>
      <c r="AU150" s="125">
        <f t="shared" si="179"/>
        <v>60</v>
      </c>
      <c r="AV150" s="124"/>
      <c r="AW150" s="125">
        <f t="shared" si="180"/>
        <v>0</v>
      </c>
      <c r="AX150" s="124"/>
      <c r="AY150" s="125">
        <f t="shared" si="129"/>
        <v>0</v>
      </c>
      <c r="AZ150" s="124"/>
      <c r="BA150" s="125">
        <f t="shared" si="130"/>
        <v>0</v>
      </c>
      <c r="BB150" s="124"/>
      <c r="BC150" s="125">
        <f t="shared" si="131"/>
        <v>0</v>
      </c>
      <c r="BD150" s="124"/>
      <c r="BE150" s="125">
        <f t="shared" si="132"/>
        <v>0</v>
      </c>
      <c r="BF150" s="124">
        <v>1</v>
      </c>
      <c r="BG150" s="125">
        <f t="shared" si="133"/>
        <v>60</v>
      </c>
      <c r="BH150" s="124"/>
      <c r="BI150" s="125">
        <f t="shared" si="134"/>
        <v>0</v>
      </c>
      <c r="BJ150" s="124"/>
      <c r="BK150" s="125">
        <f t="shared" si="135"/>
        <v>0</v>
      </c>
      <c r="BL150" s="124"/>
      <c r="BM150" s="125">
        <f t="shared" si="136"/>
        <v>0</v>
      </c>
      <c r="BN150" s="124"/>
      <c r="BO150" s="125">
        <f t="shared" si="137"/>
        <v>0</v>
      </c>
      <c r="BP150" s="124"/>
      <c r="BQ150" s="125">
        <f t="shared" si="138"/>
        <v>0</v>
      </c>
      <c r="BR150" s="124">
        <v>1</v>
      </c>
      <c r="BS150" s="125">
        <f t="shared" si="139"/>
        <v>60</v>
      </c>
      <c r="BT150" s="124"/>
      <c r="BU150" s="125">
        <f t="shared" si="140"/>
        <v>0</v>
      </c>
      <c r="BV150" s="124"/>
      <c r="BW150" s="125">
        <f t="shared" si="141"/>
        <v>0</v>
      </c>
      <c r="BX150" s="124"/>
      <c r="BY150" s="125">
        <f t="shared" si="142"/>
        <v>0</v>
      </c>
      <c r="BZ150" s="124"/>
      <c r="CA150" s="125">
        <f t="shared" si="143"/>
        <v>0</v>
      </c>
      <c r="CB150" s="124"/>
      <c r="CC150" s="125">
        <f t="shared" si="144"/>
        <v>0</v>
      </c>
      <c r="CD150" s="124">
        <v>1</v>
      </c>
      <c r="CE150" s="125">
        <f t="shared" si="145"/>
        <v>60</v>
      </c>
      <c r="CF150" s="124"/>
      <c r="CG150" s="125">
        <f t="shared" si="146"/>
        <v>0</v>
      </c>
      <c r="CH150" s="124"/>
      <c r="CI150" s="125">
        <f t="shared" si="147"/>
        <v>0</v>
      </c>
      <c r="CJ150" s="124"/>
      <c r="CK150" s="125">
        <f t="shared" si="148"/>
        <v>0</v>
      </c>
      <c r="CL150" s="124"/>
      <c r="CM150" s="125">
        <f t="shared" si="149"/>
        <v>0</v>
      </c>
      <c r="CN150" s="124"/>
      <c r="CO150" s="125">
        <f t="shared" si="150"/>
        <v>0</v>
      </c>
      <c r="CP150" s="124">
        <v>1</v>
      </c>
      <c r="CQ150" s="125">
        <f t="shared" si="151"/>
        <v>60</v>
      </c>
      <c r="CR150" s="124"/>
      <c r="CS150" s="125">
        <f t="shared" si="152"/>
        <v>0</v>
      </c>
      <c r="CT150" s="124"/>
      <c r="CU150" s="125">
        <f t="shared" si="153"/>
        <v>0</v>
      </c>
      <c r="CV150" s="124"/>
      <c r="CW150" s="125">
        <f t="shared" si="154"/>
        <v>0</v>
      </c>
      <c r="CX150" s="124"/>
      <c r="CY150" s="125">
        <f t="shared" si="155"/>
        <v>0</v>
      </c>
      <c r="CZ150" s="124"/>
      <c r="DA150" s="125">
        <f t="shared" si="156"/>
        <v>0</v>
      </c>
      <c r="DB150" s="124">
        <v>1</v>
      </c>
      <c r="DC150" s="125">
        <f t="shared" si="157"/>
        <v>60</v>
      </c>
      <c r="DD150" s="124"/>
      <c r="DE150" s="125">
        <f t="shared" si="158"/>
        <v>0</v>
      </c>
      <c r="DF150" s="124"/>
      <c r="DG150" s="125">
        <f t="shared" si="159"/>
        <v>0</v>
      </c>
      <c r="DH150" s="124"/>
      <c r="DI150" s="125">
        <f t="shared" si="160"/>
        <v>0</v>
      </c>
      <c r="DJ150" s="124"/>
      <c r="DK150" s="125">
        <f t="shared" si="161"/>
        <v>0</v>
      </c>
      <c r="DL150" s="124"/>
      <c r="DM150" s="125">
        <f t="shared" si="162"/>
        <v>0</v>
      </c>
      <c r="DN150" s="124">
        <v>1</v>
      </c>
      <c r="DO150" s="125">
        <f t="shared" si="163"/>
        <v>60</v>
      </c>
      <c r="DP150" s="124"/>
      <c r="DQ150" s="125">
        <f t="shared" si="164"/>
        <v>0</v>
      </c>
      <c r="DR150" s="124"/>
      <c r="DS150" s="125">
        <f t="shared" si="165"/>
        <v>0</v>
      </c>
      <c r="DT150" s="124"/>
      <c r="DU150" s="125">
        <f t="shared" si="166"/>
        <v>0</v>
      </c>
      <c r="DV150" s="124">
        <v>1</v>
      </c>
      <c r="DW150" s="125">
        <f t="shared" si="167"/>
        <v>60</v>
      </c>
    </row>
    <row r="151" spans="1:127" s="101" customFormat="1">
      <c r="A151" s="154" t="s">
        <v>107</v>
      </c>
      <c r="B151" s="154" t="s">
        <v>131</v>
      </c>
      <c r="C151" s="121" t="s">
        <v>132</v>
      </c>
      <c r="D151" s="122" t="s">
        <v>1365</v>
      </c>
      <c r="E151" s="123" t="s">
        <v>1366</v>
      </c>
      <c r="F151" s="123">
        <f t="shared" si="181"/>
        <v>11</v>
      </c>
      <c r="G151" s="446">
        <v>60</v>
      </c>
      <c r="H151" s="124"/>
      <c r="I151" s="125">
        <f t="shared" si="182"/>
        <v>0</v>
      </c>
      <c r="J151" s="124">
        <v>1</v>
      </c>
      <c r="K151" s="125">
        <f t="shared" si="183"/>
        <v>60</v>
      </c>
      <c r="L151" s="124"/>
      <c r="M151" s="125">
        <f t="shared" si="122"/>
        <v>0</v>
      </c>
      <c r="N151" s="124"/>
      <c r="O151" s="125">
        <f t="shared" si="123"/>
        <v>0</v>
      </c>
      <c r="P151" s="124"/>
      <c r="Q151" s="125">
        <f t="shared" si="124"/>
        <v>0</v>
      </c>
      <c r="R151" s="124"/>
      <c r="S151" s="125">
        <f t="shared" si="125"/>
        <v>0</v>
      </c>
      <c r="T151" s="124"/>
      <c r="U151" s="125">
        <f t="shared" si="126"/>
        <v>0</v>
      </c>
      <c r="V151" s="124">
        <v>1</v>
      </c>
      <c r="W151" s="125">
        <f t="shared" si="127"/>
        <v>60</v>
      </c>
      <c r="X151" s="124"/>
      <c r="Y151" s="125">
        <f t="shared" si="128"/>
        <v>0</v>
      </c>
      <c r="Z151" s="124"/>
      <c r="AA151" s="125">
        <f t="shared" si="169"/>
        <v>0</v>
      </c>
      <c r="AB151" s="124"/>
      <c r="AC151" s="125">
        <f t="shared" si="170"/>
        <v>0</v>
      </c>
      <c r="AD151" s="124"/>
      <c r="AE151" s="125">
        <f t="shared" si="171"/>
        <v>0</v>
      </c>
      <c r="AF151" s="124"/>
      <c r="AG151" s="125">
        <f t="shared" si="172"/>
        <v>0</v>
      </c>
      <c r="AH151" s="124">
        <v>1</v>
      </c>
      <c r="AI151" s="125">
        <f t="shared" si="173"/>
        <v>60</v>
      </c>
      <c r="AJ151" s="124"/>
      <c r="AK151" s="125">
        <f t="shared" si="174"/>
        <v>0</v>
      </c>
      <c r="AL151" s="124"/>
      <c r="AM151" s="125">
        <f t="shared" si="175"/>
        <v>0</v>
      </c>
      <c r="AN151" s="124"/>
      <c r="AO151" s="125">
        <f t="shared" si="176"/>
        <v>0</v>
      </c>
      <c r="AP151" s="124"/>
      <c r="AQ151" s="125">
        <f t="shared" si="177"/>
        <v>0</v>
      </c>
      <c r="AR151" s="124"/>
      <c r="AS151" s="125">
        <f t="shared" si="178"/>
        <v>0</v>
      </c>
      <c r="AT151" s="124">
        <v>1</v>
      </c>
      <c r="AU151" s="125">
        <f t="shared" si="179"/>
        <v>60</v>
      </c>
      <c r="AV151" s="124"/>
      <c r="AW151" s="125">
        <f t="shared" si="180"/>
        <v>0</v>
      </c>
      <c r="AX151" s="124"/>
      <c r="AY151" s="125">
        <f t="shared" si="129"/>
        <v>0</v>
      </c>
      <c r="AZ151" s="124"/>
      <c r="BA151" s="125">
        <f t="shared" si="130"/>
        <v>0</v>
      </c>
      <c r="BB151" s="124"/>
      <c r="BC151" s="125">
        <f t="shared" si="131"/>
        <v>0</v>
      </c>
      <c r="BD151" s="124"/>
      <c r="BE151" s="125">
        <f t="shared" si="132"/>
        <v>0</v>
      </c>
      <c r="BF151" s="124">
        <v>1</v>
      </c>
      <c r="BG151" s="125">
        <f t="shared" si="133"/>
        <v>60</v>
      </c>
      <c r="BH151" s="124"/>
      <c r="BI151" s="125">
        <f t="shared" si="134"/>
        <v>0</v>
      </c>
      <c r="BJ151" s="124"/>
      <c r="BK151" s="125">
        <f t="shared" si="135"/>
        <v>0</v>
      </c>
      <c r="BL151" s="124"/>
      <c r="BM151" s="125">
        <f t="shared" si="136"/>
        <v>0</v>
      </c>
      <c r="BN151" s="124"/>
      <c r="BO151" s="125">
        <f t="shared" si="137"/>
        <v>0</v>
      </c>
      <c r="BP151" s="124"/>
      <c r="BQ151" s="125">
        <f t="shared" si="138"/>
        <v>0</v>
      </c>
      <c r="BR151" s="124">
        <v>1</v>
      </c>
      <c r="BS151" s="125">
        <f t="shared" si="139"/>
        <v>60</v>
      </c>
      <c r="BT151" s="124"/>
      <c r="BU151" s="125">
        <f t="shared" si="140"/>
        <v>0</v>
      </c>
      <c r="BV151" s="124"/>
      <c r="BW151" s="125">
        <f t="shared" si="141"/>
        <v>0</v>
      </c>
      <c r="BX151" s="124"/>
      <c r="BY151" s="125">
        <f t="shared" si="142"/>
        <v>0</v>
      </c>
      <c r="BZ151" s="124"/>
      <c r="CA151" s="125">
        <f t="shared" si="143"/>
        <v>0</v>
      </c>
      <c r="CB151" s="124"/>
      <c r="CC151" s="125">
        <f t="shared" si="144"/>
        <v>0</v>
      </c>
      <c r="CD151" s="124">
        <v>1</v>
      </c>
      <c r="CE151" s="125">
        <f t="shared" si="145"/>
        <v>60</v>
      </c>
      <c r="CF151" s="124"/>
      <c r="CG151" s="125">
        <f t="shared" si="146"/>
        <v>0</v>
      </c>
      <c r="CH151" s="124"/>
      <c r="CI151" s="125">
        <f t="shared" si="147"/>
        <v>0</v>
      </c>
      <c r="CJ151" s="124"/>
      <c r="CK151" s="125">
        <f t="shared" si="148"/>
        <v>0</v>
      </c>
      <c r="CL151" s="124"/>
      <c r="CM151" s="125">
        <f t="shared" si="149"/>
        <v>0</v>
      </c>
      <c r="CN151" s="124"/>
      <c r="CO151" s="125">
        <f t="shared" si="150"/>
        <v>0</v>
      </c>
      <c r="CP151" s="124">
        <v>1</v>
      </c>
      <c r="CQ151" s="125">
        <f t="shared" si="151"/>
        <v>60</v>
      </c>
      <c r="CR151" s="124"/>
      <c r="CS151" s="125">
        <f t="shared" si="152"/>
        <v>0</v>
      </c>
      <c r="CT151" s="124"/>
      <c r="CU151" s="125">
        <f t="shared" si="153"/>
        <v>0</v>
      </c>
      <c r="CV151" s="124"/>
      <c r="CW151" s="125">
        <f t="shared" si="154"/>
        <v>0</v>
      </c>
      <c r="CX151" s="124"/>
      <c r="CY151" s="125">
        <f t="shared" si="155"/>
        <v>0</v>
      </c>
      <c r="CZ151" s="124"/>
      <c r="DA151" s="125">
        <f t="shared" si="156"/>
        <v>0</v>
      </c>
      <c r="DB151" s="124">
        <v>1</v>
      </c>
      <c r="DC151" s="125">
        <f t="shared" si="157"/>
        <v>60</v>
      </c>
      <c r="DD151" s="124"/>
      <c r="DE151" s="125">
        <f t="shared" si="158"/>
        <v>0</v>
      </c>
      <c r="DF151" s="124"/>
      <c r="DG151" s="125">
        <f t="shared" si="159"/>
        <v>0</v>
      </c>
      <c r="DH151" s="124"/>
      <c r="DI151" s="125">
        <f t="shared" si="160"/>
        <v>0</v>
      </c>
      <c r="DJ151" s="124"/>
      <c r="DK151" s="125">
        <f t="shared" si="161"/>
        <v>0</v>
      </c>
      <c r="DL151" s="124"/>
      <c r="DM151" s="125">
        <f t="shared" si="162"/>
        <v>0</v>
      </c>
      <c r="DN151" s="124">
        <v>1</v>
      </c>
      <c r="DO151" s="125">
        <f t="shared" si="163"/>
        <v>60</v>
      </c>
      <c r="DP151" s="124"/>
      <c r="DQ151" s="125">
        <f t="shared" si="164"/>
        <v>0</v>
      </c>
      <c r="DR151" s="124"/>
      <c r="DS151" s="125">
        <f t="shared" si="165"/>
        <v>0</v>
      </c>
      <c r="DT151" s="124"/>
      <c r="DU151" s="125">
        <f t="shared" si="166"/>
        <v>0</v>
      </c>
      <c r="DV151" s="124">
        <v>1</v>
      </c>
      <c r="DW151" s="125">
        <f t="shared" si="167"/>
        <v>60</v>
      </c>
    </row>
    <row r="152" spans="1:127" s="101" customFormat="1">
      <c r="A152" s="154" t="s">
        <v>107</v>
      </c>
      <c r="B152" s="154" t="s">
        <v>131</v>
      </c>
      <c r="C152" s="121" t="s">
        <v>132</v>
      </c>
      <c r="D152" s="122" t="s">
        <v>1367</v>
      </c>
      <c r="E152" s="123" t="s">
        <v>1368</v>
      </c>
      <c r="F152" s="123">
        <f t="shared" si="181"/>
        <v>6</v>
      </c>
      <c r="G152" s="446">
        <v>60</v>
      </c>
      <c r="H152" s="124"/>
      <c r="I152" s="125">
        <f t="shared" si="182"/>
        <v>0</v>
      </c>
      <c r="J152" s="124">
        <v>1</v>
      </c>
      <c r="K152" s="125">
        <f t="shared" si="183"/>
        <v>60</v>
      </c>
      <c r="L152" s="124"/>
      <c r="M152" s="125">
        <f t="shared" si="122"/>
        <v>0</v>
      </c>
      <c r="N152" s="124"/>
      <c r="O152" s="125">
        <f t="shared" si="123"/>
        <v>0</v>
      </c>
      <c r="P152" s="124"/>
      <c r="Q152" s="125">
        <f t="shared" si="124"/>
        <v>0</v>
      </c>
      <c r="R152" s="124"/>
      <c r="S152" s="125">
        <f t="shared" si="125"/>
        <v>0</v>
      </c>
      <c r="T152" s="124"/>
      <c r="U152" s="125">
        <f t="shared" si="126"/>
        <v>0</v>
      </c>
      <c r="V152" s="124"/>
      <c r="W152" s="125">
        <f t="shared" si="127"/>
        <v>0</v>
      </c>
      <c r="X152" s="124"/>
      <c r="Y152" s="125">
        <f t="shared" si="128"/>
        <v>0</v>
      </c>
      <c r="Z152" s="124"/>
      <c r="AA152" s="125">
        <f t="shared" si="169"/>
        <v>0</v>
      </c>
      <c r="AB152" s="124"/>
      <c r="AC152" s="125">
        <f t="shared" si="170"/>
        <v>0</v>
      </c>
      <c r="AD152" s="124"/>
      <c r="AE152" s="125">
        <f t="shared" si="171"/>
        <v>0</v>
      </c>
      <c r="AF152" s="124"/>
      <c r="AG152" s="125">
        <f t="shared" si="172"/>
        <v>0</v>
      </c>
      <c r="AH152" s="124">
        <v>1</v>
      </c>
      <c r="AI152" s="125">
        <f t="shared" si="173"/>
        <v>60</v>
      </c>
      <c r="AJ152" s="124"/>
      <c r="AK152" s="125">
        <f t="shared" si="174"/>
        <v>0</v>
      </c>
      <c r="AL152" s="124"/>
      <c r="AM152" s="125">
        <f t="shared" si="175"/>
        <v>0</v>
      </c>
      <c r="AN152" s="124"/>
      <c r="AO152" s="125">
        <f t="shared" si="176"/>
        <v>0</v>
      </c>
      <c r="AP152" s="124"/>
      <c r="AQ152" s="125">
        <f t="shared" si="177"/>
        <v>0</v>
      </c>
      <c r="AR152" s="124"/>
      <c r="AS152" s="125">
        <f t="shared" si="178"/>
        <v>0</v>
      </c>
      <c r="AT152" s="124"/>
      <c r="AU152" s="125">
        <f t="shared" si="179"/>
        <v>0</v>
      </c>
      <c r="AV152" s="124"/>
      <c r="AW152" s="125">
        <f t="shared" si="180"/>
        <v>0</v>
      </c>
      <c r="AX152" s="124"/>
      <c r="AY152" s="125">
        <f t="shared" si="129"/>
        <v>0</v>
      </c>
      <c r="AZ152" s="124"/>
      <c r="BA152" s="125">
        <f t="shared" si="130"/>
        <v>0</v>
      </c>
      <c r="BB152" s="124"/>
      <c r="BC152" s="125">
        <f t="shared" si="131"/>
        <v>0</v>
      </c>
      <c r="BD152" s="124"/>
      <c r="BE152" s="125">
        <f t="shared" si="132"/>
        <v>0</v>
      </c>
      <c r="BF152" s="124">
        <v>1</v>
      </c>
      <c r="BG152" s="125">
        <f t="shared" si="133"/>
        <v>60</v>
      </c>
      <c r="BH152" s="124"/>
      <c r="BI152" s="125">
        <f t="shared" si="134"/>
        <v>0</v>
      </c>
      <c r="BJ152" s="124"/>
      <c r="BK152" s="125">
        <f t="shared" si="135"/>
        <v>0</v>
      </c>
      <c r="BL152" s="124"/>
      <c r="BM152" s="125">
        <f t="shared" si="136"/>
        <v>0</v>
      </c>
      <c r="BN152" s="124"/>
      <c r="BO152" s="125">
        <f t="shared" si="137"/>
        <v>0</v>
      </c>
      <c r="BP152" s="124"/>
      <c r="BQ152" s="125">
        <f t="shared" si="138"/>
        <v>0</v>
      </c>
      <c r="BR152" s="124"/>
      <c r="BS152" s="125">
        <f t="shared" si="139"/>
        <v>0</v>
      </c>
      <c r="BT152" s="124"/>
      <c r="BU152" s="125">
        <f t="shared" si="140"/>
        <v>0</v>
      </c>
      <c r="BV152" s="124"/>
      <c r="BW152" s="125">
        <f t="shared" si="141"/>
        <v>0</v>
      </c>
      <c r="BX152" s="124"/>
      <c r="BY152" s="125">
        <f t="shared" si="142"/>
        <v>0</v>
      </c>
      <c r="BZ152" s="124"/>
      <c r="CA152" s="125">
        <f t="shared" si="143"/>
        <v>0</v>
      </c>
      <c r="CB152" s="124"/>
      <c r="CC152" s="125">
        <f t="shared" si="144"/>
        <v>0</v>
      </c>
      <c r="CD152" s="124">
        <v>1</v>
      </c>
      <c r="CE152" s="125">
        <f t="shared" si="145"/>
        <v>60</v>
      </c>
      <c r="CF152" s="124"/>
      <c r="CG152" s="125">
        <f t="shared" si="146"/>
        <v>0</v>
      </c>
      <c r="CH152" s="124"/>
      <c r="CI152" s="125">
        <f t="shared" si="147"/>
        <v>0</v>
      </c>
      <c r="CJ152" s="124"/>
      <c r="CK152" s="125">
        <f t="shared" si="148"/>
        <v>0</v>
      </c>
      <c r="CL152" s="124"/>
      <c r="CM152" s="125">
        <f t="shared" si="149"/>
        <v>0</v>
      </c>
      <c r="CN152" s="124"/>
      <c r="CO152" s="125">
        <f t="shared" si="150"/>
        <v>0</v>
      </c>
      <c r="CP152" s="124"/>
      <c r="CQ152" s="125">
        <f t="shared" si="151"/>
        <v>0</v>
      </c>
      <c r="CR152" s="124"/>
      <c r="CS152" s="125">
        <f t="shared" si="152"/>
        <v>0</v>
      </c>
      <c r="CT152" s="124"/>
      <c r="CU152" s="125">
        <f t="shared" si="153"/>
        <v>0</v>
      </c>
      <c r="CV152" s="124"/>
      <c r="CW152" s="125">
        <f t="shared" si="154"/>
        <v>0</v>
      </c>
      <c r="CX152" s="124"/>
      <c r="CY152" s="125">
        <f t="shared" si="155"/>
        <v>0</v>
      </c>
      <c r="CZ152" s="124"/>
      <c r="DA152" s="125">
        <f t="shared" si="156"/>
        <v>0</v>
      </c>
      <c r="DB152" s="124">
        <v>1</v>
      </c>
      <c r="DC152" s="125">
        <f t="shared" si="157"/>
        <v>60</v>
      </c>
      <c r="DD152" s="124"/>
      <c r="DE152" s="125">
        <f t="shared" si="158"/>
        <v>0</v>
      </c>
      <c r="DF152" s="124"/>
      <c r="DG152" s="125">
        <f t="shared" si="159"/>
        <v>0</v>
      </c>
      <c r="DH152" s="124"/>
      <c r="DI152" s="125">
        <f t="shared" si="160"/>
        <v>0</v>
      </c>
      <c r="DJ152" s="124"/>
      <c r="DK152" s="125">
        <f t="shared" si="161"/>
        <v>0</v>
      </c>
      <c r="DL152" s="124"/>
      <c r="DM152" s="125">
        <f t="shared" si="162"/>
        <v>0</v>
      </c>
      <c r="DN152" s="124"/>
      <c r="DO152" s="125">
        <f t="shared" si="163"/>
        <v>0</v>
      </c>
      <c r="DP152" s="124"/>
      <c r="DQ152" s="125">
        <f t="shared" si="164"/>
        <v>0</v>
      </c>
      <c r="DR152" s="124"/>
      <c r="DS152" s="125">
        <f t="shared" si="165"/>
        <v>0</v>
      </c>
      <c r="DT152" s="124"/>
      <c r="DU152" s="125">
        <f t="shared" si="166"/>
        <v>0</v>
      </c>
      <c r="DV152" s="124">
        <v>1</v>
      </c>
      <c r="DW152" s="125">
        <f t="shared" si="167"/>
        <v>60</v>
      </c>
    </row>
    <row r="153" spans="1:127" s="101" customFormat="1">
      <c r="A153" s="154" t="s">
        <v>107</v>
      </c>
      <c r="B153" s="154" t="s">
        <v>131</v>
      </c>
      <c r="C153" s="121" t="s">
        <v>132</v>
      </c>
      <c r="D153" s="122" t="s">
        <v>1369</v>
      </c>
      <c r="E153" s="123" t="s">
        <v>1370</v>
      </c>
      <c r="F153" s="123">
        <f t="shared" si="181"/>
        <v>6</v>
      </c>
      <c r="G153" s="446">
        <v>60</v>
      </c>
      <c r="H153" s="124"/>
      <c r="I153" s="125">
        <f t="shared" si="182"/>
        <v>0</v>
      </c>
      <c r="J153" s="124">
        <v>1</v>
      </c>
      <c r="K153" s="125">
        <f t="shared" si="183"/>
        <v>60</v>
      </c>
      <c r="L153" s="124"/>
      <c r="M153" s="125">
        <f t="shared" si="122"/>
        <v>0</v>
      </c>
      <c r="N153" s="124"/>
      <c r="O153" s="125">
        <f t="shared" si="123"/>
        <v>0</v>
      </c>
      <c r="P153" s="124"/>
      <c r="Q153" s="125">
        <f t="shared" si="124"/>
        <v>0</v>
      </c>
      <c r="R153" s="124"/>
      <c r="S153" s="125">
        <f t="shared" si="125"/>
        <v>0</v>
      </c>
      <c r="T153" s="124"/>
      <c r="U153" s="125">
        <f t="shared" si="126"/>
        <v>0</v>
      </c>
      <c r="V153" s="124"/>
      <c r="W153" s="125">
        <f t="shared" si="127"/>
        <v>0</v>
      </c>
      <c r="X153" s="124"/>
      <c r="Y153" s="125">
        <f t="shared" si="128"/>
        <v>0</v>
      </c>
      <c r="Z153" s="124"/>
      <c r="AA153" s="125">
        <f t="shared" si="169"/>
        <v>0</v>
      </c>
      <c r="AB153" s="124"/>
      <c r="AC153" s="125">
        <f t="shared" si="170"/>
        <v>0</v>
      </c>
      <c r="AD153" s="124"/>
      <c r="AE153" s="125">
        <f t="shared" si="171"/>
        <v>0</v>
      </c>
      <c r="AF153" s="124"/>
      <c r="AG153" s="125">
        <f t="shared" si="172"/>
        <v>0</v>
      </c>
      <c r="AH153" s="124">
        <v>1</v>
      </c>
      <c r="AI153" s="125">
        <f t="shared" si="173"/>
        <v>60</v>
      </c>
      <c r="AJ153" s="124"/>
      <c r="AK153" s="125">
        <f t="shared" si="174"/>
        <v>0</v>
      </c>
      <c r="AL153" s="124"/>
      <c r="AM153" s="125">
        <f t="shared" si="175"/>
        <v>0</v>
      </c>
      <c r="AN153" s="124"/>
      <c r="AO153" s="125">
        <f t="shared" si="176"/>
        <v>0</v>
      </c>
      <c r="AP153" s="124"/>
      <c r="AQ153" s="125">
        <f t="shared" si="177"/>
        <v>0</v>
      </c>
      <c r="AR153" s="124"/>
      <c r="AS153" s="125">
        <f t="shared" si="178"/>
        <v>0</v>
      </c>
      <c r="AT153" s="124"/>
      <c r="AU153" s="125">
        <f t="shared" si="179"/>
        <v>0</v>
      </c>
      <c r="AV153" s="124"/>
      <c r="AW153" s="125">
        <f t="shared" si="180"/>
        <v>0</v>
      </c>
      <c r="AX153" s="124"/>
      <c r="AY153" s="125">
        <f t="shared" si="129"/>
        <v>0</v>
      </c>
      <c r="AZ153" s="124"/>
      <c r="BA153" s="125">
        <f t="shared" si="130"/>
        <v>0</v>
      </c>
      <c r="BB153" s="124"/>
      <c r="BC153" s="125">
        <f t="shared" si="131"/>
        <v>0</v>
      </c>
      <c r="BD153" s="124"/>
      <c r="BE153" s="125">
        <f t="shared" si="132"/>
        <v>0</v>
      </c>
      <c r="BF153" s="124">
        <v>1</v>
      </c>
      <c r="BG153" s="125">
        <f t="shared" si="133"/>
        <v>60</v>
      </c>
      <c r="BH153" s="124"/>
      <c r="BI153" s="125">
        <f t="shared" si="134"/>
        <v>0</v>
      </c>
      <c r="BJ153" s="124"/>
      <c r="BK153" s="125">
        <f t="shared" si="135"/>
        <v>0</v>
      </c>
      <c r="BL153" s="124"/>
      <c r="BM153" s="125">
        <f t="shared" si="136"/>
        <v>0</v>
      </c>
      <c r="BN153" s="124"/>
      <c r="BO153" s="125">
        <f t="shared" si="137"/>
        <v>0</v>
      </c>
      <c r="BP153" s="124"/>
      <c r="BQ153" s="125">
        <f t="shared" si="138"/>
        <v>0</v>
      </c>
      <c r="BR153" s="124"/>
      <c r="BS153" s="125">
        <f t="shared" si="139"/>
        <v>0</v>
      </c>
      <c r="BT153" s="124"/>
      <c r="BU153" s="125">
        <f t="shared" si="140"/>
        <v>0</v>
      </c>
      <c r="BV153" s="124"/>
      <c r="BW153" s="125">
        <f t="shared" si="141"/>
        <v>0</v>
      </c>
      <c r="BX153" s="124"/>
      <c r="BY153" s="125">
        <f t="shared" si="142"/>
        <v>0</v>
      </c>
      <c r="BZ153" s="124"/>
      <c r="CA153" s="125">
        <f t="shared" si="143"/>
        <v>0</v>
      </c>
      <c r="CB153" s="124"/>
      <c r="CC153" s="125">
        <f t="shared" si="144"/>
        <v>0</v>
      </c>
      <c r="CD153" s="124">
        <v>1</v>
      </c>
      <c r="CE153" s="125">
        <f t="shared" si="145"/>
        <v>60</v>
      </c>
      <c r="CF153" s="124"/>
      <c r="CG153" s="125">
        <f t="shared" si="146"/>
        <v>0</v>
      </c>
      <c r="CH153" s="124"/>
      <c r="CI153" s="125">
        <f t="shared" si="147"/>
        <v>0</v>
      </c>
      <c r="CJ153" s="124"/>
      <c r="CK153" s="125">
        <f t="shared" si="148"/>
        <v>0</v>
      </c>
      <c r="CL153" s="124"/>
      <c r="CM153" s="125">
        <f t="shared" si="149"/>
        <v>0</v>
      </c>
      <c r="CN153" s="124"/>
      <c r="CO153" s="125">
        <f t="shared" si="150"/>
        <v>0</v>
      </c>
      <c r="CP153" s="124"/>
      <c r="CQ153" s="125">
        <f t="shared" si="151"/>
        <v>0</v>
      </c>
      <c r="CR153" s="124"/>
      <c r="CS153" s="125">
        <f t="shared" si="152"/>
        <v>0</v>
      </c>
      <c r="CT153" s="124"/>
      <c r="CU153" s="125">
        <f t="shared" si="153"/>
        <v>0</v>
      </c>
      <c r="CV153" s="124"/>
      <c r="CW153" s="125">
        <f t="shared" si="154"/>
        <v>0</v>
      </c>
      <c r="CX153" s="124"/>
      <c r="CY153" s="125">
        <f t="shared" si="155"/>
        <v>0</v>
      </c>
      <c r="CZ153" s="124"/>
      <c r="DA153" s="125">
        <f t="shared" si="156"/>
        <v>0</v>
      </c>
      <c r="DB153" s="124">
        <v>1</v>
      </c>
      <c r="DC153" s="125">
        <f t="shared" si="157"/>
        <v>60</v>
      </c>
      <c r="DD153" s="124"/>
      <c r="DE153" s="125">
        <f t="shared" si="158"/>
        <v>0</v>
      </c>
      <c r="DF153" s="124"/>
      <c r="DG153" s="125">
        <f t="shared" si="159"/>
        <v>0</v>
      </c>
      <c r="DH153" s="124"/>
      <c r="DI153" s="125">
        <f t="shared" si="160"/>
        <v>0</v>
      </c>
      <c r="DJ153" s="124"/>
      <c r="DK153" s="125">
        <f t="shared" si="161"/>
        <v>0</v>
      </c>
      <c r="DL153" s="124"/>
      <c r="DM153" s="125">
        <f t="shared" si="162"/>
        <v>0</v>
      </c>
      <c r="DN153" s="124"/>
      <c r="DO153" s="125">
        <f t="shared" si="163"/>
        <v>0</v>
      </c>
      <c r="DP153" s="124"/>
      <c r="DQ153" s="125">
        <f t="shared" si="164"/>
        <v>0</v>
      </c>
      <c r="DR153" s="124"/>
      <c r="DS153" s="125">
        <f t="shared" si="165"/>
        <v>0</v>
      </c>
      <c r="DT153" s="124"/>
      <c r="DU153" s="125">
        <f t="shared" si="166"/>
        <v>0</v>
      </c>
      <c r="DV153" s="124">
        <v>1</v>
      </c>
      <c r="DW153" s="125">
        <f t="shared" si="167"/>
        <v>60</v>
      </c>
    </row>
    <row r="154" spans="1:127" s="101" customFormat="1">
      <c r="A154" s="154" t="s">
        <v>107</v>
      </c>
      <c r="B154" s="154" t="s">
        <v>131</v>
      </c>
      <c r="C154" s="121" t="s">
        <v>132</v>
      </c>
      <c r="D154" s="122" t="s">
        <v>1371</v>
      </c>
      <c r="E154" s="123" t="s">
        <v>1372</v>
      </c>
      <c r="F154" s="123">
        <f t="shared" si="181"/>
        <v>6</v>
      </c>
      <c r="G154" s="446">
        <v>60</v>
      </c>
      <c r="H154" s="124"/>
      <c r="I154" s="125">
        <f t="shared" si="182"/>
        <v>0</v>
      </c>
      <c r="J154" s="124">
        <v>1</v>
      </c>
      <c r="K154" s="125">
        <f t="shared" si="183"/>
        <v>60</v>
      </c>
      <c r="L154" s="124"/>
      <c r="M154" s="125">
        <f t="shared" si="122"/>
        <v>0</v>
      </c>
      <c r="N154" s="124"/>
      <c r="O154" s="125">
        <f t="shared" si="123"/>
        <v>0</v>
      </c>
      <c r="P154" s="124"/>
      <c r="Q154" s="125">
        <f t="shared" si="124"/>
        <v>0</v>
      </c>
      <c r="R154" s="124"/>
      <c r="S154" s="125">
        <f t="shared" si="125"/>
        <v>0</v>
      </c>
      <c r="T154" s="124"/>
      <c r="U154" s="125">
        <f t="shared" si="126"/>
        <v>0</v>
      </c>
      <c r="V154" s="124"/>
      <c r="W154" s="125">
        <f t="shared" si="127"/>
        <v>0</v>
      </c>
      <c r="X154" s="124"/>
      <c r="Y154" s="125">
        <f t="shared" si="128"/>
        <v>0</v>
      </c>
      <c r="Z154" s="124"/>
      <c r="AA154" s="125">
        <f t="shared" si="169"/>
        <v>0</v>
      </c>
      <c r="AB154" s="124"/>
      <c r="AC154" s="125">
        <f t="shared" si="170"/>
        <v>0</v>
      </c>
      <c r="AD154" s="124"/>
      <c r="AE154" s="125">
        <f t="shared" si="171"/>
        <v>0</v>
      </c>
      <c r="AF154" s="124"/>
      <c r="AG154" s="125">
        <f t="shared" si="172"/>
        <v>0</v>
      </c>
      <c r="AH154" s="124">
        <v>1</v>
      </c>
      <c r="AI154" s="125">
        <f t="shared" si="173"/>
        <v>60</v>
      </c>
      <c r="AJ154" s="124"/>
      <c r="AK154" s="125">
        <f t="shared" si="174"/>
        <v>0</v>
      </c>
      <c r="AL154" s="124"/>
      <c r="AM154" s="125">
        <f t="shared" si="175"/>
        <v>0</v>
      </c>
      <c r="AN154" s="124"/>
      <c r="AO154" s="125">
        <f t="shared" si="176"/>
        <v>0</v>
      </c>
      <c r="AP154" s="124"/>
      <c r="AQ154" s="125">
        <f t="shared" si="177"/>
        <v>0</v>
      </c>
      <c r="AR154" s="124"/>
      <c r="AS154" s="125">
        <f t="shared" si="178"/>
        <v>0</v>
      </c>
      <c r="AT154" s="124"/>
      <c r="AU154" s="125">
        <f t="shared" si="179"/>
        <v>0</v>
      </c>
      <c r="AV154" s="124"/>
      <c r="AW154" s="125">
        <f t="shared" si="180"/>
        <v>0</v>
      </c>
      <c r="AX154" s="124"/>
      <c r="AY154" s="125">
        <f t="shared" si="129"/>
        <v>0</v>
      </c>
      <c r="AZ154" s="124"/>
      <c r="BA154" s="125">
        <f t="shared" si="130"/>
        <v>0</v>
      </c>
      <c r="BB154" s="124"/>
      <c r="BC154" s="125">
        <f t="shared" si="131"/>
        <v>0</v>
      </c>
      <c r="BD154" s="124"/>
      <c r="BE154" s="125">
        <f t="shared" si="132"/>
        <v>0</v>
      </c>
      <c r="BF154" s="124">
        <v>1</v>
      </c>
      <c r="BG154" s="125">
        <f t="shared" si="133"/>
        <v>60</v>
      </c>
      <c r="BH154" s="124"/>
      <c r="BI154" s="125">
        <f t="shared" si="134"/>
        <v>0</v>
      </c>
      <c r="BJ154" s="124"/>
      <c r="BK154" s="125">
        <f t="shared" si="135"/>
        <v>0</v>
      </c>
      <c r="BL154" s="124"/>
      <c r="BM154" s="125">
        <f t="shared" si="136"/>
        <v>0</v>
      </c>
      <c r="BN154" s="124"/>
      <c r="BO154" s="125">
        <f t="shared" si="137"/>
        <v>0</v>
      </c>
      <c r="BP154" s="124"/>
      <c r="BQ154" s="125">
        <f t="shared" si="138"/>
        <v>0</v>
      </c>
      <c r="BR154" s="124"/>
      <c r="BS154" s="125">
        <f t="shared" si="139"/>
        <v>0</v>
      </c>
      <c r="BT154" s="124"/>
      <c r="BU154" s="125">
        <f t="shared" si="140"/>
        <v>0</v>
      </c>
      <c r="BV154" s="124"/>
      <c r="BW154" s="125">
        <f t="shared" si="141"/>
        <v>0</v>
      </c>
      <c r="BX154" s="124"/>
      <c r="BY154" s="125">
        <f t="shared" si="142"/>
        <v>0</v>
      </c>
      <c r="BZ154" s="124"/>
      <c r="CA154" s="125">
        <f t="shared" si="143"/>
        <v>0</v>
      </c>
      <c r="CB154" s="124"/>
      <c r="CC154" s="125">
        <f t="shared" si="144"/>
        <v>0</v>
      </c>
      <c r="CD154" s="124">
        <v>1</v>
      </c>
      <c r="CE154" s="125">
        <f t="shared" si="145"/>
        <v>60</v>
      </c>
      <c r="CF154" s="124"/>
      <c r="CG154" s="125">
        <f t="shared" si="146"/>
        <v>0</v>
      </c>
      <c r="CH154" s="124"/>
      <c r="CI154" s="125">
        <f t="shared" si="147"/>
        <v>0</v>
      </c>
      <c r="CJ154" s="124"/>
      <c r="CK154" s="125">
        <f t="shared" si="148"/>
        <v>0</v>
      </c>
      <c r="CL154" s="124"/>
      <c r="CM154" s="125">
        <f t="shared" si="149"/>
        <v>0</v>
      </c>
      <c r="CN154" s="124"/>
      <c r="CO154" s="125">
        <f t="shared" si="150"/>
        <v>0</v>
      </c>
      <c r="CP154" s="124"/>
      <c r="CQ154" s="125">
        <f t="shared" si="151"/>
        <v>0</v>
      </c>
      <c r="CR154" s="124"/>
      <c r="CS154" s="125">
        <f t="shared" si="152"/>
        <v>0</v>
      </c>
      <c r="CT154" s="124"/>
      <c r="CU154" s="125">
        <f t="shared" si="153"/>
        <v>0</v>
      </c>
      <c r="CV154" s="124"/>
      <c r="CW154" s="125">
        <f t="shared" si="154"/>
        <v>0</v>
      </c>
      <c r="CX154" s="124"/>
      <c r="CY154" s="125">
        <f t="shared" si="155"/>
        <v>0</v>
      </c>
      <c r="CZ154" s="124"/>
      <c r="DA154" s="125">
        <f t="shared" si="156"/>
        <v>0</v>
      </c>
      <c r="DB154" s="124">
        <v>1</v>
      </c>
      <c r="DC154" s="125">
        <f t="shared" si="157"/>
        <v>60</v>
      </c>
      <c r="DD154" s="124"/>
      <c r="DE154" s="125">
        <f t="shared" si="158"/>
        <v>0</v>
      </c>
      <c r="DF154" s="124"/>
      <c r="DG154" s="125">
        <f t="shared" si="159"/>
        <v>0</v>
      </c>
      <c r="DH154" s="124"/>
      <c r="DI154" s="125">
        <f t="shared" si="160"/>
        <v>0</v>
      </c>
      <c r="DJ154" s="124"/>
      <c r="DK154" s="125">
        <f t="shared" si="161"/>
        <v>0</v>
      </c>
      <c r="DL154" s="124"/>
      <c r="DM154" s="125">
        <f t="shared" si="162"/>
        <v>0</v>
      </c>
      <c r="DN154" s="124"/>
      <c r="DO154" s="125">
        <f t="shared" si="163"/>
        <v>0</v>
      </c>
      <c r="DP154" s="124"/>
      <c r="DQ154" s="125">
        <f t="shared" si="164"/>
        <v>0</v>
      </c>
      <c r="DR154" s="124"/>
      <c r="DS154" s="125">
        <f t="shared" si="165"/>
        <v>0</v>
      </c>
      <c r="DT154" s="124"/>
      <c r="DU154" s="125">
        <f t="shared" si="166"/>
        <v>0</v>
      </c>
      <c r="DV154" s="124">
        <v>1</v>
      </c>
      <c r="DW154" s="125">
        <f t="shared" si="167"/>
        <v>60</v>
      </c>
    </row>
    <row r="155" spans="1:127" s="101" customFormat="1">
      <c r="A155" s="154" t="s">
        <v>107</v>
      </c>
      <c r="B155" s="154" t="s">
        <v>131</v>
      </c>
      <c r="C155" s="121" t="s">
        <v>132</v>
      </c>
      <c r="D155" s="122" t="s">
        <v>1373</v>
      </c>
      <c r="E155" s="123" t="s">
        <v>1374</v>
      </c>
      <c r="F155" s="123">
        <f t="shared" si="181"/>
        <v>6</v>
      </c>
      <c r="G155" s="446">
        <v>60</v>
      </c>
      <c r="H155" s="124"/>
      <c r="I155" s="125">
        <f t="shared" si="182"/>
        <v>0</v>
      </c>
      <c r="J155" s="124">
        <v>1</v>
      </c>
      <c r="K155" s="125">
        <f t="shared" si="183"/>
        <v>60</v>
      </c>
      <c r="L155" s="124"/>
      <c r="M155" s="125">
        <f t="shared" si="122"/>
        <v>0</v>
      </c>
      <c r="N155" s="124"/>
      <c r="O155" s="125">
        <f t="shared" si="123"/>
        <v>0</v>
      </c>
      <c r="P155" s="124"/>
      <c r="Q155" s="125">
        <f t="shared" si="124"/>
        <v>0</v>
      </c>
      <c r="R155" s="124"/>
      <c r="S155" s="125">
        <f t="shared" si="125"/>
        <v>0</v>
      </c>
      <c r="T155" s="124"/>
      <c r="U155" s="125">
        <f t="shared" si="126"/>
        <v>0</v>
      </c>
      <c r="V155" s="124"/>
      <c r="W155" s="125">
        <f t="shared" si="127"/>
        <v>0</v>
      </c>
      <c r="X155" s="124"/>
      <c r="Y155" s="125">
        <f t="shared" si="128"/>
        <v>0</v>
      </c>
      <c r="Z155" s="124"/>
      <c r="AA155" s="125">
        <f t="shared" si="169"/>
        <v>0</v>
      </c>
      <c r="AB155" s="124"/>
      <c r="AC155" s="125">
        <f t="shared" si="170"/>
        <v>0</v>
      </c>
      <c r="AD155" s="124"/>
      <c r="AE155" s="125">
        <f t="shared" si="171"/>
        <v>0</v>
      </c>
      <c r="AF155" s="124"/>
      <c r="AG155" s="125">
        <f t="shared" si="172"/>
        <v>0</v>
      </c>
      <c r="AH155" s="124">
        <v>1</v>
      </c>
      <c r="AI155" s="125">
        <f t="shared" si="173"/>
        <v>60</v>
      </c>
      <c r="AJ155" s="124"/>
      <c r="AK155" s="125">
        <f t="shared" si="174"/>
        <v>0</v>
      </c>
      <c r="AL155" s="124"/>
      <c r="AM155" s="125">
        <f t="shared" si="175"/>
        <v>0</v>
      </c>
      <c r="AN155" s="124"/>
      <c r="AO155" s="125">
        <f t="shared" si="176"/>
        <v>0</v>
      </c>
      <c r="AP155" s="124"/>
      <c r="AQ155" s="125">
        <f t="shared" si="177"/>
        <v>0</v>
      </c>
      <c r="AR155" s="124"/>
      <c r="AS155" s="125">
        <f t="shared" si="178"/>
        <v>0</v>
      </c>
      <c r="AT155" s="124"/>
      <c r="AU155" s="125">
        <f t="shared" si="179"/>
        <v>0</v>
      </c>
      <c r="AV155" s="124"/>
      <c r="AW155" s="125">
        <f t="shared" si="180"/>
        <v>0</v>
      </c>
      <c r="AX155" s="124"/>
      <c r="AY155" s="125">
        <f t="shared" si="129"/>
        <v>0</v>
      </c>
      <c r="AZ155" s="124"/>
      <c r="BA155" s="125">
        <f t="shared" si="130"/>
        <v>0</v>
      </c>
      <c r="BB155" s="124"/>
      <c r="BC155" s="125">
        <f t="shared" si="131"/>
        <v>0</v>
      </c>
      <c r="BD155" s="124"/>
      <c r="BE155" s="125">
        <f t="shared" si="132"/>
        <v>0</v>
      </c>
      <c r="BF155" s="124">
        <v>1</v>
      </c>
      <c r="BG155" s="125">
        <f t="shared" si="133"/>
        <v>60</v>
      </c>
      <c r="BH155" s="124"/>
      <c r="BI155" s="125">
        <f t="shared" si="134"/>
        <v>0</v>
      </c>
      <c r="BJ155" s="124"/>
      <c r="BK155" s="125">
        <f t="shared" si="135"/>
        <v>0</v>
      </c>
      <c r="BL155" s="124"/>
      <c r="BM155" s="125">
        <f t="shared" si="136"/>
        <v>0</v>
      </c>
      <c r="BN155" s="124"/>
      <c r="BO155" s="125">
        <f t="shared" si="137"/>
        <v>0</v>
      </c>
      <c r="BP155" s="124"/>
      <c r="BQ155" s="125">
        <f t="shared" si="138"/>
        <v>0</v>
      </c>
      <c r="BR155" s="124"/>
      <c r="BS155" s="125">
        <f t="shared" si="139"/>
        <v>0</v>
      </c>
      <c r="BT155" s="124"/>
      <c r="BU155" s="125">
        <f t="shared" si="140"/>
        <v>0</v>
      </c>
      <c r="BV155" s="124"/>
      <c r="BW155" s="125">
        <f t="shared" si="141"/>
        <v>0</v>
      </c>
      <c r="BX155" s="124"/>
      <c r="BY155" s="125">
        <f t="shared" si="142"/>
        <v>0</v>
      </c>
      <c r="BZ155" s="124"/>
      <c r="CA155" s="125">
        <f t="shared" si="143"/>
        <v>0</v>
      </c>
      <c r="CB155" s="124"/>
      <c r="CC155" s="125">
        <f t="shared" si="144"/>
        <v>0</v>
      </c>
      <c r="CD155" s="124">
        <v>1</v>
      </c>
      <c r="CE155" s="125">
        <f t="shared" si="145"/>
        <v>60</v>
      </c>
      <c r="CF155" s="124"/>
      <c r="CG155" s="125">
        <f t="shared" si="146"/>
        <v>0</v>
      </c>
      <c r="CH155" s="124"/>
      <c r="CI155" s="125">
        <f t="shared" si="147"/>
        <v>0</v>
      </c>
      <c r="CJ155" s="124"/>
      <c r="CK155" s="125">
        <f t="shared" si="148"/>
        <v>0</v>
      </c>
      <c r="CL155" s="124"/>
      <c r="CM155" s="125">
        <f t="shared" si="149"/>
        <v>0</v>
      </c>
      <c r="CN155" s="124"/>
      <c r="CO155" s="125">
        <f t="shared" si="150"/>
        <v>0</v>
      </c>
      <c r="CP155" s="124"/>
      <c r="CQ155" s="125">
        <f t="shared" si="151"/>
        <v>0</v>
      </c>
      <c r="CR155" s="124"/>
      <c r="CS155" s="125">
        <f t="shared" si="152"/>
        <v>0</v>
      </c>
      <c r="CT155" s="124"/>
      <c r="CU155" s="125">
        <f t="shared" si="153"/>
        <v>0</v>
      </c>
      <c r="CV155" s="124"/>
      <c r="CW155" s="125">
        <f t="shared" si="154"/>
        <v>0</v>
      </c>
      <c r="CX155" s="124"/>
      <c r="CY155" s="125">
        <f t="shared" si="155"/>
        <v>0</v>
      </c>
      <c r="CZ155" s="124"/>
      <c r="DA155" s="125">
        <f t="shared" si="156"/>
        <v>0</v>
      </c>
      <c r="DB155" s="124">
        <v>1</v>
      </c>
      <c r="DC155" s="125">
        <f t="shared" si="157"/>
        <v>60</v>
      </c>
      <c r="DD155" s="124"/>
      <c r="DE155" s="125">
        <f t="shared" si="158"/>
        <v>0</v>
      </c>
      <c r="DF155" s="124"/>
      <c r="DG155" s="125">
        <f t="shared" si="159"/>
        <v>0</v>
      </c>
      <c r="DH155" s="124"/>
      <c r="DI155" s="125">
        <f t="shared" si="160"/>
        <v>0</v>
      </c>
      <c r="DJ155" s="124"/>
      <c r="DK155" s="125">
        <f t="shared" si="161"/>
        <v>0</v>
      </c>
      <c r="DL155" s="124"/>
      <c r="DM155" s="125">
        <f t="shared" si="162"/>
        <v>0</v>
      </c>
      <c r="DN155" s="124"/>
      <c r="DO155" s="125">
        <f t="shared" si="163"/>
        <v>0</v>
      </c>
      <c r="DP155" s="124"/>
      <c r="DQ155" s="125">
        <f t="shared" si="164"/>
        <v>0</v>
      </c>
      <c r="DR155" s="124"/>
      <c r="DS155" s="125">
        <f t="shared" si="165"/>
        <v>0</v>
      </c>
      <c r="DT155" s="124"/>
      <c r="DU155" s="125">
        <f t="shared" si="166"/>
        <v>0</v>
      </c>
      <c r="DV155" s="124">
        <v>1</v>
      </c>
      <c r="DW155" s="125">
        <f t="shared" si="167"/>
        <v>60</v>
      </c>
    </row>
    <row r="156" spans="1:127" s="101" customFormat="1">
      <c r="A156" s="154" t="s">
        <v>107</v>
      </c>
      <c r="B156" s="154" t="s">
        <v>131</v>
      </c>
      <c r="C156" s="121" t="s">
        <v>132</v>
      </c>
      <c r="D156" s="122" t="s">
        <v>1375</v>
      </c>
      <c r="E156" s="123" t="s">
        <v>1376</v>
      </c>
      <c r="F156" s="123">
        <f t="shared" si="181"/>
        <v>6</v>
      </c>
      <c r="G156" s="446">
        <v>60</v>
      </c>
      <c r="H156" s="124"/>
      <c r="I156" s="125">
        <f t="shared" si="182"/>
        <v>0</v>
      </c>
      <c r="J156" s="124">
        <v>1</v>
      </c>
      <c r="K156" s="125">
        <f t="shared" si="183"/>
        <v>60</v>
      </c>
      <c r="L156" s="124"/>
      <c r="M156" s="125">
        <f t="shared" si="122"/>
        <v>0</v>
      </c>
      <c r="N156" s="124"/>
      <c r="O156" s="125">
        <f t="shared" si="123"/>
        <v>0</v>
      </c>
      <c r="P156" s="124"/>
      <c r="Q156" s="125">
        <f t="shared" si="124"/>
        <v>0</v>
      </c>
      <c r="R156" s="124"/>
      <c r="S156" s="125">
        <f t="shared" si="125"/>
        <v>0</v>
      </c>
      <c r="T156" s="124"/>
      <c r="U156" s="125">
        <f t="shared" si="126"/>
        <v>0</v>
      </c>
      <c r="V156" s="124"/>
      <c r="W156" s="125">
        <f t="shared" si="127"/>
        <v>0</v>
      </c>
      <c r="X156" s="124"/>
      <c r="Y156" s="125">
        <f t="shared" si="128"/>
        <v>0</v>
      </c>
      <c r="Z156" s="124"/>
      <c r="AA156" s="125">
        <f t="shared" si="169"/>
        <v>0</v>
      </c>
      <c r="AB156" s="124"/>
      <c r="AC156" s="125">
        <f t="shared" si="170"/>
        <v>0</v>
      </c>
      <c r="AD156" s="124"/>
      <c r="AE156" s="125">
        <f t="shared" si="171"/>
        <v>0</v>
      </c>
      <c r="AF156" s="124"/>
      <c r="AG156" s="125">
        <f t="shared" si="172"/>
        <v>0</v>
      </c>
      <c r="AH156" s="124">
        <v>1</v>
      </c>
      <c r="AI156" s="125">
        <f t="shared" si="173"/>
        <v>60</v>
      </c>
      <c r="AJ156" s="124"/>
      <c r="AK156" s="125">
        <f t="shared" si="174"/>
        <v>0</v>
      </c>
      <c r="AL156" s="124"/>
      <c r="AM156" s="125">
        <f t="shared" si="175"/>
        <v>0</v>
      </c>
      <c r="AN156" s="124"/>
      <c r="AO156" s="125">
        <f t="shared" si="176"/>
        <v>0</v>
      </c>
      <c r="AP156" s="124"/>
      <c r="AQ156" s="125">
        <f t="shared" si="177"/>
        <v>0</v>
      </c>
      <c r="AR156" s="124"/>
      <c r="AS156" s="125">
        <f t="shared" si="178"/>
        <v>0</v>
      </c>
      <c r="AT156" s="124"/>
      <c r="AU156" s="125">
        <f t="shared" si="179"/>
        <v>0</v>
      </c>
      <c r="AV156" s="124"/>
      <c r="AW156" s="125">
        <f t="shared" si="180"/>
        <v>0</v>
      </c>
      <c r="AX156" s="124"/>
      <c r="AY156" s="125">
        <f t="shared" si="129"/>
        <v>0</v>
      </c>
      <c r="AZ156" s="124"/>
      <c r="BA156" s="125">
        <f t="shared" si="130"/>
        <v>0</v>
      </c>
      <c r="BB156" s="124"/>
      <c r="BC156" s="125">
        <f t="shared" si="131"/>
        <v>0</v>
      </c>
      <c r="BD156" s="124"/>
      <c r="BE156" s="125">
        <f t="shared" si="132"/>
        <v>0</v>
      </c>
      <c r="BF156" s="124">
        <v>1</v>
      </c>
      <c r="BG156" s="125">
        <f t="shared" si="133"/>
        <v>60</v>
      </c>
      <c r="BH156" s="124"/>
      <c r="BI156" s="125">
        <f t="shared" si="134"/>
        <v>0</v>
      </c>
      <c r="BJ156" s="124"/>
      <c r="BK156" s="125">
        <f t="shared" si="135"/>
        <v>0</v>
      </c>
      <c r="BL156" s="124"/>
      <c r="BM156" s="125">
        <f t="shared" si="136"/>
        <v>0</v>
      </c>
      <c r="BN156" s="124"/>
      <c r="BO156" s="125">
        <f t="shared" si="137"/>
        <v>0</v>
      </c>
      <c r="BP156" s="124"/>
      <c r="BQ156" s="125">
        <f t="shared" si="138"/>
        <v>0</v>
      </c>
      <c r="BR156" s="124"/>
      <c r="BS156" s="125">
        <f t="shared" si="139"/>
        <v>0</v>
      </c>
      <c r="BT156" s="124"/>
      <c r="BU156" s="125">
        <f t="shared" si="140"/>
        <v>0</v>
      </c>
      <c r="BV156" s="124"/>
      <c r="BW156" s="125">
        <f t="shared" si="141"/>
        <v>0</v>
      </c>
      <c r="BX156" s="124"/>
      <c r="BY156" s="125">
        <f t="shared" si="142"/>
        <v>0</v>
      </c>
      <c r="BZ156" s="124"/>
      <c r="CA156" s="125">
        <f t="shared" si="143"/>
        <v>0</v>
      </c>
      <c r="CB156" s="124"/>
      <c r="CC156" s="125">
        <f t="shared" si="144"/>
        <v>0</v>
      </c>
      <c r="CD156" s="124">
        <v>1</v>
      </c>
      <c r="CE156" s="125">
        <f t="shared" si="145"/>
        <v>60</v>
      </c>
      <c r="CF156" s="124"/>
      <c r="CG156" s="125">
        <f t="shared" si="146"/>
        <v>0</v>
      </c>
      <c r="CH156" s="124"/>
      <c r="CI156" s="125">
        <f t="shared" si="147"/>
        <v>0</v>
      </c>
      <c r="CJ156" s="124"/>
      <c r="CK156" s="125">
        <f t="shared" si="148"/>
        <v>0</v>
      </c>
      <c r="CL156" s="124"/>
      <c r="CM156" s="125">
        <f t="shared" si="149"/>
        <v>0</v>
      </c>
      <c r="CN156" s="124"/>
      <c r="CO156" s="125">
        <f t="shared" si="150"/>
        <v>0</v>
      </c>
      <c r="CP156" s="124"/>
      <c r="CQ156" s="125">
        <f t="shared" si="151"/>
        <v>0</v>
      </c>
      <c r="CR156" s="124"/>
      <c r="CS156" s="125">
        <f t="shared" si="152"/>
        <v>0</v>
      </c>
      <c r="CT156" s="124"/>
      <c r="CU156" s="125">
        <f t="shared" si="153"/>
        <v>0</v>
      </c>
      <c r="CV156" s="124"/>
      <c r="CW156" s="125">
        <f t="shared" si="154"/>
        <v>0</v>
      </c>
      <c r="CX156" s="124"/>
      <c r="CY156" s="125">
        <f t="shared" si="155"/>
        <v>0</v>
      </c>
      <c r="CZ156" s="124"/>
      <c r="DA156" s="125">
        <f t="shared" si="156"/>
        <v>0</v>
      </c>
      <c r="DB156" s="124">
        <v>1</v>
      </c>
      <c r="DC156" s="125">
        <f t="shared" si="157"/>
        <v>60</v>
      </c>
      <c r="DD156" s="124"/>
      <c r="DE156" s="125">
        <f t="shared" si="158"/>
        <v>0</v>
      </c>
      <c r="DF156" s="124"/>
      <c r="DG156" s="125">
        <f t="shared" si="159"/>
        <v>0</v>
      </c>
      <c r="DH156" s="124"/>
      <c r="DI156" s="125">
        <f t="shared" si="160"/>
        <v>0</v>
      </c>
      <c r="DJ156" s="124"/>
      <c r="DK156" s="125">
        <f t="shared" si="161"/>
        <v>0</v>
      </c>
      <c r="DL156" s="124"/>
      <c r="DM156" s="125">
        <f t="shared" si="162"/>
        <v>0</v>
      </c>
      <c r="DN156" s="124"/>
      <c r="DO156" s="125">
        <f t="shared" si="163"/>
        <v>0</v>
      </c>
      <c r="DP156" s="124"/>
      <c r="DQ156" s="125">
        <f t="shared" si="164"/>
        <v>0</v>
      </c>
      <c r="DR156" s="124"/>
      <c r="DS156" s="125">
        <f t="shared" si="165"/>
        <v>0</v>
      </c>
      <c r="DT156" s="124"/>
      <c r="DU156" s="125">
        <f t="shared" si="166"/>
        <v>0</v>
      </c>
      <c r="DV156" s="124">
        <v>1</v>
      </c>
      <c r="DW156" s="125">
        <f t="shared" si="167"/>
        <v>60</v>
      </c>
    </row>
    <row r="157" spans="1:127" s="101" customFormat="1">
      <c r="A157" s="154" t="s">
        <v>107</v>
      </c>
      <c r="B157" s="154" t="s">
        <v>131</v>
      </c>
      <c r="C157" s="121" t="s">
        <v>132</v>
      </c>
      <c r="D157" s="122" t="s">
        <v>1377</v>
      </c>
      <c r="E157" s="123" t="s">
        <v>1378</v>
      </c>
      <c r="F157" s="123">
        <f t="shared" si="181"/>
        <v>6</v>
      </c>
      <c r="G157" s="446">
        <v>60</v>
      </c>
      <c r="H157" s="124"/>
      <c r="I157" s="125">
        <f t="shared" si="182"/>
        <v>0</v>
      </c>
      <c r="J157" s="124">
        <v>1</v>
      </c>
      <c r="K157" s="125">
        <f t="shared" si="183"/>
        <v>60</v>
      </c>
      <c r="L157" s="124"/>
      <c r="M157" s="125">
        <f t="shared" si="122"/>
        <v>0</v>
      </c>
      <c r="N157" s="124"/>
      <c r="O157" s="125">
        <f t="shared" si="123"/>
        <v>0</v>
      </c>
      <c r="P157" s="124"/>
      <c r="Q157" s="125">
        <f t="shared" si="124"/>
        <v>0</v>
      </c>
      <c r="R157" s="124"/>
      <c r="S157" s="125">
        <f t="shared" si="125"/>
        <v>0</v>
      </c>
      <c r="T157" s="124"/>
      <c r="U157" s="125">
        <f t="shared" si="126"/>
        <v>0</v>
      </c>
      <c r="V157" s="124"/>
      <c r="W157" s="125">
        <f t="shared" si="127"/>
        <v>0</v>
      </c>
      <c r="X157" s="124"/>
      <c r="Y157" s="125">
        <f t="shared" si="128"/>
        <v>0</v>
      </c>
      <c r="Z157" s="124"/>
      <c r="AA157" s="125">
        <f t="shared" si="169"/>
        <v>0</v>
      </c>
      <c r="AB157" s="124"/>
      <c r="AC157" s="125">
        <f t="shared" si="170"/>
        <v>0</v>
      </c>
      <c r="AD157" s="124"/>
      <c r="AE157" s="125">
        <f t="shared" si="171"/>
        <v>0</v>
      </c>
      <c r="AF157" s="124"/>
      <c r="AG157" s="125">
        <f t="shared" si="172"/>
        <v>0</v>
      </c>
      <c r="AH157" s="124">
        <v>1</v>
      </c>
      <c r="AI157" s="125">
        <f t="shared" si="173"/>
        <v>60</v>
      </c>
      <c r="AJ157" s="124"/>
      <c r="AK157" s="125">
        <f t="shared" si="174"/>
        <v>0</v>
      </c>
      <c r="AL157" s="124"/>
      <c r="AM157" s="125">
        <f t="shared" si="175"/>
        <v>0</v>
      </c>
      <c r="AN157" s="124"/>
      <c r="AO157" s="125">
        <f t="shared" si="176"/>
        <v>0</v>
      </c>
      <c r="AP157" s="124"/>
      <c r="AQ157" s="125">
        <f t="shared" si="177"/>
        <v>0</v>
      </c>
      <c r="AR157" s="124"/>
      <c r="AS157" s="125">
        <f t="shared" si="178"/>
        <v>0</v>
      </c>
      <c r="AT157" s="124"/>
      <c r="AU157" s="125">
        <f t="shared" si="179"/>
        <v>0</v>
      </c>
      <c r="AV157" s="124"/>
      <c r="AW157" s="125">
        <f t="shared" si="180"/>
        <v>0</v>
      </c>
      <c r="AX157" s="124"/>
      <c r="AY157" s="125">
        <f t="shared" si="129"/>
        <v>0</v>
      </c>
      <c r="AZ157" s="124"/>
      <c r="BA157" s="125">
        <f t="shared" si="130"/>
        <v>0</v>
      </c>
      <c r="BB157" s="124"/>
      <c r="BC157" s="125">
        <f t="shared" si="131"/>
        <v>0</v>
      </c>
      <c r="BD157" s="124"/>
      <c r="BE157" s="125">
        <f t="shared" si="132"/>
        <v>0</v>
      </c>
      <c r="BF157" s="124">
        <v>1</v>
      </c>
      <c r="BG157" s="125">
        <f t="shared" si="133"/>
        <v>60</v>
      </c>
      <c r="BH157" s="124"/>
      <c r="BI157" s="125">
        <f t="shared" si="134"/>
        <v>0</v>
      </c>
      <c r="BJ157" s="124"/>
      <c r="BK157" s="125">
        <f t="shared" si="135"/>
        <v>0</v>
      </c>
      <c r="BL157" s="124"/>
      <c r="BM157" s="125">
        <f t="shared" si="136"/>
        <v>0</v>
      </c>
      <c r="BN157" s="124"/>
      <c r="BO157" s="125">
        <f t="shared" si="137"/>
        <v>0</v>
      </c>
      <c r="BP157" s="124"/>
      <c r="BQ157" s="125">
        <f t="shared" si="138"/>
        <v>0</v>
      </c>
      <c r="BR157" s="124"/>
      <c r="BS157" s="125">
        <f t="shared" si="139"/>
        <v>0</v>
      </c>
      <c r="BT157" s="124"/>
      <c r="BU157" s="125">
        <f t="shared" si="140"/>
        <v>0</v>
      </c>
      <c r="BV157" s="124"/>
      <c r="BW157" s="125">
        <f t="shared" si="141"/>
        <v>0</v>
      </c>
      <c r="BX157" s="124"/>
      <c r="BY157" s="125">
        <f t="shared" si="142"/>
        <v>0</v>
      </c>
      <c r="BZ157" s="124"/>
      <c r="CA157" s="125">
        <f t="shared" si="143"/>
        <v>0</v>
      </c>
      <c r="CB157" s="124"/>
      <c r="CC157" s="125">
        <f t="shared" si="144"/>
        <v>0</v>
      </c>
      <c r="CD157" s="124">
        <v>1</v>
      </c>
      <c r="CE157" s="125">
        <f t="shared" si="145"/>
        <v>60</v>
      </c>
      <c r="CF157" s="124"/>
      <c r="CG157" s="125">
        <f t="shared" si="146"/>
        <v>0</v>
      </c>
      <c r="CH157" s="124"/>
      <c r="CI157" s="125">
        <f t="shared" si="147"/>
        <v>0</v>
      </c>
      <c r="CJ157" s="124"/>
      <c r="CK157" s="125">
        <f t="shared" si="148"/>
        <v>0</v>
      </c>
      <c r="CL157" s="124"/>
      <c r="CM157" s="125">
        <f t="shared" si="149"/>
        <v>0</v>
      </c>
      <c r="CN157" s="124"/>
      <c r="CO157" s="125">
        <f t="shared" si="150"/>
        <v>0</v>
      </c>
      <c r="CP157" s="124"/>
      <c r="CQ157" s="125">
        <f t="shared" si="151"/>
        <v>0</v>
      </c>
      <c r="CR157" s="124"/>
      <c r="CS157" s="125">
        <f t="shared" si="152"/>
        <v>0</v>
      </c>
      <c r="CT157" s="124"/>
      <c r="CU157" s="125">
        <f t="shared" si="153"/>
        <v>0</v>
      </c>
      <c r="CV157" s="124"/>
      <c r="CW157" s="125">
        <f t="shared" si="154"/>
        <v>0</v>
      </c>
      <c r="CX157" s="124"/>
      <c r="CY157" s="125">
        <f t="shared" si="155"/>
        <v>0</v>
      </c>
      <c r="CZ157" s="124"/>
      <c r="DA157" s="125">
        <f t="shared" si="156"/>
        <v>0</v>
      </c>
      <c r="DB157" s="124">
        <v>1</v>
      </c>
      <c r="DC157" s="125">
        <f t="shared" si="157"/>
        <v>60</v>
      </c>
      <c r="DD157" s="124"/>
      <c r="DE157" s="125">
        <f t="shared" si="158"/>
        <v>0</v>
      </c>
      <c r="DF157" s="124"/>
      <c r="DG157" s="125">
        <f t="shared" si="159"/>
        <v>0</v>
      </c>
      <c r="DH157" s="124"/>
      <c r="DI157" s="125">
        <f t="shared" si="160"/>
        <v>0</v>
      </c>
      <c r="DJ157" s="124"/>
      <c r="DK157" s="125">
        <f t="shared" si="161"/>
        <v>0</v>
      </c>
      <c r="DL157" s="124"/>
      <c r="DM157" s="125">
        <f t="shared" si="162"/>
        <v>0</v>
      </c>
      <c r="DN157" s="124"/>
      <c r="DO157" s="125">
        <f t="shared" si="163"/>
        <v>0</v>
      </c>
      <c r="DP157" s="124"/>
      <c r="DQ157" s="125">
        <f t="shared" si="164"/>
        <v>0</v>
      </c>
      <c r="DR157" s="124"/>
      <c r="DS157" s="125">
        <f t="shared" si="165"/>
        <v>0</v>
      </c>
      <c r="DT157" s="124"/>
      <c r="DU157" s="125">
        <f t="shared" si="166"/>
        <v>0</v>
      </c>
      <c r="DV157" s="124">
        <v>1</v>
      </c>
      <c r="DW157" s="125">
        <f t="shared" si="167"/>
        <v>60</v>
      </c>
    </row>
    <row r="158" spans="1:127" s="101" customFormat="1">
      <c r="A158" s="154" t="s">
        <v>107</v>
      </c>
      <c r="B158" s="154" t="s">
        <v>131</v>
      </c>
      <c r="C158" s="121" t="s">
        <v>132</v>
      </c>
      <c r="D158" s="122" t="s">
        <v>1379</v>
      </c>
      <c r="E158" s="123" t="s">
        <v>1380</v>
      </c>
      <c r="F158" s="123">
        <f t="shared" si="181"/>
        <v>6</v>
      </c>
      <c r="G158" s="446">
        <v>60</v>
      </c>
      <c r="H158" s="124"/>
      <c r="I158" s="125">
        <f t="shared" si="182"/>
        <v>0</v>
      </c>
      <c r="J158" s="124">
        <v>1</v>
      </c>
      <c r="K158" s="125">
        <f t="shared" si="183"/>
        <v>60</v>
      </c>
      <c r="L158" s="124"/>
      <c r="M158" s="125">
        <f t="shared" si="122"/>
        <v>0</v>
      </c>
      <c r="N158" s="124"/>
      <c r="O158" s="125">
        <f t="shared" si="123"/>
        <v>0</v>
      </c>
      <c r="P158" s="124"/>
      <c r="Q158" s="125">
        <f t="shared" si="124"/>
        <v>0</v>
      </c>
      <c r="R158" s="124"/>
      <c r="S158" s="125">
        <f t="shared" si="125"/>
        <v>0</v>
      </c>
      <c r="T158" s="124"/>
      <c r="U158" s="125">
        <f t="shared" si="126"/>
        <v>0</v>
      </c>
      <c r="V158" s="124"/>
      <c r="W158" s="125">
        <f t="shared" si="127"/>
        <v>0</v>
      </c>
      <c r="X158" s="124"/>
      <c r="Y158" s="125">
        <f t="shared" si="128"/>
        <v>0</v>
      </c>
      <c r="Z158" s="124"/>
      <c r="AA158" s="125">
        <f t="shared" si="169"/>
        <v>0</v>
      </c>
      <c r="AB158" s="124"/>
      <c r="AC158" s="125">
        <f t="shared" si="170"/>
        <v>0</v>
      </c>
      <c r="AD158" s="124"/>
      <c r="AE158" s="125">
        <f t="shared" si="171"/>
        <v>0</v>
      </c>
      <c r="AF158" s="124"/>
      <c r="AG158" s="125">
        <f t="shared" si="172"/>
        <v>0</v>
      </c>
      <c r="AH158" s="124">
        <v>1</v>
      </c>
      <c r="AI158" s="125">
        <f t="shared" si="173"/>
        <v>60</v>
      </c>
      <c r="AJ158" s="124"/>
      <c r="AK158" s="125">
        <f t="shared" si="174"/>
        <v>0</v>
      </c>
      <c r="AL158" s="124"/>
      <c r="AM158" s="125">
        <f t="shared" si="175"/>
        <v>0</v>
      </c>
      <c r="AN158" s="124"/>
      <c r="AO158" s="125">
        <f t="shared" si="176"/>
        <v>0</v>
      </c>
      <c r="AP158" s="124"/>
      <c r="AQ158" s="125">
        <f t="shared" si="177"/>
        <v>0</v>
      </c>
      <c r="AR158" s="124"/>
      <c r="AS158" s="125">
        <f t="shared" si="178"/>
        <v>0</v>
      </c>
      <c r="AT158" s="124"/>
      <c r="AU158" s="125">
        <f t="shared" si="179"/>
        <v>0</v>
      </c>
      <c r="AV158" s="124"/>
      <c r="AW158" s="125">
        <f t="shared" si="180"/>
        <v>0</v>
      </c>
      <c r="AX158" s="124"/>
      <c r="AY158" s="125">
        <f t="shared" si="129"/>
        <v>0</v>
      </c>
      <c r="AZ158" s="124"/>
      <c r="BA158" s="125">
        <f t="shared" si="130"/>
        <v>0</v>
      </c>
      <c r="BB158" s="124"/>
      <c r="BC158" s="125">
        <f t="shared" si="131"/>
        <v>0</v>
      </c>
      <c r="BD158" s="124"/>
      <c r="BE158" s="125">
        <f t="shared" si="132"/>
        <v>0</v>
      </c>
      <c r="BF158" s="124">
        <v>1</v>
      </c>
      <c r="BG158" s="125">
        <f t="shared" si="133"/>
        <v>60</v>
      </c>
      <c r="BH158" s="124"/>
      <c r="BI158" s="125">
        <f t="shared" si="134"/>
        <v>0</v>
      </c>
      <c r="BJ158" s="124"/>
      <c r="BK158" s="125">
        <f t="shared" si="135"/>
        <v>0</v>
      </c>
      <c r="BL158" s="124"/>
      <c r="BM158" s="125">
        <f t="shared" si="136"/>
        <v>0</v>
      </c>
      <c r="BN158" s="124"/>
      <c r="BO158" s="125">
        <f t="shared" si="137"/>
        <v>0</v>
      </c>
      <c r="BP158" s="124"/>
      <c r="BQ158" s="125">
        <f t="shared" si="138"/>
        <v>0</v>
      </c>
      <c r="BR158" s="124"/>
      <c r="BS158" s="125">
        <f t="shared" si="139"/>
        <v>0</v>
      </c>
      <c r="BT158" s="124"/>
      <c r="BU158" s="125">
        <f t="shared" si="140"/>
        <v>0</v>
      </c>
      <c r="BV158" s="124"/>
      <c r="BW158" s="125">
        <f t="shared" si="141"/>
        <v>0</v>
      </c>
      <c r="BX158" s="124"/>
      <c r="BY158" s="125">
        <f t="shared" si="142"/>
        <v>0</v>
      </c>
      <c r="BZ158" s="124"/>
      <c r="CA158" s="125">
        <f t="shared" si="143"/>
        <v>0</v>
      </c>
      <c r="CB158" s="124"/>
      <c r="CC158" s="125">
        <f t="shared" si="144"/>
        <v>0</v>
      </c>
      <c r="CD158" s="124">
        <v>1</v>
      </c>
      <c r="CE158" s="125">
        <f t="shared" si="145"/>
        <v>60</v>
      </c>
      <c r="CF158" s="124"/>
      <c r="CG158" s="125">
        <f t="shared" si="146"/>
        <v>0</v>
      </c>
      <c r="CH158" s="124"/>
      <c r="CI158" s="125">
        <f t="shared" si="147"/>
        <v>0</v>
      </c>
      <c r="CJ158" s="124"/>
      <c r="CK158" s="125">
        <f t="shared" si="148"/>
        <v>0</v>
      </c>
      <c r="CL158" s="124"/>
      <c r="CM158" s="125">
        <f t="shared" si="149"/>
        <v>0</v>
      </c>
      <c r="CN158" s="124"/>
      <c r="CO158" s="125">
        <f t="shared" si="150"/>
        <v>0</v>
      </c>
      <c r="CP158" s="124"/>
      <c r="CQ158" s="125">
        <f t="shared" si="151"/>
        <v>0</v>
      </c>
      <c r="CR158" s="124"/>
      <c r="CS158" s="125">
        <f t="shared" si="152"/>
        <v>0</v>
      </c>
      <c r="CT158" s="124"/>
      <c r="CU158" s="125">
        <f t="shared" si="153"/>
        <v>0</v>
      </c>
      <c r="CV158" s="124"/>
      <c r="CW158" s="125">
        <f t="shared" si="154"/>
        <v>0</v>
      </c>
      <c r="CX158" s="124"/>
      <c r="CY158" s="125">
        <f t="shared" si="155"/>
        <v>0</v>
      </c>
      <c r="CZ158" s="124"/>
      <c r="DA158" s="125">
        <f t="shared" si="156"/>
        <v>0</v>
      </c>
      <c r="DB158" s="124">
        <v>1</v>
      </c>
      <c r="DC158" s="125">
        <f t="shared" si="157"/>
        <v>60</v>
      </c>
      <c r="DD158" s="124"/>
      <c r="DE158" s="125">
        <f t="shared" si="158"/>
        <v>0</v>
      </c>
      <c r="DF158" s="124"/>
      <c r="DG158" s="125">
        <f t="shared" si="159"/>
        <v>0</v>
      </c>
      <c r="DH158" s="124"/>
      <c r="DI158" s="125">
        <f t="shared" si="160"/>
        <v>0</v>
      </c>
      <c r="DJ158" s="124"/>
      <c r="DK158" s="125">
        <f t="shared" si="161"/>
        <v>0</v>
      </c>
      <c r="DL158" s="124"/>
      <c r="DM158" s="125">
        <f t="shared" si="162"/>
        <v>0</v>
      </c>
      <c r="DN158" s="124"/>
      <c r="DO158" s="125">
        <f t="shared" si="163"/>
        <v>0</v>
      </c>
      <c r="DP158" s="124"/>
      <c r="DQ158" s="125">
        <f t="shared" si="164"/>
        <v>0</v>
      </c>
      <c r="DR158" s="124"/>
      <c r="DS158" s="125">
        <f t="shared" si="165"/>
        <v>0</v>
      </c>
      <c r="DT158" s="124"/>
      <c r="DU158" s="125">
        <f t="shared" si="166"/>
        <v>0</v>
      </c>
      <c r="DV158" s="124">
        <v>1</v>
      </c>
      <c r="DW158" s="125">
        <f t="shared" si="167"/>
        <v>60</v>
      </c>
    </row>
    <row r="159" spans="1:127" s="101" customFormat="1">
      <c r="A159" s="154" t="s">
        <v>107</v>
      </c>
      <c r="B159" s="154" t="s">
        <v>131</v>
      </c>
      <c r="C159" s="121" t="s">
        <v>132</v>
      </c>
      <c r="D159" s="122" t="s">
        <v>1381</v>
      </c>
      <c r="E159" s="123" t="s">
        <v>1382</v>
      </c>
      <c r="F159" s="123">
        <f t="shared" si="181"/>
        <v>6</v>
      </c>
      <c r="G159" s="446">
        <v>60</v>
      </c>
      <c r="H159" s="124"/>
      <c r="I159" s="125">
        <f t="shared" si="182"/>
        <v>0</v>
      </c>
      <c r="J159" s="124">
        <v>1</v>
      </c>
      <c r="K159" s="125">
        <f t="shared" si="183"/>
        <v>60</v>
      </c>
      <c r="L159" s="124"/>
      <c r="M159" s="125">
        <f t="shared" si="122"/>
        <v>0</v>
      </c>
      <c r="N159" s="124"/>
      <c r="O159" s="125">
        <f t="shared" si="123"/>
        <v>0</v>
      </c>
      <c r="P159" s="124"/>
      <c r="Q159" s="125">
        <f t="shared" si="124"/>
        <v>0</v>
      </c>
      <c r="R159" s="124"/>
      <c r="S159" s="125">
        <f t="shared" si="125"/>
        <v>0</v>
      </c>
      <c r="T159" s="124"/>
      <c r="U159" s="125">
        <f t="shared" si="126"/>
        <v>0</v>
      </c>
      <c r="V159" s="124"/>
      <c r="W159" s="125">
        <f t="shared" si="127"/>
        <v>0</v>
      </c>
      <c r="X159" s="124"/>
      <c r="Y159" s="125">
        <f t="shared" si="128"/>
        <v>0</v>
      </c>
      <c r="Z159" s="124"/>
      <c r="AA159" s="125">
        <f t="shared" si="169"/>
        <v>0</v>
      </c>
      <c r="AB159" s="124"/>
      <c r="AC159" s="125">
        <f t="shared" si="170"/>
        <v>0</v>
      </c>
      <c r="AD159" s="124"/>
      <c r="AE159" s="125">
        <f t="shared" si="171"/>
        <v>0</v>
      </c>
      <c r="AF159" s="124"/>
      <c r="AG159" s="125">
        <f t="shared" si="172"/>
        <v>0</v>
      </c>
      <c r="AH159" s="124">
        <v>1</v>
      </c>
      <c r="AI159" s="125">
        <f t="shared" si="173"/>
        <v>60</v>
      </c>
      <c r="AJ159" s="124"/>
      <c r="AK159" s="125">
        <f t="shared" si="174"/>
        <v>0</v>
      </c>
      <c r="AL159" s="124"/>
      <c r="AM159" s="125">
        <f t="shared" si="175"/>
        <v>0</v>
      </c>
      <c r="AN159" s="124"/>
      <c r="AO159" s="125">
        <f t="shared" si="176"/>
        <v>0</v>
      </c>
      <c r="AP159" s="124"/>
      <c r="AQ159" s="125">
        <f t="shared" si="177"/>
        <v>0</v>
      </c>
      <c r="AR159" s="124"/>
      <c r="AS159" s="125">
        <f t="shared" si="178"/>
        <v>0</v>
      </c>
      <c r="AT159" s="124"/>
      <c r="AU159" s="125">
        <f t="shared" si="179"/>
        <v>0</v>
      </c>
      <c r="AV159" s="124"/>
      <c r="AW159" s="125">
        <f t="shared" si="180"/>
        <v>0</v>
      </c>
      <c r="AX159" s="124"/>
      <c r="AY159" s="125">
        <f t="shared" si="129"/>
        <v>0</v>
      </c>
      <c r="AZ159" s="124"/>
      <c r="BA159" s="125">
        <f t="shared" si="130"/>
        <v>0</v>
      </c>
      <c r="BB159" s="124"/>
      <c r="BC159" s="125">
        <f t="shared" si="131"/>
        <v>0</v>
      </c>
      <c r="BD159" s="124"/>
      <c r="BE159" s="125">
        <f t="shared" si="132"/>
        <v>0</v>
      </c>
      <c r="BF159" s="124">
        <v>1</v>
      </c>
      <c r="BG159" s="125">
        <f t="shared" si="133"/>
        <v>60</v>
      </c>
      <c r="BH159" s="124"/>
      <c r="BI159" s="125">
        <f t="shared" si="134"/>
        <v>0</v>
      </c>
      <c r="BJ159" s="124"/>
      <c r="BK159" s="125">
        <f t="shared" si="135"/>
        <v>0</v>
      </c>
      <c r="BL159" s="124"/>
      <c r="BM159" s="125">
        <f t="shared" si="136"/>
        <v>0</v>
      </c>
      <c r="BN159" s="124"/>
      <c r="BO159" s="125">
        <f t="shared" si="137"/>
        <v>0</v>
      </c>
      <c r="BP159" s="124"/>
      <c r="BQ159" s="125">
        <f t="shared" si="138"/>
        <v>0</v>
      </c>
      <c r="BR159" s="124"/>
      <c r="BS159" s="125">
        <f t="shared" si="139"/>
        <v>0</v>
      </c>
      <c r="BT159" s="124"/>
      <c r="BU159" s="125">
        <f t="shared" si="140"/>
        <v>0</v>
      </c>
      <c r="BV159" s="124"/>
      <c r="BW159" s="125">
        <f t="shared" si="141"/>
        <v>0</v>
      </c>
      <c r="BX159" s="124"/>
      <c r="BY159" s="125">
        <f t="shared" si="142"/>
        <v>0</v>
      </c>
      <c r="BZ159" s="124"/>
      <c r="CA159" s="125">
        <f t="shared" si="143"/>
        <v>0</v>
      </c>
      <c r="CB159" s="124"/>
      <c r="CC159" s="125">
        <f t="shared" si="144"/>
        <v>0</v>
      </c>
      <c r="CD159" s="124">
        <v>1</v>
      </c>
      <c r="CE159" s="125">
        <f t="shared" si="145"/>
        <v>60</v>
      </c>
      <c r="CF159" s="124"/>
      <c r="CG159" s="125">
        <f t="shared" si="146"/>
        <v>0</v>
      </c>
      <c r="CH159" s="124"/>
      <c r="CI159" s="125">
        <f t="shared" si="147"/>
        <v>0</v>
      </c>
      <c r="CJ159" s="124"/>
      <c r="CK159" s="125">
        <f t="shared" si="148"/>
        <v>0</v>
      </c>
      <c r="CL159" s="124"/>
      <c r="CM159" s="125">
        <f t="shared" si="149"/>
        <v>0</v>
      </c>
      <c r="CN159" s="124"/>
      <c r="CO159" s="125">
        <f t="shared" si="150"/>
        <v>0</v>
      </c>
      <c r="CP159" s="124"/>
      <c r="CQ159" s="125">
        <f t="shared" si="151"/>
        <v>0</v>
      </c>
      <c r="CR159" s="124"/>
      <c r="CS159" s="125">
        <f t="shared" si="152"/>
        <v>0</v>
      </c>
      <c r="CT159" s="124"/>
      <c r="CU159" s="125">
        <f t="shared" si="153"/>
        <v>0</v>
      </c>
      <c r="CV159" s="124"/>
      <c r="CW159" s="125">
        <f t="shared" si="154"/>
        <v>0</v>
      </c>
      <c r="CX159" s="124"/>
      <c r="CY159" s="125">
        <f t="shared" si="155"/>
        <v>0</v>
      </c>
      <c r="CZ159" s="124"/>
      <c r="DA159" s="125">
        <f t="shared" si="156"/>
        <v>0</v>
      </c>
      <c r="DB159" s="124">
        <v>1</v>
      </c>
      <c r="DC159" s="125">
        <f t="shared" si="157"/>
        <v>60</v>
      </c>
      <c r="DD159" s="124"/>
      <c r="DE159" s="125">
        <f t="shared" si="158"/>
        <v>0</v>
      </c>
      <c r="DF159" s="124"/>
      <c r="DG159" s="125">
        <f t="shared" si="159"/>
        <v>0</v>
      </c>
      <c r="DH159" s="124"/>
      <c r="DI159" s="125">
        <f t="shared" si="160"/>
        <v>0</v>
      </c>
      <c r="DJ159" s="124"/>
      <c r="DK159" s="125">
        <f t="shared" si="161"/>
        <v>0</v>
      </c>
      <c r="DL159" s="124"/>
      <c r="DM159" s="125">
        <f t="shared" si="162"/>
        <v>0</v>
      </c>
      <c r="DN159" s="124"/>
      <c r="DO159" s="125">
        <f t="shared" si="163"/>
        <v>0</v>
      </c>
      <c r="DP159" s="124"/>
      <c r="DQ159" s="125">
        <f t="shared" si="164"/>
        <v>0</v>
      </c>
      <c r="DR159" s="124"/>
      <c r="DS159" s="125">
        <f t="shared" si="165"/>
        <v>0</v>
      </c>
      <c r="DT159" s="124"/>
      <c r="DU159" s="125">
        <f t="shared" si="166"/>
        <v>0</v>
      </c>
      <c r="DV159" s="124">
        <v>1</v>
      </c>
      <c r="DW159" s="125">
        <f t="shared" si="167"/>
        <v>60</v>
      </c>
    </row>
    <row r="160" spans="1:127" s="101" customFormat="1">
      <c r="A160" s="154" t="s">
        <v>107</v>
      </c>
      <c r="B160" s="154" t="s">
        <v>131</v>
      </c>
      <c r="C160" s="121" t="s">
        <v>132</v>
      </c>
      <c r="D160" s="122" t="s">
        <v>1383</v>
      </c>
      <c r="E160" s="123" t="s">
        <v>1384</v>
      </c>
      <c r="F160" s="123">
        <f t="shared" si="181"/>
        <v>6</v>
      </c>
      <c r="G160" s="446">
        <v>60</v>
      </c>
      <c r="H160" s="124"/>
      <c r="I160" s="125">
        <f t="shared" si="182"/>
        <v>0</v>
      </c>
      <c r="J160" s="124">
        <v>1</v>
      </c>
      <c r="K160" s="125">
        <f t="shared" si="183"/>
        <v>60</v>
      </c>
      <c r="L160" s="124"/>
      <c r="M160" s="125">
        <f t="shared" si="122"/>
        <v>0</v>
      </c>
      <c r="N160" s="124"/>
      <c r="O160" s="125">
        <f t="shared" si="123"/>
        <v>0</v>
      </c>
      <c r="P160" s="124"/>
      <c r="Q160" s="125">
        <f t="shared" si="124"/>
        <v>0</v>
      </c>
      <c r="R160" s="124"/>
      <c r="S160" s="125">
        <f t="shared" si="125"/>
        <v>0</v>
      </c>
      <c r="T160" s="124"/>
      <c r="U160" s="125">
        <f t="shared" si="126"/>
        <v>0</v>
      </c>
      <c r="V160" s="124"/>
      <c r="W160" s="125">
        <f t="shared" si="127"/>
        <v>0</v>
      </c>
      <c r="X160" s="124"/>
      <c r="Y160" s="125">
        <f t="shared" si="128"/>
        <v>0</v>
      </c>
      <c r="Z160" s="124"/>
      <c r="AA160" s="125">
        <f t="shared" si="169"/>
        <v>0</v>
      </c>
      <c r="AB160" s="124"/>
      <c r="AC160" s="125">
        <f t="shared" si="170"/>
        <v>0</v>
      </c>
      <c r="AD160" s="124"/>
      <c r="AE160" s="125">
        <f t="shared" si="171"/>
        <v>0</v>
      </c>
      <c r="AF160" s="124"/>
      <c r="AG160" s="125">
        <f t="shared" si="172"/>
        <v>0</v>
      </c>
      <c r="AH160" s="124">
        <v>1</v>
      </c>
      <c r="AI160" s="125">
        <f t="shared" si="173"/>
        <v>60</v>
      </c>
      <c r="AJ160" s="124"/>
      <c r="AK160" s="125">
        <f t="shared" si="174"/>
        <v>0</v>
      </c>
      <c r="AL160" s="124"/>
      <c r="AM160" s="125">
        <f t="shared" si="175"/>
        <v>0</v>
      </c>
      <c r="AN160" s="124"/>
      <c r="AO160" s="125">
        <f t="shared" si="176"/>
        <v>0</v>
      </c>
      <c r="AP160" s="124"/>
      <c r="AQ160" s="125">
        <f t="shared" si="177"/>
        <v>0</v>
      </c>
      <c r="AR160" s="124"/>
      <c r="AS160" s="125">
        <f t="shared" si="178"/>
        <v>0</v>
      </c>
      <c r="AT160" s="124"/>
      <c r="AU160" s="125">
        <f t="shared" si="179"/>
        <v>0</v>
      </c>
      <c r="AV160" s="124"/>
      <c r="AW160" s="125">
        <f t="shared" si="180"/>
        <v>0</v>
      </c>
      <c r="AX160" s="124"/>
      <c r="AY160" s="125">
        <f t="shared" si="129"/>
        <v>0</v>
      </c>
      <c r="AZ160" s="124"/>
      <c r="BA160" s="125">
        <f t="shared" si="130"/>
        <v>0</v>
      </c>
      <c r="BB160" s="124"/>
      <c r="BC160" s="125">
        <f t="shared" si="131"/>
        <v>0</v>
      </c>
      <c r="BD160" s="124"/>
      <c r="BE160" s="125">
        <f t="shared" si="132"/>
        <v>0</v>
      </c>
      <c r="BF160" s="124">
        <v>1</v>
      </c>
      <c r="BG160" s="125">
        <f t="shared" si="133"/>
        <v>60</v>
      </c>
      <c r="BH160" s="124"/>
      <c r="BI160" s="125">
        <f t="shared" si="134"/>
        <v>0</v>
      </c>
      <c r="BJ160" s="124"/>
      <c r="BK160" s="125">
        <f t="shared" si="135"/>
        <v>0</v>
      </c>
      <c r="BL160" s="124"/>
      <c r="BM160" s="125">
        <f t="shared" si="136"/>
        <v>0</v>
      </c>
      <c r="BN160" s="124"/>
      <c r="BO160" s="125">
        <f t="shared" si="137"/>
        <v>0</v>
      </c>
      <c r="BP160" s="124"/>
      <c r="BQ160" s="125">
        <f t="shared" si="138"/>
        <v>0</v>
      </c>
      <c r="BR160" s="124"/>
      <c r="BS160" s="125">
        <f t="shared" si="139"/>
        <v>0</v>
      </c>
      <c r="BT160" s="124"/>
      <c r="BU160" s="125">
        <f t="shared" si="140"/>
        <v>0</v>
      </c>
      <c r="BV160" s="124"/>
      <c r="BW160" s="125">
        <f t="shared" si="141"/>
        <v>0</v>
      </c>
      <c r="BX160" s="124"/>
      <c r="BY160" s="125">
        <f t="shared" si="142"/>
        <v>0</v>
      </c>
      <c r="BZ160" s="124"/>
      <c r="CA160" s="125">
        <f t="shared" si="143"/>
        <v>0</v>
      </c>
      <c r="CB160" s="124"/>
      <c r="CC160" s="125">
        <f t="shared" si="144"/>
        <v>0</v>
      </c>
      <c r="CD160" s="124">
        <v>1</v>
      </c>
      <c r="CE160" s="125">
        <f t="shared" si="145"/>
        <v>60</v>
      </c>
      <c r="CF160" s="124"/>
      <c r="CG160" s="125">
        <f t="shared" si="146"/>
        <v>0</v>
      </c>
      <c r="CH160" s="124"/>
      <c r="CI160" s="125">
        <f t="shared" si="147"/>
        <v>0</v>
      </c>
      <c r="CJ160" s="124"/>
      <c r="CK160" s="125">
        <f t="shared" si="148"/>
        <v>0</v>
      </c>
      <c r="CL160" s="124"/>
      <c r="CM160" s="125">
        <f t="shared" si="149"/>
        <v>0</v>
      </c>
      <c r="CN160" s="124"/>
      <c r="CO160" s="125">
        <f t="shared" si="150"/>
        <v>0</v>
      </c>
      <c r="CP160" s="124"/>
      <c r="CQ160" s="125">
        <f t="shared" si="151"/>
        <v>0</v>
      </c>
      <c r="CR160" s="124"/>
      <c r="CS160" s="125">
        <f t="shared" si="152"/>
        <v>0</v>
      </c>
      <c r="CT160" s="124"/>
      <c r="CU160" s="125">
        <f t="shared" si="153"/>
        <v>0</v>
      </c>
      <c r="CV160" s="124"/>
      <c r="CW160" s="125">
        <f t="shared" si="154"/>
        <v>0</v>
      </c>
      <c r="CX160" s="124"/>
      <c r="CY160" s="125">
        <f t="shared" si="155"/>
        <v>0</v>
      </c>
      <c r="CZ160" s="124"/>
      <c r="DA160" s="125">
        <f t="shared" si="156"/>
        <v>0</v>
      </c>
      <c r="DB160" s="124">
        <v>1</v>
      </c>
      <c r="DC160" s="125">
        <f t="shared" si="157"/>
        <v>60</v>
      </c>
      <c r="DD160" s="124"/>
      <c r="DE160" s="125">
        <f t="shared" si="158"/>
        <v>0</v>
      </c>
      <c r="DF160" s="124"/>
      <c r="DG160" s="125">
        <f t="shared" si="159"/>
        <v>0</v>
      </c>
      <c r="DH160" s="124"/>
      <c r="DI160" s="125">
        <f t="shared" si="160"/>
        <v>0</v>
      </c>
      <c r="DJ160" s="124"/>
      <c r="DK160" s="125">
        <f t="shared" si="161"/>
        <v>0</v>
      </c>
      <c r="DL160" s="124"/>
      <c r="DM160" s="125">
        <f t="shared" si="162"/>
        <v>0</v>
      </c>
      <c r="DN160" s="124"/>
      <c r="DO160" s="125">
        <f t="shared" si="163"/>
        <v>0</v>
      </c>
      <c r="DP160" s="124"/>
      <c r="DQ160" s="125">
        <f t="shared" si="164"/>
        <v>0</v>
      </c>
      <c r="DR160" s="124"/>
      <c r="DS160" s="125">
        <f t="shared" si="165"/>
        <v>0</v>
      </c>
      <c r="DT160" s="124"/>
      <c r="DU160" s="125">
        <f t="shared" si="166"/>
        <v>0</v>
      </c>
      <c r="DV160" s="124">
        <v>1</v>
      </c>
      <c r="DW160" s="125">
        <f t="shared" si="167"/>
        <v>60</v>
      </c>
    </row>
    <row r="161" spans="1:127" s="101" customFormat="1">
      <c r="A161" s="154" t="s">
        <v>107</v>
      </c>
      <c r="B161" s="154" t="s">
        <v>131</v>
      </c>
      <c r="C161" s="121" t="s">
        <v>132</v>
      </c>
      <c r="D161" s="122" t="s">
        <v>1385</v>
      </c>
      <c r="E161" s="123" t="s">
        <v>1386</v>
      </c>
      <c r="F161" s="123">
        <f t="shared" si="181"/>
        <v>6</v>
      </c>
      <c r="G161" s="446">
        <v>60</v>
      </c>
      <c r="H161" s="124"/>
      <c r="I161" s="125">
        <f t="shared" si="182"/>
        <v>0</v>
      </c>
      <c r="J161" s="124">
        <v>1</v>
      </c>
      <c r="K161" s="125">
        <f t="shared" si="183"/>
        <v>60</v>
      </c>
      <c r="L161" s="124"/>
      <c r="M161" s="125">
        <f t="shared" si="122"/>
        <v>0</v>
      </c>
      <c r="N161" s="124"/>
      <c r="O161" s="125">
        <f t="shared" si="123"/>
        <v>0</v>
      </c>
      <c r="P161" s="124"/>
      <c r="Q161" s="125">
        <f t="shared" si="124"/>
        <v>0</v>
      </c>
      <c r="R161" s="124"/>
      <c r="S161" s="125">
        <f t="shared" si="125"/>
        <v>0</v>
      </c>
      <c r="T161" s="124"/>
      <c r="U161" s="125">
        <f t="shared" si="126"/>
        <v>0</v>
      </c>
      <c r="V161" s="124"/>
      <c r="W161" s="125">
        <f t="shared" si="127"/>
        <v>0</v>
      </c>
      <c r="X161" s="124"/>
      <c r="Y161" s="125">
        <f t="shared" si="128"/>
        <v>0</v>
      </c>
      <c r="Z161" s="124"/>
      <c r="AA161" s="125">
        <f t="shared" si="169"/>
        <v>0</v>
      </c>
      <c r="AB161" s="124"/>
      <c r="AC161" s="125">
        <f t="shared" si="170"/>
        <v>0</v>
      </c>
      <c r="AD161" s="124"/>
      <c r="AE161" s="125">
        <f t="shared" si="171"/>
        <v>0</v>
      </c>
      <c r="AF161" s="124"/>
      <c r="AG161" s="125">
        <f t="shared" si="172"/>
        <v>0</v>
      </c>
      <c r="AH161" s="124">
        <v>1</v>
      </c>
      <c r="AI161" s="125">
        <f t="shared" si="173"/>
        <v>60</v>
      </c>
      <c r="AJ161" s="124"/>
      <c r="AK161" s="125">
        <f t="shared" si="174"/>
        <v>0</v>
      </c>
      <c r="AL161" s="124"/>
      <c r="AM161" s="125">
        <f t="shared" si="175"/>
        <v>0</v>
      </c>
      <c r="AN161" s="124"/>
      <c r="AO161" s="125">
        <f t="shared" si="176"/>
        <v>0</v>
      </c>
      <c r="AP161" s="124"/>
      <c r="AQ161" s="125">
        <f t="shared" si="177"/>
        <v>0</v>
      </c>
      <c r="AR161" s="124"/>
      <c r="AS161" s="125">
        <f t="shared" si="178"/>
        <v>0</v>
      </c>
      <c r="AT161" s="124"/>
      <c r="AU161" s="125">
        <f t="shared" si="179"/>
        <v>0</v>
      </c>
      <c r="AV161" s="124"/>
      <c r="AW161" s="125">
        <f t="shared" si="180"/>
        <v>0</v>
      </c>
      <c r="AX161" s="124"/>
      <c r="AY161" s="125">
        <f t="shared" si="129"/>
        <v>0</v>
      </c>
      <c r="AZ161" s="124"/>
      <c r="BA161" s="125">
        <f t="shared" si="130"/>
        <v>0</v>
      </c>
      <c r="BB161" s="124"/>
      <c r="BC161" s="125">
        <f t="shared" si="131"/>
        <v>0</v>
      </c>
      <c r="BD161" s="124"/>
      <c r="BE161" s="125">
        <f t="shared" si="132"/>
        <v>0</v>
      </c>
      <c r="BF161" s="124">
        <v>1</v>
      </c>
      <c r="BG161" s="125">
        <f t="shared" si="133"/>
        <v>60</v>
      </c>
      <c r="BH161" s="124"/>
      <c r="BI161" s="125">
        <f t="shared" si="134"/>
        <v>0</v>
      </c>
      <c r="BJ161" s="124"/>
      <c r="BK161" s="125">
        <f t="shared" si="135"/>
        <v>0</v>
      </c>
      <c r="BL161" s="124"/>
      <c r="BM161" s="125">
        <f t="shared" si="136"/>
        <v>0</v>
      </c>
      <c r="BN161" s="124"/>
      <c r="BO161" s="125">
        <f t="shared" si="137"/>
        <v>0</v>
      </c>
      <c r="BP161" s="124"/>
      <c r="BQ161" s="125">
        <f t="shared" si="138"/>
        <v>0</v>
      </c>
      <c r="BR161" s="124"/>
      <c r="BS161" s="125">
        <f t="shared" si="139"/>
        <v>0</v>
      </c>
      <c r="BT161" s="124"/>
      <c r="BU161" s="125">
        <f t="shared" si="140"/>
        <v>0</v>
      </c>
      <c r="BV161" s="124"/>
      <c r="BW161" s="125">
        <f t="shared" si="141"/>
        <v>0</v>
      </c>
      <c r="BX161" s="124"/>
      <c r="BY161" s="125">
        <f t="shared" si="142"/>
        <v>0</v>
      </c>
      <c r="BZ161" s="124"/>
      <c r="CA161" s="125">
        <f t="shared" si="143"/>
        <v>0</v>
      </c>
      <c r="CB161" s="124"/>
      <c r="CC161" s="125">
        <f t="shared" si="144"/>
        <v>0</v>
      </c>
      <c r="CD161" s="124">
        <v>1</v>
      </c>
      <c r="CE161" s="125">
        <f t="shared" si="145"/>
        <v>60</v>
      </c>
      <c r="CF161" s="124"/>
      <c r="CG161" s="125">
        <f t="shared" si="146"/>
        <v>0</v>
      </c>
      <c r="CH161" s="124"/>
      <c r="CI161" s="125">
        <f t="shared" si="147"/>
        <v>0</v>
      </c>
      <c r="CJ161" s="124"/>
      <c r="CK161" s="125">
        <f t="shared" si="148"/>
        <v>0</v>
      </c>
      <c r="CL161" s="124"/>
      <c r="CM161" s="125">
        <f t="shared" si="149"/>
        <v>0</v>
      </c>
      <c r="CN161" s="124"/>
      <c r="CO161" s="125">
        <f t="shared" si="150"/>
        <v>0</v>
      </c>
      <c r="CP161" s="124"/>
      <c r="CQ161" s="125">
        <f t="shared" si="151"/>
        <v>0</v>
      </c>
      <c r="CR161" s="124"/>
      <c r="CS161" s="125">
        <f t="shared" si="152"/>
        <v>0</v>
      </c>
      <c r="CT161" s="124"/>
      <c r="CU161" s="125">
        <f t="shared" si="153"/>
        <v>0</v>
      </c>
      <c r="CV161" s="124"/>
      <c r="CW161" s="125">
        <f t="shared" si="154"/>
        <v>0</v>
      </c>
      <c r="CX161" s="124"/>
      <c r="CY161" s="125">
        <f t="shared" si="155"/>
        <v>0</v>
      </c>
      <c r="CZ161" s="124"/>
      <c r="DA161" s="125">
        <f t="shared" si="156"/>
        <v>0</v>
      </c>
      <c r="DB161" s="124">
        <v>1</v>
      </c>
      <c r="DC161" s="125">
        <f t="shared" si="157"/>
        <v>60</v>
      </c>
      <c r="DD161" s="124"/>
      <c r="DE161" s="125">
        <f t="shared" si="158"/>
        <v>0</v>
      </c>
      <c r="DF161" s="124"/>
      <c r="DG161" s="125">
        <f t="shared" si="159"/>
        <v>0</v>
      </c>
      <c r="DH161" s="124"/>
      <c r="DI161" s="125">
        <f t="shared" si="160"/>
        <v>0</v>
      </c>
      <c r="DJ161" s="124"/>
      <c r="DK161" s="125">
        <f t="shared" si="161"/>
        <v>0</v>
      </c>
      <c r="DL161" s="124"/>
      <c r="DM161" s="125">
        <f t="shared" si="162"/>
        <v>0</v>
      </c>
      <c r="DN161" s="124"/>
      <c r="DO161" s="125">
        <f t="shared" si="163"/>
        <v>0</v>
      </c>
      <c r="DP161" s="124"/>
      <c r="DQ161" s="125">
        <f t="shared" si="164"/>
        <v>0</v>
      </c>
      <c r="DR161" s="124"/>
      <c r="DS161" s="125">
        <f t="shared" si="165"/>
        <v>0</v>
      </c>
      <c r="DT161" s="124"/>
      <c r="DU161" s="125">
        <f t="shared" si="166"/>
        <v>0</v>
      </c>
      <c r="DV161" s="124">
        <v>1</v>
      </c>
      <c r="DW161" s="125">
        <f t="shared" si="167"/>
        <v>60</v>
      </c>
    </row>
    <row r="162" spans="1:127" s="101" customFormat="1">
      <c r="A162" s="154" t="s">
        <v>107</v>
      </c>
      <c r="B162" s="154" t="s">
        <v>131</v>
      </c>
      <c r="C162" s="121" t="s">
        <v>132</v>
      </c>
      <c r="D162" s="122" t="s">
        <v>1387</v>
      </c>
      <c r="E162" s="123" t="s">
        <v>1388</v>
      </c>
      <c r="F162" s="123">
        <f t="shared" si="181"/>
        <v>6</v>
      </c>
      <c r="G162" s="446">
        <v>60</v>
      </c>
      <c r="H162" s="124"/>
      <c r="I162" s="125">
        <f t="shared" si="182"/>
        <v>0</v>
      </c>
      <c r="J162" s="124">
        <v>1</v>
      </c>
      <c r="K162" s="125">
        <f t="shared" si="183"/>
        <v>60</v>
      </c>
      <c r="L162" s="124"/>
      <c r="M162" s="125">
        <f t="shared" si="122"/>
        <v>0</v>
      </c>
      <c r="N162" s="124"/>
      <c r="O162" s="125">
        <f t="shared" si="123"/>
        <v>0</v>
      </c>
      <c r="P162" s="124"/>
      <c r="Q162" s="125">
        <f t="shared" si="124"/>
        <v>0</v>
      </c>
      <c r="R162" s="124"/>
      <c r="S162" s="125">
        <f t="shared" si="125"/>
        <v>0</v>
      </c>
      <c r="T162" s="124"/>
      <c r="U162" s="125">
        <f t="shared" si="126"/>
        <v>0</v>
      </c>
      <c r="V162" s="124"/>
      <c r="W162" s="125">
        <f t="shared" si="127"/>
        <v>0</v>
      </c>
      <c r="X162" s="124"/>
      <c r="Y162" s="125">
        <f t="shared" si="128"/>
        <v>0</v>
      </c>
      <c r="Z162" s="124"/>
      <c r="AA162" s="125">
        <f t="shared" si="169"/>
        <v>0</v>
      </c>
      <c r="AB162" s="124"/>
      <c r="AC162" s="125">
        <f t="shared" si="170"/>
        <v>0</v>
      </c>
      <c r="AD162" s="124"/>
      <c r="AE162" s="125">
        <f t="shared" si="171"/>
        <v>0</v>
      </c>
      <c r="AF162" s="124"/>
      <c r="AG162" s="125">
        <f t="shared" si="172"/>
        <v>0</v>
      </c>
      <c r="AH162" s="124">
        <v>1</v>
      </c>
      <c r="AI162" s="125">
        <f t="shared" si="173"/>
        <v>60</v>
      </c>
      <c r="AJ162" s="124"/>
      <c r="AK162" s="125">
        <f t="shared" si="174"/>
        <v>0</v>
      </c>
      <c r="AL162" s="124"/>
      <c r="AM162" s="125">
        <f t="shared" si="175"/>
        <v>0</v>
      </c>
      <c r="AN162" s="124"/>
      <c r="AO162" s="125">
        <f t="shared" si="176"/>
        <v>0</v>
      </c>
      <c r="AP162" s="124"/>
      <c r="AQ162" s="125">
        <f t="shared" si="177"/>
        <v>0</v>
      </c>
      <c r="AR162" s="124"/>
      <c r="AS162" s="125">
        <f t="shared" si="178"/>
        <v>0</v>
      </c>
      <c r="AT162" s="124"/>
      <c r="AU162" s="125">
        <f t="shared" si="179"/>
        <v>0</v>
      </c>
      <c r="AV162" s="124"/>
      <c r="AW162" s="125">
        <f t="shared" si="180"/>
        <v>0</v>
      </c>
      <c r="AX162" s="124"/>
      <c r="AY162" s="125">
        <f t="shared" si="129"/>
        <v>0</v>
      </c>
      <c r="AZ162" s="124"/>
      <c r="BA162" s="125">
        <f t="shared" si="130"/>
        <v>0</v>
      </c>
      <c r="BB162" s="124"/>
      <c r="BC162" s="125">
        <f t="shared" si="131"/>
        <v>0</v>
      </c>
      <c r="BD162" s="124"/>
      <c r="BE162" s="125">
        <f t="shared" si="132"/>
        <v>0</v>
      </c>
      <c r="BF162" s="124">
        <v>1</v>
      </c>
      <c r="BG162" s="125">
        <f t="shared" si="133"/>
        <v>60</v>
      </c>
      <c r="BH162" s="124"/>
      <c r="BI162" s="125">
        <f t="shared" si="134"/>
        <v>0</v>
      </c>
      <c r="BJ162" s="124"/>
      <c r="BK162" s="125">
        <f t="shared" si="135"/>
        <v>0</v>
      </c>
      <c r="BL162" s="124"/>
      <c r="BM162" s="125">
        <f t="shared" si="136"/>
        <v>0</v>
      </c>
      <c r="BN162" s="124"/>
      <c r="BO162" s="125">
        <f t="shared" si="137"/>
        <v>0</v>
      </c>
      <c r="BP162" s="124"/>
      <c r="BQ162" s="125">
        <f t="shared" si="138"/>
        <v>0</v>
      </c>
      <c r="BR162" s="124"/>
      <c r="BS162" s="125">
        <f t="shared" si="139"/>
        <v>0</v>
      </c>
      <c r="BT162" s="124"/>
      <c r="BU162" s="125">
        <f t="shared" si="140"/>
        <v>0</v>
      </c>
      <c r="BV162" s="124"/>
      <c r="BW162" s="125">
        <f t="shared" si="141"/>
        <v>0</v>
      </c>
      <c r="BX162" s="124"/>
      <c r="BY162" s="125">
        <f t="shared" si="142"/>
        <v>0</v>
      </c>
      <c r="BZ162" s="124"/>
      <c r="CA162" s="125">
        <f t="shared" si="143"/>
        <v>0</v>
      </c>
      <c r="CB162" s="124"/>
      <c r="CC162" s="125">
        <f t="shared" si="144"/>
        <v>0</v>
      </c>
      <c r="CD162" s="124">
        <v>1</v>
      </c>
      <c r="CE162" s="125">
        <f t="shared" si="145"/>
        <v>60</v>
      </c>
      <c r="CF162" s="124"/>
      <c r="CG162" s="125">
        <f t="shared" si="146"/>
        <v>0</v>
      </c>
      <c r="CH162" s="124"/>
      <c r="CI162" s="125">
        <f t="shared" si="147"/>
        <v>0</v>
      </c>
      <c r="CJ162" s="124"/>
      <c r="CK162" s="125">
        <f t="shared" si="148"/>
        <v>0</v>
      </c>
      <c r="CL162" s="124"/>
      <c r="CM162" s="125">
        <f t="shared" si="149"/>
        <v>0</v>
      </c>
      <c r="CN162" s="124"/>
      <c r="CO162" s="125">
        <f t="shared" si="150"/>
        <v>0</v>
      </c>
      <c r="CP162" s="124"/>
      <c r="CQ162" s="125">
        <f t="shared" si="151"/>
        <v>0</v>
      </c>
      <c r="CR162" s="124"/>
      <c r="CS162" s="125">
        <f t="shared" si="152"/>
        <v>0</v>
      </c>
      <c r="CT162" s="124"/>
      <c r="CU162" s="125">
        <f t="shared" si="153"/>
        <v>0</v>
      </c>
      <c r="CV162" s="124"/>
      <c r="CW162" s="125">
        <f t="shared" si="154"/>
        <v>0</v>
      </c>
      <c r="CX162" s="124"/>
      <c r="CY162" s="125">
        <f t="shared" si="155"/>
        <v>0</v>
      </c>
      <c r="CZ162" s="124"/>
      <c r="DA162" s="125">
        <f t="shared" si="156"/>
        <v>0</v>
      </c>
      <c r="DB162" s="124">
        <v>1</v>
      </c>
      <c r="DC162" s="125">
        <f t="shared" si="157"/>
        <v>60</v>
      </c>
      <c r="DD162" s="124"/>
      <c r="DE162" s="125">
        <f t="shared" si="158"/>
        <v>0</v>
      </c>
      <c r="DF162" s="124"/>
      <c r="DG162" s="125">
        <f t="shared" si="159"/>
        <v>0</v>
      </c>
      <c r="DH162" s="124"/>
      <c r="DI162" s="125">
        <f t="shared" si="160"/>
        <v>0</v>
      </c>
      <c r="DJ162" s="124"/>
      <c r="DK162" s="125">
        <f t="shared" si="161"/>
        <v>0</v>
      </c>
      <c r="DL162" s="124"/>
      <c r="DM162" s="125">
        <f t="shared" si="162"/>
        <v>0</v>
      </c>
      <c r="DN162" s="124"/>
      <c r="DO162" s="125">
        <f t="shared" si="163"/>
        <v>0</v>
      </c>
      <c r="DP162" s="124"/>
      <c r="DQ162" s="125">
        <f t="shared" si="164"/>
        <v>0</v>
      </c>
      <c r="DR162" s="124"/>
      <c r="DS162" s="125">
        <f t="shared" si="165"/>
        <v>0</v>
      </c>
      <c r="DT162" s="124"/>
      <c r="DU162" s="125">
        <f t="shared" si="166"/>
        <v>0</v>
      </c>
      <c r="DV162" s="124">
        <v>1</v>
      </c>
      <c r="DW162" s="125">
        <f t="shared" si="167"/>
        <v>60</v>
      </c>
    </row>
    <row r="163" spans="1:127" s="101" customFormat="1" ht="24">
      <c r="A163" s="154" t="s">
        <v>107</v>
      </c>
      <c r="B163" s="154" t="s">
        <v>131</v>
      </c>
      <c r="C163" s="121" t="s">
        <v>132</v>
      </c>
      <c r="D163" s="122" t="s">
        <v>1389</v>
      </c>
      <c r="E163" s="123" t="s">
        <v>1390</v>
      </c>
      <c r="F163" s="123">
        <f t="shared" si="181"/>
        <v>6</v>
      </c>
      <c r="G163" s="446">
        <v>60</v>
      </c>
      <c r="H163" s="124"/>
      <c r="I163" s="125">
        <f t="shared" si="182"/>
        <v>0</v>
      </c>
      <c r="J163" s="124">
        <v>1</v>
      </c>
      <c r="K163" s="125">
        <f t="shared" si="183"/>
        <v>60</v>
      </c>
      <c r="L163" s="124"/>
      <c r="M163" s="125">
        <f t="shared" si="122"/>
        <v>0</v>
      </c>
      <c r="N163" s="124"/>
      <c r="O163" s="125">
        <f t="shared" si="123"/>
        <v>0</v>
      </c>
      <c r="P163" s="124"/>
      <c r="Q163" s="125">
        <f t="shared" si="124"/>
        <v>0</v>
      </c>
      <c r="R163" s="124"/>
      <c r="S163" s="125">
        <f t="shared" si="125"/>
        <v>0</v>
      </c>
      <c r="T163" s="124"/>
      <c r="U163" s="125">
        <f t="shared" si="126"/>
        <v>0</v>
      </c>
      <c r="V163" s="124"/>
      <c r="W163" s="125">
        <f t="shared" si="127"/>
        <v>0</v>
      </c>
      <c r="X163" s="124"/>
      <c r="Y163" s="125">
        <f t="shared" si="128"/>
        <v>0</v>
      </c>
      <c r="Z163" s="124"/>
      <c r="AA163" s="125">
        <f t="shared" si="169"/>
        <v>0</v>
      </c>
      <c r="AB163" s="124"/>
      <c r="AC163" s="125">
        <f t="shared" si="170"/>
        <v>0</v>
      </c>
      <c r="AD163" s="124"/>
      <c r="AE163" s="125">
        <f t="shared" si="171"/>
        <v>0</v>
      </c>
      <c r="AF163" s="124"/>
      <c r="AG163" s="125">
        <f t="shared" si="172"/>
        <v>0</v>
      </c>
      <c r="AH163" s="124">
        <v>1</v>
      </c>
      <c r="AI163" s="125">
        <f t="shared" si="173"/>
        <v>60</v>
      </c>
      <c r="AJ163" s="124"/>
      <c r="AK163" s="125">
        <f t="shared" si="174"/>
        <v>0</v>
      </c>
      <c r="AL163" s="124"/>
      <c r="AM163" s="125">
        <f t="shared" si="175"/>
        <v>0</v>
      </c>
      <c r="AN163" s="124"/>
      <c r="AO163" s="125">
        <f t="shared" si="176"/>
        <v>0</v>
      </c>
      <c r="AP163" s="124"/>
      <c r="AQ163" s="125">
        <f t="shared" si="177"/>
        <v>0</v>
      </c>
      <c r="AR163" s="124"/>
      <c r="AS163" s="125">
        <f t="shared" si="178"/>
        <v>0</v>
      </c>
      <c r="AT163" s="124"/>
      <c r="AU163" s="125">
        <f t="shared" si="179"/>
        <v>0</v>
      </c>
      <c r="AV163" s="124"/>
      <c r="AW163" s="125">
        <f t="shared" si="180"/>
        <v>0</v>
      </c>
      <c r="AX163" s="124"/>
      <c r="AY163" s="125">
        <f t="shared" si="129"/>
        <v>0</v>
      </c>
      <c r="AZ163" s="124"/>
      <c r="BA163" s="125">
        <f t="shared" si="130"/>
        <v>0</v>
      </c>
      <c r="BB163" s="124"/>
      <c r="BC163" s="125">
        <f t="shared" si="131"/>
        <v>0</v>
      </c>
      <c r="BD163" s="124"/>
      <c r="BE163" s="125">
        <f t="shared" si="132"/>
        <v>0</v>
      </c>
      <c r="BF163" s="124">
        <v>1</v>
      </c>
      <c r="BG163" s="125">
        <f t="shared" si="133"/>
        <v>60</v>
      </c>
      <c r="BH163" s="124"/>
      <c r="BI163" s="125">
        <f t="shared" si="134"/>
        <v>0</v>
      </c>
      <c r="BJ163" s="124"/>
      <c r="BK163" s="125">
        <f t="shared" si="135"/>
        <v>0</v>
      </c>
      <c r="BL163" s="124"/>
      <c r="BM163" s="125">
        <f t="shared" si="136"/>
        <v>0</v>
      </c>
      <c r="BN163" s="124"/>
      <c r="BO163" s="125">
        <f t="shared" si="137"/>
        <v>0</v>
      </c>
      <c r="BP163" s="124"/>
      <c r="BQ163" s="125">
        <f t="shared" si="138"/>
        <v>0</v>
      </c>
      <c r="BR163" s="124"/>
      <c r="BS163" s="125">
        <f t="shared" si="139"/>
        <v>0</v>
      </c>
      <c r="BT163" s="124"/>
      <c r="BU163" s="125">
        <f t="shared" si="140"/>
        <v>0</v>
      </c>
      <c r="BV163" s="124"/>
      <c r="BW163" s="125">
        <f t="shared" si="141"/>
        <v>0</v>
      </c>
      <c r="BX163" s="124"/>
      <c r="BY163" s="125">
        <f t="shared" si="142"/>
        <v>0</v>
      </c>
      <c r="BZ163" s="124"/>
      <c r="CA163" s="125">
        <f t="shared" si="143"/>
        <v>0</v>
      </c>
      <c r="CB163" s="124"/>
      <c r="CC163" s="125">
        <f t="shared" si="144"/>
        <v>0</v>
      </c>
      <c r="CD163" s="124">
        <v>1</v>
      </c>
      <c r="CE163" s="125">
        <f t="shared" si="145"/>
        <v>60</v>
      </c>
      <c r="CF163" s="124"/>
      <c r="CG163" s="125">
        <f t="shared" si="146"/>
        <v>0</v>
      </c>
      <c r="CH163" s="124"/>
      <c r="CI163" s="125">
        <f t="shared" si="147"/>
        <v>0</v>
      </c>
      <c r="CJ163" s="124"/>
      <c r="CK163" s="125">
        <f t="shared" si="148"/>
        <v>0</v>
      </c>
      <c r="CL163" s="124"/>
      <c r="CM163" s="125">
        <f t="shared" si="149"/>
        <v>0</v>
      </c>
      <c r="CN163" s="124"/>
      <c r="CO163" s="125">
        <f t="shared" si="150"/>
        <v>0</v>
      </c>
      <c r="CP163" s="124"/>
      <c r="CQ163" s="125">
        <f t="shared" si="151"/>
        <v>0</v>
      </c>
      <c r="CR163" s="124"/>
      <c r="CS163" s="125">
        <f t="shared" si="152"/>
        <v>0</v>
      </c>
      <c r="CT163" s="124"/>
      <c r="CU163" s="125">
        <f t="shared" si="153"/>
        <v>0</v>
      </c>
      <c r="CV163" s="124"/>
      <c r="CW163" s="125">
        <f t="shared" si="154"/>
        <v>0</v>
      </c>
      <c r="CX163" s="124"/>
      <c r="CY163" s="125">
        <f t="shared" si="155"/>
        <v>0</v>
      </c>
      <c r="CZ163" s="124"/>
      <c r="DA163" s="125">
        <f t="shared" si="156"/>
        <v>0</v>
      </c>
      <c r="DB163" s="124">
        <v>1</v>
      </c>
      <c r="DC163" s="125">
        <f t="shared" si="157"/>
        <v>60</v>
      </c>
      <c r="DD163" s="124"/>
      <c r="DE163" s="125">
        <f t="shared" si="158"/>
        <v>0</v>
      </c>
      <c r="DF163" s="124"/>
      <c r="DG163" s="125">
        <f t="shared" si="159"/>
        <v>0</v>
      </c>
      <c r="DH163" s="124"/>
      <c r="DI163" s="125">
        <f t="shared" si="160"/>
        <v>0</v>
      </c>
      <c r="DJ163" s="124"/>
      <c r="DK163" s="125">
        <f t="shared" si="161"/>
        <v>0</v>
      </c>
      <c r="DL163" s="124"/>
      <c r="DM163" s="125">
        <f t="shared" si="162"/>
        <v>0</v>
      </c>
      <c r="DN163" s="124"/>
      <c r="DO163" s="125">
        <f t="shared" si="163"/>
        <v>0</v>
      </c>
      <c r="DP163" s="124"/>
      <c r="DQ163" s="125">
        <f t="shared" si="164"/>
        <v>0</v>
      </c>
      <c r="DR163" s="124"/>
      <c r="DS163" s="125">
        <f t="shared" si="165"/>
        <v>0</v>
      </c>
      <c r="DT163" s="124"/>
      <c r="DU163" s="125">
        <f t="shared" si="166"/>
        <v>0</v>
      </c>
      <c r="DV163" s="124">
        <v>1</v>
      </c>
      <c r="DW163" s="125">
        <f t="shared" si="167"/>
        <v>60</v>
      </c>
    </row>
    <row r="164" spans="1:127" s="101" customFormat="1" ht="24">
      <c r="A164" s="154" t="s">
        <v>107</v>
      </c>
      <c r="B164" s="154" t="s">
        <v>131</v>
      </c>
      <c r="C164" s="121" t="s">
        <v>132</v>
      </c>
      <c r="D164" s="122" t="s">
        <v>1391</v>
      </c>
      <c r="E164" s="123" t="s">
        <v>1392</v>
      </c>
      <c r="F164" s="123">
        <f t="shared" si="181"/>
        <v>6</v>
      </c>
      <c r="G164" s="446">
        <v>60</v>
      </c>
      <c r="H164" s="124"/>
      <c r="I164" s="125">
        <f t="shared" si="182"/>
        <v>0</v>
      </c>
      <c r="J164" s="124">
        <v>1</v>
      </c>
      <c r="K164" s="125">
        <f t="shared" si="183"/>
        <v>60</v>
      </c>
      <c r="L164" s="124"/>
      <c r="M164" s="125">
        <f t="shared" si="122"/>
        <v>0</v>
      </c>
      <c r="N164" s="124"/>
      <c r="O164" s="125">
        <f t="shared" si="123"/>
        <v>0</v>
      </c>
      <c r="P164" s="124"/>
      <c r="Q164" s="125">
        <f t="shared" si="124"/>
        <v>0</v>
      </c>
      <c r="R164" s="124"/>
      <c r="S164" s="125">
        <f t="shared" si="125"/>
        <v>0</v>
      </c>
      <c r="T164" s="124"/>
      <c r="U164" s="125">
        <f t="shared" si="126"/>
        <v>0</v>
      </c>
      <c r="V164" s="124"/>
      <c r="W164" s="125">
        <f t="shared" si="127"/>
        <v>0</v>
      </c>
      <c r="X164" s="124"/>
      <c r="Y164" s="125">
        <f t="shared" si="128"/>
        <v>0</v>
      </c>
      <c r="Z164" s="124"/>
      <c r="AA164" s="125">
        <f t="shared" si="169"/>
        <v>0</v>
      </c>
      <c r="AB164" s="124"/>
      <c r="AC164" s="125">
        <f t="shared" si="170"/>
        <v>0</v>
      </c>
      <c r="AD164" s="124"/>
      <c r="AE164" s="125">
        <f t="shared" si="171"/>
        <v>0</v>
      </c>
      <c r="AF164" s="124"/>
      <c r="AG164" s="125">
        <f t="shared" si="172"/>
        <v>0</v>
      </c>
      <c r="AH164" s="124">
        <v>1</v>
      </c>
      <c r="AI164" s="125">
        <f t="shared" si="173"/>
        <v>60</v>
      </c>
      <c r="AJ164" s="124"/>
      <c r="AK164" s="125">
        <f t="shared" si="174"/>
        <v>0</v>
      </c>
      <c r="AL164" s="124"/>
      <c r="AM164" s="125">
        <f t="shared" si="175"/>
        <v>0</v>
      </c>
      <c r="AN164" s="124"/>
      <c r="AO164" s="125">
        <f t="shared" si="176"/>
        <v>0</v>
      </c>
      <c r="AP164" s="124"/>
      <c r="AQ164" s="125">
        <f t="shared" si="177"/>
        <v>0</v>
      </c>
      <c r="AR164" s="124"/>
      <c r="AS164" s="125">
        <f t="shared" si="178"/>
        <v>0</v>
      </c>
      <c r="AT164" s="124"/>
      <c r="AU164" s="125">
        <f t="shared" si="179"/>
        <v>0</v>
      </c>
      <c r="AV164" s="124"/>
      <c r="AW164" s="125">
        <f t="shared" si="180"/>
        <v>0</v>
      </c>
      <c r="AX164" s="124"/>
      <c r="AY164" s="125">
        <f t="shared" si="129"/>
        <v>0</v>
      </c>
      <c r="AZ164" s="124"/>
      <c r="BA164" s="125">
        <f t="shared" si="130"/>
        <v>0</v>
      </c>
      <c r="BB164" s="124"/>
      <c r="BC164" s="125">
        <f t="shared" si="131"/>
        <v>0</v>
      </c>
      <c r="BD164" s="124"/>
      <c r="BE164" s="125">
        <f t="shared" si="132"/>
        <v>0</v>
      </c>
      <c r="BF164" s="124">
        <v>1</v>
      </c>
      <c r="BG164" s="125">
        <f t="shared" si="133"/>
        <v>60</v>
      </c>
      <c r="BH164" s="124"/>
      <c r="BI164" s="125">
        <f t="shared" si="134"/>
        <v>0</v>
      </c>
      <c r="BJ164" s="124"/>
      <c r="BK164" s="125">
        <f t="shared" si="135"/>
        <v>0</v>
      </c>
      <c r="BL164" s="124"/>
      <c r="BM164" s="125">
        <f t="shared" si="136"/>
        <v>0</v>
      </c>
      <c r="BN164" s="124"/>
      <c r="BO164" s="125">
        <f t="shared" si="137"/>
        <v>0</v>
      </c>
      <c r="BP164" s="124"/>
      <c r="BQ164" s="125">
        <f t="shared" si="138"/>
        <v>0</v>
      </c>
      <c r="BR164" s="124"/>
      <c r="BS164" s="125">
        <f t="shared" si="139"/>
        <v>0</v>
      </c>
      <c r="BT164" s="124"/>
      <c r="BU164" s="125">
        <f t="shared" si="140"/>
        <v>0</v>
      </c>
      <c r="BV164" s="124"/>
      <c r="BW164" s="125">
        <f t="shared" si="141"/>
        <v>0</v>
      </c>
      <c r="BX164" s="124"/>
      <c r="BY164" s="125">
        <f t="shared" si="142"/>
        <v>0</v>
      </c>
      <c r="BZ164" s="124"/>
      <c r="CA164" s="125">
        <f t="shared" si="143"/>
        <v>0</v>
      </c>
      <c r="CB164" s="124"/>
      <c r="CC164" s="125">
        <f t="shared" si="144"/>
        <v>0</v>
      </c>
      <c r="CD164" s="124">
        <v>1</v>
      </c>
      <c r="CE164" s="125">
        <f t="shared" si="145"/>
        <v>60</v>
      </c>
      <c r="CF164" s="124"/>
      <c r="CG164" s="125">
        <f t="shared" si="146"/>
        <v>0</v>
      </c>
      <c r="CH164" s="124"/>
      <c r="CI164" s="125">
        <f t="shared" si="147"/>
        <v>0</v>
      </c>
      <c r="CJ164" s="124"/>
      <c r="CK164" s="125">
        <f t="shared" si="148"/>
        <v>0</v>
      </c>
      <c r="CL164" s="124"/>
      <c r="CM164" s="125">
        <f t="shared" si="149"/>
        <v>0</v>
      </c>
      <c r="CN164" s="124"/>
      <c r="CO164" s="125">
        <f t="shared" si="150"/>
        <v>0</v>
      </c>
      <c r="CP164" s="124"/>
      <c r="CQ164" s="125">
        <f t="shared" si="151"/>
        <v>0</v>
      </c>
      <c r="CR164" s="124"/>
      <c r="CS164" s="125">
        <f t="shared" si="152"/>
        <v>0</v>
      </c>
      <c r="CT164" s="124"/>
      <c r="CU164" s="125">
        <f t="shared" si="153"/>
        <v>0</v>
      </c>
      <c r="CV164" s="124"/>
      <c r="CW164" s="125">
        <f t="shared" si="154"/>
        <v>0</v>
      </c>
      <c r="CX164" s="124"/>
      <c r="CY164" s="125">
        <f t="shared" si="155"/>
        <v>0</v>
      </c>
      <c r="CZ164" s="124"/>
      <c r="DA164" s="125">
        <f t="shared" si="156"/>
        <v>0</v>
      </c>
      <c r="DB164" s="124">
        <v>1</v>
      </c>
      <c r="DC164" s="125">
        <f t="shared" si="157"/>
        <v>60</v>
      </c>
      <c r="DD164" s="124"/>
      <c r="DE164" s="125">
        <f t="shared" si="158"/>
        <v>0</v>
      </c>
      <c r="DF164" s="124"/>
      <c r="DG164" s="125">
        <f t="shared" si="159"/>
        <v>0</v>
      </c>
      <c r="DH164" s="124"/>
      <c r="DI164" s="125">
        <f t="shared" si="160"/>
        <v>0</v>
      </c>
      <c r="DJ164" s="124"/>
      <c r="DK164" s="125">
        <f t="shared" si="161"/>
        <v>0</v>
      </c>
      <c r="DL164" s="124"/>
      <c r="DM164" s="125">
        <f t="shared" si="162"/>
        <v>0</v>
      </c>
      <c r="DN164" s="124"/>
      <c r="DO164" s="125">
        <f t="shared" si="163"/>
        <v>0</v>
      </c>
      <c r="DP164" s="124"/>
      <c r="DQ164" s="125">
        <f t="shared" si="164"/>
        <v>0</v>
      </c>
      <c r="DR164" s="124"/>
      <c r="DS164" s="125">
        <f t="shared" si="165"/>
        <v>0</v>
      </c>
      <c r="DT164" s="124"/>
      <c r="DU164" s="125">
        <f t="shared" si="166"/>
        <v>0</v>
      </c>
      <c r="DV164" s="124">
        <v>1</v>
      </c>
      <c r="DW164" s="125">
        <f t="shared" si="167"/>
        <v>60</v>
      </c>
    </row>
    <row r="165" spans="1:127" s="101" customFormat="1" ht="24">
      <c r="A165" s="154" t="s">
        <v>107</v>
      </c>
      <c r="B165" s="154" t="s">
        <v>131</v>
      </c>
      <c r="C165" s="121" t="s">
        <v>132</v>
      </c>
      <c r="D165" s="122" t="s">
        <v>1393</v>
      </c>
      <c r="E165" s="123" t="s">
        <v>1394</v>
      </c>
      <c r="F165" s="123">
        <f t="shared" si="181"/>
        <v>6</v>
      </c>
      <c r="G165" s="446">
        <v>60</v>
      </c>
      <c r="H165" s="124"/>
      <c r="I165" s="125">
        <f t="shared" si="182"/>
        <v>0</v>
      </c>
      <c r="J165" s="124">
        <v>1</v>
      </c>
      <c r="K165" s="125">
        <f t="shared" si="183"/>
        <v>60</v>
      </c>
      <c r="L165" s="124"/>
      <c r="M165" s="125">
        <f t="shared" si="122"/>
        <v>0</v>
      </c>
      <c r="N165" s="124"/>
      <c r="O165" s="125">
        <f t="shared" si="123"/>
        <v>0</v>
      </c>
      <c r="P165" s="124"/>
      <c r="Q165" s="125">
        <f t="shared" si="124"/>
        <v>0</v>
      </c>
      <c r="R165" s="124"/>
      <c r="S165" s="125">
        <f t="shared" si="125"/>
        <v>0</v>
      </c>
      <c r="T165" s="124"/>
      <c r="U165" s="125">
        <f t="shared" si="126"/>
        <v>0</v>
      </c>
      <c r="V165" s="124"/>
      <c r="W165" s="125">
        <f t="shared" si="127"/>
        <v>0</v>
      </c>
      <c r="X165" s="124"/>
      <c r="Y165" s="125">
        <f t="shared" si="128"/>
        <v>0</v>
      </c>
      <c r="Z165" s="124"/>
      <c r="AA165" s="125">
        <f t="shared" si="169"/>
        <v>0</v>
      </c>
      <c r="AB165" s="124"/>
      <c r="AC165" s="125">
        <f t="shared" si="170"/>
        <v>0</v>
      </c>
      <c r="AD165" s="124"/>
      <c r="AE165" s="125">
        <f t="shared" si="171"/>
        <v>0</v>
      </c>
      <c r="AF165" s="124"/>
      <c r="AG165" s="125">
        <f t="shared" si="172"/>
        <v>0</v>
      </c>
      <c r="AH165" s="124">
        <v>1</v>
      </c>
      <c r="AI165" s="125">
        <f t="shared" si="173"/>
        <v>60</v>
      </c>
      <c r="AJ165" s="124"/>
      <c r="AK165" s="125">
        <f t="shared" si="174"/>
        <v>0</v>
      </c>
      <c r="AL165" s="124"/>
      <c r="AM165" s="125">
        <f t="shared" si="175"/>
        <v>0</v>
      </c>
      <c r="AN165" s="124"/>
      <c r="AO165" s="125">
        <f t="shared" si="176"/>
        <v>0</v>
      </c>
      <c r="AP165" s="124"/>
      <c r="AQ165" s="125">
        <f t="shared" si="177"/>
        <v>0</v>
      </c>
      <c r="AR165" s="124"/>
      <c r="AS165" s="125">
        <f t="shared" si="178"/>
        <v>0</v>
      </c>
      <c r="AT165" s="124"/>
      <c r="AU165" s="125">
        <f t="shared" si="179"/>
        <v>0</v>
      </c>
      <c r="AV165" s="124"/>
      <c r="AW165" s="125">
        <f t="shared" si="180"/>
        <v>0</v>
      </c>
      <c r="AX165" s="124"/>
      <c r="AY165" s="125">
        <f t="shared" si="129"/>
        <v>0</v>
      </c>
      <c r="AZ165" s="124"/>
      <c r="BA165" s="125">
        <f t="shared" si="130"/>
        <v>0</v>
      </c>
      <c r="BB165" s="124"/>
      <c r="BC165" s="125">
        <f t="shared" si="131"/>
        <v>0</v>
      </c>
      <c r="BD165" s="124"/>
      <c r="BE165" s="125">
        <f t="shared" si="132"/>
        <v>0</v>
      </c>
      <c r="BF165" s="124">
        <v>1</v>
      </c>
      <c r="BG165" s="125">
        <f t="shared" si="133"/>
        <v>60</v>
      </c>
      <c r="BH165" s="124"/>
      <c r="BI165" s="125">
        <f t="shared" si="134"/>
        <v>0</v>
      </c>
      <c r="BJ165" s="124"/>
      <c r="BK165" s="125">
        <f t="shared" si="135"/>
        <v>0</v>
      </c>
      <c r="BL165" s="124"/>
      <c r="BM165" s="125">
        <f t="shared" si="136"/>
        <v>0</v>
      </c>
      <c r="BN165" s="124"/>
      <c r="BO165" s="125">
        <f t="shared" si="137"/>
        <v>0</v>
      </c>
      <c r="BP165" s="124"/>
      <c r="BQ165" s="125">
        <f t="shared" si="138"/>
        <v>0</v>
      </c>
      <c r="BR165" s="124"/>
      <c r="BS165" s="125">
        <f t="shared" si="139"/>
        <v>0</v>
      </c>
      <c r="BT165" s="124"/>
      <c r="BU165" s="125">
        <f t="shared" si="140"/>
        <v>0</v>
      </c>
      <c r="BV165" s="124"/>
      <c r="BW165" s="125">
        <f t="shared" si="141"/>
        <v>0</v>
      </c>
      <c r="BX165" s="124"/>
      <c r="BY165" s="125">
        <f t="shared" si="142"/>
        <v>0</v>
      </c>
      <c r="BZ165" s="124"/>
      <c r="CA165" s="125">
        <f t="shared" si="143"/>
        <v>0</v>
      </c>
      <c r="CB165" s="124"/>
      <c r="CC165" s="125">
        <f t="shared" si="144"/>
        <v>0</v>
      </c>
      <c r="CD165" s="124">
        <v>1</v>
      </c>
      <c r="CE165" s="125">
        <f t="shared" si="145"/>
        <v>60</v>
      </c>
      <c r="CF165" s="124"/>
      <c r="CG165" s="125">
        <f t="shared" si="146"/>
        <v>0</v>
      </c>
      <c r="CH165" s="124"/>
      <c r="CI165" s="125">
        <f t="shared" si="147"/>
        <v>0</v>
      </c>
      <c r="CJ165" s="124"/>
      <c r="CK165" s="125">
        <f t="shared" si="148"/>
        <v>0</v>
      </c>
      <c r="CL165" s="124"/>
      <c r="CM165" s="125">
        <f t="shared" si="149"/>
        <v>0</v>
      </c>
      <c r="CN165" s="124"/>
      <c r="CO165" s="125">
        <f t="shared" si="150"/>
        <v>0</v>
      </c>
      <c r="CP165" s="124"/>
      <c r="CQ165" s="125">
        <f t="shared" si="151"/>
        <v>0</v>
      </c>
      <c r="CR165" s="124"/>
      <c r="CS165" s="125">
        <f t="shared" si="152"/>
        <v>0</v>
      </c>
      <c r="CT165" s="124"/>
      <c r="CU165" s="125">
        <f t="shared" si="153"/>
        <v>0</v>
      </c>
      <c r="CV165" s="124"/>
      <c r="CW165" s="125">
        <f t="shared" si="154"/>
        <v>0</v>
      </c>
      <c r="CX165" s="124"/>
      <c r="CY165" s="125">
        <f t="shared" si="155"/>
        <v>0</v>
      </c>
      <c r="CZ165" s="124"/>
      <c r="DA165" s="125">
        <f t="shared" si="156"/>
        <v>0</v>
      </c>
      <c r="DB165" s="124">
        <v>1</v>
      </c>
      <c r="DC165" s="125">
        <f t="shared" si="157"/>
        <v>60</v>
      </c>
      <c r="DD165" s="124"/>
      <c r="DE165" s="125">
        <f t="shared" si="158"/>
        <v>0</v>
      </c>
      <c r="DF165" s="124"/>
      <c r="DG165" s="125">
        <f t="shared" si="159"/>
        <v>0</v>
      </c>
      <c r="DH165" s="124"/>
      <c r="DI165" s="125">
        <f t="shared" si="160"/>
        <v>0</v>
      </c>
      <c r="DJ165" s="124"/>
      <c r="DK165" s="125">
        <f t="shared" si="161"/>
        <v>0</v>
      </c>
      <c r="DL165" s="124"/>
      <c r="DM165" s="125">
        <f t="shared" si="162"/>
        <v>0</v>
      </c>
      <c r="DN165" s="124"/>
      <c r="DO165" s="125">
        <f t="shared" si="163"/>
        <v>0</v>
      </c>
      <c r="DP165" s="124"/>
      <c r="DQ165" s="125">
        <f t="shared" si="164"/>
        <v>0</v>
      </c>
      <c r="DR165" s="124"/>
      <c r="DS165" s="125">
        <f t="shared" si="165"/>
        <v>0</v>
      </c>
      <c r="DT165" s="124"/>
      <c r="DU165" s="125">
        <f t="shared" si="166"/>
        <v>0</v>
      </c>
      <c r="DV165" s="124">
        <v>1</v>
      </c>
      <c r="DW165" s="125">
        <f t="shared" si="167"/>
        <v>60</v>
      </c>
    </row>
    <row r="166" spans="1:127" s="101" customFormat="1" ht="24">
      <c r="A166" s="154" t="s">
        <v>107</v>
      </c>
      <c r="B166" s="154" t="s">
        <v>131</v>
      </c>
      <c r="C166" s="121" t="s">
        <v>132</v>
      </c>
      <c r="D166" s="122" t="s">
        <v>1395</v>
      </c>
      <c r="E166" s="123" t="s">
        <v>1396</v>
      </c>
      <c r="F166" s="123">
        <f t="shared" si="181"/>
        <v>6</v>
      </c>
      <c r="G166" s="446">
        <v>60</v>
      </c>
      <c r="H166" s="124"/>
      <c r="I166" s="125">
        <f t="shared" si="182"/>
        <v>0</v>
      </c>
      <c r="J166" s="124">
        <v>1</v>
      </c>
      <c r="K166" s="125">
        <f t="shared" si="183"/>
        <v>60</v>
      </c>
      <c r="L166" s="124"/>
      <c r="M166" s="125">
        <f t="shared" si="122"/>
        <v>0</v>
      </c>
      <c r="N166" s="124"/>
      <c r="O166" s="125">
        <f t="shared" si="123"/>
        <v>0</v>
      </c>
      <c r="P166" s="124"/>
      <c r="Q166" s="125">
        <f t="shared" si="124"/>
        <v>0</v>
      </c>
      <c r="R166" s="124"/>
      <c r="S166" s="125">
        <f t="shared" si="125"/>
        <v>0</v>
      </c>
      <c r="T166" s="124"/>
      <c r="U166" s="125">
        <f t="shared" si="126"/>
        <v>0</v>
      </c>
      <c r="V166" s="124"/>
      <c r="W166" s="125">
        <f t="shared" si="127"/>
        <v>0</v>
      </c>
      <c r="X166" s="124"/>
      <c r="Y166" s="125">
        <f t="shared" si="128"/>
        <v>0</v>
      </c>
      <c r="Z166" s="124"/>
      <c r="AA166" s="125">
        <f t="shared" si="169"/>
        <v>0</v>
      </c>
      <c r="AB166" s="124"/>
      <c r="AC166" s="125">
        <f t="shared" si="170"/>
        <v>0</v>
      </c>
      <c r="AD166" s="124"/>
      <c r="AE166" s="125">
        <f t="shared" si="171"/>
        <v>0</v>
      </c>
      <c r="AF166" s="124"/>
      <c r="AG166" s="125">
        <f t="shared" si="172"/>
        <v>0</v>
      </c>
      <c r="AH166" s="124">
        <v>1</v>
      </c>
      <c r="AI166" s="125">
        <f t="shared" si="173"/>
        <v>60</v>
      </c>
      <c r="AJ166" s="124"/>
      <c r="AK166" s="125">
        <f t="shared" si="174"/>
        <v>0</v>
      </c>
      <c r="AL166" s="124"/>
      <c r="AM166" s="125">
        <f t="shared" si="175"/>
        <v>0</v>
      </c>
      <c r="AN166" s="124"/>
      <c r="AO166" s="125">
        <f t="shared" si="176"/>
        <v>0</v>
      </c>
      <c r="AP166" s="124"/>
      <c r="AQ166" s="125">
        <f t="shared" si="177"/>
        <v>0</v>
      </c>
      <c r="AR166" s="124"/>
      <c r="AS166" s="125">
        <f t="shared" si="178"/>
        <v>0</v>
      </c>
      <c r="AT166" s="124"/>
      <c r="AU166" s="125">
        <f t="shared" si="179"/>
        <v>0</v>
      </c>
      <c r="AV166" s="124"/>
      <c r="AW166" s="125">
        <f t="shared" si="180"/>
        <v>0</v>
      </c>
      <c r="AX166" s="124"/>
      <c r="AY166" s="125">
        <f t="shared" si="129"/>
        <v>0</v>
      </c>
      <c r="AZ166" s="124"/>
      <c r="BA166" s="125">
        <f t="shared" si="130"/>
        <v>0</v>
      </c>
      <c r="BB166" s="124"/>
      <c r="BC166" s="125">
        <f t="shared" si="131"/>
        <v>0</v>
      </c>
      <c r="BD166" s="124"/>
      <c r="BE166" s="125">
        <f t="shared" si="132"/>
        <v>0</v>
      </c>
      <c r="BF166" s="124">
        <v>1</v>
      </c>
      <c r="BG166" s="125">
        <f t="shared" si="133"/>
        <v>60</v>
      </c>
      <c r="BH166" s="124"/>
      <c r="BI166" s="125">
        <f t="shared" si="134"/>
        <v>0</v>
      </c>
      <c r="BJ166" s="124"/>
      <c r="BK166" s="125">
        <f t="shared" si="135"/>
        <v>0</v>
      </c>
      <c r="BL166" s="124"/>
      <c r="BM166" s="125">
        <f t="shared" si="136"/>
        <v>0</v>
      </c>
      <c r="BN166" s="124"/>
      <c r="BO166" s="125">
        <f t="shared" si="137"/>
        <v>0</v>
      </c>
      <c r="BP166" s="124"/>
      <c r="BQ166" s="125">
        <f t="shared" si="138"/>
        <v>0</v>
      </c>
      <c r="BR166" s="124"/>
      <c r="BS166" s="125">
        <f t="shared" si="139"/>
        <v>0</v>
      </c>
      <c r="BT166" s="124"/>
      <c r="BU166" s="125">
        <f t="shared" si="140"/>
        <v>0</v>
      </c>
      <c r="BV166" s="124"/>
      <c r="BW166" s="125">
        <f t="shared" si="141"/>
        <v>0</v>
      </c>
      <c r="BX166" s="124"/>
      <c r="BY166" s="125">
        <f t="shared" si="142"/>
        <v>0</v>
      </c>
      <c r="BZ166" s="124"/>
      <c r="CA166" s="125">
        <f t="shared" si="143"/>
        <v>0</v>
      </c>
      <c r="CB166" s="124"/>
      <c r="CC166" s="125">
        <f t="shared" si="144"/>
        <v>0</v>
      </c>
      <c r="CD166" s="124">
        <v>1</v>
      </c>
      <c r="CE166" s="125">
        <f t="shared" si="145"/>
        <v>60</v>
      </c>
      <c r="CF166" s="124"/>
      <c r="CG166" s="125">
        <f t="shared" si="146"/>
        <v>0</v>
      </c>
      <c r="CH166" s="124"/>
      <c r="CI166" s="125">
        <f t="shared" si="147"/>
        <v>0</v>
      </c>
      <c r="CJ166" s="124"/>
      <c r="CK166" s="125">
        <f t="shared" si="148"/>
        <v>0</v>
      </c>
      <c r="CL166" s="124"/>
      <c r="CM166" s="125">
        <f t="shared" si="149"/>
        <v>0</v>
      </c>
      <c r="CN166" s="124"/>
      <c r="CO166" s="125">
        <f t="shared" si="150"/>
        <v>0</v>
      </c>
      <c r="CP166" s="124"/>
      <c r="CQ166" s="125">
        <f t="shared" si="151"/>
        <v>0</v>
      </c>
      <c r="CR166" s="124"/>
      <c r="CS166" s="125">
        <f t="shared" si="152"/>
        <v>0</v>
      </c>
      <c r="CT166" s="124"/>
      <c r="CU166" s="125">
        <f t="shared" si="153"/>
        <v>0</v>
      </c>
      <c r="CV166" s="124"/>
      <c r="CW166" s="125">
        <f t="shared" si="154"/>
        <v>0</v>
      </c>
      <c r="CX166" s="124"/>
      <c r="CY166" s="125">
        <f t="shared" si="155"/>
        <v>0</v>
      </c>
      <c r="CZ166" s="124"/>
      <c r="DA166" s="125">
        <f t="shared" si="156"/>
        <v>0</v>
      </c>
      <c r="DB166" s="124">
        <v>1</v>
      </c>
      <c r="DC166" s="125">
        <f t="shared" si="157"/>
        <v>60</v>
      </c>
      <c r="DD166" s="124"/>
      <c r="DE166" s="125">
        <f t="shared" si="158"/>
        <v>0</v>
      </c>
      <c r="DF166" s="124"/>
      <c r="DG166" s="125">
        <f t="shared" si="159"/>
        <v>0</v>
      </c>
      <c r="DH166" s="124"/>
      <c r="DI166" s="125">
        <f t="shared" si="160"/>
        <v>0</v>
      </c>
      <c r="DJ166" s="124"/>
      <c r="DK166" s="125">
        <f t="shared" si="161"/>
        <v>0</v>
      </c>
      <c r="DL166" s="124"/>
      <c r="DM166" s="125">
        <f t="shared" si="162"/>
        <v>0</v>
      </c>
      <c r="DN166" s="124"/>
      <c r="DO166" s="125">
        <f t="shared" si="163"/>
        <v>0</v>
      </c>
      <c r="DP166" s="124"/>
      <c r="DQ166" s="125">
        <f t="shared" si="164"/>
        <v>0</v>
      </c>
      <c r="DR166" s="124"/>
      <c r="DS166" s="125">
        <f t="shared" si="165"/>
        <v>0</v>
      </c>
      <c r="DT166" s="124"/>
      <c r="DU166" s="125">
        <f t="shared" si="166"/>
        <v>0</v>
      </c>
      <c r="DV166" s="124">
        <v>1</v>
      </c>
      <c r="DW166" s="125">
        <f t="shared" si="167"/>
        <v>60</v>
      </c>
    </row>
    <row r="167" spans="1:127" s="101" customFormat="1" ht="24">
      <c r="A167" s="154" t="s">
        <v>107</v>
      </c>
      <c r="B167" s="154" t="s">
        <v>131</v>
      </c>
      <c r="C167" s="121" t="s">
        <v>132</v>
      </c>
      <c r="D167" s="122" t="s">
        <v>1397</v>
      </c>
      <c r="E167" s="123" t="s">
        <v>1398</v>
      </c>
      <c r="F167" s="123">
        <f t="shared" si="181"/>
        <v>6</v>
      </c>
      <c r="G167" s="446">
        <v>60</v>
      </c>
      <c r="H167" s="124"/>
      <c r="I167" s="125">
        <f t="shared" si="182"/>
        <v>0</v>
      </c>
      <c r="J167" s="124">
        <v>1</v>
      </c>
      <c r="K167" s="125">
        <f t="shared" si="183"/>
        <v>60</v>
      </c>
      <c r="L167" s="124"/>
      <c r="M167" s="125">
        <f t="shared" si="122"/>
        <v>0</v>
      </c>
      <c r="N167" s="124"/>
      <c r="O167" s="125">
        <f t="shared" si="123"/>
        <v>0</v>
      </c>
      <c r="P167" s="124"/>
      <c r="Q167" s="125">
        <f t="shared" si="124"/>
        <v>0</v>
      </c>
      <c r="R167" s="124"/>
      <c r="S167" s="125">
        <f t="shared" si="125"/>
        <v>0</v>
      </c>
      <c r="T167" s="124"/>
      <c r="U167" s="125">
        <f t="shared" si="126"/>
        <v>0</v>
      </c>
      <c r="V167" s="124"/>
      <c r="W167" s="125">
        <f t="shared" si="127"/>
        <v>0</v>
      </c>
      <c r="X167" s="124"/>
      <c r="Y167" s="125">
        <f t="shared" si="128"/>
        <v>0</v>
      </c>
      <c r="Z167" s="124"/>
      <c r="AA167" s="125">
        <f t="shared" si="169"/>
        <v>0</v>
      </c>
      <c r="AB167" s="124"/>
      <c r="AC167" s="125">
        <f t="shared" si="170"/>
        <v>0</v>
      </c>
      <c r="AD167" s="124"/>
      <c r="AE167" s="125">
        <f t="shared" si="171"/>
        <v>0</v>
      </c>
      <c r="AF167" s="124"/>
      <c r="AG167" s="125">
        <f t="shared" si="172"/>
        <v>0</v>
      </c>
      <c r="AH167" s="124">
        <v>1</v>
      </c>
      <c r="AI167" s="125">
        <f t="shared" si="173"/>
        <v>60</v>
      </c>
      <c r="AJ167" s="124"/>
      <c r="AK167" s="125">
        <f t="shared" si="174"/>
        <v>0</v>
      </c>
      <c r="AL167" s="124"/>
      <c r="AM167" s="125">
        <f t="shared" si="175"/>
        <v>0</v>
      </c>
      <c r="AN167" s="124"/>
      <c r="AO167" s="125">
        <f t="shared" si="176"/>
        <v>0</v>
      </c>
      <c r="AP167" s="124"/>
      <c r="AQ167" s="125">
        <f t="shared" si="177"/>
        <v>0</v>
      </c>
      <c r="AR167" s="124"/>
      <c r="AS167" s="125">
        <f t="shared" si="178"/>
        <v>0</v>
      </c>
      <c r="AT167" s="124"/>
      <c r="AU167" s="125">
        <f t="shared" si="179"/>
        <v>0</v>
      </c>
      <c r="AV167" s="124"/>
      <c r="AW167" s="125">
        <f t="shared" si="180"/>
        <v>0</v>
      </c>
      <c r="AX167" s="124"/>
      <c r="AY167" s="125">
        <f t="shared" si="129"/>
        <v>0</v>
      </c>
      <c r="AZ167" s="124"/>
      <c r="BA167" s="125">
        <f t="shared" si="130"/>
        <v>0</v>
      </c>
      <c r="BB167" s="124"/>
      <c r="BC167" s="125">
        <f t="shared" si="131"/>
        <v>0</v>
      </c>
      <c r="BD167" s="124"/>
      <c r="BE167" s="125">
        <f t="shared" si="132"/>
        <v>0</v>
      </c>
      <c r="BF167" s="124">
        <v>1</v>
      </c>
      <c r="BG167" s="125">
        <f t="shared" si="133"/>
        <v>60</v>
      </c>
      <c r="BH167" s="124"/>
      <c r="BI167" s="125">
        <f t="shared" si="134"/>
        <v>0</v>
      </c>
      <c r="BJ167" s="124"/>
      <c r="BK167" s="125">
        <f t="shared" si="135"/>
        <v>0</v>
      </c>
      <c r="BL167" s="124"/>
      <c r="BM167" s="125">
        <f t="shared" si="136"/>
        <v>0</v>
      </c>
      <c r="BN167" s="124"/>
      <c r="BO167" s="125">
        <f t="shared" si="137"/>
        <v>0</v>
      </c>
      <c r="BP167" s="124"/>
      <c r="BQ167" s="125">
        <f t="shared" si="138"/>
        <v>0</v>
      </c>
      <c r="BR167" s="124"/>
      <c r="BS167" s="125">
        <f t="shared" si="139"/>
        <v>0</v>
      </c>
      <c r="BT167" s="124"/>
      <c r="BU167" s="125">
        <f t="shared" si="140"/>
        <v>0</v>
      </c>
      <c r="BV167" s="124"/>
      <c r="BW167" s="125">
        <f t="shared" si="141"/>
        <v>0</v>
      </c>
      <c r="BX167" s="124"/>
      <c r="BY167" s="125">
        <f t="shared" si="142"/>
        <v>0</v>
      </c>
      <c r="BZ167" s="124"/>
      <c r="CA167" s="125">
        <f t="shared" si="143"/>
        <v>0</v>
      </c>
      <c r="CB167" s="124"/>
      <c r="CC167" s="125">
        <f t="shared" si="144"/>
        <v>0</v>
      </c>
      <c r="CD167" s="124">
        <v>1</v>
      </c>
      <c r="CE167" s="125">
        <f t="shared" si="145"/>
        <v>60</v>
      </c>
      <c r="CF167" s="124"/>
      <c r="CG167" s="125">
        <f t="shared" si="146"/>
        <v>0</v>
      </c>
      <c r="CH167" s="124"/>
      <c r="CI167" s="125">
        <f t="shared" si="147"/>
        <v>0</v>
      </c>
      <c r="CJ167" s="124"/>
      <c r="CK167" s="125">
        <f t="shared" si="148"/>
        <v>0</v>
      </c>
      <c r="CL167" s="124"/>
      <c r="CM167" s="125">
        <f t="shared" si="149"/>
        <v>0</v>
      </c>
      <c r="CN167" s="124"/>
      <c r="CO167" s="125">
        <f t="shared" si="150"/>
        <v>0</v>
      </c>
      <c r="CP167" s="124"/>
      <c r="CQ167" s="125">
        <f t="shared" si="151"/>
        <v>0</v>
      </c>
      <c r="CR167" s="124"/>
      <c r="CS167" s="125">
        <f t="shared" si="152"/>
        <v>0</v>
      </c>
      <c r="CT167" s="124"/>
      <c r="CU167" s="125">
        <f t="shared" si="153"/>
        <v>0</v>
      </c>
      <c r="CV167" s="124"/>
      <c r="CW167" s="125">
        <f t="shared" si="154"/>
        <v>0</v>
      </c>
      <c r="CX167" s="124"/>
      <c r="CY167" s="125">
        <f t="shared" si="155"/>
        <v>0</v>
      </c>
      <c r="CZ167" s="124"/>
      <c r="DA167" s="125">
        <f t="shared" si="156"/>
        <v>0</v>
      </c>
      <c r="DB167" s="124">
        <v>1</v>
      </c>
      <c r="DC167" s="125">
        <f t="shared" si="157"/>
        <v>60</v>
      </c>
      <c r="DD167" s="124"/>
      <c r="DE167" s="125">
        <f t="shared" si="158"/>
        <v>0</v>
      </c>
      <c r="DF167" s="124"/>
      <c r="DG167" s="125">
        <f t="shared" si="159"/>
        <v>0</v>
      </c>
      <c r="DH167" s="124"/>
      <c r="DI167" s="125">
        <f t="shared" si="160"/>
        <v>0</v>
      </c>
      <c r="DJ167" s="124"/>
      <c r="DK167" s="125">
        <f t="shared" si="161"/>
        <v>0</v>
      </c>
      <c r="DL167" s="124"/>
      <c r="DM167" s="125">
        <f t="shared" si="162"/>
        <v>0</v>
      </c>
      <c r="DN167" s="124"/>
      <c r="DO167" s="125">
        <f t="shared" si="163"/>
        <v>0</v>
      </c>
      <c r="DP167" s="124"/>
      <c r="DQ167" s="125">
        <f t="shared" si="164"/>
        <v>0</v>
      </c>
      <c r="DR167" s="124"/>
      <c r="DS167" s="125">
        <f t="shared" si="165"/>
        <v>0</v>
      </c>
      <c r="DT167" s="124"/>
      <c r="DU167" s="125">
        <f t="shared" si="166"/>
        <v>0</v>
      </c>
      <c r="DV167" s="124">
        <v>1</v>
      </c>
      <c r="DW167" s="125">
        <f t="shared" si="167"/>
        <v>60</v>
      </c>
    </row>
    <row r="168" spans="1:127" s="101" customFormat="1" ht="24">
      <c r="A168" s="154" t="s">
        <v>107</v>
      </c>
      <c r="B168" s="154" t="s">
        <v>131</v>
      </c>
      <c r="C168" s="121" t="s">
        <v>132</v>
      </c>
      <c r="D168" s="122" t="s">
        <v>1399</v>
      </c>
      <c r="E168" s="123" t="s">
        <v>1400</v>
      </c>
      <c r="F168" s="123">
        <f t="shared" si="181"/>
        <v>6</v>
      </c>
      <c r="G168" s="446">
        <v>60</v>
      </c>
      <c r="H168" s="124"/>
      <c r="I168" s="125">
        <f t="shared" si="182"/>
        <v>0</v>
      </c>
      <c r="J168" s="124">
        <v>1</v>
      </c>
      <c r="K168" s="125">
        <f t="shared" si="183"/>
        <v>60</v>
      </c>
      <c r="L168" s="124"/>
      <c r="M168" s="125">
        <f t="shared" si="122"/>
        <v>0</v>
      </c>
      <c r="N168" s="124"/>
      <c r="O168" s="125">
        <f t="shared" si="123"/>
        <v>0</v>
      </c>
      <c r="P168" s="124"/>
      <c r="Q168" s="125">
        <f t="shared" si="124"/>
        <v>0</v>
      </c>
      <c r="R168" s="124"/>
      <c r="S168" s="125">
        <f t="shared" si="125"/>
        <v>0</v>
      </c>
      <c r="T168" s="124"/>
      <c r="U168" s="125">
        <f t="shared" si="126"/>
        <v>0</v>
      </c>
      <c r="V168" s="124"/>
      <c r="W168" s="125">
        <f t="shared" si="127"/>
        <v>0</v>
      </c>
      <c r="X168" s="124"/>
      <c r="Y168" s="125">
        <f t="shared" si="128"/>
        <v>0</v>
      </c>
      <c r="Z168" s="124"/>
      <c r="AA168" s="125">
        <f t="shared" si="169"/>
        <v>0</v>
      </c>
      <c r="AB168" s="124"/>
      <c r="AC168" s="125">
        <f t="shared" si="170"/>
        <v>0</v>
      </c>
      <c r="AD168" s="124"/>
      <c r="AE168" s="125">
        <f t="shared" si="171"/>
        <v>0</v>
      </c>
      <c r="AF168" s="124"/>
      <c r="AG168" s="125">
        <f t="shared" si="172"/>
        <v>0</v>
      </c>
      <c r="AH168" s="124">
        <v>1</v>
      </c>
      <c r="AI168" s="125">
        <f t="shared" si="173"/>
        <v>60</v>
      </c>
      <c r="AJ168" s="124"/>
      <c r="AK168" s="125">
        <f t="shared" si="174"/>
        <v>0</v>
      </c>
      <c r="AL168" s="124"/>
      <c r="AM168" s="125">
        <f t="shared" si="175"/>
        <v>0</v>
      </c>
      <c r="AN168" s="124"/>
      <c r="AO168" s="125">
        <f t="shared" si="176"/>
        <v>0</v>
      </c>
      <c r="AP168" s="124"/>
      <c r="AQ168" s="125">
        <f t="shared" si="177"/>
        <v>0</v>
      </c>
      <c r="AR168" s="124"/>
      <c r="AS168" s="125">
        <f t="shared" si="178"/>
        <v>0</v>
      </c>
      <c r="AT168" s="124"/>
      <c r="AU168" s="125">
        <f t="shared" si="179"/>
        <v>0</v>
      </c>
      <c r="AV168" s="124"/>
      <c r="AW168" s="125">
        <f t="shared" si="180"/>
        <v>0</v>
      </c>
      <c r="AX168" s="124"/>
      <c r="AY168" s="125">
        <f t="shared" si="129"/>
        <v>0</v>
      </c>
      <c r="AZ168" s="124"/>
      <c r="BA168" s="125">
        <f t="shared" si="130"/>
        <v>0</v>
      </c>
      <c r="BB168" s="124"/>
      <c r="BC168" s="125">
        <f t="shared" si="131"/>
        <v>0</v>
      </c>
      <c r="BD168" s="124"/>
      <c r="BE168" s="125">
        <f t="shared" si="132"/>
        <v>0</v>
      </c>
      <c r="BF168" s="124">
        <v>1</v>
      </c>
      <c r="BG168" s="125">
        <f t="shared" si="133"/>
        <v>60</v>
      </c>
      <c r="BH168" s="124"/>
      <c r="BI168" s="125">
        <f t="shared" si="134"/>
        <v>0</v>
      </c>
      <c r="BJ168" s="124"/>
      <c r="BK168" s="125">
        <f t="shared" si="135"/>
        <v>0</v>
      </c>
      <c r="BL168" s="124"/>
      <c r="BM168" s="125">
        <f t="shared" si="136"/>
        <v>0</v>
      </c>
      <c r="BN168" s="124"/>
      <c r="BO168" s="125">
        <f t="shared" si="137"/>
        <v>0</v>
      </c>
      <c r="BP168" s="124"/>
      <c r="BQ168" s="125">
        <f t="shared" si="138"/>
        <v>0</v>
      </c>
      <c r="BR168" s="124"/>
      <c r="BS168" s="125">
        <f t="shared" si="139"/>
        <v>0</v>
      </c>
      <c r="BT168" s="124"/>
      <c r="BU168" s="125">
        <f t="shared" si="140"/>
        <v>0</v>
      </c>
      <c r="BV168" s="124"/>
      <c r="BW168" s="125">
        <f t="shared" si="141"/>
        <v>0</v>
      </c>
      <c r="BX168" s="124"/>
      <c r="BY168" s="125">
        <f t="shared" si="142"/>
        <v>0</v>
      </c>
      <c r="BZ168" s="124"/>
      <c r="CA168" s="125">
        <f t="shared" si="143"/>
        <v>0</v>
      </c>
      <c r="CB168" s="124"/>
      <c r="CC168" s="125">
        <f t="shared" si="144"/>
        <v>0</v>
      </c>
      <c r="CD168" s="124">
        <v>1</v>
      </c>
      <c r="CE168" s="125">
        <f t="shared" si="145"/>
        <v>60</v>
      </c>
      <c r="CF168" s="124"/>
      <c r="CG168" s="125">
        <f t="shared" si="146"/>
        <v>0</v>
      </c>
      <c r="CH168" s="124"/>
      <c r="CI168" s="125">
        <f t="shared" si="147"/>
        <v>0</v>
      </c>
      <c r="CJ168" s="124"/>
      <c r="CK168" s="125">
        <f t="shared" si="148"/>
        <v>0</v>
      </c>
      <c r="CL168" s="124"/>
      <c r="CM168" s="125">
        <f t="shared" si="149"/>
        <v>0</v>
      </c>
      <c r="CN168" s="124"/>
      <c r="CO168" s="125">
        <f t="shared" si="150"/>
        <v>0</v>
      </c>
      <c r="CP168" s="124"/>
      <c r="CQ168" s="125">
        <f t="shared" si="151"/>
        <v>0</v>
      </c>
      <c r="CR168" s="124"/>
      <c r="CS168" s="125">
        <f t="shared" si="152"/>
        <v>0</v>
      </c>
      <c r="CT168" s="124"/>
      <c r="CU168" s="125">
        <f t="shared" si="153"/>
        <v>0</v>
      </c>
      <c r="CV168" s="124"/>
      <c r="CW168" s="125">
        <f t="shared" si="154"/>
        <v>0</v>
      </c>
      <c r="CX168" s="124"/>
      <c r="CY168" s="125">
        <f t="shared" si="155"/>
        <v>0</v>
      </c>
      <c r="CZ168" s="124"/>
      <c r="DA168" s="125">
        <f t="shared" si="156"/>
        <v>0</v>
      </c>
      <c r="DB168" s="124">
        <v>1</v>
      </c>
      <c r="DC168" s="125">
        <f t="shared" si="157"/>
        <v>60</v>
      </c>
      <c r="DD168" s="124"/>
      <c r="DE168" s="125">
        <f t="shared" si="158"/>
        <v>0</v>
      </c>
      <c r="DF168" s="124"/>
      <c r="DG168" s="125">
        <f t="shared" si="159"/>
        <v>0</v>
      </c>
      <c r="DH168" s="124"/>
      <c r="DI168" s="125">
        <f t="shared" si="160"/>
        <v>0</v>
      </c>
      <c r="DJ168" s="124"/>
      <c r="DK168" s="125">
        <f t="shared" si="161"/>
        <v>0</v>
      </c>
      <c r="DL168" s="124"/>
      <c r="DM168" s="125">
        <f t="shared" si="162"/>
        <v>0</v>
      </c>
      <c r="DN168" s="124"/>
      <c r="DO168" s="125">
        <f t="shared" si="163"/>
        <v>0</v>
      </c>
      <c r="DP168" s="124"/>
      <c r="DQ168" s="125">
        <f t="shared" si="164"/>
        <v>0</v>
      </c>
      <c r="DR168" s="124"/>
      <c r="DS168" s="125">
        <f t="shared" si="165"/>
        <v>0</v>
      </c>
      <c r="DT168" s="124"/>
      <c r="DU168" s="125">
        <f t="shared" si="166"/>
        <v>0</v>
      </c>
      <c r="DV168" s="124">
        <v>1</v>
      </c>
      <c r="DW168" s="125">
        <f t="shared" si="167"/>
        <v>60</v>
      </c>
    </row>
    <row r="169" spans="1:127" s="101" customFormat="1" ht="24">
      <c r="A169" s="154" t="s">
        <v>107</v>
      </c>
      <c r="B169" s="154" t="s">
        <v>131</v>
      </c>
      <c r="C169" s="121" t="s">
        <v>132</v>
      </c>
      <c r="D169" s="122" t="s">
        <v>1401</v>
      </c>
      <c r="E169" s="123" t="s">
        <v>1402</v>
      </c>
      <c r="F169" s="123">
        <f t="shared" si="181"/>
        <v>6</v>
      </c>
      <c r="G169" s="446">
        <v>60</v>
      </c>
      <c r="H169" s="124"/>
      <c r="I169" s="125">
        <f t="shared" si="182"/>
        <v>0</v>
      </c>
      <c r="J169" s="124">
        <v>1</v>
      </c>
      <c r="K169" s="125">
        <f t="shared" si="183"/>
        <v>60</v>
      </c>
      <c r="L169" s="124"/>
      <c r="M169" s="125">
        <f t="shared" si="122"/>
        <v>0</v>
      </c>
      <c r="N169" s="124"/>
      <c r="O169" s="125">
        <f t="shared" si="123"/>
        <v>0</v>
      </c>
      <c r="P169" s="124"/>
      <c r="Q169" s="125">
        <f t="shared" si="124"/>
        <v>0</v>
      </c>
      <c r="R169" s="124"/>
      <c r="S169" s="125">
        <f t="shared" si="125"/>
        <v>0</v>
      </c>
      <c r="T169" s="124"/>
      <c r="U169" s="125">
        <f t="shared" si="126"/>
        <v>0</v>
      </c>
      <c r="V169" s="124"/>
      <c r="W169" s="125">
        <f t="shared" si="127"/>
        <v>0</v>
      </c>
      <c r="X169" s="124"/>
      <c r="Y169" s="125">
        <f t="shared" si="128"/>
        <v>0</v>
      </c>
      <c r="Z169" s="124"/>
      <c r="AA169" s="125">
        <f t="shared" si="169"/>
        <v>0</v>
      </c>
      <c r="AB169" s="124"/>
      <c r="AC169" s="125">
        <f t="shared" si="170"/>
        <v>0</v>
      </c>
      <c r="AD169" s="124"/>
      <c r="AE169" s="125">
        <f t="shared" si="171"/>
        <v>0</v>
      </c>
      <c r="AF169" s="124"/>
      <c r="AG169" s="125">
        <f t="shared" si="172"/>
        <v>0</v>
      </c>
      <c r="AH169" s="124">
        <v>1</v>
      </c>
      <c r="AI169" s="125">
        <f t="shared" si="173"/>
        <v>60</v>
      </c>
      <c r="AJ169" s="124"/>
      <c r="AK169" s="125">
        <f t="shared" si="174"/>
        <v>0</v>
      </c>
      <c r="AL169" s="124"/>
      <c r="AM169" s="125">
        <f t="shared" si="175"/>
        <v>0</v>
      </c>
      <c r="AN169" s="124"/>
      <c r="AO169" s="125">
        <f t="shared" si="176"/>
        <v>0</v>
      </c>
      <c r="AP169" s="124"/>
      <c r="AQ169" s="125">
        <f t="shared" si="177"/>
        <v>0</v>
      </c>
      <c r="AR169" s="124"/>
      <c r="AS169" s="125">
        <f t="shared" si="178"/>
        <v>0</v>
      </c>
      <c r="AT169" s="124"/>
      <c r="AU169" s="125">
        <f t="shared" si="179"/>
        <v>0</v>
      </c>
      <c r="AV169" s="124"/>
      <c r="AW169" s="125">
        <f t="shared" si="180"/>
        <v>0</v>
      </c>
      <c r="AX169" s="124"/>
      <c r="AY169" s="125">
        <f t="shared" si="129"/>
        <v>0</v>
      </c>
      <c r="AZ169" s="124"/>
      <c r="BA169" s="125">
        <f t="shared" si="130"/>
        <v>0</v>
      </c>
      <c r="BB169" s="124"/>
      <c r="BC169" s="125">
        <f t="shared" si="131"/>
        <v>0</v>
      </c>
      <c r="BD169" s="124"/>
      <c r="BE169" s="125">
        <f t="shared" si="132"/>
        <v>0</v>
      </c>
      <c r="BF169" s="124">
        <v>1</v>
      </c>
      <c r="BG169" s="125">
        <f t="shared" si="133"/>
        <v>60</v>
      </c>
      <c r="BH169" s="124"/>
      <c r="BI169" s="125">
        <f t="shared" si="134"/>
        <v>0</v>
      </c>
      <c r="BJ169" s="124"/>
      <c r="BK169" s="125">
        <f t="shared" si="135"/>
        <v>0</v>
      </c>
      <c r="BL169" s="124"/>
      <c r="BM169" s="125">
        <f t="shared" si="136"/>
        <v>0</v>
      </c>
      <c r="BN169" s="124"/>
      <c r="BO169" s="125">
        <f t="shared" si="137"/>
        <v>0</v>
      </c>
      <c r="BP169" s="124"/>
      <c r="BQ169" s="125">
        <f t="shared" si="138"/>
        <v>0</v>
      </c>
      <c r="BR169" s="124"/>
      <c r="BS169" s="125">
        <f t="shared" si="139"/>
        <v>0</v>
      </c>
      <c r="BT169" s="124"/>
      <c r="BU169" s="125">
        <f t="shared" si="140"/>
        <v>0</v>
      </c>
      <c r="BV169" s="124"/>
      <c r="BW169" s="125">
        <f t="shared" si="141"/>
        <v>0</v>
      </c>
      <c r="BX169" s="124"/>
      <c r="BY169" s="125">
        <f t="shared" si="142"/>
        <v>0</v>
      </c>
      <c r="BZ169" s="124"/>
      <c r="CA169" s="125">
        <f t="shared" si="143"/>
        <v>0</v>
      </c>
      <c r="CB169" s="124"/>
      <c r="CC169" s="125">
        <f t="shared" si="144"/>
        <v>0</v>
      </c>
      <c r="CD169" s="124">
        <v>1</v>
      </c>
      <c r="CE169" s="125">
        <f t="shared" si="145"/>
        <v>60</v>
      </c>
      <c r="CF169" s="124"/>
      <c r="CG169" s="125">
        <f t="shared" si="146"/>
        <v>0</v>
      </c>
      <c r="CH169" s="124"/>
      <c r="CI169" s="125">
        <f t="shared" si="147"/>
        <v>0</v>
      </c>
      <c r="CJ169" s="124"/>
      <c r="CK169" s="125">
        <f t="shared" si="148"/>
        <v>0</v>
      </c>
      <c r="CL169" s="124"/>
      <c r="CM169" s="125">
        <f t="shared" si="149"/>
        <v>0</v>
      </c>
      <c r="CN169" s="124"/>
      <c r="CO169" s="125">
        <f t="shared" si="150"/>
        <v>0</v>
      </c>
      <c r="CP169" s="124"/>
      <c r="CQ169" s="125">
        <f t="shared" si="151"/>
        <v>0</v>
      </c>
      <c r="CR169" s="124"/>
      <c r="CS169" s="125">
        <f t="shared" si="152"/>
        <v>0</v>
      </c>
      <c r="CT169" s="124"/>
      <c r="CU169" s="125">
        <f t="shared" si="153"/>
        <v>0</v>
      </c>
      <c r="CV169" s="124"/>
      <c r="CW169" s="125">
        <f t="shared" si="154"/>
        <v>0</v>
      </c>
      <c r="CX169" s="124"/>
      <c r="CY169" s="125">
        <f t="shared" si="155"/>
        <v>0</v>
      </c>
      <c r="CZ169" s="124"/>
      <c r="DA169" s="125">
        <f t="shared" si="156"/>
        <v>0</v>
      </c>
      <c r="DB169" s="124">
        <v>1</v>
      </c>
      <c r="DC169" s="125">
        <f t="shared" si="157"/>
        <v>60</v>
      </c>
      <c r="DD169" s="124"/>
      <c r="DE169" s="125">
        <f t="shared" si="158"/>
        <v>0</v>
      </c>
      <c r="DF169" s="124"/>
      <c r="DG169" s="125">
        <f t="shared" si="159"/>
        <v>0</v>
      </c>
      <c r="DH169" s="124"/>
      <c r="DI169" s="125">
        <f t="shared" si="160"/>
        <v>0</v>
      </c>
      <c r="DJ169" s="124"/>
      <c r="DK169" s="125">
        <f t="shared" si="161"/>
        <v>0</v>
      </c>
      <c r="DL169" s="124"/>
      <c r="DM169" s="125">
        <f t="shared" si="162"/>
        <v>0</v>
      </c>
      <c r="DN169" s="124"/>
      <c r="DO169" s="125">
        <f t="shared" si="163"/>
        <v>0</v>
      </c>
      <c r="DP169" s="124"/>
      <c r="DQ169" s="125">
        <f t="shared" si="164"/>
        <v>0</v>
      </c>
      <c r="DR169" s="124"/>
      <c r="DS169" s="125">
        <f t="shared" si="165"/>
        <v>0</v>
      </c>
      <c r="DT169" s="124"/>
      <c r="DU169" s="125">
        <f t="shared" si="166"/>
        <v>0</v>
      </c>
      <c r="DV169" s="124">
        <v>1</v>
      </c>
      <c r="DW169" s="125">
        <f t="shared" si="167"/>
        <v>60</v>
      </c>
    </row>
    <row r="170" spans="1:127" s="101" customFormat="1">
      <c r="A170" s="154" t="s">
        <v>107</v>
      </c>
      <c r="B170" s="154" t="s">
        <v>131</v>
      </c>
      <c r="C170" s="121" t="s">
        <v>132</v>
      </c>
      <c r="D170" s="122" t="s">
        <v>1403</v>
      </c>
      <c r="E170" s="123" t="s">
        <v>1404</v>
      </c>
      <c r="F170" s="123">
        <f t="shared" si="181"/>
        <v>6</v>
      </c>
      <c r="G170" s="446">
        <v>60</v>
      </c>
      <c r="H170" s="124"/>
      <c r="I170" s="125">
        <f t="shared" si="182"/>
        <v>0</v>
      </c>
      <c r="J170" s="124">
        <v>1</v>
      </c>
      <c r="K170" s="125">
        <f t="shared" si="183"/>
        <v>60</v>
      </c>
      <c r="L170" s="124"/>
      <c r="M170" s="125">
        <f t="shared" si="122"/>
        <v>0</v>
      </c>
      <c r="N170" s="124"/>
      <c r="O170" s="125">
        <f t="shared" si="123"/>
        <v>0</v>
      </c>
      <c r="P170" s="124"/>
      <c r="Q170" s="125">
        <f t="shared" si="124"/>
        <v>0</v>
      </c>
      <c r="R170" s="124"/>
      <c r="S170" s="125">
        <f t="shared" si="125"/>
        <v>0</v>
      </c>
      <c r="T170" s="124"/>
      <c r="U170" s="125">
        <f t="shared" si="126"/>
        <v>0</v>
      </c>
      <c r="V170" s="124"/>
      <c r="W170" s="125">
        <f t="shared" si="127"/>
        <v>0</v>
      </c>
      <c r="X170" s="124"/>
      <c r="Y170" s="125">
        <f t="shared" si="128"/>
        <v>0</v>
      </c>
      <c r="Z170" s="124"/>
      <c r="AA170" s="125">
        <f t="shared" si="169"/>
        <v>0</v>
      </c>
      <c r="AB170" s="124"/>
      <c r="AC170" s="125">
        <f t="shared" si="170"/>
        <v>0</v>
      </c>
      <c r="AD170" s="124"/>
      <c r="AE170" s="125">
        <f t="shared" si="171"/>
        <v>0</v>
      </c>
      <c r="AF170" s="124"/>
      <c r="AG170" s="125">
        <f t="shared" si="172"/>
        <v>0</v>
      </c>
      <c r="AH170" s="124">
        <v>1</v>
      </c>
      <c r="AI170" s="125">
        <f t="shared" si="173"/>
        <v>60</v>
      </c>
      <c r="AJ170" s="124"/>
      <c r="AK170" s="125">
        <f t="shared" si="174"/>
        <v>0</v>
      </c>
      <c r="AL170" s="124"/>
      <c r="AM170" s="125">
        <f t="shared" si="175"/>
        <v>0</v>
      </c>
      <c r="AN170" s="124"/>
      <c r="AO170" s="125">
        <f t="shared" si="176"/>
        <v>0</v>
      </c>
      <c r="AP170" s="124"/>
      <c r="AQ170" s="125">
        <f t="shared" si="177"/>
        <v>0</v>
      </c>
      <c r="AR170" s="124"/>
      <c r="AS170" s="125">
        <f t="shared" si="178"/>
        <v>0</v>
      </c>
      <c r="AT170" s="124"/>
      <c r="AU170" s="125">
        <f t="shared" si="179"/>
        <v>0</v>
      </c>
      <c r="AV170" s="124"/>
      <c r="AW170" s="125">
        <f t="shared" si="180"/>
        <v>0</v>
      </c>
      <c r="AX170" s="124"/>
      <c r="AY170" s="125">
        <f t="shared" si="129"/>
        <v>0</v>
      </c>
      <c r="AZ170" s="124"/>
      <c r="BA170" s="125">
        <f t="shared" si="130"/>
        <v>0</v>
      </c>
      <c r="BB170" s="124"/>
      <c r="BC170" s="125">
        <f t="shared" si="131"/>
        <v>0</v>
      </c>
      <c r="BD170" s="124"/>
      <c r="BE170" s="125">
        <f t="shared" si="132"/>
        <v>0</v>
      </c>
      <c r="BF170" s="124">
        <v>1</v>
      </c>
      <c r="BG170" s="125">
        <f t="shared" si="133"/>
        <v>60</v>
      </c>
      <c r="BH170" s="124"/>
      <c r="BI170" s="125">
        <f t="shared" si="134"/>
        <v>0</v>
      </c>
      <c r="BJ170" s="124"/>
      <c r="BK170" s="125">
        <f t="shared" si="135"/>
        <v>0</v>
      </c>
      <c r="BL170" s="124"/>
      <c r="BM170" s="125">
        <f t="shared" si="136"/>
        <v>0</v>
      </c>
      <c r="BN170" s="124"/>
      <c r="BO170" s="125">
        <f t="shared" si="137"/>
        <v>0</v>
      </c>
      <c r="BP170" s="124"/>
      <c r="BQ170" s="125">
        <f t="shared" si="138"/>
        <v>0</v>
      </c>
      <c r="BR170" s="124"/>
      <c r="BS170" s="125">
        <f t="shared" si="139"/>
        <v>0</v>
      </c>
      <c r="BT170" s="124"/>
      <c r="BU170" s="125">
        <f t="shared" si="140"/>
        <v>0</v>
      </c>
      <c r="BV170" s="124"/>
      <c r="BW170" s="125">
        <f t="shared" si="141"/>
        <v>0</v>
      </c>
      <c r="BX170" s="124"/>
      <c r="BY170" s="125">
        <f t="shared" si="142"/>
        <v>0</v>
      </c>
      <c r="BZ170" s="124"/>
      <c r="CA170" s="125">
        <f t="shared" si="143"/>
        <v>0</v>
      </c>
      <c r="CB170" s="124"/>
      <c r="CC170" s="125">
        <f t="shared" si="144"/>
        <v>0</v>
      </c>
      <c r="CD170" s="124">
        <v>1</v>
      </c>
      <c r="CE170" s="125">
        <f t="shared" si="145"/>
        <v>60</v>
      </c>
      <c r="CF170" s="124"/>
      <c r="CG170" s="125">
        <f t="shared" si="146"/>
        <v>0</v>
      </c>
      <c r="CH170" s="124"/>
      <c r="CI170" s="125">
        <f t="shared" si="147"/>
        <v>0</v>
      </c>
      <c r="CJ170" s="124"/>
      <c r="CK170" s="125">
        <f t="shared" si="148"/>
        <v>0</v>
      </c>
      <c r="CL170" s="124"/>
      <c r="CM170" s="125">
        <f t="shared" si="149"/>
        <v>0</v>
      </c>
      <c r="CN170" s="124"/>
      <c r="CO170" s="125">
        <f t="shared" si="150"/>
        <v>0</v>
      </c>
      <c r="CP170" s="124"/>
      <c r="CQ170" s="125">
        <f t="shared" si="151"/>
        <v>0</v>
      </c>
      <c r="CR170" s="124"/>
      <c r="CS170" s="125">
        <f t="shared" si="152"/>
        <v>0</v>
      </c>
      <c r="CT170" s="124"/>
      <c r="CU170" s="125">
        <f t="shared" si="153"/>
        <v>0</v>
      </c>
      <c r="CV170" s="124"/>
      <c r="CW170" s="125">
        <f t="shared" si="154"/>
        <v>0</v>
      </c>
      <c r="CX170" s="124"/>
      <c r="CY170" s="125">
        <f t="shared" si="155"/>
        <v>0</v>
      </c>
      <c r="CZ170" s="124"/>
      <c r="DA170" s="125">
        <f t="shared" si="156"/>
        <v>0</v>
      </c>
      <c r="DB170" s="124">
        <v>1</v>
      </c>
      <c r="DC170" s="125">
        <f t="shared" si="157"/>
        <v>60</v>
      </c>
      <c r="DD170" s="124"/>
      <c r="DE170" s="125">
        <f t="shared" si="158"/>
        <v>0</v>
      </c>
      <c r="DF170" s="124"/>
      <c r="DG170" s="125">
        <f t="shared" si="159"/>
        <v>0</v>
      </c>
      <c r="DH170" s="124"/>
      <c r="DI170" s="125">
        <f t="shared" si="160"/>
        <v>0</v>
      </c>
      <c r="DJ170" s="124"/>
      <c r="DK170" s="125">
        <f t="shared" si="161"/>
        <v>0</v>
      </c>
      <c r="DL170" s="124"/>
      <c r="DM170" s="125">
        <f t="shared" si="162"/>
        <v>0</v>
      </c>
      <c r="DN170" s="124"/>
      <c r="DO170" s="125">
        <f t="shared" si="163"/>
        <v>0</v>
      </c>
      <c r="DP170" s="124"/>
      <c r="DQ170" s="125">
        <f t="shared" si="164"/>
        <v>0</v>
      </c>
      <c r="DR170" s="124"/>
      <c r="DS170" s="125">
        <f t="shared" si="165"/>
        <v>0</v>
      </c>
      <c r="DT170" s="124"/>
      <c r="DU170" s="125">
        <f t="shared" si="166"/>
        <v>0</v>
      </c>
      <c r="DV170" s="124">
        <v>1</v>
      </c>
      <c r="DW170" s="125">
        <f t="shared" si="167"/>
        <v>60</v>
      </c>
    </row>
    <row r="171" spans="1:127" s="101" customFormat="1">
      <c r="A171" s="154" t="s">
        <v>107</v>
      </c>
      <c r="B171" s="154" t="s">
        <v>131</v>
      </c>
      <c r="C171" s="121" t="s">
        <v>132</v>
      </c>
      <c r="D171" s="122" t="s">
        <v>1405</v>
      </c>
      <c r="E171" s="123" t="s">
        <v>1406</v>
      </c>
      <c r="F171" s="123">
        <f t="shared" si="181"/>
        <v>6</v>
      </c>
      <c r="G171" s="446">
        <v>60</v>
      </c>
      <c r="H171" s="124"/>
      <c r="I171" s="125">
        <f t="shared" si="182"/>
        <v>0</v>
      </c>
      <c r="J171" s="124">
        <v>1</v>
      </c>
      <c r="K171" s="125">
        <f t="shared" si="183"/>
        <v>60</v>
      </c>
      <c r="L171" s="124"/>
      <c r="M171" s="125">
        <f t="shared" si="122"/>
        <v>0</v>
      </c>
      <c r="N171" s="124"/>
      <c r="O171" s="125">
        <f t="shared" si="123"/>
        <v>0</v>
      </c>
      <c r="P171" s="124"/>
      <c r="Q171" s="125">
        <f t="shared" si="124"/>
        <v>0</v>
      </c>
      <c r="R171" s="124"/>
      <c r="S171" s="125">
        <f t="shared" si="125"/>
        <v>0</v>
      </c>
      <c r="T171" s="124"/>
      <c r="U171" s="125">
        <f t="shared" si="126"/>
        <v>0</v>
      </c>
      <c r="V171" s="124"/>
      <c r="W171" s="125">
        <f t="shared" si="127"/>
        <v>0</v>
      </c>
      <c r="X171" s="124"/>
      <c r="Y171" s="125">
        <f t="shared" si="128"/>
        <v>0</v>
      </c>
      <c r="Z171" s="124"/>
      <c r="AA171" s="125">
        <f t="shared" si="169"/>
        <v>0</v>
      </c>
      <c r="AB171" s="124"/>
      <c r="AC171" s="125">
        <f t="shared" si="170"/>
        <v>0</v>
      </c>
      <c r="AD171" s="124"/>
      <c r="AE171" s="125">
        <f t="shared" si="171"/>
        <v>0</v>
      </c>
      <c r="AF171" s="124"/>
      <c r="AG171" s="125">
        <f t="shared" si="172"/>
        <v>0</v>
      </c>
      <c r="AH171" s="124">
        <v>1</v>
      </c>
      <c r="AI171" s="125">
        <f t="shared" si="173"/>
        <v>60</v>
      </c>
      <c r="AJ171" s="124"/>
      <c r="AK171" s="125">
        <f t="shared" si="174"/>
        <v>0</v>
      </c>
      <c r="AL171" s="124"/>
      <c r="AM171" s="125">
        <f t="shared" si="175"/>
        <v>0</v>
      </c>
      <c r="AN171" s="124"/>
      <c r="AO171" s="125">
        <f t="shared" si="176"/>
        <v>0</v>
      </c>
      <c r="AP171" s="124"/>
      <c r="AQ171" s="125">
        <f t="shared" si="177"/>
        <v>0</v>
      </c>
      <c r="AR171" s="124"/>
      <c r="AS171" s="125">
        <f t="shared" si="178"/>
        <v>0</v>
      </c>
      <c r="AT171" s="124"/>
      <c r="AU171" s="125">
        <f t="shared" si="179"/>
        <v>0</v>
      </c>
      <c r="AV171" s="124"/>
      <c r="AW171" s="125">
        <f t="shared" si="180"/>
        <v>0</v>
      </c>
      <c r="AX171" s="124"/>
      <c r="AY171" s="125">
        <f t="shared" si="129"/>
        <v>0</v>
      </c>
      <c r="AZ171" s="124"/>
      <c r="BA171" s="125">
        <f t="shared" si="130"/>
        <v>0</v>
      </c>
      <c r="BB171" s="124"/>
      <c r="BC171" s="125">
        <f t="shared" si="131"/>
        <v>0</v>
      </c>
      <c r="BD171" s="124"/>
      <c r="BE171" s="125">
        <f t="shared" si="132"/>
        <v>0</v>
      </c>
      <c r="BF171" s="124">
        <v>1</v>
      </c>
      <c r="BG171" s="125">
        <f t="shared" si="133"/>
        <v>60</v>
      </c>
      <c r="BH171" s="124"/>
      <c r="BI171" s="125">
        <f t="shared" si="134"/>
        <v>0</v>
      </c>
      <c r="BJ171" s="124"/>
      <c r="BK171" s="125">
        <f t="shared" si="135"/>
        <v>0</v>
      </c>
      <c r="BL171" s="124"/>
      <c r="BM171" s="125">
        <f t="shared" si="136"/>
        <v>0</v>
      </c>
      <c r="BN171" s="124"/>
      <c r="BO171" s="125">
        <f t="shared" si="137"/>
        <v>0</v>
      </c>
      <c r="BP171" s="124"/>
      <c r="BQ171" s="125">
        <f t="shared" si="138"/>
        <v>0</v>
      </c>
      <c r="BR171" s="124"/>
      <c r="BS171" s="125">
        <f t="shared" si="139"/>
        <v>0</v>
      </c>
      <c r="BT171" s="124"/>
      <c r="BU171" s="125">
        <f t="shared" si="140"/>
        <v>0</v>
      </c>
      <c r="BV171" s="124"/>
      <c r="BW171" s="125">
        <f t="shared" si="141"/>
        <v>0</v>
      </c>
      <c r="BX171" s="124"/>
      <c r="BY171" s="125">
        <f t="shared" si="142"/>
        <v>0</v>
      </c>
      <c r="BZ171" s="124"/>
      <c r="CA171" s="125">
        <f t="shared" si="143"/>
        <v>0</v>
      </c>
      <c r="CB171" s="124"/>
      <c r="CC171" s="125">
        <f t="shared" si="144"/>
        <v>0</v>
      </c>
      <c r="CD171" s="124">
        <v>1</v>
      </c>
      <c r="CE171" s="125">
        <f t="shared" si="145"/>
        <v>60</v>
      </c>
      <c r="CF171" s="124"/>
      <c r="CG171" s="125">
        <f t="shared" si="146"/>
        <v>0</v>
      </c>
      <c r="CH171" s="124"/>
      <c r="CI171" s="125">
        <f t="shared" si="147"/>
        <v>0</v>
      </c>
      <c r="CJ171" s="124"/>
      <c r="CK171" s="125">
        <f t="shared" si="148"/>
        <v>0</v>
      </c>
      <c r="CL171" s="124"/>
      <c r="CM171" s="125">
        <f t="shared" si="149"/>
        <v>0</v>
      </c>
      <c r="CN171" s="124"/>
      <c r="CO171" s="125">
        <f t="shared" si="150"/>
        <v>0</v>
      </c>
      <c r="CP171" s="124"/>
      <c r="CQ171" s="125">
        <f t="shared" si="151"/>
        <v>0</v>
      </c>
      <c r="CR171" s="124"/>
      <c r="CS171" s="125">
        <f t="shared" si="152"/>
        <v>0</v>
      </c>
      <c r="CT171" s="124"/>
      <c r="CU171" s="125">
        <f t="shared" si="153"/>
        <v>0</v>
      </c>
      <c r="CV171" s="124"/>
      <c r="CW171" s="125">
        <f t="shared" si="154"/>
        <v>0</v>
      </c>
      <c r="CX171" s="124"/>
      <c r="CY171" s="125">
        <f t="shared" si="155"/>
        <v>0</v>
      </c>
      <c r="CZ171" s="124"/>
      <c r="DA171" s="125">
        <f t="shared" si="156"/>
        <v>0</v>
      </c>
      <c r="DB171" s="124">
        <v>1</v>
      </c>
      <c r="DC171" s="125">
        <f t="shared" si="157"/>
        <v>60</v>
      </c>
      <c r="DD171" s="124"/>
      <c r="DE171" s="125">
        <f t="shared" si="158"/>
        <v>0</v>
      </c>
      <c r="DF171" s="124"/>
      <c r="DG171" s="125">
        <f t="shared" si="159"/>
        <v>0</v>
      </c>
      <c r="DH171" s="124"/>
      <c r="DI171" s="125">
        <f t="shared" si="160"/>
        <v>0</v>
      </c>
      <c r="DJ171" s="124"/>
      <c r="DK171" s="125">
        <f t="shared" si="161"/>
        <v>0</v>
      </c>
      <c r="DL171" s="124"/>
      <c r="DM171" s="125">
        <f t="shared" si="162"/>
        <v>0</v>
      </c>
      <c r="DN171" s="124"/>
      <c r="DO171" s="125">
        <f t="shared" si="163"/>
        <v>0</v>
      </c>
      <c r="DP171" s="124"/>
      <c r="DQ171" s="125">
        <f t="shared" si="164"/>
        <v>0</v>
      </c>
      <c r="DR171" s="124"/>
      <c r="DS171" s="125">
        <f t="shared" si="165"/>
        <v>0</v>
      </c>
      <c r="DT171" s="124"/>
      <c r="DU171" s="125">
        <f t="shared" si="166"/>
        <v>0</v>
      </c>
      <c r="DV171" s="124">
        <v>1</v>
      </c>
      <c r="DW171" s="125">
        <f t="shared" si="167"/>
        <v>60</v>
      </c>
    </row>
    <row r="172" spans="1:127" s="101" customFormat="1">
      <c r="A172" s="154" t="s">
        <v>107</v>
      </c>
      <c r="B172" s="154" t="s">
        <v>131</v>
      </c>
      <c r="C172" s="121" t="s">
        <v>132</v>
      </c>
      <c r="D172" s="122" t="s">
        <v>1407</v>
      </c>
      <c r="E172" s="123" t="s">
        <v>1408</v>
      </c>
      <c r="F172" s="123">
        <f t="shared" si="181"/>
        <v>6</v>
      </c>
      <c r="G172" s="446">
        <v>60</v>
      </c>
      <c r="H172" s="124"/>
      <c r="I172" s="125">
        <f t="shared" si="182"/>
        <v>0</v>
      </c>
      <c r="J172" s="124">
        <v>1</v>
      </c>
      <c r="K172" s="125">
        <f t="shared" si="183"/>
        <v>60</v>
      </c>
      <c r="L172" s="124"/>
      <c r="M172" s="125">
        <f t="shared" si="122"/>
        <v>0</v>
      </c>
      <c r="N172" s="124"/>
      <c r="O172" s="125">
        <f t="shared" si="123"/>
        <v>0</v>
      </c>
      <c r="P172" s="124"/>
      <c r="Q172" s="125">
        <f t="shared" si="124"/>
        <v>0</v>
      </c>
      <c r="R172" s="124"/>
      <c r="S172" s="125">
        <f t="shared" si="125"/>
        <v>0</v>
      </c>
      <c r="T172" s="124"/>
      <c r="U172" s="125">
        <f t="shared" si="126"/>
        <v>0</v>
      </c>
      <c r="V172" s="124"/>
      <c r="W172" s="125">
        <f t="shared" si="127"/>
        <v>0</v>
      </c>
      <c r="X172" s="124"/>
      <c r="Y172" s="125">
        <f t="shared" si="128"/>
        <v>0</v>
      </c>
      <c r="Z172" s="124"/>
      <c r="AA172" s="125">
        <f t="shared" si="169"/>
        <v>0</v>
      </c>
      <c r="AB172" s="124"/>
      <c r="AC172" s="125">
        <f t="shared" si="170"/>
        <v>0</v>
      </c>
      <c r="AD172" s="124"/>
      <c r="AE172" s="125">
        <f t="shared" si="171"/>
        <v>0</v>
      </c>
      <c r="AF172" s="124"/>
      <c r="AG172" s="125">
        <f t="shared" si="172"/>
        <v>0</v>
      </c>
      <c r="AH172" s="124">
        <v>1</v>
      </c>
      <c r="AI172" s="125">
        <f t="shared" si="173"/>
        <v>60</v>
      </c>
      <c r="AJ172" s="124"/>
      <c r="AK172" s="125">
        <f t="shared" si="174"/>
        <v>0</v>
      </c>
      <c r="AL172" s="124"/>
      <c r="AM172" s="125">
        <f t="shared" si="175"/>
        <v>0</v>
      </c>
      <c r="AN172" s="124"/>
      <c r="AO172" s="125">
        <f t="shared" si="176"/>
        <v>0</v>
      </c>
      <c r="AP172" s="124"/>
      <c r="AQ172" s="125">
        <f t="shared" si="177"/>
        <v>0</v>
      </c>
      <c r="AR172" s="124"/>
      <c r="AS172" s="125">
        <f t="shared" si="178"/>
        <v>0</v>
      </c>
      <c r="AT172" s="124"/>
      <c r="AU172" s="125">
        <f t="shared" si="179"/>
        <v>0</v>
      </c>
      <c r="AV172" s="124"/>
      <c r="AW172" s="125">
        <f t="shared" si="180"/>
        <v>0</v>
      </c>
      <c r="AX172" s="124"/>
      <c r="AY172" s="125">
        <f t="shared" si="129"/>
        <v>0</v>
      </c>
      <c r="AZ172" s="124"/>
      <c r="BA172" s="125">
        <f t="shared" si="130"/>
        <v>0</v>
      </c>
      <c r="BB172" s="124"/>
      <c r="BC172" s="125">
        <f t="shared" si="131"/>
        <v>0</v>
      </c>
      <c r="BD172" s="124"/>
      <c r="BE172" s="125">
        <f t="shared" si="132"/>
        <v>0</v>
      </c>
      <c r="BF172" s="124">
        <v>1</v>
      </c>
      <c r="BG172" s="125">
        <f t="shared" si="133"/>
        <v>60</v>
      </c>
      <c r="BH172" s="124"/>
      <c r="BI172" s="125">
        <f t="shared" si="134"/>
        <v>0</v>
      </c>
      <c r="BJ172" s="124"/>
      <c r="BK172" s="125">
        <f t="shared" si="135"/>
        <v>0</v>
      </c>
      <c r="BL172" s="124"/>
      <c r="BM172" s="125">
        <f t="shared" si="136"/>
        <v>0</v>
      </c>
      <c r="BN172" s="124"/>
      <c r="BO172" s="125">
        <f t="shared" si="137"/>
        <v>0</v>
      </c>
      <c r="BP172" s="124"/>
      <c r="BQ172" s="125">
        <f t="shared" si="138"/>
        <v>0</v>
      </c>
      <c r="BR172" s="124"/>
      <c r="BS172" s="125">
        <f t="shared" si="139"/>
        <v>0</v>
      </c>
      <c r="BT172" s="124"/>
      <c r="BU172" s="125">
        <f t="shared" si="140"/>
        <v>0</v>
      </c>
      <c r="BV172" s="124"/>
      <c r="BW172" s="125">
        <f t="shared" si="141"/>
        <v>0</v>
      </c>
      <c r="BX172" s="124"/>
      <c r="BY172" s="125">
        <f t="shared" si="142"/>
        <v>0</v>
      </c>
      <c r="BZ172" s="124"/>
      <c r="CA172" s="125">
        <f t="shared" si="143"/>
        <v>0</v>
      </c>
      <c r="CB172" s="124"/>
      <c r="CC172" s="125">
        <f t="shared" si="144"/>
        <v>0</v>
      </c>
      <c r="CD172" s="124">
        <v>1</v>
      </c>
      <c r="CE172" s="125">
        <f t="shared" si="145"/>
        <v>60</v>
      </c>
      <c r="CF172" s="124"/>
      <c r="CG172" s="125">
        <f t="shared" si="146"/>
        <v>0</v>
      </c>
      <c r="CH172" s="124"/>
      <c r="CI172" s="125">
        <f t="shared" si="147"/>
        <v>0</v>
      </c>
      <c r="CJ172" s="124"/>
      <c r="CK172" s="125">
        <f t="shared" si="148"/>
        <v>0</v>
      </c>
      <c r="CL172" s="124"/>
      <c r="CM172" s="125">
        <f t="shared" si="149"/>
        <v>0</v>
      </c>
      <c r="CN172" s="124"/>
      <c r="CO172" s="125">
        <f t="shared" si="150"/>
        <v>0</v>
      </c>
      <c r="CP172" s="124"/>
      <c r="CQ172" s="125">
        <f t="shared" si="151"/>
        <v>0</v>
      </c>
      <c r="CR172" s="124"/>
      <c r="CS172" s="125">
        <f t="shared" si="152"/>
        <v>0</v>
      </c>
      <c r="CT172" s="124"/>
      <c r="CU172" s="125">
        <f t="shared" si="153"/>
        <v>0</v>
      </c>
      <c r="CV172" s="124"/>
      <c r="CW172" s="125">
        <f t="shared" si="154"/>
        <v>0</v>
      </c>
      <c r="CX172" s="124"/>
      <c r="CY172" s="125">
        <f t="shared" si="155"/>
        <v>0</v>
      </c>
      <c r="CZ172" s="124"/>
      <c r="DA172" s="125">
        <f t="shared" si="156"/>
        <v>0</v>
      </c>
      <c r="DB172" s="124">
        <v>1</v>
      </c>
      <c r="DC172" s="125">
        <f t="shared" si="157"/>
        <v>60</v>
      </c>
      <c r="DD172" s="124"/>
      <c r="DE172" s="125">
        <f t="shared" si="158"/>
        <v>0</v>
      </c>
      <c r="DF172" s="124"/>
      <c r="DG172" s="125">
        <f t="shared" si="159"/>
        <v>0</v>
      </c>
      <c r="DH172" s="124"/>
      <c r="DI172" s="125">
        <f t="shared" si="160"/>
        <v>0</v>
      </c>
      <c r="DJ172" s="124"/>
      <c r="DK172" s="125">
        <f t="shared" si="161"/>
        <v>0</v>
      </c>
      <c r="DL172" s="124"/>
      <c r="DM172" s="125">
        <f t="shared" si="162"/>
        <v>0</v>
      </c>
      <c r="DN172" s="124"/>
      <c r="DO172" s="125">
        <f t="shared" si="163"/>
        <v>0</v>
      </c>
      <c r="DP172" s="124"/>
      <c r="DQ172" s="125">
        <f t="shared" si="164"/>
        <v>0</v>
      </c>
      <c r="DR172" s="124"/>
      <c r="DS172" s="125">
        <f t="shared" si="165"/>
        <v>0</v>
      </c>
      <c r="DT172" s="124"/>
      <c r="DU172" s="125">
        <f t="shared" si="166"/>
        <v>0</v>
      </c>
      <c r="DV172" s="124">
        <v>1</v>
      </c>
      <c r="DW172" s="125">
        <f t="shared" si="167"/>
        <v>60</v>
      </c>
    </row>
    <row r="173" spans="1:127" s="101" customFormat="1" ht="24">
      <c r="A173" s="154" t="s">
        <v>107</v>
      </c>
      <c r="B173" s="154" t="s">
        <v>131</v>
      </c>
      <c r="C173" s="121" t="s">
        <v>132</v>
      </c>
      <c r="D173" s="122" t="s">
        <v>1409</v>
      </c>
      <c r="E173" s="123" t="s">
        <v>1410</v>
      </c>
      <c r="F173" s="123">
        <f t="shared" si="181"/>
        <v>6</v>
      </c>
      <c r="G173" s="446">
        <v>60</v>
      </c>
      <c r="H173" s="124"/>
      <c r="I173" s="125">
        <f t="shared" si="182"/>
        <v>0</v>
      </c>
      <c r="J173" s="124">
        <v>1</v>
      </c>
      <c r="K173" s="125">
        <f t="shared" si="183"/>
        <v>60</v>
      </c>
      <c r="L173" s="124"/>
      <c r="M173" s="125">
        <f t="shared" si="122"/>
        <v>0</v>
      </c>
      <c r="N173" s="124"/>
      <c r="O173" s="125">
        <f t="shared" si="123"/>
        <v>0</v>
      </c>
      <c r="P173" s="124"/>
      <c r="Q173" s="125">
        <f t="shared" si="124"/>
        <v>0</v>
      </c>
      <c r="R173" s="124"/>
      <c r="S173" s="125">
        <f t="shared" si="125"/>
        <v>0</v>
      </c>
      <c r="T173" s="124"/>
      <c r="U173" s="125">
        <f t="shared" si="126"/>
        <v>0</v>
      </c>
      <c r="V173" s="124"/>
      <c r="W173" s="125">
        <f t="shared" si="127"/>
        <v>0</v>
      </c>
      <c r="X173" s="124"/>
      <c r="Y173" s="125">
        <f t="shared" si="128"/>
        <v>0</v>
      </c>
      <c r="Z173" s="124"/>
      <c r="AA173" s="125">
        <f t="shared" si="169"/>
        <v>0</v>
      </c>
      <c r="AB173" s="124"/>
      <c r="AC173" s="125">
        <f t="shared" si="170"/>
        <v>0</v>
      </c>
      <c r="AD173" s="124"/>
      <c r="AE173" s="125">
        <f t="shared" si="171"/>
        <v>0</v>
      </c>
      <c r="AF173" s="124"/>
      <c r="AG173" s="125">
        <f t="shared" si="172"/>
        <v>0</v>
      </c>
      <c r="AH173" s="124">
        <v>1</v>
      </c>
      <c r="AI173" s="125">
        <f t="shared" si="173"/>
        <v>60</v>
      </c>
      <c r="AJ173" s="124"/>
      <c r="AK173" s="125">
        <f t="shared" si="174"/>
        <v>0</v>
      </c>
      <c r="AL173" s="124"/>
      <c r="AM173" s="125">
        <f t="shared" si="175"/>
        <v>0</v>
      </c>
      <c r="AN173" s="124"/>
      <c r="AO173" s="125">
        <f t="shared" si="176"/>
        <v>0</v>
      </c>
      <c r="AP173" s="124"/>
      <c r="AQ173" s="125">
        <f t="shared" si="177"/>
        <v>0</v>
      </c>
      <c r="AR173" s="124"/>
      <c r="AS173" s="125">
        <f t="shared" si="178"/>
        <v>0</v>
      </c>
      <c r="AT173" s="124"/>
      <c r="AU173" s="125">
        <f t="shared" si="179"/>
        <v>0</v>
      </c>
      <c r="AV173" s="124"/>
      <c r="AW173" s="125">
        <f t="shared" si="180"/>
        <v>0</v>
      </c>
      <c r="AX173" s="124"/>
      <c r="AY173" s="125">
        <f t="shared" si="129"/>
        <v>0</v>
      </c>
      <c r="AZ173" s="124"/>
      <c r="BA173" s="125">
        <f t="shared" si="130"/>
        <v>0</v>
      </c>
      <c r="BB173" s="124"/>
      <c r="BC173" s="125">
        <f t="shared" si="131"/>
        <v>0</v>
      </c>
      <c r="BD173" s="124"/>
      <c r="BE173" s="125">
        <f t="shared" si="132"/>
        <v>0</v>
      </c>
      <c r="BF173" s="124">
        <v>1</v>
      </c>
      <c r="BG173" s="125">
        <f t="shared" si="133"/>
        <v>60</v>
      </c>
      <c r="BH173" s="124"/>
      <c r="BI173" s="125">
        <f t="shared" si="134"/>
        <v>0</v>
      </c>
      <c r="BJ173" s="124"/>
      <c r="BK173" s="125">
        <f t="shared" si="135"/>
        <v>0</v>
      </c>
      <c r="BL173" s="124"/>
      <c r="BM173" s="125">
        <f t="shared" si="136"/>
        <v>0</v>
      </c>
      <c r="BN173" s="124"/>
      <c r="BO173" s="125">
        <f t="shared" si="137"/>
        <v>0</v>
      </c>
      <c r="BP173" s="124"/>
      <c r="BQ173" s="125">
        <f t="shared" si="138"/>
        <v>0</v>
      </c>
      <c r="BR173" s="124"/>
      <c r="BS173" s="125">
        <f t="shared" si="139"/>
        <v>0</v>
      </c>
      <c r="BT173" s="124"/>
      <c r="BU173" s="125">
        <f t="shared" si="140"/>
        <v>0</v>
      </c>
      <c r="BV173" s="124"/>
      <c r="BW173" s="125">
        <f t="shared" si="141"/>
        <v>0</v>
      </c>
      <c r="BX173" s="124"/>
      <c r="BY173" s="125">
        <f t="shared" si="142"/>
        <v>0</v>
      </c>
      <c r="BZ173" s="124"/>
      <c r="CA173" s="125">
        <f t="shared" si="143"/>
        <v>0</v>
      </c>
      <c r="CB173" s="124"/>
      <c r="CC173" s="125">
        <f t="shared" si="144"/>
        <v>0</v>
      </c>
      <c r="CD173" s="124">
        <v>1</v>
      </c>
      <c r="CE173" s="125">
        <f t="shared" si="145"/>
        <v>60</v>
      </c>
      <c r="CF173" s="124"/>
      <c r="CG173" s="125">
        <f t="shared" si="146"/>
        <v>0</v>
      </c>
      <c r="CH173" s="124"/>
      <c r="CI173" s="125">
        <f t="shared" si="147"/>
        <v>0</v>
      </c>
      <c r="CJ173" s="124"/>
      <c r="CK173" s="125">
        <f t="shared" si="148"/>
        <v>0</v>
      </c>
      <c r="CL173" s="124"/>
      <c r="CM173" s="125">
        <f t="shared" si="149"/>
        <v>0</v>
      </c>
      <c r="CN173" s="124"/>
      <c r="CO173" s="125">
        <f t="shared" si="150"/>
        <v>0</v>
      </c>
      <c r="CP173" s="124"/>
      <c r="CQ173" s="125">
        <f t="shared" si="151"/>
        <v>0</v>
      </c>
      <c r="CR173" s="124"/>
      <c r="CS173" s="125">
        <f t="shared" si="152"/>
        <v>0</v>
      </c>
      <c r="CT173" s="124"/>
      <c r="CU173" s="125">
        <f t="shared" si="153"/>
        <v>0</v>
      </c>
      <c r="CV173" s="124"/>
      <c r="CW173" s="125">
        <f t="shared" si="154"/>
        <v>0</v>
      </c>
      <c r="CX173" s="124"/>
      <c r="CY173" s="125">
        <f t="shared" si="155"/>
        <v>0</v>
      </c>
      <c r="CZ173" s="124"/>
      <c r="DA173" s="125">
        <f t="shared" si="156"/>
        <v>0</v>
      </c>
      <c r="DB173" s="124">
        <v>1</v>
      </c>
      <c r="DC173" s="125">
        <f t="shared" si="157"/>
        <v>60</v>
      </c>
      <c r="DD173" s="124"/>
      <c r="DE173" s="125">
        <f t="shared" si="158"/>
        <v>0</v>
      </c>
      <c r="DF173" s="124"/>
      <c r="DG173" s="125">
        <f t="shared" si="159"/>
        <v>0</v>
      </c>
      <c r="DH173" s="124"/>
      <c r="DI173" s="125">
        <f t="shared" si="160"/>
        <v>0</v>
      </c>
      <c r="DJ173" s="124"/>
      <c r="DK173" s="125">
        <f t="shared" si="161"/>
        <v>0</v>
      </c>
      <c r="DL173" s="124"/>
      <c r="DM173" s="125">
        <f t="shared" si="162"/>
        <v>0</v>
      </c>
      <c r="DN173" s="124"/>
      <c r="DO173" s="125">
        <f t="shared" si="163"/>
        <v>0</v>
      </c>
      <c r="DP173" s="124"/>
      <c r="DQ173" s="125">
        <f t="shared" si="164"/>
        <v>0</v>
      </c>
      <c r="DR173" s="124"/>
      <c r="DS173" s="125">
        <f t="shared" si="165"/>
        <v>0</v>
      </c>
      <c r="DT173" s="124"/>
      <c r="DU173" s="125">
        <f t="shared" si="166"/>
        <v>0</v>
      </c>
      <c r="DV173" s="124">
        <v>1</v>
      </c>
      <c r="DW173" s="125">
        <f t="shared" si="167"/>
        <v>60</v>
      </c>
    </row>
    <row r="174" spans="1:127" s="101" customFormat="1" ht="24">
      <c r="A174" s="154" t="s">
        <v>107</v>
      </c>
      <c r="B174" s="154" t="s">
        <v>131</v>
      </c>
      <c r="C174" s="121" t="s">
        <v>132</v>
      </c>
      <c r="D174" s="122" t="s">
        <v>1411</v>
      </c>
      <c r="E174" s="123" t="s">
        <v>1412</v>
      </c>
      <c r="F174" s="123">
        <f t="shared" si="181"/>
        <v>6</v>
      </c>
      <c r="G174" s="446">
        <v>60</v>
      </c>
      <c r="H174" s="124"/>
      <c r="I174" s="125">
        <f t="shared" si="182"/>
        <v>0</v>
      </c>
      <c r="J174" s="124">
        <v>1</v>
      </c>
      <c r="K174" s="125">
        <f t="shared" si="183"/>
        <v>60</v>
      </c>
      <c r="L174" s="124"/>
      <c r="M174" s="125">
        <f t="shared" si="122"/>
        <v>0</v>
      </c>
      <c r="N174" s="124"/>
      <c r="O174" s="125">
        <f t="shared" si="123"/>
        <v>0</v>
      </c>
      <c r="P174" s="124"/>
      <c r="Q174" s="125">
        <f t="shared" si="124"/>
        <v>0</v>
      </c>
      <c r="R174" s="124"/>
      <c r="S174" s="125">
        <f t="shared" si="125"/>
        <v>0</v>
      </c>
      <c r="T174" s="124"/>
      <c r="U174" s="125">
        <f t="shared" si="126"/>
        <v>0</v>
      </c>
      <c r="V174" s="124"/>
      <c r="W174" s="125">
        <f t="shared" si="127"/>
        <v>0</v>
      </c>
      <c r="X174" s="124"/>
      <c r="Y174" s="125">
        <f t="shared" si="128"/>
        <v>0</v>
      </c>
      <c r="Z174" s="124"/>
      <c r="AA174" s="125">
        <f t="shared" si="169"/>
        <v>0</v>
      </c>
      <c r="AB174" s="124"/>
      <c r="AC174" s="125">
        <f t="shared" si="170"/>
        <v>0</v>
      </c>
      <c r="AD174" s="124"/>
      <c r="AE174" s="125">
        <f t="shared" si="171"/>
        <v>0</v>
      </c>
      <c r="AF174" s="124"/>
      <c r="AG174" s="125">
        <f t="shared" si="172"/>
        <v>0</v>
      </c>
      <c r="AH174" s="124">
        <v>1</v>
      </c>
      <c r="AI174" s="125">
        <f t="shared" si="173"/>
        <v>60</v>
      </c>
      <c r="AJ174" s="124"/>
      <c r="AK174" s="125">
        <f t="shared" si="174"/>
        <v>0</v>
      </c>
      <c r="AL174" s="124"/>
      <c r="AM174" s="125">
        <f t="shared" si="175"/>
        <v>0</v>
      </c>
      <c r="AN174" s="124"/>
      <c r="AO174" s="125">
        <f t="shared" si="176"/>
        <v>0</v>
      </c>
      <c r="AP174" s="124"/>
      <c r="AQ174" s="125">
        <f t="shared" si="177"/>
        <v>0</v>
      </c>
      <c r="AR174" s="124"/>
      <c r="AS174" s="125">
        <f t="shared" si="178"/>
        <v>0</v>
      </c>
      <c r="AT174" s="124"/>
      <c r="AU174" s="125">
        <f t="shared" si="179"/>
        <v>0</v>
      </c>
      <c r="AV174" s="124"/>
      <c r="AW174" s="125">
        <f t="shared" si="180"/>
        <v>0</v>
      </c>
      <c r="AX174" s="124"/>
      <c r="AY174" s="125">
        <f t="shared" si="129"/>
        <v>0</v>
      </c>
      <c r="AZ174" s="124"/>
      <c r="BA174" s="125">
        <f t="shared" si="130"/>
        <v>0</v>
      </c>
      <c r="BB174" s="124"/>
      <c r="BC174" s="125">
        <f t="shared" si="131"/>
        <v>0</v>
      </c>
      <c r="BD174" s="124"/>
      <c r="BE174" s="125">
        <f t="shared" si="132"/>
        <v>0</v>
      </c>
      <c r="BF174" s="124">
        <v>1</v>
      </c>
      <c r="BG174" s="125">
        <f t="shared" si="133"/>
        <v>60</v>
      </c>
      <c r="BH174" s="124"/>
      <c r="BI174" s="125">
        <f t="shared" si="134"/>
        <v>0</v>
      </c>
      <c r="BJ174" s="124"/>
      <c r="BK174" s="125">
        <f t="shared" si="135"/>
        <v>0</v>
      </c>
      <c r="BL174" s="124"/>
      <c r="BM174" s="125">
        <f t="shared" si="136"/>
        <v>0</v>
      </c>
      <c r="BN174" s="124"/>
      <c r="BO174" s="125">
        <f t="shared" si="137"/>
        <v>0</v>
      </c>
      <c r="BP174" s="124"/>
      <c r="BQ174" s="125">
        <f t="shared" si="138"/>
        <v>0</v>
      </c>
      <c r="BR174" s="124"/>
      <c r="BS174" s="125">
        <f t="shared" si="139"/>
        <v>0</v>
      </c>
      <c r="BT174" s="124"/>
      <c r="BU174" s="125">
        <f t="shared" si="140"/>
        <v>0</v>
      </c>
      <c r="BV174" s="124"/>
      <c r="BW174" s="125">
        <f t="shared" si="141"/>
        <v>0</v>
      </c>
      <c r="BX174" s="124"/>
      <c r="BY174" s="125">
        <f t="shared" si="142"/>
        <v>0</v>
      </c>
      <c r="BZ174" s="124"/>
      <c r="CA174" s="125">
        <f t="shared" si="143"/>
        <v>0</v>
      </c>
      <c r="CB174" s="124"/>
      <c r="CC174" s="125">
        <f t="shared" si="144"/>
        <v>0</v>
      </c>
      <c r="CD174" s="124">
        <v>1</v>
      </c>
      <c r="CE174" s="125">
        <f t="shared" si="145"/>
        <v>60</v>
      </c>
      <c r="CF174" s="124"/>
      <c r="CG174" s="125">
        <f t="shared" si="146"/>
        <v>0</v>
      </c>
      <c r="CH174" s="124"/>
      <c r="CI174" s="125">
        <f t="shared" si="147"/>
        <v>0</v>
      </c>
      <c r="CJ174" s="124"/>
      <c r="CK174" s="125">
        <f t="shared" si="148"/>
        <v>0</v>
      </c>
      <c r="CL174" s="124"/>
      <c r="CM174" s="125">
        <f t="shared" si="149"/>
        <v>0</v>
      </c>
      <c r="CN174" s="124"/>
      <c r="CO174" s="125">
        <f t="shared" si="150"/>
        <v>0</v>
      </c>
      <c r="CP174" s="124"/>
      <c r="CQ174" s="125">
        <f t="shared" si="151"/>
        <v>0</v>
      </c>
      <c r="CR174" s="124"/>
      <c r="CS174" s="125">
        <f t="shared" si="152"/>
        <v>0</v>
      </c>
      <c r="CT174" s="124"/>
      <c r="CU174" s="125">
        <f t="shared" si="153"/>
        <v>0</v>
      </c>
      <c r="CV174" s="124"/>
      <c r="CW174" s="125">
        <f t="shared" si="154"/>
        <v>0</v>
      </c>
      <c r="CX174" s="124"/>
      <c r="CY174" s="125">
        <f t="shared" si="155"/>
        <v>0</v>
      </c>
      <c r="CZ174" s="124"/>
      <c r="DA174" s="125">
        <f t="shared" si="156"/>
        <v>0</v>
      </c>
      <c r="DB174" s="124">
        <v>1</v>
      </c>
      <c r="DC174" s="125">
        <f t="shared" si="157"/>
        <v>60</v>
      </c>
      <c r="DD174" s="124"/>
      <c r="DE174" s="125">
        <f t="shared" si="158"/>
        <v>0</v>
      </c>
      <c r="DF174" s="124"/>
      <c r="DG174" s="125">
        <f t="shared" si="159"/>
        <v>0</v>
      </c>
      <c r="DH174" s="124"/>
      <c r="DI174" s="125">
        <f t="shared" si="160"/>
        <v>0</v>
      </c>
      <c r="DJ174" s="124"/>
      <c r="DK174" s="125">
        <f t="shared" si="161"/>
        <v>0</v>
      </c>
      <c r="DL174" s="124"/>
      <c r="DM174" s="125">
        <f t="shared" si="162"/>
        <v>0</v>
      </c>
      <c r="DN174" s="124"/>
      <c r="DO174" s="125">
        <f t="shared" si="163"/>
        <v>0</v>
      </c>
      <c r="DP174" s="124"/>
      <c r="DQ174" s="125">
        <f t="shared" si="164"/>
        <v>0</v>
      </c>
      <c r="DR174" s="124"/>
      <c r="DS174" s="125">
        <f t="shared" si="165"/>
        <v>0</v>
      </c>
      <c r="DT174" s="124"/>
      <c r="DU174" s="125">
        <f t="shared" si="166"/>
        <v>0</v>
      </c>
      <c r="DV174" s="124">
        <v>1</v>
      </c>
      <c r="DW174" s="125">
        <f t="shared" si="167"/>
        <v>60</v>
      </c>
    </row>
    <row r="175" spans="1:127" s="101" customFormat="1" ht="24">
      <c r="A175" s="154" t="s">
        <v>107</v>
      </c>
      <c r="B175" s="154" t="s">
        <v>131</v>
      </c>
      <c r="C175" s="121" t="s">
        <v>132</v>
      </c>
      <c r="D175" s="122" t="s">
        <v>1413</v>
      </c>
      <c r="E175" s="123" t="s">
        <v>1414</v>
      </c>
      <c r="F175" s="123">
        <f t="shared" si="181"/>
        <v>6</v>
      </c>
      <c r="G175" s="446">
        <v>60</v>
      </c>
      <c r="H175" s="124"/>
      <c r="I175" s="125">
        <f t="shared" si="182"/>
        <v>0</v>
      </c>
      <c r="J175" s="124">
        <v>1</v>
      </c>
      <c r="K175" s="125">
        <f t="shared" si="183"/>
        <v>60</v>
      </c>
      <c r="L175" s="124"/>
      <c r="M175" s="125">
        <f t="shared" si="122"/>
        <v>0</v>
      </c>
      <c r="N175" s="124"/>
      <c r="O175" s="125">
        <f t="shared" si="123"/>
        <v>0</v>
      </c>
      <c r="P175" s="124"/>
      <c r="Q175" s="125">
        <f t="shared" si="124"/>
        <v>0</v>
      </c>
      <c r="R175" s="124"/>
      <c r="S175" s="125">
        <f t="shared" si="125"/>
        <v>0</v>
      </c>
      <c r="T175" s="124"/>
      <c r="U175" s="125">
        <f t="shared" si="126"/>
        <v>0</v>
      </c>
      <c r="V175" s="124"/>
      <c r="W175" s="125">
        <f t="shared" si="127"/>
        <v>0</v>
      </c>
      <c r="X175" s="124"/>
      <c r="Y175" s="125">
        <f t="shared" si="128"/>
        <v>0</v>
      </c>
      <c r="Z175" s="124"/>
      <c r="AA175" s="125">
        <f t="shared" si="169"/>
        <v>0</v>
      </c>
      <c r="AB175" s="124"/>
      <c r="AC175" s="125">
        <f t="shared" si="170"/>
        <v>0</v>
      </c>
      <c r="AD175" s="124"/>
      <c r="AE175" s="125">
        <f t="shared" si="171"/>
        <v>0</v>
      </c>
      <c r="AF175" s="124"/>
      <c r="AG175" s="125">
        <f t="shared" si="172"/>
        <v>0</v>
      </c>
      <c r="AH175" s="124">
        <v>1</v>
      </c>
      <c r="AI175" s="125">
        <f t="shared" si="173"/>
        <v>60</v>
      </c>
      <c r="AJ175" s="124"/>
      <c r="AK175" s="125">
        <f t="shared" si="174"/>
        <v>0</v>
      </c>
      <c r="AL175" s="124"/>
      <c r="AM175" s="125">
        <f t="shared" si="175"/>
        <v>0</v>
      </c>
      <c r="AN175" s="124"/>
      <c r="AO175" s="125">
        <f t="shared" si="176"/>
        <v>0</v>
      </c>
      <c r="AP175" s="124"/>
      <c r="AQ175" s="125">
        <f t="shared" si="177"/>
        <v>0</v>
      </c>
      <c r="AR175" s="124"/>
      <c r="AS175" s="125">
        <f t="shared" si="178"/>
        <v>0</v>
      </c>
      <c r="AT175" s="124"/>
      <c r="AU175" s="125">
        <f t="shared" si="179"/>
        <v>0</v>
      </c>
      <c r="AV175" s="124"/>
      <c r="AW175" s="125">
        <f t="shared" si="180"/>
        <v>0</v>
      </c>
      <c r="AX175" s="124"/>
      <c r="AY175" s="125">
        <f t="shared" si="129"/>
        <v>0</v>
      </c>
      <c r="AZ175" s="124"/>
      <c r="BA175" s="125">
        <f t="shared" si="130"/>
        <v>0</v>
      </c>
      <c r="BB175" s="124"/>
      <c r="BC175" s="125">
        <f t="shared" si="131"/>
        <v>0</v>
      </c>
      <c r="BD175" s="124"/>
      <c r="BE175" s="125">
        <f t="shared" si="132"/>
        <v>0</v>
      </c>
      <c r="BF175" s="124">
        <v>1</v>
      </c>
      <c r="BG175" s="125">
        <f t="shared" si="133"/>
        <v>60</v>
      </c>
      <c r="BH175" s="124"/>
      <c r="BI175" s="125">
        <f t="shared" si="134"/>
        <v>0</v>
      </c>
      <c r="BJ175" s="124"/>
      <c r="BK175" s="125">
        <f t="shared" si="135"/>
        <v>0</v>
      </c>
      <c r="BL175" s="124"/>
      <c r="BM175" s="125">
        <f t="shared" si="136"/>
        <v>0</v>
      </c>
      <c r="BN175" s="124"/>
      <c r="BO175" s="125">
        <f t="shared" si="137"/>
        <v>0</v>
      </c>
      <c r="BP175" s="124"/>
      <c r="BQ175" s="125">
        <f t="shared" si="138"/>
        <v>0</v>
      </c>
      <c r="BR175" s="124"/>
      <c r="BS175" s="125">
        <f t="shared" si="139"/>
        <v>0</v>
      </c>
      <c r="BT175" s="124"/>
      <c r="BU175" s="125">
        <f t="shared" si="140"/>
        <v>0</v>
      </c>
      <c r="BV175" s="124"/>
      <c r="BW175" s="125">
        <f t="shared" si="141"/>
        <v>0</v>
      </c>
      <c r="BX175" s="124"/>
      <c r="BY175" s="125">
        <f t="shared" si="142"/>
        <v>0</v>
      </c>
      <c r="BZ175" s="124"/>
      <c r="CA175" s="125">
        <f t="shared" si="143"/>
        <v>0</v>
      </c>
      <c r="CB175" s="124"/>
      <c r="CC175" s="125">
        <f t="shared" si="144"/>
        <v>0</v>
      </c>
      <c r="CD175" s="124">
        <v>1</v>
      </c>
      <c r="CE175" s="125">
        <f t="shared" si="145"/>
        <v>60</v>
      </c>
      <c r="CF175" s="124"/>
      <c r="CG175" s="125">
        <f t="shared" si="146"/>
        <v>0</v>
      </c>
      <c r="CH175" s="124"/>
      <c r="CI175" s="125">
        <f t="shared" si="147"/>
        <v>0</v>
      </c>
      <c r="CJ175" s="124"/>
      <c r="CK175" s="125">
        <f t="shared" si="148"/>
        <v>0</v>
      </c>
      <c r="CL175" s="124"/>
      <c r="CM175" s="125">
        <f t="shared" si="149"/>
        <v>0</v>
      </c>
      <c r="CN175" s="124"/>
      <c r="CO175" s="125">
        <f t="shared" si="150"/>
        <v>0</v>
      </c>
      <c r="CP175" s="124"/>
      <c r="CQ175" s="125">
        <f t="shared" si="151"/>
        <v>0</v>
      </c>
      <c r="CR175" s="124"/>
      <c r="CS175" s="125">
        <f t="shared" si="152"/>
        <v>0</v>
      </c>
      <c r="CT175" s="124"/>
      <c r="CU175" s="125">
        <f t="shared" si="153"/>
        <v>0</v>
      </c>
      <c r="CV175" s="124"/>
      <c r="CW175" s="125">
        <f t="shared" si="154"/>
        <v>0</v>
      </c>
      <c r="CX175" s="124"/>
      <c r="CY175" s="125">
        <f t="shared" si="155"/>
        <v>0</v>
      </c>
      <c r="CZ175" s="124"/>
      <c r="DA175" s="125">
        <f t="shared" si="156"/>
        <v>0</v>
      </c>
      <c r="DB175" s="124">
        <v>1</v>
      </c>
      <c r="DC175" s="125">
        <f t="shared" si="157"/>
        <v>60</v>
      </c>
      <c r="DD175" s="124"/>
      <c r="DE175" s="125">
        <f t="shared" si="158"/>
        <v>0</v>
      </c>
      <c r="DF175" s="124"/>
      <c r="DG175" s="125">
        <f t="shared" si="159"/>
        <v>0</v>
      </c>
      <c r="DH175" s="124"/>
      <c r="DI175" s="125">
        <f t="shared" si="160"/>
        <v>0</v>
      </c>
      <c r="DJ175" s="124"/>
      <c r="DK175" s="125">
        <f t="shared" si="161"/>
        <v>0</v>
      </c>
      <c r="DL175" s="124"/>
      <c r="DM175" s="125">
        <f t="shared" si="162"/>
        <v>0</v>
      </c>
      <c r="DN175" s="124"/>
      <c r="DO175" s="125">
        <f t="shared" si="163"/>
        <v>0</v>
      </c>
      <c r="DP175" s="124"/>
      <c r="DQ175" s="125">
        <f t="shared" si="164"/>
        <v>0</v>
      </c>
      <c r="DR175" s="124"/>
      <c r="DS175" s="125">
        <f t="shared" si="165"/>
        <v>0</v>
      </c>
      <c r="DT175" s="124"/>
      <c r="DU175" s="125">
        <f t="shared" si="166"/>
        <v>0</v>
      </c>
      <c r="DV175" s="124">
        <v>1</v>
      </c>
      <c r="DW175" s="125">
        <f t="shared" si="167"/>
        <v>60</v>
      </c>
    </row>
    <row r="176" spans="1:127" s="101" customFormat="1" ht="24">
      <c r="A176" s="154" t="s">
        <v>107</v>
      </c>
      <c r="B176" s="154" t="s">
        <v>131</v>
      </c>
      <c r="C176" s="121" t="s">
        <v>132</v>
      </c>
      <c r="D176" s="122" t="s">
        <v>1415</v>
      </c>
      <c r="E176" s="123" t="s">
        <v>1416</v>
      </c>
      <c r="F176" s="123">
        <f t="shared" si="181"/>
        <v>6</v>
      </c>
      <c r="G176" s="446">
        <v>60</v>
      </c>
      <c r="H176" s="124"/>
      <c r="I176" s="125">
        <f t="shared" si="182"/>
        <v>0</v>
      </c>
      <c r="J176" s="124">
        <v>1</v>
      </c>
      <c r="K176" s="125">
        <f t="shared" si="183"/>
        <v>60</v>
      </c>
      <c r="L176" s="124"/>
      <c r="M176" s="125">
        <f t="shared" si="122"/>
        <v>0</v>
      </c>
      <c r="N176" s="124"/>
      <c r="O176" s="125">
        <f t="shared" si="123"/>
        <v>0</v>
      </c>
      <c r="P176" s="124"/>
      <c r="Q176" s="125">
        <f t="shared" si="124"/>
        <v>0</v>
      </c>
      <c r="R176" s="124"/>
      <c r="S176" s="125">
        <f t="shared" si="125"/>
        <v>0</v>
      </c>
      <c r="T176" s="124"/>
      <c r="U176" s="125">
        <f t="shared" si="126"/>
        <v>0</v>
      </c>
      <c r="V176" s="124"/>
      <c r="W176" s="125">
        <f t="shared" si="127"/>
        <v>0</v>
      </c>
      <c r="X176" s="124"/>
      <c r="Y176" s="125">
        <f t="shared" si="128"/>
        <v>0</v>
      </c>
      <c r="Z176" s="124"/>
      <c r="AA176" s="125">
        <f t="shared" si="169"/>
        <v>0</v>
      </c>
      <c r="AB176" s="124"/>
      <c r="AC176" s="125">
        <f t="shared" si="170"/>
        <v>0</v>
      </c>
      <c r="AD176" s="124"/>
      <c r="AE176" s="125">
        <f t="shared" si="171"/>
        <v>0</v>
      </c>
      <c r="AF176" s="124"/>
      <c r="AG176" s="125">
        <f t="shared" si="172"/>
        <v>0</v>
      </c>
      <c r="AH176" s="124">
        <v>1</v>
      </c>
      <c r="AI176" s="125">
        <f t="shared" si="173"/>
        <v>60</v>
      </c>
      <c r="AJ176" s="124"/>
      <c r="AK176" s="125">
        <f t="shared" si="174"/>
        <v>0</v>
      </c>
      <c r="AL176" s="124"/>
      <c r="AM176" s="125">
        <f t="shared" si="175"/>
        <v>0</v>
      </c>
      <c r="AN176" s="124"/>
      <c r="AO176" s="125">
        <f t="shared" si="176"/>
        <v>0</v>
      </c>
      <c r="AP176" s="124"/>
      <c r="AQ176" s="125">
        <f t="shared" si="177"/>
        <v>0</v>
      </c>
      <c r="AR176" s="124"/>
      <c r="AS176" s="125">
        <f t="shared" si="178"/>
        <v>0</v>
      </c>
      <c r="AT176" s="124"/>
      <c r="AU176" s="125">
        <f t="shared" si="179"/>
        <v>0</v>
      </c>
      <c r="AV176" s="124"/>
      <c r="AW176" s="125">
        <f t="shared" si="180"/>
        <v>0</v>
      </c>
      <c r="AX176" s="124"/>
      <c r="AY176" s="125">
        <f t="shared" si="129"/>
        <v>0</v>
      </c>
      <c r="AZ176" s="124"/>
      <c r="BA176" s="125">
        <f t="shared" si="130"/>
        <v>0</v>
      </c>
      <c r="BB176" s="124"/>
      <c r="BC176" s="125">
        <f t="shared" si="131"/>
        <v>0</v>
      </c>
      <c r="BD176" s="124"/>
      <c r="BE176" s="125">
        <f t="shared" si="132"/>
        <v>0</v>
      </c>
      <c r="BF176" s="124">
        <v>1</v>
      </c>
      <c r="BG176" s="125">
        <f t="shared" si="133"/>
        <v>60</v>
      </c>
      <c r="BH176" s="124"/>
      <c r="BI176" s="125">
        <f t="shared" si="134"/>
        <v>0</v>
      </c>
      <c r="BJ176" s="124"/>
      <c r="BK176" s="125">
        <f t="shared" si="135"/>
        <v>0</v>
      </c>
      <c r="BL176" s="124"/>
      <c r="BM176" s="125">
        <f t="shared" si="136"/>
        <v>0</v>
      </c>
      <c r="BN176" s="124"/>
      <c r="BO176" s="125">
        <f t="shared" si="137"/>
        <v>0</v>
      </c>
      <c r="BP176" s="124"/>
      <c r="BQ176" s="125">
        <f t="shared" si="138"/>
        <v>0</v>
      </c>
      <c r="BR176" s="124"/>
      <c r="BS176" s="125">
        <f t="shared" si="139"/>
        <v>0</v>
      </c>
      <c r="BT176" s="124"/>
      <c r="BU176" s="125">
        <f t="shared" si="140"/>
        <v>0</v>
      </c>
      <c r="BV176" s="124"/>
      <c r="BW176" s="125">
        <f t="shared" si="141"/>
        <v>0</v>
      </c>
      <c r="BX176" s="124"/>
      <c r="BY176" s="125">
        <f t="shared" si="142"/>
        <v>0</v>
      </c>
      <c r="BZ176" s="124"/>
      <c r="CA176" s="125">
        <f t="shared" si="143"/>
        <v>0</v>
      </c>
      <c r="CB176" s="124"/>
      <c r="CC176" s="125">
        <f t="shared" si="144"/>
        <v>0</v>
      </c>
      <c r="CD176" s="124">
        <v>1</v>
      </c>
      <c r="CE176" s="125">
        <f t="shared" si="145"/>
        <v>60</v>
      </c>
      <c r="CF176" s="124"/>
      <c r="CG176" s="125">
        <f t="shared" si="146"/>
        <v>0</v>
      </c>
      <c r="CH176" s="124"/>
      <c r="CI176" s="125">
        <f t="shared" si="147"/>
        <v>0</v>
      </c>
      <c r="CJ176" s="124"/>
      <c r="CK176" s="125">
        <f t="shared" si="148"/>
        <v>0</v>
      </c>
      <c r="CL176" s="124"/>
      <c r="CM176" s="125">
        <f t="shared" si="149"/>
        <v>0</v>
      </c>
      <c r="CN176" s="124"/>
      <c r="CO176" s="125">
        <f t="shared" si="150"/>
        <v>0</v>
      </c>
      <c r="CP176" s="124"/>
      <c r="CQ176" s="125">
        <f t="shared" si="151"/>
        <v>0</v>
      </c>
      <c r="CR176" s="124"/>
      <c r="CS176" s="125">
        <f t="shared" si="152"/>
        <v>0</v>
      </c>
      <c r="CT176" s="124"/>
      <c r="CU176" s="125">
        <f t="shared" si="153"/>
        <v>0</v>
      </c>
      <c r="CV176" s="124"/>
      <c r="CW176" s="125">
        <f t="shared" si="154"/>
        <v>0</v>
      </c>
      <c r="CX176" s="124"/>
      <c r="CY176" s="125">
        <f t="shared" si="155"/>
        <v>0</v>
      </c>
      <c r="CZ176" s="124"/>
      <c r="DA176" s="125">
        <f t="shared" si="156"/>
        <v>0</v>
      </c>
      <c r="DB176" s="124">
        <v>1</v>
      </c>
      <c r="DC176" s="125">
        <f t="shared" si="157"/>
        <v>60</v>
      </c>
      <c r="DD176" s="124"/>
      <c r="DE176" s="125">
        <f t="shared" si="158"/>
        <v>0</v>
      </c>
      <c r="DF176" s="124"/>
      <c r="DG176" s="125">
        <f t="shared" si="159"/>
        <v>0</v>
      </c>
      <c r="DH176" s="124"/>
      <c r="DI176" s="125">
        <f t="shared" si="160"/>
        <v>0</v>
      </c>
      <c r="DJ176" s="124"/>
      <c r="DK176" s="125">
        <f t="shared" si="161"/>
        <v>0</v>
      </c>
      <c r="DL176" s="124"/>
      <c r="DM176" s="125">
        <f t="shared" si="162"/>
        <v>0</v>
      </c>
      <c r="DN176" s="124"/>
      <c r="DO176" s="125">
        <f t="shared" si="163"/>
        <v>0</v>
      </c>
      <c r="DP176" s="124"/>
      <c r="DQ176" s="125">
        <f t="shared" si="164"/>
        <v>0</v>
      </c>
      <c r="DR176" s="124"/>
      <c r="DS176" s="125">
        <f t="shared" si="165"/>
        <v>0</v>
      </c>
      <c r="DT176" s="124"/>
      <c r="DU176" s="125">
        <f t="shared" si="166"/>
        <v>0</v>
      </c>
      <c r="DV176" s="124">
        <v>1</v>
      </c>
      <c r="DW176" s="125">
        <f t="shared" si="167"/>
        <v>60</v>
      </c>
    </row>
    <row r="177" spans="1:127" s="101" customFormat="1" ht="24">
      <c r="A177" s="154" t="s">
        <v>107</v>
      </c>
      <c r="B177" s="154" t="s">
        <v>131</v>
      </c>
      <c r="C177" s="121" t="s">
        <v>132</v>
      </c>
      <c r="D177" s="122" t="s">
        <v>1417</v>
      </c>
      <c r="E177" s="123" t="s">
        <v>1418</v>
      </c>
      <c r="F177" s="123">
        <f t="shared" si="181"/>
        <v>6</v>
      </c>
      <c r="G177" s="446">
        <v>60</v>
      </c>
      <c r="H177" s="124"/>
      <c r="I177" s="125">
        <f t="shared" si="182"/>
        <v>0</v>
      </c>
      <c r="J177" s="124">
        <v>1</v>
      </c>
      <c r="K177" s="125">
        <f t="shared" si="183"/>
        <v>60</v>
      </c>
      <c r="L177" s="124"/>
      <c r="M177" s="125">
        <f t="shared" si="122"/>
        <v>0</v>
      </c>
      <c r="N177" s="124"/>
      <c r="O177" s="125">
        <f t="shared" si="123"/>
        <v>0</v>
      </c>
      <c r="P177" s="124"/>
      <c r="Q177" s="125">
        <f t="shared" si="124"/>
        <v>0</v>
      </c>
      <c r="R177" s="124"/>
      <c r="S177" s="125">
        <f t="shared" si="125"/>
        <v>0</v>
      </c>
      <c r="T177" s="124"/>
      <c r="U177" s="125">
        <f t="shared" si="126"/>
        <v>0</v>
      </c>
      <c r="V177" s="124"/>
      <c r="W177" s="125">
        <f t="shared" si="127"/>
        <v>0</v>
      </c>
      <c r="X177" s="124"/>
      <c r="Y177" s="125">
        <f t="shared" si="128"/>
        <v>0</v>
      </c>
      <c r="Z177" s="124"/>
      <c r="AA177" s="125">
        <f t="shared" si="169"/>
        <v>0</v>
      </c>
      <c r="AB177" s="124"/>
      <c r="AC177" s="125">
        <f t="shared" si="170"/>
        <v>0</v>
      </c>
      <c r="AD177" s="124"/>
      <c r="AE177" s="125">
        <f t="shared" si="171"/>
        <v>0</v>
      </c>
      <c r="AF177" s="124"/>
      <c r="AG177" s="125">
        <f t="shared" si="172"/>
        <v>0</v>
      </c>
      <c r="AH177" s="124">
        <v>1</v>
      </c>
      <c r="AI177" s="125">
        <f t="shared" si="173"/>
        <v>60</v>
      </c>
      <c r="AJ177" s="124"/>
      <c r="AK177" s="125">
        <f t="shared" si="174"/>
        <v>0</v>
      </c>
      <c r="AL177" s="124"/>
      <c r="AM177" s="125">
        <f t="shared" si="175"/>
        <v>0</v>
      </c>
      <c r="AN177" s="124"/>
      <c r="AO177" s="125">
        <f t="shared" si="176"/>
        <v>0</v>
      </c>
      <c r="AP177" s="124"/>
      <c r="AQ177" s="125">
        <f t="shared" si="177"/>
        <v>0</v>
      </c>
      <c r="AR177" s="124"/>
      <c r="AS177" s="125">
        <f t="shared" si="178"/>
        <v>0</v>
      </c>
      <c r="AT177" s="124"/>
      <c r="AU177" s="125">
        <f t="shared" si="179"/>
        <v>0</v>
      </c>
      <c r="AV177" s="124"/>
      <c r="AW177" s="125">
        <f t="shared" si="180"/>
        <v>0</v>
      </c>
      <c r="AX177" s="124"/>
      <c r="AY177" s="125">
        <f t="shared" si="129"/>
        <v>0</v>
      </c>
      <c r="AZ177" s="124"/>
      <c r="BA177" s="125">
        <f t="shared" si="130"/>
        <v>0</v>
      </c>
      <c r="BB177" s="124"/>
      <c r="BC177" s="125">
        <f t="shared" si="131"/>
        <v>0</v>
      </c>
      <c r="BD177" s="124"/>
      <c r="BE177" s="125">
        <f t="shared" si="132"/>
        <v>0</v>
      </c>
      <c r="BF177" s="124">
        <v>1</v>
      </c>
      <c r="BG177" s="125">
        <f t="shared" si="133"/>
        <v>60</v>
      </c>
      <c r="BH177" s="124"/>
      <c r="BI177" s="125">
        <f t="shared" si="134"/>
        <v>0</v>
      </c>
      <c r="BJ177" s="124"/>
      <c r="BK177" s="125">
        <f t="shared" si="135"/>
        <v>0</v>
      </c>
      <c r="BL177" s="124"/>
      <c r="BM177" s="125">
        <f t="shared" si="136"/>
        <v>0</v>
      </c>
      <c r="BN177" s="124"/>
      <c r="BO177" s="125">
        <f t="shared" si="137"/>
        <v>0</v>
      </c>
      <c r="BP177" s="124"/>
      <c r="BQ177" s="125">
        <f t="shared" si="138"/>
        <v>0</v>
      </c>
      <c r="BR177" s="124"/>
      <c r="BS177" s="125">
        <f t="shared" si="139"/>
        <v>0</v>
      </c>
      <c r="BT177" s="124"/>
      <c r="BU177" s="125">
        <f t="shared" si="140"/>
        <v>0</v>
      </c>
      <c r="BV177" s="124"/>
      <c r="BW177" s="125">
        <f t="shared" si="141"/>
        <v>0</v>
      </c>
      <c r="BX177" s="124"/>
      <c r="BY177" s="125">
        <f t="shared" si="142"/>
        <v>0</v>
      </c>
      <c r="BZ177" s="124"/>
      <c r="CA177" s="125">
        <f t="shared" si="143"/>
        <v>0</v>
      </c>
      <c r="CB177" s="124"/>
      <c r="CC177" s="125">
        <f t="shared" si="144"/>
        <v>0</v>
      </c>
      <c r="CD177" s="124">
        <v>1</v>
      </c>
      <c r="CE177" s="125">
        <f t="shared" si="145"/>
        <v>60</v>
      </c>
      <c r="CF177" s="124"/>
      <c r="CG177" s="125">
        <f t="shared" si="146"/>
        <v>0</v>
      </c>
      <c r="CH177" s="124"/>
      <c r="CI177" s="125">
        <f t="shared" si="147"/>
        <v>0</v>
      </c>
      <c r="CJ177" s="124"/>
      <c r="CK177" s="125">
        <f t="shared" si="148"/>
        <v>0</v>
      </c>
      <c r="CL177" s="124"/>
      <c r="CM177" s="125">
        <f t="shared" si="149"/>
        <v>0</v>
      </c>
      <c r="CN177" s="124"/>
      <c r="CO177" s="125">
        <f t="shared" si="150"/>
        <v>0</v>
      </c>
      <c r="CP177" s="124"/>
      <c r="CQ177" s="125">
        <f t="shared" si="151"/>
        <v>0</v>
      </c>
      <c r="CR177" s="124"/>
      <c r="CS177" s="125">
        <f t="shared" si="152"/>
        <v>0</v>
      </c>
      <c r="CT177" s="124"/>
      <c r="CU177" s="125">
        <f t="shared" si="153"/>
        <v>0</v>
      </c>
      <c r="CV177" s="124"/>
      <c r="CW177" s="125">
        <f t="shared" si="154"/>
        <v>0</v>
      </c>
      <c r="CX177" s="124"/>
      <c r="CY177" s="125">
        <f t="shared" si="155"/>
        <v>0</v>
      </c>
      <c r="CZ177" s="124"/>
      <c r="DA177" s="125">
        <f t="shared" si="156"/>
        <v>0</v>
      </c>
      <c r="DB177" s="124">
        <v>1</v>
      </c>
      <c r="DC177" s="125">
        <f t="shared" si="157"/>
        <v>60</v>
      </c>
      <c r="DD177" s="124"/>
      <c r="DE177" s="125">
        <f t="shared" si="158"/>
        <v>0</v>
      </c>
      <c r="DF177" s="124"/>
      <c r="DG177" s="125">
        <f t="shared" si="159"/>
        <v>0</v>
      </c>
      <c r="DH177" s="124"/>
      <c r="DI177" s="125">
        <f t="shared" si="160"/>
        <v>0</v>
      </c>
      <c r="DJ177" s="124"/>
      <c r="DK177" s="125">
        <f t="shared" si="161"/>
        <v>0</v>
      </c>
      <c r="DL177" s="124"/>
      <c r="DM177" s="125">
        <f t="shared" si="162"/>
        <v>0</v>
      </c>
      <c r="DN177" s="124"/>
      <c r="DO177" s="125">
        <f t="shared" si="163"/>
        <v>0</v>
      </c>
      <c r="DP177" s="124"/>
      <c r="DQ177" s="125">
        <f t="shared" si="164"/>
        <v>0</v>
      </c>
      <c r="DR177" s="124"/>
      <c r="DS177" s="125">
        <f t="shared" si="165"/>
        <v>0</v>
      </c>
      <c r="DT177" s="124"/>
      <c r="DU177" s="125">
        <f t="shared" si="166"/>
        <v>0</v>
      </c>
      <c r="DV177" s="124">
        <v>1</v>
      </c>
      <c r="DW177" s="125">
        <f t="shared" si="167"/>
        <v>60</v>
      </c>
    </row>
    <row r="178" spans="1:127" s="101" customFormat="1">
      <c r="A178" s="154" t="s">
        <v>107</v>
      </c>
      <c r="B178" s="154" t="s">
        <v>131</v>
      </c>
      <c r="C178" s="121" t="s">
        <v>132</v>
      </c>
      <c r="D178" s="122" t="s">
        <v>1419</v>
      </c>
      <c r="E178" s="123" t="s">
        <v>1420</v>
      </c>
      <c r="F178" s="123">
        <f t="shared" si="181"/>
        <v>6</v>
      </c>
      <c r="G178" s="446">
        <v>60</v>
      </c>
      <c r="H178" s="124"/>
      <c r="I178" s="125">
        <f t="shared" si="182"/>
        <v>0</v>
      </c>
      <c r="J178" s="124">
        <v>1</v>
      </c>
      <c r="K178" s="125">
        <f t="shared" si="183"/>
        <v>60</v>
      </c>
      <c r="L178" s="124"/>
      <c r="M178" s="125">
        <f t="shared" si="122"/>
        <v>0</v>
      </c>
      <c r="N178" s="124"/>
      <c r="O178" s="125">
        <f t="shared" si="123"/>
        <v>0</v>
      </c>
      <c r="P178" s="124"/>
      <c r="Q178" s="125">
        <f t="shared" si="124"/>
        <v>0</v>
      </c>
      <c r="R178" s="124"/>
      <c r="S178" s="125">
        <f t="shared" si="125"/>
        <v>0</v>
      </c>
      <c r="T178" s="124"/>
      <c r="U178" s="125">
        <f t="shared" si="126"/>
        <v>0</v>
      </c>
      <c r="V178" s="124"/>
      <c r="W178" s="125">
        <f t="shared" si="127"/>
        <v>0</v>
      </c>
      <c r="X178" s="124"/>
      <c r="Y178" s="125">
        <f t="shared" si="128"/>
        <v>0</v>
      </c>
      <c r="Z178" s="124"/>
      <c r="AA178" s="125">
        <f t="shared" si="169"/>
        <v>0</v>
      </c>
      <c r="AB178" s="124"/>
      <c r="AC178" s="125">
        <f t="shared" si="170"/>
        <v>0</v>
      </c>
      <c r="AD178" s="124"/>
      <c r="AE178" s="125">
        <f t="shared" si="171"/>
        <v>0</v>
      </c>
      <c r="AF178" s="124"/>
      <c r="AG178" s="125">
        <f t="shared" si="172"/>
        <v>0</v>
      </c>
      <c r="AH178" s="124">
        <v>1</v>
      </c>
      <c r="AI178" s="125">
        <f t="shared" si="173"/>
        <v>60</v>
      </c>
      <c r="AJ178" s="124"/>
      <c r="AK178" s="125">
        <f t="shared" si="174"/>
        <v>0</v>
      </c>
      <c r="AL178" s="124"/>
      <c r="AM178" s="125">
        <f t="shared" si="175"/>
        <v>0</v>
      </c>
      <c r="AN178" s="124"/>
      <c r="AO178" s="125">
        <f t="shared" si="176"/>
        <v>0</v>
      </c>
      <c r="AP178" s="124"/>
      <c r="AQ178" s="125">
        <f t="shared" si="177"/>
        <v>0</v>
      </c>
      <c r="AR178" s="124"/>
      <c r="AS178" s="125">
        <f t="shared" si="178"/>
        <v>0</v>
      </c>
      <c r="AT178" s="124"/>
      <c r="AU178" s="125">
        <f t="shared" si="179"/>
        <v>0</v>
      </c>
      <c r="AV178" s="124"/>
      <c r="AW178" s="125">
        <f t="shared" si="180"/>
        <v>0</v>
      </c>
      <c r="AX178" s="124"/>
      <c r="AY178" s="125">
        <f t="shared" si="129"/>
        <v>0</v>
      </c>
      <c r="AZ178" s="124"/>
      <c r="BA178" s="125">
        <f t="shared" si="130"/>
        <v>0</v>
      </c>
      <c r="BB178" s="124"/>
      <c r="BC178" s="125">
        <f t="shared" si="131"/>
        <v>0</v>
      </c>
      <c r="BD178" s="124"/>
      <c r="BE178" s="125">
        <f t="shared" si="132"/>
        <v>0</v>
      </c>
      <c r="BF178" s="124">
        <v>1</v>
      </c>
      <c r="BG178" s="125">
        <f t="shared" si="133"/>
        <v>60</v>
      </c>
      <c r="BH178" s="124"/>
      <c r="BI178" s="125">
        <f t="shared" si="134"/>
        <v>0</v>
      </c>
      <c r="BJ178" s="124"/>
      <c r="BK178" s="125">
        <f t="shared" si="135"/>
        <v>0</v>
      </c>
      <c r="BL178" s="124"/>
      <c r="BM178" s="125">
        <f t="shared" si="136"/>
        <v>0</v>
      </c>
      <c r="BN178" s="124"/>
      <c r="BO178" s="125">
        <f t="shared" si="137"/>
        <v>0</v>
      </c>
      <c r="BP178" s="124"/>
      <c r="BQ178" s="125">
        <f t="shared" si="138"/>
        <v>0</v>
      </c>
      <c r="BR178" s="124"/>
      <c r="BS178" s="125">
        <f t="shared" si="139"/>
        <v>0</v>
      </c>
      <c r="BT178" s="124"/>
      <c r="BU178" s="125">
        <f t="shared" si="140"/>
        <v>0</v>
      </c>
      <c r="BV178" s="124"/>
      <c r="BW178" s="125">
        <f t="shared" si="141"/>
        <v>0</v>
      </c>
      <c r="BX178" s="124"/>
      <c r="BY178" s="125">
        <f t="shared" si="142"/>
        <v>0</v>
      </c>
      <c r="BZ178" s="124"/>
      <c r="CA178" s="125">
        <f t="shared" si="143"/>
        <v>0</v>
      </c>
      <c r="CB178" s="124"/>
      <c r="CC178" s="125">
        <f t="shared" si="144"/>
        <v>0</v>
      </c>
      <c r="CD178" s="124">
        <v>1</v>
      </c>
      <c r="CE178" s="125">
        <f t="shared" si="145"/>
        <v>60</v>
      </c>
      <c r="CF178" s="124"/>
      <c r="CG178" s="125">
        <f t="shared" si="146"/>
        <v>0</v>
      </c>
      <c r="CH178" s="124"/>
      <c r="CI178" s="125">
        <f t="shared" si="147"/>
        <v>0</v>
      </c>
      <c r="CJ178" s="124"/>
      <c r="CK178" s="125">
        <f t="shared" si="148"/>
        <v>0</v>
      </c>
      <c r="CL178" s="124"/>
      <c r="CM178" s="125">
        <f t="shared" si="149"/>
        <v>0</v>
      </c>
      <c r="CN178" s="124"/>
      <c r="CO178" s="125">
        <f t="shared" si="150"/>
        <v>0</v>
      </c>
      <c r="CP178" s="124"/>
      <c r="CQ178" s="125">
        <f t="shared" si="151"/>
        <v>0</v>
      </c>
      <c r="CR178" s="124"/>
      <c r="CS178" s="125">
        <f t="shared" si="152"/>
        <v>0</v>
      </c>
      <c r="CT178" s="124"/>
      <c r="CU178" s="125">
        <f t="shared" si="153"/>
        <v>0</v>
      </c>
      <c r="CV178" s="124"/>
      <c r="CW178" s="125">
        <f t="shared" si="154"/>
        <v>0</v>
      </c>
      <c r="CX178" s="124"/>
      <c r="CY178" s="125">
        <f t="shared" si="155"/>
        <v>0</v>
      </c>
      <c r="CZ178" s="124"/>
      <c r="DA178" s="125">
        <f t="shared" si="156"/>
        <v>0</v>
      </c>
      <c r="DB178" s="124">
        <v>1</v>
      </c>
      <c r="DC178" s="125">
        <f t="shared" si="157"/>
        <v>60</v>
      </c>
      <c r="DD178" s="124"/>
      <c r="DE178" s="125">
        <f t="shared" si="158"/>
        <v>0</v>
      </c>
      <c r="DF178" s="124"/>
      <c r="DG178" s="125">
        <f t="shared" si="159"/>
        <v>0</v>
      </c>
      <c r="DH178" s="124"/>
      <c r="DI178" s="125">
        <f t="shared" si="160"/>
        <v>0</v>
      </c>
      <c r="DJ178" s="124"/>
      <c r="DK178" s="125">
        <f t="shared" si="161"/>
        <v>0</v>
      </c>
      <c r="DL178" s="124"/>
      <c r="DM178" s="125">
        <f t="shared" si="162"/>
        <v>0</v>
      </c>
      <c r="DN178" s="124"/>
      <c r="DO178" s="125">
        <f t="shared" si="163"/>
        <v>0</v>
      </c>
      <c r="DP178" s="124"/>
      <c r="DQ178" s="125">
        <f t="shared" si="164"/>
        <v>0</v>
      </c>
      <c r="DR178" s="124"/>
      <c r="DS178" s="125">
        <f t="shared" si="165"/>
        <v>0</v>
      </c>
      <c r="DT178" s="124"/>
      <c r="DU178" s="125">
        <f t="shared" si="166"/>
        <v>0</v>
      </c>
      <c r="DV178" s="124">
        <v>1</v>
      </c>
      <c r="DW178" s="125">
        <f t="shared" si="167"/>
        <v>60</v>
      </c>
    </row>
    <row r="179" spans="1:127" s="101" customFormat="1">
      <c r="A179" s="154" t="s">
        <v>107</v>
      </c>
      <c r="B179" s="154" t="s">
        <v>131</v>
      </c>
      <c r="C179" s="121" t="s">
        <v>132</v>
      </c>
      <c r="D179" s="122" t="s">
        <v>1421</v>
      </c>
      <c r="E179" s="123" t="s">
        <v>1422</v>
      </c>
      <c r="F179" s="123">
        <f t="shared" si="181"/>
        <v>6</v>
      </c>
      <c r="G179" s="446">
        <v>60</v>
      </c>
      <c r="H179" s="124"/>
      <c r="I179" s="125">
        <f t="shared" si="182"/>
        <v>0</v>
      </c>
      <c r="J179" s="124">
        <v>1</v>
      </c>
      <c r="K179" s="125">
        <f t="shared" si="183"/>
        <v>60</v>
      </c>
      <c r="L179" s="124"/>
      <c r="M179" s="125">
        <f t="shared" si="122"/>
        <v>0</v>
      </c>
      <c r="N179" s="124"/>
      <c r="O179" s="125">
        <f t="shared" si="123"/>
        <v>0</v>
      </c>
      <c r="P179" s="124"/>
      <c r="Q179" s="125">
        <f t="shared" si="124"/>
        <v>0</v>
      </c>
      <c r="R179" s="124"/>
      <c r="S179" s="125">
        <f t="shared" si="125"/>
        <v>0</v>
      </c>
      <c r="T179" s="124"/>
      <c r="U179" s="125">
        <f t="shared" si="126"/>
        <v>0</v>
      </c>
      <c r="V179" s="124"/>
      <c r="W179" s="125">
        <f t="shared" si="127"/>
        <v>0</v>
      </c>
      <c r="X179" s="124"/>
      <c r="Y179" s="125">
        <f t="shared" si="128"/>
        <v>0</v>
      </c>
      <c r="Z179" s="124"/>
      <c r="AA179" s="125">
        <f t="shared" si="169"/>
        <v>0</v>
      </c>
      <c r="AB179" s="124"/>
      <c r="AC179" s="125">
        <f t="shared" si="170"/>
        <v>0</v>
      </c>
      <c r="AD179" s="124"/>
      <c r="AE179" s="125">
        <f t="shared" si="171"/>
        <v>0</v>
      </c>
      <c r="AF179" s="124"/>
      <c r="AG179" s="125">
        <f t="shared" si="172"/>
        <v>0</v>
      </c>
      <c r="AH179" s="124">
        <v>1</v>
      </c>
      <c r="AI179" s="125">
        <f t="shared" si="173"/>
        <v>60</v>
      </c>
      <c r="AJ179" s="124"/>
      <c r="AK179" s="125">
        <f t="shared" si="174"/>
        <v>0</v>
      </c>
      <c r="AL179" s="124"/>
      <c r="AM179" s="125">
        <f t="shared" si="175"/>
        <v>0</v>
      </c>
      <c r="AN179" s="124"/>
      <c r="AO179" s="125">
        <f t="shared" si="176"/>
        <v>0</v>
      </c>
      <c r="AP179" s="124"/>
      <c r="AQ179" s="125">
        <f t="shared" si="177"/>
        <v>0</v>
      </c>
      <c r="AR179" s="124"/>
      <c r="AS179" s="125">
        <f t="shared" si="178"/>
        <v>0</v>
      </c>
      <c r="AT179" s="124"/>
      <c r="AU179" s="125">
        <f t="shared" si="179"/>
        <v>0</v>
      </c>
      <c r="AV179" s="124"/>
      <c r="AW179" s="125">
        <f t="shared" si="180"/>
        <v>0</v>
      </c>
      <c r="AX179" s="124"/>
      <c r="AY179" s="125">
        <f t="shared" si="129"/>
        <v>0</v>
      </c>
      <c r="AZ179" s="124"/>
      <c r="BA179" s="125">
        <f t="shared" si="130"/>
        <v>0</v>
      </c>
      <c r="BB179" s="124"/>
      <c r="BC179" s="125">
        <f t="shared" si="131"/>
        <v>0</v>
      </c>
      <c r="BD179" s="124"/>
      <c r="BE179" s="125">
        <f t="shared" si="132"/>
        <v>0</v>
      </c>
      <c r="BF179" s="124">
        <v>1</v>
      </c>
      <c r="BG179" s="125">
        <f t="shared" si="133"/>
        <v>60</v>
      </c>
      <c r="BH179" s="124"/>
      <c r="BI179" s="125">
        <f t="shared" si="134"/>
        <v>0</v>
      </c>
      <c r="BJ179" s="124"/>
      <c r="BK179" s="125">
        <f t="shared" si="135"/>
        <v>0</v>
      </c>
      <c r="BL179" s="124"/>
      <c r="BM179" s="125">
        <f t="shared" si="136"/>
        <v>0</v>
      </c>
      <c r="BN179" s="124"/>
      <c r="BO179" s="125">
        <f t="shared" si="137"/>
        <v>0</v>
      </c>
      <c r="BP179" s="124"/>
      <c r="BQ179" s="125">
        <f t="shared" si="138"/>
        <v>0</v>
      </c>
      <c r="BR179" s="124"/>
      <c r="BS179" s="125">
        <f t="shared" si="139"/>
        <v>0</v>
      </c>
      <c r="BT179" s="124"/>
      <c r="BU179" s="125">
        <f t="shared" si="140"/>
        <v>0</v>
      </c>
      <c r="BV179" s="124"/>
      <c r="BW179" s="125">
        <f t="shared" si="141"/>
        <v>0</v>
      </c>
      <c r="BX179" s="124"/>
      <c r="BY179" s="125">
        <f t="shared" si="142"/>
        <v>0</v>
      </c>
      <c r="BZ179" s="124"/>
      <c r="CA179" s="125">
        <f t="shared" si="143"/>
        <v>0</v>
      </c>
      <c r="CB179" s="124"/>
      <c r="CC179" s="125">
        <f t="shared" si="144"/>
        <v>0</v>
      </c>
      <c r="CD179" s="124">
        <v>1</v>
      </c>
      <c r="CE179" s="125">
        <f t="shared" si="145"/>
        <v>60</v>
      </c>
      <c r="CF179" s="124"/>
      <c r="CG179" s="125">
        <f t="shared" si="146"/>
        <v>0</v>
      </c>
      <c r="CH179" s="124"/>
      <c r="CI179" s="125">
        <f t="shared" si="147"/>
        <v>0</v>
      </c>
      <c r="CJ179" s="124"/>
      <c r="CK179" s="125">
        <f t="shared" si="148"/>
        <v>0</v>
      </c>
      <c r="CL179" s="124"/>
      <c r="CM179" s="125">
        <f t="shared" si="149"/>
        <v>0</v>
      </c>
      <c r="CN179" s="124"/>
      <c r="CO179" s="125">
        <f t="shared" si="150"/>
        <v>0</v>
      </c>
      <c r="CP179" s="124"/>
      <c r="CQ179" s="125">
        <f t="shared" si="151"/>
        <v>0</v>
      </c>
      <c r="CR179" s="124"/>
      <c r="CS179" s="125">
        <f t="shared" si="152"/>
        <v>0</v>
      </c>
      <c r="CT179" s="124"/>
      <c r="CU179" s="125">
        <f t="shared" si="153"/>
        <v>0</v>
      </c>
      <c r="CV179" s="124"/>
      <c r="CW179" s="125">
        <f t="shared" si="154"/>
        <v>0</v>
      </c>
      <c r="CX179" s="124"/>
      <c r="CY179" s="125">
        <f t="shared" si="155"/>
        <v>0</v>
      </c>
      <c r="CZ179" s="124"/>
      <c r="DA179" s="125">
        <f t="shared" si="156"/>
        <v>0</v>
      </c>
      <c r="DB179" s="124">
        <v>1</v>
      </c>
      <c r="DC179" s="125">
        <f t="shared" si="157"/>
        <v>60</v>
      </c>
      <c r="DD179" s="124"/>
      <c r="DE179" s="125">
        <f t="shared" si="158"/>
        <v>0</v>
      </c>
      <c r="DF179" s="124"/>
      <c r="DG179" s="125">
        <f t="shared" si="159"/>
        <v>0</v>
      </c>
      <c r="DH179" s="124"/>
      <c r="DI179" s="125">
        <f t="shared" si="160"/>
        <v>0</v>
      </c>
      <c r="DJ179" s="124"/>
      <c r="DK179" s="125">
        <f t="shared" si="161"/>
        <v>0</v>
      </c>
      <c r="DL179" s="124"/>
      <c r="DM179" s="125">
        <f t="shared" si="162"/>
        <v>0</v>
      </c>
      <c r="DN179" s="124"/>
      <c r="DO179" s="125">
        <f t="shared" si="163"/>
        <v>0</v>
      </c>
      <c r="DP179" s="124"/>
      <c r="DQ179" s="125">
        <f t="shared" si="164"/>
        <v>0</v>
      </c>
      <c r="DR179" s="124"/>
      <c r="DS179" s="125">
        <f t="shared" si="165"/>
        <v>0</v>
      </c>
      <c r="DT179" s="124"/>
      <c r="DU179" s="125">
        <f t="shared" si="166"/>
        <v>0</v>
      </c>
      <c r="DV179" s="124">
        <v>1</v>
      </c>
      <c r="DW179" s="125">
        <f t="shared" si="167"/>
        <v>60</v>
      </c>
    </row>
    <row r="180" spans="1:127" s="101" customFormat="1">
      <c r="A180" s="154" t="s">
        <v>107</v>
      </c>
      <c r="B180" s="154" t="s">
        <v>131</v>
      </c>
      <c r="C180" s="121" t="s">
        <v>132</v>
      </c>
      <c r="D180" s="122" t="s">
        <v>1423</v>
      </c>
      <c r="E180" s="123" t="s">
        <v>1424</v>
      </c>
      <c r="F180" s="123">
        <f t="shared" si="181"/>
        <v>6</v>
      </c>
      <c r="G180" s="446">
        <v>60</v>
      </c>
      <c r="H180" s="124"/>
      <c r="I180" s="125">
        <f t="shared" si="182"/>
        <v>0</v>
      </c>
      <c r="J180" s="124">
        <v>1</v>
      </c>
      <c r="K180" s="125">
        <f t="shared" si="183"/>
        <v>60</v>
      </c>
      <c r="L180" s="124"/>
      <c r="M180" s="125">
        <f t="shared" si="122"/>
        <v>0</v>
      </c>
      <c r="N180" s="124"/>
      <c r="O180" s="125">
        <f t="shared" si="123"/>
        <v>0</v>
      </c>
      <c r="P180" s="124"/>
      <c r="Q180" s="125">
        <f t="shared" si="124"/>
        <v>0</v>
      </c>
      <c r="R180" s="124"/>
      <c r="S180" s="125">
        <f t="shared" si="125"/>
        <v>0</v>
      </c>
      <c r="T180" s="124"/>
      <c r="U180" s="125">
        <f t="shared" si="126"/>
        <v>0</v>
      </c>
      <c r="V180" s="124"/>
      <c r="W180" s="125">
        <f t="shared" si="127"/>
        <v>0</v>
      </c>
      <c r="X180" s="124"/>
      <c r="Y180" s="125">
        <f t="shared" si="128"/>
        <v>0</v>
      </c>
      <c r="Z180" s="124"/>
      <c r="AA180" s="125">
        <f t="shared" si="169"/>
        <v>0</v>
      </c>
      <c r="AB180" s="124"/>
      <c r="AC180" s="125">
        <f t="shared" si="170"/>
        <v>0</v>
      </c>
      <c r="AD180" s="124"/>
      <c r="AE180" s="125">
        <f t="shared" si="171"/>
        <v>0</v>
      </c>
      <c r="AF180" s="124"/>
      <c r="AG180" s="125">
        <f t="shared" si="172"/>
        <v>0</v>
      </c>
      <c r="AH180" s="124">
        <v>1</v>
      </c>
      <c r="AI180" s="125">
        <f t="shared" si="173"/>
        <v>60</v>
      </c>
      <c r="AJ180" s="124"/>
      <c r="AK180" s="125">
        <f t="shared" si="174"/>
        <v>0</v>
      </c>
      <c r="AL180" s="124"/>
      <c r="AM180" s="125">
        <f t="shared" si="175"/>
        <v>0</v>
      </c>
      <c r="AN180" s="124"/>
      <c r="AO180" s="125">
        <f t="shared" si="176"/>
        <v>0</v>
      </c>
      <c r="AP180" s="124"/>
      <c r="AQ180" s="125">
        <f t="shared" si="177"/>
        <v>0</v>
      </c>
      <c r="AR180" s="124"/>
      <c r="AS180" s="125">
        <f t="shared" si="178"/>
        <v>0</v>
      </c>
      <c r="AT180" s="124"/>
      <c r="AU180" s="125">
        <f t="shared" si="179"/>
        <v>0</v>
      </c>
      <c r="AV180" s="124"/>
      <c r="AW180" s="125">
        <f t="shared" si="180"/>
        <v>0</v>
      </c>
      <c r="AX180" s="124"/>
      <c r="AY180" s="125">
        <f t="shared" si="129"/>
        <v>0</v>
      </c>
      <c r="AZ180" s="124"/>
      <c r="BA180" s="125">
        <f t="shared" si="130"/>
        <v>0</v>
      </c>
      <c r="BB180" s="124"/>
      <c r="BC180" s="125">
        <f t="shared" si="131"/>
        <v>0</v>
      </c>
      <c r="BD180" s="124"/>
      <c r="BE180" s="125">
        <f t="shared" si="132"/>
        <v>0</v>
      </c>
      <c r="BF180" s="124">
        <v>1</v>
      </c>
      <c r="BG180" s="125">
        <f t="shared" si="133"/>
        <v>60</v>
      </c>
      <c r="BH180" s="124"/>
      <c r="BI180" s="125">
        <f t="shared" si="134"/>
        <v>0</v>
      </c>
      <c r="BJ180" s="124"/>
      <c r="BK180" s="125">
        <f t="shared" si="135"/>
        <v>0</v>
      </c>
      <c r="BL180" s="124"/>
      <c r="BM180" s="125">
        <f t="shared" si="136"/>
        <v>0</v>
      </c>
      <c r="BN180" s="124"/>
      <c r="BO180" s="125">
        <f t="shared" si="137"/>
        <v>0</v>
      </c>
      <c r="BP180" s="124"/>
      <c r="BQ180" s="125">
        <f t="shared" si="138"/>
        <v>0</v>
      </c>
      <c r="BR180" s="124"/>
      <c r="BS180" s="125">
        <f t="shared" si="139"/>
        <v>0</v>
      </c>
      <c r="BT180" s="124"/>
      <c r="BU180" s="125">
        <f t="shared" si="140"/>
        <v>0</v>
      </c>
      <c r="BV180" s="124"/>
      <c r="BW180" s="125">
        <f t="shared" si="141"/>
        <v>0</v>
      </c>
      <c r="BX180" s="124"/>
      <c r="BY180" s="125">
        <f t="shared" si="142"/>
        <v>0</v>
      </c>
      <c r="BZ180" s="124"/>
      <c r="CA180" s="125">
        <f t="shared" si="143"/>
        <v>0</v>
      </c>
      <c r="CB180" s="124"/>
      <c r="CC180" s="125">
        <f t="shared" si="144"/>
        <v>0</v>
      </c>
      <c r="CD180" s="124">
        <v>1</v>
      </c>
      <c r="CE180" s="125">
        <f t="shared" si="145"/>
        <v>60</v>
      </c>
      <c r="CF180" s="124"/>
      <c r="CG180" s="125">
        <f t="shared" si="146"/>
        <v>0</v>
      </c>
      <c r="CH180" s="124"/>
      <c r="CI180" s="125">
        <f t="shared" si="147"/>
        <v>0</v>
      </c>
      <c r="CJ180" s="124"/>
      <c r="CK180" s="125">
        <f t="shared" si="148"/>
        <v>0</v>
      </c>
      <c r="CL180" s="124"/>
      <c r="CM180" s="125">
        <f t="shared" si="149"/>
        <v>0</v>
      </c>
      <c r="CN180" s="124"/>
      <c r="CO180" s="125">
        <f t="shared" si="150"/>
        <v>0</v>
      </c>
      <c r="CP180" s="124"/>
      <c r="CQ180" s="125">
        <f t="shared" si="151"/>
        <v>0</v>
      </c>
      <c r="CR180" s="124"/>
      <c r="CS180" s="125">
        <f t="shared" si="152"/>
        <v>0</v>
      </c>
      <c r="CT180" s="124"/>
      <c r="CU180" s="125">
        <f t="shared" si="153"/>
        <v>0</v>
      </c>
      <c r="CV180" s="124"/>
      <c r="CW180" s="125">
        <f t="shared" si="154"/>
        <v>0</v>
      </c>
      <c r="CX180" s="124"/>
      <c r="CY180" s="125">
        <f t="shared" si="155"/>
        <v>0</v>
      </c>
      <c r="CZ180" s="124"/>
      <c r="DA180" s="125">
        <f t="shared" si="156"/>
        <v>0</v>
      </c>
      <c r="DB180" s="124">
        <v>1</v>
      </c>
      <c r="DC180" s="125">
        <f t="shared" si="157"/>
        <v>60</v>
      </c>
      <c r="DD180" s="124"/>
      <c r="DE180" s="125">
        <f t="shared" si="158"/>
        <v>0</v>
      </c>
      <c r="DF180" s="124"/>
      <c r="DG180" s="125">
        <f t="shared" si="159"/>
        <v>0</v>
      </c>
      <c r="DH180" s="124"/>
      <c r="DI180" s="125">
        <f t="shared" si="160"/>
        <v>0</v>
      </c>
      <c r="DJ180" s="124"/>
      <c r="DK180" s="125">
        <f t="shared" si="161"/>
        <v>0</v>
      </c>
      <c r="DL180" s="124"/>
      <c r="DM180" s="125">
        <f t="shared" si="162"/>
        <v>0</v>
      </c>
      <c r="DN180" s="124"/>
      <c r="DO180" s="125">
        <f t="shared" si="163"/>
        <v>0</v>
      </c>
      <c r="DP180" s="124"/>
      <c r="DQ180" s="125">
        <f t="shared" si="164"/>
        <v>0</v>
      </c>
      <c r="DR180" s="124"/>
      <c r="DS180" s="125">
        <f t="shared" si="165"/>
        <v>0</v>
      </c>
      <c r="DT180" s="124"/>
      <c r="DU180" s="125">
        <f t="shared" si="166"/>
        <v>0</v>
      </c>
      <c r="DV180" s="124">
        <v>1</v>
      </c>
      <c r="DW180" s="125">
        <f t="shared" si="167"/>
        <v>60</v>
      </c>
    </row>
    <row r="181" spans="1:127" s="101" customFormat="1">
      <c r="A181" s="154" t="s">
        <v>107</v>
      </c>
      <c r="B181" s="154" t="s">
        <v>131</v>
      </c>
      <c r="C181" s="121" t="s">
        <v>132</v>
      </c>
      <c r="D181" s="122" t="s">
        <v>1425</v>
      </c>
      <c r="E181" s="123" t="s">
        <v>1426</v>
      </c>
      <c r="F181" s="123">
        <f t="shared" si="181"/>
        <v>6</v>
      </c>
      <c r="G181" s="446">
        <v>60</v>
      </c>
      <c r="H181" s="124"/>
      <c r="I181" s="125">
        <f t="shared" si="182"/>
        <v>0</v>
      </c>
      <c r="J181" s="124">
        <v>1</v>
      </c>
      <c r="K181" s="125">
        <f t="shared" si="183"/>
        <v>60</v>
      </c>
      <c r="L181" s="124"/>
      <c r="M181" s="125">
        <f t="shared" si="122"/>
        <v>0</v>
      </c>
      <c r="N181" s="124"/>
      <c r="O181" s="125">
        <f t="shared" si="123"/>
        <v>0</v>
      </c>
      <c r="P181" s="124"/>
      <c r="Q181" s="125">
        <f t="shared" si="124"/>
        <v>0</v>
      </c>
      <c r="R181" s="124"/>
      <c r="S181" s="125">
        <f t="shared" si="125"/>
        <v>0</v>
      </c>
      <c r="T181" s="124"/>
      <c r="U181" s="125">
        <f t="shared" si="126"/>
        <v>0</v>
      </c>
      <c r="V181" s="124"/>
      <c r="W181" s="125">
        <f t="shared" si="127"/>
        <v>0</v>
      </c>
      <c r="X181" s="124"/>
      <c r="Y181" s="125">
        <f t="shared" si="128"/>
        <v>0</v>
      </c>
      <c r="Z181" s="124"/>
      <c r="AA181" s="125">
        <f t="shared" si="169"/>
        <v>0</v>
      </c>
      <c r="AB181" s="124"/>
      <c r="AC181" s="125">
        <f t="shared" si="170"/>
        <v>0</v>
      </c>
      <c r="AD181" s="124"/>
      <c r="AE181" s="125">
        <f t="shared" si="171"/>
        <v>0</v>
      </c>
      <c r="AF181" s="124"/>
      <c r="AG181" s="125">
        <f t="shared" si="172"/>
        <v>0</v>
      </c>
      <c r="AH181" s="124">
        <v>1</v>
      </c>
      <c r="AI181" s="125">
        <f t="shared" si="173"/>
        <v>60</v>
      </c>
      <c r="AJ181" s="124"/>
      <c r="AK181" s="125">
        <f t="shared" si="174"/>
        <v>0</v>
      </c>
      <c r="AL181" s="124"/>
      <c r="AM181" s="125">
        <f t="shared" si="175"/>
        <v>0</v>
      </c>
      <c r="AN181" s="124"/>
      <c r="AO181" s="125">
        <f t="shared" si="176"/>
        <v>0</v>
      </c>
      <c r="AP181" s="124"/>
      <c r="AQ181" s="125">
        <f t="shared" si="177"/>
        <v>0</v>
      </c>
      <c r="AR181" s="124"/>
      <c r="AS181" s="125">
        <f t="shared" si="178"/>
        <v>0</v>
      </c>
      <c r="AT181" s="124"/>
      <c r="AU181" s="125">
        <f t="shared" si="179"/>
        <v>0</v>
      </c>
      <c r="AV181" s="124"/>
      <c r="AW181" s="125">
        <f t="shared" si="180"/>
        <v>0</v>
      </c>
      <c r="AX181" s="124"/>
      <c r="AY181" s="125">
        <f t="shared" si="129"/>
        <v>0</v>
      </c>
      <c r="AZ181" s="124"/>
      <c r="BA181" s="125">
        <f t="shared" si="130"/>
        <v>0</v>
      </c>
      <c r="BB181" s="124"/>
      <c r="BC181" s="125">
        <f t="shared" si="131"/>
        <v>0</v>
      </c>
      <c r="BD181" s="124"/>
      <c r="BE181" s="125">
        <f t="shared" si="132"/>
        <v>0</v>
      </c>
      <c r="BF181" s="124">
        <v>1</v>
      </c>
      <c r="BG181" s="125">
        <f t="shared" si="133"/>
        <v>60</v>
      </c>
      <c r="BH181" s="124"/>
      <c r="BI181" s="125">
        <f t="shared" si="134"/>
        <v>0</v>
      </c>
      <c r="BJ181" s="124"/>
      <c r="BK181" s="125">
        <f t="shared" si="135"/>
        <v>0</v>
      </c>
      <c r="BL181" s="124"/>
      <c r="BM181" s="125">
        <f t="shared" si="136"/>
        <v>0</v>
      </c>
      <c r="BN181" s="124"/>
      <c r="BO181" s="125">
        <f t="shared" si="137"/>
        <v>0</v>
      </c>
      <c r="BP181" s="124"/>
      <c r="BQ181" s="125">
        <f t="shared" si="138"/>
        <v>0</v>
      </c>
      <c r="BR181" s="124"/>
      <c r="BS181" s="125">
        <f t="shared" si="139"/>
        <v>0</v>
      </c>
      <c r="BT181" s="124"/>
      <c r="BU181" s="125">
        <f t="shared" si="140"/>
        <v>0</v>
      </c>
      <c r="BV181" s="124"/>
      <c r="BW181" s="125">
        <f t="shared" si="141"/>
        <v>0</v>
      </c>
      <c r="BX181" s="124"/>
      <c r="BY181" s="125">
        <f t="shared" si="142"/>
        <v>0</v>
      </c>
      <c r="BZ181" s="124"/>
      <c r="CA181" s="125">
        <f t="shared" si="143"/>
        <v>0</v>
      </c>
      <c r="CB181" s="124"/>
      <c r="CC181" s="125">
        <f t="shared" si="144"/>
        <v>0</v>
      </c>
      <c r="CD181" s="124">
        <v>1</v>
      </c>
      <c r="CE181" s="125">
        <f t="shared" si="145"/>
        <v>60</v>
      </c>
      <c r="CF181" s="124"/>
      <c r="CG181" s="125">
        <f t="shared" si="146"/>
        <v>0</v>
      </c>
      <c r="CH181" s="124"/>
      <c r="CI181" s="125">
        <f t="shared" si="147"/>
        <v>0</v>
      </c>
      <c r="CJ181" s="124"/>
      <c r="CK181" s="125">
        <f t="shared" si="148"/>
        <v>0</v>
      </c>
      <c r="CL181" s="124"/>
      <c r="CM181" s="125">
        <f t="shared" si="149"/>
        <v>0</v>
      </c>
      <c r="CN181" s="124"/>
      <c r="CO181" s="125">
        <f t="shared" si="150"/>
        <v>0</v>
      </c>
      <c r="CP181" s="124"/>
      <c r="CQ181" s="125">
        <f t="shared" si="151"/>
        <v>0</v>
      </c>
      <c r="CR181" s="124"/>
      <c r="CS181" s="125">
        <f t="shared" si="152"/>
        <v>0</v>
      </c>
      <c r="CT181" s="124"/>
      <c r="CU181" s="125">
        <f t="shared" si="153"/>
        <v>0</v>
      </c>
      <c r="CV181" s="124"/>
      <c r="CW181" s="125">
        <f t="shared" si="154"/>
        <v>0</v>
      </c>
      <c r="CX181" s="124"/>
      <c r="CY181" s="125">
        <f t="shared" si="155"/>
        <v>0</v>
      </c>
      <c r="CZ181" s="124"/>
      <c r="DA181" s="125">
        <f t="shared" si="156"/>
        <v>0</v>
      </c>
      <c r="DB181" s="124">
        <v>1</v>
      </c>
      <c r="DC181" s="125">
        <f t="shared" si="157"/>
        <v>60</v>
      </c>
      <c r="DD181" s="124"/>
      <c r="DE181" s="125">
        <f t="shared" si="158"/>
        <v>0</v>
      </c>
      <c r="DF181" s="124"/>
      <c r="DG181" s="125">
        <f t="shared" si="159"/>
        <v>0</v>
      </c>
      <c r="DH181" s="124"/>
      <c r="DI181" s="125">
        <f t="shared" si="160"/>
        <v>0</v>
      </c>
      <c r="DJ181" s="124"/>
      <c r="DK181" s="125">
        <f t="shared" si="161"/>
        <v>0</v>
      </c>
      <c r="DL181" s="124"/>
      <c r="DM181" s="125">
        <f t="shared" si="162"/>
        <v>0</v>
      </c>
      <c r="DN181" s="124"/>
      <c r="DO181" s="125">
        <f t="shared" si="163"/>
        <v>0</v>
      </c>
      <c r="DP181" s="124"/>
      <c r="DQ181" s="125">
        <f t="shared" si="164"/>
        <v>0</v>
      </c>
      <c r="DR181" s="124"/>
      <c r="DS181" s="125">
        <f t="shared" si="165"/>
        <v>0</v>
      </c>
      <c r="DT181" s="124"/>
      <c r="DU181" s="125">
        <f t="shared" si="166"/>
        <v>0</v>
      </c>
      <c r="DV181" s="124">
        <v>1</v>
      </c>
      <c r="DW181" s="125">
        <f t="shared" si="167"/>
        <v>60</v>
      </c>
    </row>
    <row r="182" spans="1:127" s="101" customFormat="1">
      <c r="A182" s="154" t="s">
        <v>107</v>
      </c>
      <c r="B182" s="154" t="s">
        <v>131</v>
      </c>
      <c r="C182" s="121" t="s">
        <v>132</v>
      </c>
      <c r="D182" s="122" t="s">
        <v>1427</v>
      </c>
      <c r="E182" s="123" t="s">
        <v>1428</v>
      </c>
      <c r="F182" s="123">
        <f t="shared" si="181"/>
        <v>6</v>
      </c>
      <c r="G182" s="446">
        <v>60</v>
      </c>
      <c r="H182" s="124"/>
      <c r="I182" s="125">
        <f t="shared" si="182"/>
        <v>0</v>
      </c>
      <c r="J182" s="124">
        <v>1</v>
      </c>
      <c r="K182" s="125">
        <f t="shared" si="183"/>
        <v>60</v>
      </c>
      <c r="L182" s="124"/>
      <c r="M182" s="125">
        <f t="shared" si="122"/>
        <v>0</v>
      </c>
      <c r="N182" s="124"/>
      <c r="O182" s="125">
        <f t="shared" si="123"/>
        <v>0</v>
      </c>
      <c r="P182" s="124"/>
      <c r="Q182" s="125">
        <f t="shared" si="124"/>
        <v>0</v>
      </c>
      <c r="R182" s="124"/>
      <c r="S182" s="125">
        <f t="shared" si="125"/>
        <v>0</v>
      </c>
      <c r="T182" s="124"/>
      <c r="U182" s="125">
        <f t="shared" si="126"/>
        <v>0</v>
      </c>
      <c r="V182" s="124"/>
      <c r="W182" s="125">
        <f t="shared" si="127"/>
        <v>0</v>
      </c>
      <c r="X182" s="124"/>
      <c r="Y182" s="125">
        <f t="shared" si="128"/>
        <v>0</v>
      </c>
      <c r="Z182" s="124"/>
      <c r="AA182" s="125">
        <f t="shared" si="169"/>
        <v>0</v>
      </c>
      <c r="AB182" s="124"/>
      <c r="AC182" s="125">
        <f t="shared" si="170"/>
        <v>0</v>
      </c>
      <c r="AD182" s="124"/>
      <c r="AE182" s="125">
        <f t="shared" si="171"/>
        <v>0</v>
      </c>
      <c r="AF182" s="124"/>
      <c r="AG182" s="125">
        <f t="shared" si="172"/>
        <v>0</v>
      </c>
      <c r="AH182" s="124">
        <v>1</v>
      </c>
      <c r="AI182" s="125">
        <f t="shared" si="173"/>
        <v>60</v>
      </c>
      <c r="AJ182" s="124"/>
      <c r="AK182" s="125">
        <f t="shared" si="174"/>
        <v>0</v>
      </c>
      <c r="AL182" s="124"/>
      <c r="AM182" s="125">
        <f t="shared" si="175"/>
        <v>0</v>
      </c>
      <c r="AN182" s="124"/>
      <c r="AO182" s="125">
        <f t="shared" si="176"/>
        <v>0</v>
      </c>
      <c r="AP182" s="124"/>
      <c r="AQ182" s="125">
        <f t="shared" si="177"/>
        <v>0</v>
      </c>
      <c r="AR182" s="124"/>
      <c r="AS182" s="125">
        <f t="shared" si="178"/>
        <v>0</v>
      </c>
      <c r="AT182" s="124"/>
      <c r="AU182" s="125">
        <f t="shared" si="179"/>
        <v>0</v>
      </c>
      <c r="AV182" s="124"/>
      <c r="AW182" s="125">
        <f t="shared" si="180"/>
        <v>0</v>
      </c>
      <c r="AX182" s="124"/>
      <c r="AY182" s="125">
        <f t="shared" si="129"/>
        <v>0</v>
      </c>
      <c r="AZ182" s="124"/>
      <c r="BA182" s="125">
        <f t="shared" si="130"/>
        <v>0</v>
      </c>
      <c r="BB182" s="124"/>
      <c r="BC182" s="125">
        <f t="shared" si="131"/>
        <v>0</v>
      </c>
      <c r="BD182" s="124"/>
      <c r="BE182" s="125">
        <f t="shared" si="132"/>
        <v>0</v>
      </c>
      <c r="BF182" s="124">
        <v>1</v>
      </c>
      <c r="BG182" s="125">
        <f t="shared" si="133"/>
        <v>60</v>
      </c>
      <c r="BH182" s="124"/>
      <c r="BI182" s="125">
        <f t="shared" si="134"/>
        <v>0</v>
      </c>
      <c r="BJ182" s="124"/>
      <c r="BK182" s="125">
        <f t="shared" si="135"/>
        <v>0</v>
      </c>
      <c r="BL182" s="124"/>
      <c r="BM182" s="125">
        <f t="shared" si="136"/>
        <v>0</v>
      </c>
      <c r="BN182" s="124"/>
      <c r="BO182" s="125">
        <f t="shared" si="137"/>
        <v>0</v>
      </c>
      <c r="BP182" s="124"/>
      <c r="BQ182" s="125">
        <f t="shared" si="138"/>
        <v>0</v>
      </c>
      <c r="BR182" s="124"/>
      <c r="BS182" s="125">
        <f t="shared" si="139"/>
        <v>0</v>
      </c>
      <c r="BT182" s="124"/>
      <c r="BU182" s="125">
        <f t="shared" si="140"/>
        <v>0</v>
      </c>
      <c r="BV182" s="124"/>
      <c r="BW182" s="125">
        <f t="shared" si="141"/>
        <v>0</v>
      </c>
      <c r="BX182" s="124"/>
      <c r="BY182" s="125">
        <f t="shared" si="142"/>
        <v>0</v>
      </c>
      <c r="BZ182" s="124"/>
      <c r="CA182" s="125">
        <f t="shared" si="143"/>
        <v>0</v>
      </c>
      <c r="CB182" s="124"/>
      <c r="CC182" s="125">
        <f t="shared" si="144"/>
        <v>0</v>
      </c>
      <c r="CD182" s="124">
        <v>1</v>
      </c>
      <c r="CE182" s="125">
        <f t="shared" si="145"/>
        <v>60</v>
      </c>
      <c r="CF182" s="124"/>
      <c r="CG182" s="125">
        <f t="shared" si="146"/>
        <v>0</v>
      </c>
      <c r="CH182" s="124"/>
      <c r="CI182" s="125">
        <f t="shared" si="147"/>
        <v>0</v>
      </c>
      <c r="CJ182" s="124"/>
      <c r="CK182" s="125">
        <f t="shared" si="148"/>
        <v>0</v>
      </c>
      <c r="CL182" s="124"/>
      <c r="CM182" s="125">
        <f t="shared" si="149"/>
        <v>0</v>
      </c>
      <c r="CN182" s="124"/>
      <c r="CO182" s="125">
        <f t="shared" si="150"/>
        <v>0</v>
      </c>
      <c r="CP182" s="124"/>
      <c r="CQ182" s="125">
        <f t="shared" si="151"/>
        <v>0</v>
      </c>
      <c r="CR182" s="124"/>
      <c r="CS182" s="125">
        <f t="shared" si="152"/>
        <v>0</v>
      </c>
      <c r="CT182" s="124"/>
      <c r="CU182" s="125">
        <f t="shared" si="153"/>
        <v>0</v>
      </c>
      <c r="CV182" s="124"/>
      <c r="CW182" s="125">
        <f t="shared" si="154"/>
        <v>0</v>
      </c>
      <c r="CX182" s="124"/>
      <c r="CY182" s="125">
        <f t="shared" si="155"/>
        <v>0</v>
      </c>
      <c r="CZ182" s="124"/>
      <c r="DA182" s="125">
        <f t="shared" si="156"/>
        <v>0</v>
      </c>
      <c r="DB182" s="124">
        <v>1</v>
      </c>
      <c r="DC182" s="125">
        <f t="shared" si="157"/>
        <v>60</v>
      </c>
      <c r="DD182" s="124"/>
      <c r="DE182" s="125">
        <f t="shared" si="158"/>
        <v>0</v>
      </c>
      <c r="DF182" s="124"/>
      <c r="DG182" s="125">
        <f t="shared" si="159"/>
        <v>0</v>
      </c>
      <c r="DH182" s="124"/>
      <c r="DI182" s="125">
        <f t="shared" si="160"/>
        <v>0</v>
      </c>
      <c r="DJ182" s="124"/>
      <c r="DK182" s="125">
        <f t="shared" si="161"/>
        <v>0</v>
      </c>
      <c r="DL182" s="124"/>
      <c r="DM182" s="125">
        <f t="shared" si="162"/>
        <v>0</v>
      </c>
      <c r="DN182" s="124"/>
      <c r="DO182" s="125">
        <f t="shared" si="163"/>
        <v>0</v>
      </c>
      <c r="DP182" s="124"/>
      <c r="DQ182" s="125">
        <f t="shared" si="164"/>
        <v>0</v>
      </c>
      <c r="DR182" s="124"/>
      <c r="DS182" s="125">
        <f t="shared" si="165"/>
        <v>0</v>
      </c>
      <c r="DT182" s="124"/>
      <c r="DU182" s="125">
        <f t="shared" si="166"/>
        <v>0</v>
      </c>
      <c r="DV182" s="124">
        <v>1</v>
      </c>
      <c r="DW182" s="125">
        <f t="shared" si="167"/>
        <v>60</v>
      </c>
    </row>
    <row r="183" spans="1:127" s="101" customFormat="1">
      <c r="A183" s="154" t="s">
        <v>107</v>
      </c>
      <c r="B183" s="154" t="s">
        <v>131</v>
      </c>
      <c r="C183" s="121" t="s">
        <v>132</v>
      </c>
      <c r="D183" s="122" t="s">
        <v>1429</v>
      </c>
      <c r="E183" s="123" t="s">
        <v>1430</v>
      </c>
      <c r="F183" s="123">
        <f t="shared" si="181"/>
        <v>6</v>
      </c>
      <c r="G183" s="446">
        <v>60</v>
      </c>
      <c r="H183" s="124"/>
      <c r="I183" s="125">
        <f t="shared" si="182"/>
        <v>0</v>
      </c>
      <c r="J183" s="124">
        <v>1</v>
      </c>
      <c r="K183" s="125">
        <f t="shared" si="183"/>
        <v>60</v>
      </c>
      <c r="L183" s="124"/>
      <c r="M183" s="125">
        <f t="shared" si="122"/>
        <v>0</v>
      </c>
      <c r="N183" s="124"/>
      <c r="O183" s="125">
        <f t="shared" si="123"/>
        <v>0</v>
      </c>
      <c r="P183" s="124"/>
      <c r="Q183" s="125">
        <f t="shared" si="124"/>
        <v>0</v>
      </c>
      <c r="R183" s="124"/>
      <c r="S183" s="125">
        <f t="shared" si="125"/>
        <v>0</v>
      </c>
      <c r="T183" s="124"/>
      <c r="U183" s="125">
        <f t="shared" si="126"/>
        <v>0</v>
      </c>
      <c r="V183" s="124"/>
      <c r="W183" s="125">
        <f t="shared" si="127"/>
        <v>0</v>
      </c>
      <c r="X183" s="124"/>
      <c r="Y183" s="125">
        <f t="shared" si="128"/>
        <v>0</v>
      </c>
      <c r="Z183" s="124"/>
      <c r="AA183" s="125">
        <f t="shared" si="169"/>
        <v>0</v>
      </c>
      <c r="AB183" s="124"/>
      <c r="AC183" s="125">
        <f t="shared" si="170"/>
        <v>0</v>
      </c>
      <c r="AD183" s="124"/>
      <c r="AE183" s="125">
        <f t="shared" si="171"/>
        <v>0</v>
      </c>
      <c r="AF183" s="124"/>
      <c r="AG183" s="125">
        <f t="shared" si="172"/>
        <v>0</v>
      </c>
      <c r="AH183" s="124">
        <v>1</v>
      </c>
      <c r="AI183" s="125">
        <f t="shared" si="173"/>
        <v>60</v>
      </c>
      <c r="AJ183" s="124"/>
      <c r="AK183" s="125">
        <f t="shared" si="174"/>
        <v>0</v>
      </c>
      <c r="AL183" s="124"/>
      <c r="AM183" s="125">
        <f t="shared" si="175"/>
        <v>0</v>
      </c>
      <c r="AN183" s="124"/>
      <c r="AO183" s="125">
        <f t="shared" si="176"/>
        <v>0</v>
      </c>
      <c r="AP183" s="124"/>
      <c r="AQ183" s="125">
        <f t="shared" si="177"/>
        <v>0</v>
      </c>
      <c r="AR183" s="124"/>
      <c r="AS183" s="125">
        <f t="shared" si="178"/>
        <v>0</v>
      </c>
      <c r="AT183" s="124"/>
      <c r="AU183" s="125">
        <f t="shared" si="179"/>
        <v>0</v>
      </c>
      <c r="AV183" s="124"/>
      <c r="AW183" s="125">
        <f t="shared" si="180"/>
        <v>0</v>
      </c>
      <c r="AX183" s="124"/>
      <c r="AY183" s="125">
        <f t="shared" si="129"/>
        <v>0</v>
      </c>
      <c r="AZ183" s="124"/>
      <c r="BA183" s="125">
        <f t="shared" si="130"/>
        <v>0</v>
      </c>
      <c r="BB183" s="124"/>
      <c r="BC183" s="125">
        <f t="shared" si="131"/>
        <v>0</v>
      </c>
      <c r="BD183" s="124"/>
      <c r="BE183" s="125">
        <f t="shared" si="132"/>
        <v>0</v>
      </c>
      <c r="BF183" s="124">
        <v>1</v>
      </c>
      <c r="BG183" s="125">
        <f t="shared" si="133"/>
        <v>60</v>
      </c>
      <c r="BH183" s="124"/>
      <c r="BI183" s="125">
        <f t="shared" si="134"/>
        <v>0</v>
      </c>
      <c r="BJ183" s="124"/>
      <c r="BK183" s="125">
        <f t="shared" si="135"/>
        <v>0</v>
      </c>
      <c r="BL183" s="124"/>
      <c r="BM183" s="125">
        <f t="shared" si="136"/>
        <v>0</v>
      </c>
      <c r="BN183" s="124"/>
      <c r="BO183" s="125">
        <f t="shared" si="137"/>
        <v>0</v>
      </c>
      <c r="BP183" s="124"/>
      <c r="BQ183" s="125">
        <f t="shared" si="138"/>
        <v>0</v>
      </c>
      <c r="BR183" s="124"/>
      <c r="BS183" s="125">
        <f t="shared" si="139"/>
        <v>0</v>
      </c>
      <c r="BT183" s="124"/>
      <c r="BU183" s="125">
        <f t="shared" si="140"/>
        <v>0</v>
      </c>
      <c r="BV183" s="124"/>
      <c r="BW183" s="125">
        <f t="shared" si="141"/>
        <v>0</v>
      </c>
      <c r="BX183" s="124"/>
      <c r="BY183" s="125">
        <f t="shared" si="142"/>
        <v>0</v>
      </c>
      <c r="BZ183" s="124"/>
      <c r="CA183" s="125">
        <f t="shared" si="143"/>
        <v>0</v>
      </c>
      <c r="CB183" s="124"/>
      <c r="CC183" s="125">
        <f t="shared" si="144"/>
        <v>0</v>
      </c>
      <c r="CD183" s="124">
        <v>1</v>
      </c>
      <c r="CE183" s="125">
        <f t="shared" si="145"/>
        <v>60</v>
      </c>
      <c r="CF183" s="124"/>
      <c r="CG183" s="125">
        <f t="shared" si="146"/>
        <v>0</v>
      </c>
      <c r="CH183" s="124"/>
      <c r="CI183" s="125">
        <f t="shared" si="147"/>
        <v>0</v>
      </c>
      <c r="CJ183" s="124"/>
      <c r="CK183" s="125">
        <f t="shared" si="148"/>
        <v>0</v>
      </c>
      <c r="CL183" s="124"/>
      <c r="CM183" s="125">
        <f t="shared" si="149"/>
        <v>0</v>
      </c>
      <c r="CN183" s="124"/>
      <c r="CO183" s="125">
        <f t="shared" si="150"/>
        <v>0</v>
      </c>
      <c r="CP183" s="124"/>
      <c r="CQ183" s="125">
        <f t="shared" si="151"/>
        <v>0</v>
      </c>
      <c r="CR183" s="124"/>
      <c r="CS183" s="125">
        <f t="shared" si="152"/>
        <v>0</v>
      </c>
      <c r="CT183" s="124"/>
      <c r="CU183" s="125">
        <f t="shared" si="153"/>
        <v>0</v>
      </c>
      <c r="CV183" s="124"/>
      <c r="CW183" s="125">
        <f t="shared" si="154"/>
        <v>0</v>
      </c>
      <c r="CX183" s="124"/>
      <c r="CY183" s="125">
        <f t="shared" si="155"/>
        <v>0</v>
      </c>
      <c r="CZ183" s="124"/>
      <c r="DA183" s="125">
        <f t="shared" si="156"/>
        <v>0</v>
      </c>
      <c r="DB183" s="124">
        <v>1</v>
      </c>
      <c r="DC183" s="125">
        <f t="shared" si="157"/>
        <v>60</v>
      </c>
      <c r="DD183" s="124"/>
      <c r="DE183" s="125">
        <f t="shared" si="158"/>
        <v>0</v>
      </c>
      <c r="DF183" s="124"/>
      <c r="DG183" s="125">
        <f t="shared" si="159"/>
        <v>0</v>
      </c>
      <c r="DH183" s="124"/>
      <c r="DI183" s="125">
        <f t="shared" si="160"/>
        <v>0</v>
      </c>
      <c r="DJ183" s="124"/>
      <c r="DK183" s="125">
        <f t="shared" si="161"/>
        <v>0</v>
      </c>
      <c r="DL183" s="124"/>
      <c r="DM183" s="125">
        <f t="shared" si="162"/>
        <v>0</v>
      </c>
      <c r="DN183" s="124"/>
      <c r="DO183" s="125">
        <f t="shared" si="163"/>
        <v>0</v>
      </c>
      <c r="DP183" s="124"/>
      <c r="DQ183" s="125">
        <f t="shared" si="164"/>
        <v>0</v>
      </c>
      <c r="DR183" s="124"/>
      <c r="DS183" s="125">
        <f t="shared" si="165"/>
        <v>0</v>
      </c>
      <c r="DT183" s="124"/>
      <c r="DU183" s="125">
        <f t="shared" si="166"/>
        <v>0</v>
      </c>
      <c r="DV183" s="124">
        <v>1</v>
      </c>
      <c r="DW183" s="125">
        <f t="shared" si="167"/>
        <v>60</v>
      </c>
    </row>
    <row r="184" spans="1:127" s="101" customFormat="1" ht="24">
      <c r="A184" s="154" t="s">
        <v>107</v>
      </c>
      <c r="B184" s="154" t="s">
        <v>131</v>
      </c>
      <c r="C184" s="121" t="s">
        <v>132</v>
      </c>
      <c r="D184" s="122" t="s">
        <v>1431</v>
      </c>
      <c r="E184" s="123" t="s">
        <v>1432</v>
      </c>
      <c r="F184" s="123">
        <f t="shared" si="181"/>
        <v>70</v>
      </c>
      <c r="G184" s="446">
        <v>55</v>
      </c>
      <c r="H184" s="124"/>
      <c r="I184" s="125">
        <f>+$G184*H184</f>
        <v>0</v>
      </c>
      <c r="J184" s="124"/>
      <c r="K184" s="125">
        <f>+$G184*J184</f>
        <v>0</v>
      </c>
      <c r="L184" s="124"/>
      <c r="M184" s="125">
        <f>+$G184*L184</f>
        <v>0</v>
      </c>
      <c r="N184" s="124"/>
      <c r="O184" s="125">
        <f>+$G184*N184</f>
        <v>0</v>
      </c>
      <c r="P184" s="124"/>
      <c r="Q184" s="125">
        <f>+$G184*P184</f>
        <v>0</v>
      </c>
      <c r="R184" s="124"/>
      <c r="S184" s="125">
        <f>+$G184*R184</f>
        <v>0</v>
      </c>
      <c r="T184" s="124"/>
      <c r="U184" s="125">
        <f>+$G184*T184</f>
        <v>0</v>
      </c>
      <c r="V184" s="124"/>
      <c r="W184" s="125">
        <f>+$G184*V184</f>
        <v>0</v>
      </c>
      <c r="X184" s="124"/>
      <c r="Y184" s="125">
        <f>+$G184*X184</f>
        <v>0</v>
      </c>
      <c r="Z184" s="124"/>
      <c r="AA184" s="125">
        <f>+$G184*Z184</f>
        <v>0</v>
      </c>
      <c r="AB184" s="124">
        <v>14</v>
      </c>
      <c r="AC184" s="125">
        <f>+$G184*AB184</f>
        <v>770</v>
      </c>
      <c r="AD184" s="124"/>
      <c r="AE184" s="125">
        <f>+$G184*AD184</f>
        <v>0</v>
      </c>
      <c r="AF184" s="124"/>
      <c r="AG184" s="125">
        <f>+$G184*AF184</f>
        <v>0</v>
      </c>
      <c r="AH184" s="124"/>
      <c r="AI184" s="125">
        <f>+$G184*AH184</f>
        <v>0</v>
      </c>
      <c r="AJ184" s="124"/>
      <c r="AK184" s="125">
        <f>+$G184*AJ184</f>
        <v>0</v>
      </c>
      <c r="AL184" s="124"/>
      <c r="AM184" s="125">
        <f>+$G184*AL184</f>
        <v>0</v>
      </c>
      <c r="AN184" s="124"/>
      <c r="AO184" s="125">
        <f>+$G184*AN184</f>
        <v>0</v>
      </c>
      <c r="AP184" s="124"/>
      <c r="AQ184" s="125">
        <f>+$G184*AP184</f>
        <v>0</v>
      </c>
      <c r="AR184" s="124"/>
      <c r="AS184" s="125">
        <f>+$G184*AR184</f>
        <v>0</v>
      </c>
      <c r="AT184" s="124"/>
      <c r="AU184" s="125">
        <f>+$G184*AT184</f>
        <v>0</v>
      </c>
      <c r="AV184" s="124"/>
      <c r="AW184" s="125">
        <f>+$G184*AV184</f>
        <v>0</v>
      </c>
      <c r="AX184" s="124"/>
      <c r="AY184" s="125">
        <f>+$G184*AX184</f>
        <v>0</v>
      </c>
      <c r="AZ184" s="124">
        <v>14</v>
      </c>
      <c r="BA184" s="125">
        <f>+$G184*AZ184</f>
        <v>770</v>
      </c>
      <c r="BB184" s="124"/>
      <c r="BC184" s="125">
        <f>+$G184*BB184</f>
        <v>0</v>
      </c>
      <c r="BD184" s="124"/>
      <c r="BE184" s="125">
        <f>+$G184*BD184</f>
        <v>0</v>
      </c>
      <c r="BF184" s="124"/>
      <c r="BG184" s="125">
        <f>+$G184*BF184</f>
        <v>0</v>
      </c>
      <c r="BH184" s="124"/>
      <c r="BI184" s="125">
        <f>+$G184*BH184</f>
        <v>0</v>
      </c>
      <c r="BJ184" s="124"/>
      <c r="BK184" s="125">
        <f>+$G184*BJ184</f>
        <v>0</v>
      </c>
      <c r="BL184" s="124"/>
      <c r="BM184" s="125">
        <f>+$G184*BL184</f>
        <v>0</v>
      </c>
      <c r="BN184" s="124"/>
      <c r="BO184" s="125">
        <f>+$G184*BN184</f>
        <v>0</v>
      </c>
      <c r="BP184" s="124"/>
      <c r="BQ184" s="125">
        <f>+$G184*BP184</f>
        <v>0</v>
      </c>
      <c r="BR184" s="124"/>
      <c r="BS184" s="125">
        <f>+$G184*BR184</f>
        <v>0</v>
      </c>
      <c r="BT184" s="124"/>
      <c r="BU184" s="125">
        <f>+$G184*BT184</f>
        <v>0</v>
      </c>
      <c r="BV184" s="124"/>
      <c r="BW184" s="125">
        <f>+$G184*BV184</f>
        <v>0</v>
      </c>
      <c r="BX184" s="124">
        <v>14</v>
      </c>
      <c r="BY184" s="125">
        <f>+$G184*BX184</f>
        <v>770</v>
      </c>
      <c r="BZ184" s="124"/>
      <c r="CA184" s="125">
        <f>+$G184*BZ184</f>
        <v>0</v>
      </c>
      <c r="CB184" s="124"/>
      <c r="CC184" s="125">
        <f>+$G184*CB184</f>
        <v>0</v>
      </c>
      <c r="CD184" s="124"/>
      <c r="CE184" s="125">
        <f>+$G184*CD184</f>
        <v>0</v>
      </c>
      <c r="CF184" s="124"/>
      <c r="CG184" s="125">
        <f>+$G184*CF184</f>
        <v>0</v>
      </c>
      <c r="CH184" s="124"/>
      <c r="CI184" s="125">
        <f>+$G184*CH184</f>
        <v>0</v>
      </c>
      <c r="CJ184" s="124"/>
      <c r="CK184" s="125">
        <f>+$G184*CJ184</f>
        <v>0</v>
      </c>
      <c r="CL184" s="124"/>
      <c r="CM184" s="125">
        <f>+$G184*CL184</f>
        <v>0</v>
      </c>
      <c r="CN184" s="124"/>
      <c r="CO184" s="125">
        <f>+$G184*CN184</f>
        <v>0</v>
      </c>
      <c r="CP184" s="124"/>
      <c r="CQ184" s="125">
        <f>+$G184*CP184</f>
        <v>0</v>
      </c>
      <c r="CR184" s="124"/>
      <c r="CS184" s="125">
        <f>+$G184*CR184</f>
        <v>0</v>
      </c>
      <c r="CT184" s="124"/>
      <c r="CU184" s="125">
        <f>+$G184*CT184</f>
        <v>0</v>
      </c>
      <c r="CV184" s="124">
        <v>14</v>
      </c>
      <c r="CW184" s="125">
        <f>+$G184*CV184</f>
        <v>770</v>
      </c>
      <c r="CX184" s="124"/>
      <c r="CY184" s="125">
        <f>+$G184*CX184</f>
        <v>0</v>
      </c>
      <c r="CZ184" s="124"/>
      <c r="DA184" s="125">
        <f>+$G184*CZ184</f>
        <v>0</v>
      </c>
      <c r="DB184" s="124"/>
      <c r="DC184" s="125">
        <f>+$G184*DB184</f>
        <v>0</v>
      </c>
      <c r="DD184" s="124"/>
      <c r="DE184" s="125">
        <f>+$G184*DD184</f>
        <v>0</v>
      </c>
      <c r="DF184" s="124"/>
      <c r="DG184" s="125">
        <f>+$G184*DF184</f>
        <v>0</v>
      </c>
      <c r="DH184" s="124"/>
      <c r="DI184" s="125">
        <f>+$G184*DH184</f>
        <v>0</v>
      </c>
      <c r="DJ184" s="124"/>
      <c r="DK184" s="125">
        <f>+$G184*DJ184</f>
        <v>0</v>
      </c>
      <c r="DL184" s="124"/>
      <c r="DM184" s="125">
        <f>+$G184*DL184</f>
        <v>0</v>
      </c>
      <c r="DN184" s="124"/>
      <c r="DO184" s="125">
        <f>+$G184*DN184</f>
        <v>0</v>
      </c>
      <c r="DP184" s="124"/>
      <c r="DQ184" s="125">
        <f>+$G184*DP184</f>
        <v>0</v>
      </c>
      <c r="DR184" s="124"/>
      <c r="DS184" s="125">
        <f>+$G184*DR184</f>
        <v>0</v>
      </c>
      <c r="DT184" s="124">
        <v>14</v>
      </c>
      <c r="DU184" s="125">
        <f>+$G184*DT184</f>
        <v>770</v>
      </c>
      <c r="DV184" s="124"/>
      <c r="DW184" s="125">
        <f>+$G184*DV184</f>
        <v>0</v>
      </c>
    </row>
    <row r="185" spans="1:127" s="101" customFormat="1" ht="24">
      <c r="A185" s="154" t="s">
        <v>107</v>
      </c>
      <c r="B185" s="154" t="s">
        <v>131</v>
      </c>
      <c r="C185" s="121" t="s">
        <v>132</v>
      </c>
      <c r="D185" s="122" t="s">
        <v>1433</v>
      </c>
      <c r="E185" s="123" t="s">
        <v>1434</v>
      </c>
      <c r="F185" s="123">
        <f t="shared" si="181"/>
        <v>35</v>
      </c>
      <c r="G185" s="446">
        <v>187.5</v>
      </c>
      <c r="H185" s="124"/>
      <c r="I185" s="125">
        <f>+$G185*H185</f>
        <v>0</v>
      </c>
      <c r="J185" s="124"/>
      <c r="K185" s="125">
        <f>+$G185*J185</f>
        <v>0</v>
      </c>
      <c r="L185" s="124"/>
      <c r="M185" s="125">
        <f>+$G185*L185</f>
        <v>0</v>
      </c>
      <c r="N185" s="124"/>
      <c r="O185" s="125">
        <f>+$G185*N185</f>
        <v>0</v>
      </c>
      <c r="P185" s="124"/>
      <c r="Q185" s="125">
        <f>+$G185*P185</f>
        <v>0</v>
      </c>
      <c r="R185" s="124"/>
      <c r="S185" s="125">
        <f>+$G185*R185</f>
        <v>0</v>
      </c>
      <c r="T185" s="124"/>
      <c r="U185" s="125">
        <f>+$G185*T185</f>
        <v>0</v>
      </c>
      <c r="V185" s="124"/>
      <c r="W185" s="125">
        <f>+$G185*V185</f>
        <v>0</v>
      </c>
      <c r="X185" s="124"/>
      <c r="Y185" s="125">
        <f>+$G185*X185</f>
        <v>0</v>
      </c>
      <c r="Z185" s="124"/>
      <c r="AA185" s="125">
        <f>+$G185*Z185</f>
        <v>0</v>
      </c>
      <c r="AB185" s="124">
        <v>7</v>
      </c>
      <c r="AC185" s="125">
        <f>+$G185*AB185</f>
        <v>1312.5</v>
      </c>
      <c r="AD185" s="124"/>
      <c r="AE185" s="125">
        <f>+$G185*AD185</f>
        <v>0</v>
      </c>
      <c r="AF185" s="124"/>
      <c r="AG185" s="125">
        <f>+$G185*AF185</f>
        <v>0</v>
      </c>
      <c r="AH185" s="124"/>
      <c r="AI185" s="125">
        <f>+$G185*AH185</f>
        <v>0</v>
      </c>
      <c r="AJ185" s="124"/>
      <c r="AK185" s="125">
        <f>+$G185*AJ185</f>
        <v>0</v>
      </c>
      <c r="AL185" s="124"/>
      <c r="AM185" s="125">
        <f>+$G185*AL185</f>
        <v>0</v>
      </c>
      <c r="AN185" s="124"/>
      <c r="AO185" s="125">
        <f>+$G185*AN185</f>
        <v>0</v>
      </c>
      <c r="AP185" s="124"/>
      <c r="AQ185" s="125">
        <f>+$G185*AP185</f>
        <v>0</v>
      </c>
      <c r="AR185" s="124"/>
      <c r="AS185" s="125">
        <f>+$G185*AR185</f>
        <v>0</v>
      </c>
      <c r="AT185" s="124"/>
      <c r="AU185" s="125">
        <f>+$G185*AT185</f>
        <v>0</v>
      </c>
      <c r="AV185" s="124"/>
      <c r="AW185" s="125">
        <f>+$G185*AV185</f>
        <v>0</v>
      </c>
      <c r="AX185" s="124"/>
      <c r="AY185" s="125">
        <f>+$G185*AX185</f>
        <v>0</v>
      </c>
      <c r="AZ185" s="124">
        <v>7</v>
      </c>
      <c r="BA185" s="125">
        <f>+$G185*AZ185</f>
        <v>1312.5</v>
      </c>
      <c r="BB185" s="124"/>
      <c r="BC185" s="125">
        <f>+$G185*BB185</f>
        <v>0</v>
      </c>
      <c r="BD185" s="124"/>
      <c r="BE185" s="125">
        <f>+$G185*BD185</f>
        <v>0</v>
      </c>
      <c r="BF185" s="124"/>
      <c r="BG185" s="125">
        <f>+$G185*BF185</f>
        <v>0</v>
      </c>
      <c r="BH185" s="124"/>
      <c r="BI185" s="125">
        <f>+$G185*BH185</f>
        <v>0</v>
      </c>
      <c r="BJ185" s="124"/>
      <c r="BK185" s="125">
        <f>+$G185*BJ185</f>
        <v>0</v>
      </c>
      <c r="BL185" s="124"/>
      <c r="BM185" s="125">
        <f>+$G185*BL185</f>
        <v>0</v>
      </c>
      <c r="BN185" s="124"/>
      <c r="BO185" s="125">
        <f>+$G185*BN185</f>
        <v>0</v>
      </c>
      <c r="BP185" s="124"/>
      <c r="BQ185" s="125">
        <f>+$G185*BP185</f>
        <v>0</v>
      </c>
      <c r="BR185" s="124"/>
      <c r="BS185" s="125">
        <f>+$G185*BR185</f>
        <v>0</v>
      </c>
      <c r="BT185" s="124"/>
      <c r="BU185" s="125">
        <f>+$G185*BT185</f>
        <v>0</v>
      </c>
      <c r="BV185" s="124"/>
      <c r="BW185" s="125">
        <f>+$G185*BV185</f>
        <v>0</v>
      </c>
      <c r="BX185" s="124">
        <v>7</v>
      </c>
      <c r="BY185" s="125">
        <f>+$G185*BX185</f>
        <v>1312.5</v>
      </c>
      <c r="BZ185" s="124"/>
      <c r="CA185" s="125">
        <f>+$G185*BZ185</f>
        <v>0</v>
      </c>
      <c r="CB185" s="124"/>
      <c r="CC185" s="125">
        <f>+$G185*CB185</f>
        <v>0</v>
      </c>
      <c r="CD185" s="124"/>
      <c r="CE185" s="125">
        <f>+$G185*CD185</f>
        <v>0</v>
      </c>
      <c r="CF185" s="124"/>
      <c r="CG185" s="125">
        <f>+$G185*CF185</f>
        <v>0</v>
      </c>
      <c r="CH185" s="124"/>
      <c r="CI185" s="125">
        <f>+$G185*CH185</f>
        <v>0</v>
      </c>
      <c r="CJ185" s="124"/>
      <c r="CK185" s="125">
        <f>+$G185*CJ185</f>
        <v>0</v>
      </c>
      <c r="CL185" s="124"/>
      <c r="CM185" s="125">
        <f>+$G185*CL185</f>
        <v>0</v>
      </c>
      <c r="CN185" s="124"/>
      <c r="CO185" s="125">
        <f>+$G185*CN185</f>
        <v>0</v>
      </c>
      <c r="CP185" s="124"/>
      <c r="CQ185" s="125">
        <f>+$G185*CP185</f>
        <v>0</v>
      </c>
      <c r="CR185" s="124"/>
      <c r="CS185" s="125">
        <f>+$G185*CR185</f>
        <v>0</v>
      </c>
      <c r="CT185" s="124"/>
      <c r="CU185" s="125">
        <f>+$G185*CT185</f>
        <v>0</v>
      </c>
      <c r="CV185" s="124">
        <v>7</v>
      </c>
      <c r="CW185" s="125">
        <f>+$G185*CV185</f>
        <v>1312.5</v>
      </c>
      <c r="CX185" s="124"/>
      <c r="CY185" s="125">
        <f>+$G185*CX185</f>
        <v>0</v>
      </c>
      <c r="CZ185" s="124"/>
      <c r="DA185" s="125">
        <f>+$G185*CZ185</f>
        <v>0</v>
      </c>
      <c r="DB185" s="124"/>
      <c r="DC185" s="125">
        <f>+$G185*DB185</f>
        <v>0</v>
      </c>
      <c r="DD185" s="124"/>
      <c r="DE185" s="125">
        <f>+$G185*DD185</f>
        <v>0</v>
      </c>
      <c r="DF185" s="124"/>
      <c r="DG185" s="125">
        <f>+$G185*DF185</f>
        <v>0</v>
      </c>
      <c r="DH185" s="124"/>
      <c r="DI185" s="125">
        <f>+$G185*DH185</f>
        <v>0</v>
      </c>
      <c r="DJ185" s="124"/>
      <c r="DK185" s="125">
        <f>+$G185*DJ185</f>
        <v>0</v>
      </c>
      <c r="DL185" s="124"/>
      <c r="DM185" s="125">
        <f>+$G185*DL185</f>
        <v>0</v>
      </c>
      <c r="DN185" s="124"/>
      <c r="DO185" s="125">
        <f>+$G185*DN185</f>
        <v>0</v>
      </c>
      <c r="DP185" s="124"/>
      <c r="DQ185" s="125">
        <f>+$G185*DP185</f>
        <v>0</v>
      </c>
      <c r="DR185" s="124"/>
      <c r="DS185" s="125">
        <f>+$G185*DR185</f>
        <v>0</v>
      </c>
      <c r="DT185" s="124">
        <v>7</v>
      </c>
      <c r="DU185" s="125">
        <f>+$G185*DT185</f>
        <v>1312.5</v>
      </c>
      <c r="DV185" s="124"/>
      <c r="DW185" s="125">
        <f>+$G185*DV185</f>
        <v>0</v>
      </c>
    </row>
    <row r="186" spans="1:127" s="101" customFormat="1" ht="24">
      <c r="A186" s="154" t="s">
        <v>107</v>
      </c>
      <c r="B186" s="154" t="s">
        <v>131</v>
      </c>
      <c r="C186" s="121" t="s">
        <v>132</v>
      </c>
      <c r="D186" s="122" t="s">
        <v>1435</v>
      </c>
      <c r="E186" s="123" t="s">
        <v>1436</v>
      </c>
      <c r="F186" s="123">
        <f t="shared" si="181"/>
        <v>1</v>
      </c>
      <c r="G186" s="446">
        <v>1842.5</v>
      </c>
      <c r="H186" s="124"/>
      <c r="I186" s="125">
        <f t="shared" ref="I186:K187" si="184">+$G186*H186</f>
        <v>0</v>
      </c>
      <c r="J186" s="124"/>
      <c r="K186" s="125">
        <f t="shared" ref="K186" si="185">+$G186*J186</f>
        <v>0</v>
      </c>
      <c r="L186" s="124"/>
      <c r="M186" s="125">
        <f t="shared" si="122"/>
        <v>0</v>
      </c>
      <c r="N186" s="124"/>
      <c r="O186" s="125">
        <f t="shared" si="123"/>
        <v>0</v>
      </c>
      <c r="P186" s="124"/>
      <c r="Q186" s="125">
        <f t="shared" si="124"/>
        <v>0</v>
      </c>
      <c r="R186" s="124"/>
      <c r="S186" s="125">
        <f t="shared" si="125"/>
        <v>0</v>
      </c>
      <c r="T186" s="124"/>
      <c r="U186" s="125">
        <f t="shared" si="126"/>
        <v>0</v>
      </c>
      <c r="V186" s="124"/>
      <c r="W186" s="125">
        <f t="shared" si="127"/>
        <v>0</v>
      </c>
      <c r="X186" s="124"/>
      <c r="Y186" s="125">
        <f t="shared" si="128"/>
        <v>0</v>
      </c>
      <c r="Z186" s="124"/>
      <c r="AA186" s="125">
        <f t="shared" ref="AA186" si="186">+$G186*Z186</f>
        <v>0</v>
      </c>
      <c r="AB186" s="124"/>
      <c r="AC186" s="125">
        <f t="shared" ref="AC186" si="187">+$G186*AB186</f>
        <v>0</v>
      </c>
      <c r="AD186" s="124"/>
      <c r="AE186" s="125">
        <f t="shared" ref="AE186" si="188">+$G186*AD186</f>
        <v>0</v>
      </c>
      <c r="AF186" s="124"/>
      <c r="AG186" s="125">
        <f t="shared" ref="AG186" si="189">+$G186*AF186</f>
        <v>0</v>
      </c>
      <c r="AH186" s="124"/>
      <c r="AI186" s="125">
        <f t="shared" ref="AI186" si="190">+$G186*AH186</f>
        <v>0</v>
      </c>
      <c r="AJ186" s="124">
        <v>1</v>
      </c>
      <c r="AK186" s="125">
        <f t="shared" ref="AK186" si="191">+$G186*AJ186</f>
        <v>1842.5</v>
      </c>
      <c r="AL186" s="124"/>
      <c r="AM186" s="125">
        <f t="shared" ref="AM186" si="192">+$G186*AL186</f>
        <v>0</v>
      </c>
      <c r="AN186" s="124"/>
      <c r="AO186" s="125">
        <f t="shared" ref="AO186" si="193">+$G186*AN186</f>
        <v>0</v>
      </c>
      <c r="AP186" s="124"/>
      <c r="AQ186" s="125">
        <f t="shared" ref="AQ186" si="194">+$G186*AP186</f>
        <v>0</v>
      </c>
      <c r="AR186" s="124"/>
      <c r="AS186" s="125">
        <f t="shared" ref="AS186" si="195">+$G186*AR186</f>
        <v>0</v>
      </c>
      <c r="AT186" s="124"/>
      <c r="AU186" s="125">
        <f t="shared" ref="AU186" si="196">+$G186*AT186</f>
        <v>0</v>
      </c>
      <c r="AV186" s="124"/>
      <c r="AW186" s="125">
        <f t="shared" ref="AW186" si="197">+$G186*AV186</f>
        <v>0</v>
      </c>
      <c r="AX186" s="124"/>
      <c r="AY186" s="125">
        <f t="shared" si="129"/>
        <v>0</v>
      </c>
      <c r="AZ186" s="124"/>
      <c r="BA186" s="125">
        <f t="shared" si="130"/>
        <v>0</v>
      </c>
      <c r="BB186" s="124"/>
      <c r="BC186" s="125">
        <f t="shared" si="131"/>
        <v>0</v>
      </c>
      <c r="BD186" s="124"/>
      <c r="BE186" s="125">
        <f t="shared" si="132"/>
        <v>0</v>
      </c>
      <c r="BF186" s="124"/>
      <c r="BG186" s="125">
        <f t="shared" si="133"/>
        <v>0</v>
      </c>
      <c r="BH186" s="124"/>
      <c r="BI186" s="125">
        <f t="shared" si="134"/>
        <v>0</v>
      </c>
      <c r="BJ186" s="124"/>
      <c r="BK186" s="125">
        <f t="shared" si="135"/>
        <v>0</v>
      </c>
      <c r="BL186" s="124"/>
      <c r="BM186" s="125">
        <f t="shared" si="136"/>
        <v>0</v>
      </c>
      <c r="BN186" s="124"/>
      <c r="BO186" s="125">
        <f t="shared" si="137"/>
        <v>0</v>
      </c>
      <c r="BP186" s="124"/>
      <c r="BQ186" s="125">
        <f t="shared" si="138"/>
        <v>0</v>
      </c>
      <c r="BR186" s="124"/>
      <c r="BS186" s="125">
        <f t="shared" si="139"/>
        <v>0</v>
      </c>
      <c r="BT186" s="124"/>
      <c r="BU186" s="125">
        <f t="shared" si="140"/>
        <v>0</v>
      </c>
      <c r="BV186" s="124"/>
      <c r="BW186" s="125">
        <f t="shared" si="141"/>
        <v>0</v>
      </c>
      <c r="BX186" s="124"/>
      <c r="BY186" s="125">
        <f t="shared" si="142"/>
        <v>0</v>
      </c>
      <c r="BZ186" s="124"/>
      <c r="CA186" s="125">
        <f t="shared" si="143"/>
        <v>0</v>
      </c>
      <c r="CB186" s="124"/>
      <c r="CC186" s="125">
        <f t="shared" si="144"/>
        <v>0</v>
      </c>
      <c r="CD186" s="124"/>
      <c r="CE186" s="125">
        <f t="shared" si="145"/>
        <v>0</v>
      </c>
      <c r="CF186" s="124"/>
      <c r="CG186" s="125">
        <f t="shared" si="146"/>
        <v>0</v>
      </c>
      <c r="CH186" s="124"/>
      <c r="CI186" s="125">
        <f t="shared" si="147"/>
        <v>0</v>
      </c>
      <c r="CJ186" s="124"/>
      <c r="CK186" s="125">
        <f t="shared" si="148"/>
        <v>0</v>
      </c>
      <c r="CL186" s="124"/>
      <c r="CM186" s="125">
        <f t="shared" si="149"/>
        <v>0</v>
      </c>
      <c r="CN186" s="124"/>
      <c r="CO186" s="125">
        <f t="shared" si="150"/>
        <v>0</v>
      </c>
      <c r="CP186" s="124"/>
      <c r="CQ186" s="125">
        <f t="shared" si="151"/>
        <v>0</v>
      </c>
      <c r="CR186" s="124"/>
      <c r="CS186" s="125">
        <f t="shared" si="152"/>
        <v>0</v>
      </c>
      <c r="CT186" s="124"/>
      <c r="CU186" s="125">
        <f t="shared" si="153"/>
        <v>0</v>
      </c>
      <c r="CV186" s="124"/>
      <c r="CW186" s="125">
        <f t="shared" si="154"/>
        <v>0</v>
      </c>
      <c r="CX186" s="124"/>
      <c r="CY186" s="125">
        <f t="shared" si="155"/>
        <v>0</v>
      </c>
      <c r="CZ186" s="124"/>
      <c r="DA186" s="125">
        <f t="shared" si="156"/>
        <v>0</v>
      </c>
      <c r="DB186" s="124"/>
      <c r="DC186" s="125">
        <f t="shared" si="157"/>
        <v>0</v>
      </c>
      <c r="DD186" s="124"/>
      <c r="DE186" s="125">
        <f t="shared" si="158"/>
        <v>0</v>
      </c>
      <c r="DF186" s="124"/>
      <c r="DG186" s="125">
        <f t="shared" si="159"/>
        <v>0</v>
      </c>
      <c r="DH186" s="124"/>
      <c r="DI186" s="125">
        <f t="shared" si="160"/>
        <v>0</v>
      </c>
      <c r="DJ186" s="124"/>
      <c r="DK186" s="125">
        <f t="shared" si="161"/>
        <v>0</v>
      </c>
      <c r="DL186" s="124"/>
      <c r="DM186" s="125">
        <f t="shared" si="162"/>
        <v>0</v>
      </c>
      <c r="DN186" s="124"/>
      <c r="DO186" s="125">
        <f t="shared" si="163"/>
        <v>0</v>
      </c>
      <c r="DP186" s="124"/>
      <c r="DQ186" s="125">
        <f t="shared" si="164"/>
        <v>0</v>
      </c>
      <c r="DR186" s="124"/>
      <c r="DS186" s="125">
        <f t="shared" si="165"/>
        <v>0</v>
      </c>
      <c r="DT186" s="124"/>
      <c r="DU186" s="125">
        <f t="shared" si="166"/>
        <v>0</v>
      </c>
      <c r="DV186" s="124"/>
      <c r="DW186" s="125">
        <f t="shared" si="167"/>
        <v>0</v>
      </c>
    </row>
    <row r="187" spans="1:127" s="101" customFormat="1" ht="24.75" thickBot="1">
      <c r="A187" s="155" t="s">
        <v>107</v>
      </c>
      <c r="B187" s="155" t="s">
        <v>131</v>
      </c>
      <c r="C187" s="126" t="s">
        <v>132</v>
      </c>
      <c r="D187" s="127" t="s">
        <v>1437</v>
      </c>
      <c r="E187" s="128" t="s">
        <v>1438</v>
      </c>
      <c r="F187" s="128">
        <f t="shared" si="181"/>
        <v>5</v>
      </c>
      <c r="G187" s="447">
        <v>800</v>
      </c>
      <c r="H187" s="128"/>
      <c r="I187" s="129">
        <f t="shared" si="184"/>
        <v>0</v>
      </c>
      <c r="J187" s="128"/>
      <c r="K187" s="129">
        <f t="shared" si="184"/>
        <v>0</v>
      </c>
      <c r="L187" s="128"/>
      <c r="M187" s="129">
        <f t="shared" si="122"/>
        <v>0</v>
      </c>
      <c r="N187" s="128"/>
      <c r="O187" s="129">
        <f t="shared" si="123"/>
        <v>0</v>
      </c>
      <c r="P187" s="128"/>
      <c r="Q187" s="129">
        <f t="shared" si="124"/>
        <v>0</v>
      </c>
      <c r="R187" s="128"/>
      <c r="S187" s="129">
        <f t="shared" si="125"/>
        <v>0</v>
      </c>
      <c r="T187" s="128"/>
      <c r="U187" s="129">
        <f t="shared" si="126"/>
        <v>0</v>
      </c>
      <c r="V187" s="128">
        <v>1</v>
      </c>
      <c r="W187" s="129">
        <f t="shared" si="127"/>
        <v>800</v>
      </c>
      <c r="X187" s="128"/>
      <c r="Y187" s="129">
        <f t="shared" si="128"/>
        <v>0</v>
      </c>
      <c r="Z187" s="128"/>
      <c r="AA187" s="129">
        <f t="shared" si="169"/>
        <v>0</v>
      </c>
      <c r="AB187" s="128"/>
      <c r="AC187" s="129">
        <f t="shared" si="170"/>
        <v>0</v>
      </c>
      <c r="AD187" s="128"/>
      <c r="AE187" s="129">
        <f t="shared" si="171"/>
        <v>0</v>
      </c>
      <c r="AF187" s="128"/>
      <c r="AG187" s="129">
        <f t="shared" si="172"/>
        <v>0</v>
      </c>
      <c r="AH187" s="128"/>
      <c r="AI187" s="129">
        <f t="shared" si="173"/>
        <v>0</v>
      </c>
      <c r="AJ187" s="128"/>
      <c r="AK187" s="129">
        <f t="shared" si="174"/>
        <v>0</v>
      </c>
      <c r="AL187" s="128"/>
      <c r="AM187" s="129">
        <f t="shared" si="175"/>
        <v>0</v>
      </c>
      <c r="AN187" s="128"/>
      <c r="AO187" s="129">
        <f t="shared" si="176"/>
        <v>0</v>
      </c>
      <c r="AP187" s="128"/>
      <c r="AQ187" s="129">
        <f t="shared" si="177"/>
        <v>0</v>
      </c>
      <c r="AR187" s="128"/>
      <c r="AS187" s="129">
        <f t="shared" si="178"/>
        <v>0</v>
      </c>
      <c r="AT187" s="128">
        <v>1</v>
      </c>
      <c r="AU187" s="129">
        <f t="shared" si="179"/>
        <v>800</v>
      </c>
      <c r="AV187" s="128"/>
      <c r="AW187" s="129">
        <f t="shared" si="180"/>
        <v>0</v>
      </c>
      <c r="AX187" s="128"/>
      <c r="AY187" s="129">
        <f t="shared" si="129"/>
        <v>0</v>
      </c>
      <c r="AZ187" s="128"/>
      <c r="BA187" s="129">
        <f t="shared" si="130"/>
        <v>0</v>
      </c>
      <c r="BB187" s="128"/>
      <c r="BC187" s="129">
        <f t="shared" si="131"/>
        <v>0</v>
      </c>
      <c r="BD187" s="128"/>
      <c r="BE187" s="129">
        <f t="shared" si="132"/>
        <v>0</v>
      </c>
      <c r="BF187" s="128"/>
      <c r="BG187" s="129">
        <f t="shared" si="133"/>
        <v>0</v>
      </c>
      <c r="BH187" s="128"/>
      <c r="BI187" s="129">
        <f t="shared" si="134"/>
        <v>0</v>
      </c>
      <c r="BJ187" s="128"/>
      <c r="BK187" s="129">
        <f t="shared" si="135"/>
        <v>0</v>
      </c>
      <c r="BL187" s="128"/>
      <c r="BM187" s="129">
        <f t="shared" si="136"/>
        <v>0</v>
      </c>
      <c r="BN187" s="128"/>
      <c r="BO187" s="129">
        <f t="shared" si="137"/>
        <v>0</v>
      </c>
      <c r="BP187" s="128"/>
      <c r="BQ187" s="129">
        <f t="shared" si="138"/>
        <v>0</v>
      </c>
      <c r="BR187" s="128">
        <v>1</v>
      </c>
      <c r="BS187" s="129">
        <f t="shared" si="139"/>
        <v>800</v>
      </c>
      <c r="BT187" s="128"/>
      <c r="BU187" s="129">
        <f t="shared" si="140"/>
        <v>0</v>
      </c>
      <c r="BV187" s="128"/>
      <c r="BW187" s="129">
        <f t="shared" si="141"/>
        <v>0</v>
      </c>
      <c r="BX187" s="128"/>
      <c r="BY187" s="129">
        <f t="shared" si="142"/>
        <v>0</v>
      </c>
      <c r="BZ187" s="128"/>
      <c r="CA187" s="129">
        <f t="shared" si="143"/>
        <v>0</v>
      </c>
      <c r="CB187" s="128"/>
      <c r="CC187" s="129">
        <f t="shared" si="144"/>
        <v>0</v>
      </c>
      <c r="CD187" s="128"/>
      <c r="CE187" s="129">
        <f t="shared" si="145"/>
        <v>0</v>
      </c>
      <c r="CF187" s="128"/>
      <c r="CG187" s="129">
        <f t="shared" si="146"/>
        <v>0</v>
      </c>
      <c r="CH187" s="128"/>
      <c r="CI187" s="129">
        <f t="shared" si="147"/>
        <v>0</v>
      </c>
      <c r="CJ187" s="128"/>
      <c r="CK187" s="129">
        <f t="shared" si="148"/>
        <v>0</v>
      </c>
      <c r="CL187" s="128"/>
      <c r="CM187" s="129">
        <f t="shared" si="149"/>
        <v>0</v>
      </c>
      <c r="CN187" s="128"/>
      <c r="CO187" s="129">
        <f t="shared" si="150"/>
        <v>0</v>
      </c>
      <c r="CP187" s="128">
        <v>1</v>
      </c>
      <c r="CQ187" s="129">
        <f t="shared" si="151"/>
        <v>800</v>
      </c>
      <c r="CR187" s="128"/>
      <c r="CS187" s="129">
        <f t="shared" si="152"/>
        <v>0</v>
      </c>
      <c r="CT187" s="128"/>
      <c r="CU187" s="129">
        <f t="shared" si="153"/>
        <v>0</v>
      </c>
      <c r="CV187" s="128"/>
      <c r="CW187" s="129">
        <f t="shared" si="154"/>
        <v>0</v>
      </c>
      <c r="CX187" s="128"/>
      <c r="CY187" s="129">
        <f t="shared" si="155"/>
        <v>0</v>
      </c>
      <c r="CZ187" s="128"/>
      <c r="DA187" s="129">
        <f t="shared" si="156"/>
        <v>0</v>
      </c>
      <c r="DB187" s="128"/>
      <c r="DC187" s="129">
        <f t="shared" si="157"/>
        <v>0</v>
      </c>
      <c r="DD187" s="128"/>
      <c r="DE187" s="129">
        <f t="shared" si="158"/>
        <v>0</v>
      </c>
      <c r="DF187" s="128"/>
      <c r="DG187" s="129">
        <f t="shared" si="159"/>
        <v>0</v>
      </c>
      <c r="DH187" s="128"/>
      <c r="DI187" s="129">
        <f t="shared" si="160"/>
        <v>0</v>
      </c>
      <c r="DJ187" s="128"/>
      <c r="DK187" s="129">
        <f t="shared" si="161"/>
        <v>0</v>
      </c>
      <c r="DL187" s="128"/>
      <c r="DM187" s="129">
        <f t="shared" si="162"/>
        <v>0</v>
      </c>
      <c r="DN187" s="128">
        <v>1</v>
      </c>
      <c r="DO187" s="129">
        <f t="shared" si="163"/>
        <v>800</v>
      </c>
      <c r="DP187" s="128"/>
      <c r="DQ187" s="129">
        <f t="shared" si="164"/>
        <v>0</v>
      </c>
      <c r="DR187" s="128"/>
      <c r="DS187" s="129">
        <f t="shared" si="165"/>
        <v>0</v>
      </c>
      <c r="DT187" s="128"/>
      <c r="DU187" s="129">
        <f t="shared" si="166"/>
        <v>0</v>
      </c>
      <c r="DV187" s="128"/>
      <c r="DW187" s="129">
        <f t="shared" si="167"/>
        <v>0</v>
      </c>
    </row>
    <row r="188" spans="1:127" s="101" customFormat="1">
      <c r="A188" s="158" t="s">
        <v>107</v>
      </c>
      <c r="B188" s="158" t="s">
        <v>317</v>
      </c>
      <c r="C188" s="117" t="s">
        <v>132</v>
      </c>
      <c r="D188" s="118" t="s">
        <v>1439</v>
      </c>
      <c r="E188" s="124" t="s">
        <v>1440</v>
      </c>
      <c r="F188" s="123">
        <f t="shared" si="181"/>
        <v>5</v>
      </c>
      <c r="G188" s="448">
        <v>125</v>
      </c>
      <c r="H188" s="119"/>
      <c r="I188" s="120">
        <f t="shared" ref="I188:K241" si="198">+$G188*H188</f>
        <v>0</v>
      </c>
      <c r="J188" s="119"/>
      <c r="K188" s="120">
        <f t="shared" si="198"/>
        <v>0</v>
      </c>
      <c r="L188" s="119"/>
      <c r="M188" s="120">
        <f t="shared" ref="M188:M241" si="199">+$G188*L188</f>
        <v>0</v>
      </c>
      <c r="N188" s="119"/>
      <c r="O188" s="120">
        <f t="shared" ref="O188:O241" si="200">+$G188*N188</f>
        <v>0</v>
      </c>
      <c r="P188" s="119"/>
      <c r="Q188" s="120">
        <f t="shared" ref="Q188:Q241" si="201">+$G188*P188</f>
        <v>0</v>
      </c>
      <c r="R188" s="119">
        <v>1</v>
      </c>
      <c r="S188" s="120">
        <f t="shared" ref="S188:S241" si="202">+$G188*R188</f>
        <v>125</v>
      </c>
      <c r="T188" s="119"/>
      <c r="U188" s="120">
        <f t="shared" ref="U188:U241" si="203">+$G188*T188</f>
        <v>0</v>
      </c>
      <c r="V188" s="119"/>
      <c r="W188" s="120">
        <f t="shared" ref="W188:W241" si="204">+$G188*V188</f>
        <v>0</v>
      </c>
      <c r="X188" s="119"/>
      <c r="Y188" s="120">
        <f t="shared" ref="Y188:Y241" si="205">+$G188*X188</f>
        <v>0</v>
      </c>
      <c r="Z188" s="119"/>
      <c r="AA188" s="120">
        <f t="shared" ref="AA188:AA241" si="206">+$G188*Z188</f>
        <v>0</v>
      </c>
      <c r="AB188" s="119"/>
      <c r="AC188" s="120">
        <f t="shared" ref="AC188:AC241" si="207">+$G188*AB188</f>
        <v>0</v>
      </c>
      <c r="AD188" s="119"/>
      <c r="AE188" s="120">
        <f t="shared" ref="AE188:AE241" si="208">+$G188*AD188</f>
        <v>0</v>
      </c>
      <c r="AF188" s="119"/>
      <c r="AG188" s="120">
        <f t="shared" ref="AG188:AG241" si="209">+$G188*AF188</f>
        <v>0</v>
      </c>
      <c r="AH188" s="119"/>
      <c r="AI188" s="120">
        <f t="shared" ref="AI188:AI241" si="210">+$G188*AH188</f>
        <v>0</v>
      </c>
      <c r="AJ188" s="119"/>
      <c r="AK188" s="120">
        <f t="shared" ref="AK188:AK241" si="211">+$G188*AJ188</f>
        <v>0</v>
      </c>
      <c r="AL188" s="119"/>
      <c r="AM188" s="120">
        <f t="shared" ref="AM188:AM241" si="212">+$G188*AL188</f>
        <v>0</v>
      </c>
      <c r="AN188" s="119"/>
      <c r="AO188" s="120">
        <f t="shared" ref="AO188:AO241" si="213">+$G188*AN188</f>
        <v>0</v>
      </c>
      <c r="AP188" s="119">
        <v>1</v>
      </c>
      <c r="AQ188" s="120">
        <f t="shared" ref="AQ188:AQ241" si="214">+$G188*AP188</f>
        <v>125</v>
      </c>
      <c r="AR188" s="119"/>
      <c r="AS188" s="120">
        <f t="shared" ref="AS188:AS241" si="215">+$G188*AR188</f>
        <v>0</v>
      </c>
      <c r="AT188" s="119"/>
      <c r="AU188" s="120">
        <f t="shared" ref="AU188:AU241" si="216">+$G188*AT188</f>
        <v>0</v>
      </c>
      <c r="AV188" s="119"/>
      <c r="AW188" s="120">
        <f t="shared" ref="AW188:AW241" si="217">+$G188*AV188</f>
        <v>0</v>
      </c>
      <c r="AX188" s="119"/>
      <c r="AY188" s="120">
        <f t="shared" ref="AY188:AY241" si="218">+$G188*AX188</f>
        <v>0</v>
      </c>
      <c r="AZ188" s="119"/>
      <c r="BA188" s="120">
        <f t="shared" ref="BA188:BA241" si="219">+$G188*AZ188</f>
        <v>0</v>
      </c>
      <c r="BB188" s="119"/>
      <c r="BC188" s="120">
        <f t="shared" ref="BC188:BC241" si="220">+$G188*BB188</f>
        <v>0</v>
      </c>
      <c r="BD188" s="119"/>
      <c r="BE188" s="120">
        <f t="shared" ref="BE188:BE241" si="221">+$G188*BD188</f>
        <v>0</v>
      </c>
      <c r="BF188" s="119"/>
      <c r="BG188" s="120">
        <f t="shared" ref="BG188:BG241" si="222">+$G188*BF188</f>
        <v>0</v>
      </c>
      <c r="BH188" s="119"/>
      <c r="BI188" s="120">
        <f t="shared" ref="BI188:BI241" si="223">+$G188*BH188</f>
        <v>0</v>
      </c>
      <c r="BJ188" s="119"/>
      <c r="BK188" s="120">
        <f t="shared" ref="BK188:BK241" si="224">+$G188*BJ188</f>
        <v>0</v>
      </c>
      <c r="BL188" s="119"/>
      <c r="BM188" s="120">
        <f t="shared" ref="BM188:BM241" si="225">+$G188*BL188</f>
        <v>0</v>
      </c>
      <c r="BN188" s="119">
        <v>1</v>
      </c>
      <c r="BO188" s="120">
        <f t="shared" ref="BO188:BO241" si="226">+$G188*BN188</f>
        <v>125</v>
      </c>
      <c r="BP188" s="119"/>
      <c r="BQ188" s="120">
        <f t="shared" ref="BQ188:BQ241" si="227">+$G188*BP188</f>
        <v>0</v>
      </c>
      <c r="BR188" s="119"/>
      <c r="BS188" s="120">
        <f t="shared" ref="BS188:BS241" si="228">+$G188*BR188</f>
        <v>0</v>
      </c>
      <c r="BT188" s="119"/>
      <c r="BU188" s="120">
        <f t="shared" ref="BU188:BU241" si="229">+$G188*BT188</f>
        <v>0</v>
      </c>
      <c r="BV188" s="119"/>
      <c r="BW188" s="120">
        <f t="shared" ref="BW188:BW241" si="230">+$G188*BV188</f>
        <v>0</v>
      </c>
      <c r="BX188" s="119"/>
      <c r="BY188" s="120">
        <f t="shared" ref="BY188:BY241" si="231">+$G188*BX188</f>
        <v>0</v>
      </c>
      <c r="BZ188" s="119"/>
      <c r="CA188" s="120">
        <f t="shared" ref="CA188:CA241" si="232">+$G188*BZ188</f>
        <v>0</v>
      </c>
      <c r="CB188" s="119"/>
      <c r="CC188" s="120">
        <f t="shared" ref="CC188:CC241" si="233">+$G188*CB188</f>
        <v>0</v>
      </c>
      <c r="CD188" s="119"/>
      <c r="CE188" s="120">
        <f t="shared" ref="CE188:CE241" si="234">+$G188*CD188</f>
        <v>0</v>
      </c>
      <c r="CF188" s="119"/>
      <c r="CG188" s="120">
        <f t="shared" ref="CG188:CG241" si="235">+$G188*CF188</f>
        <v>0</v>
      </c>
      <c r="CH188" s="119"/>
      <c r="CI188" s="120">
        <f t="shared" ref="CI188:CI241" si="236">+$G188*CH188</f>
        <v>0</v>
      </c>
      <c r="CJ188" s="119"/>
      <c r="CK188" s="120">
        <f t="shared" ref="CK188:CK241" si="237">+$G188*CJ188</f>
        <v>0</v>
      </c>
      <c r="CL188" s="119">
        <v>1</v>
      </c>
      <c r="CM188" s="120">
        <f t="shared" ref="CM188:CM241" si="238">+$G188*CL188</f>
        <v>125</v>
      </c>
      <c r="CN188" s="119"/>
      <c r="CO188" s="120">
        <f t="shared" ref="CO188:CO241" si="239">+$G188*CN188</f>
        <v>0</v>
      </c>
      <c r="CP188" s="119"/>
      <c r="CQ188" s="120">
        <f t="shared" ref="CQ188:CQ241" si="240">+$G188*CP188</f>
        <v>0</v>
      </c>
      <c r="CR188" s="119"/>
      <c r="CS188" s="120">
        <f t="shared" ref="CS188:CS241" si="241">+$G188*CR188</f>
        <v>0</v>
      </c>
      <c r="CT188" s="119"/>
      <c r="CU188" s="120">
        <f t="shared" ref="CU188:CU241" si="242">+$G188*CT188</f>
        <v>0</v>
      </c>
      <c r="CV188" s="119"/>
      <c r="CW188" s="120">
        <f t="shared" ref="CW188:CW241" si="243">+$G188*CV188</f>
        <v>0</v>
      </c>
      <c r="CX188" s="119"/>
      <c r="CY188" s="120">
        <f t="shared" ref="CY188:CY241" si="244">+$G188*CX188</f>
        <v>0</v>
      </c>
      <c r="CZ188" s="119"/>
      <c r="DA188" s="120">
        <f t="shared" ref="DA188:DA241" si="245">+$G188*CZ188</f>
        <v>0</v>
      </c>
      <c r="DB188" s="119"/>
      <c r="DC188" s="120">
        <f t="shared" ref="DC188:DC241" si="246">+$G188*DB188</f>
        <v>0</v>
      </c>
      <c r="DD188" s="119"/>
      <c r="DE188" s="120">
        <f t="shared" ref="DE188:DE241" si="247">+$G188*DD188</f>
        <v>0</v>
      </c>
      <c r="DF188" s="119"/>
      <c r="DG188" s="120">
        <f t="shared" ref="DG188:DG241" si="248">+$G188*DF188</f>
        <v>0</v>
      </c>
      <c r="DH188" s="119"/>
      <c r="DI188" s="120">
        <f t="shared" ref="DI188:DI241" si="249">+$G188*DH188</f>
        <v>0</v>
      </c>
      <c r="DJ188" s="119">
        <v>1</v>
      </c>
      <c r="DK188" s="120">
        <f t="shared" ref="DK188:DK241" si="250">+$G188*DJ188</f>
        <v>125</v>
      </c>
      <c r="DL188" s="119"/>
      <c r="DM188" s="120">
        <f t="shared" ref="DM188:DM241" si="251">+$G188*DL188</f>
        <v>0</v>
      </c>
      <c r="DN188" s="119"/>
      <c r="DO188" s="120">
        <f t="shared" ref="DO188:DO241" si="252">+$G188*DN188</f>
        <v>0</v>
      </c>
      <c r="DP188" s="119"/>
      <c r="DQ188" s="120">
        <f t="shared" ref="DQ188:DQ241" si="253">+$G188*DP188</f>
        <v>0</v>
      </c>
      <c r="DR188" s="119"/>
      <c r="DS188" s="120">
        <f t="shared" ref="DS188:DS241" si="254">+$G188*DR188</f>
        <v>0</v>
      </c>
      <c r="DT188" s="119"/>
      <c r="DU188" s="120">
        <f t="shared" ref="DU188:DU241" si="255">+$G188*DT188</f>
        <v>0</v>
      </c>
      <c r="DV188" s="119"/>
      <c r="DW188" s="120">
        <f t="shared" ref="DW188:DW241" si="256">+$G188*DV188</f>
        <v>0</v>
      </c>
    </row>
    <row r="189" spans="1:127" s="101" customFormat="1" ht="24">
      <c r="A189" s="159" t="s">
        <v>107</v>
      </c>
      <c r="B189" s="159" t="s">
        <v>317</v>
      </c>
      <c r="C189" s="121" t="s">
        <v>132</v>
      </c>
      <c r="D189" s="122" t="s">
        <v>1441</v>
      </c>
      <c r="E189" s="123" t="s">
        <v>1442</v>
      </c>
      <c r="F189" s="123">
        <f t="shared" si="181"/>
        <v>5</v>
      </c>
      <c r="G189" s="446">
        <v>125</v>
      </c>
      <c r="H189" s="124"/>
      <c r="I189" s="125">
        <f t="shared" si="198"/>
        <v>0</v>
      </c>
      <c r="J189" s="124"/>
      <c r="K189" s="125">
        <f t="shared" si="198"/>
        <v>0</v>
      </c>
      <c r="L189" s="124"/>
      <c r="M189" s="125">
        <f t="shared" si="199"/>
        <v>0</v>
      </c>
      <c r="N189" s="124"/>
      <c r="O189" s="125">
        <f t="shared" si="200"/>
        <v>0</v>
      </c>
      <c r="P189" s="124"/>
      <c r="Q189" s="125">
        <f t="shared" si="201"/>
        <v>0</v>
      </c>
      <c r="R189" s="124">
        <v>1</v>
      </c>
      <c r="S189" s="125">
        <f t="shared" si="202"/>
        <v>125</v>
      </c>
      <c r="T189" s="124"/>
      <c r="U189" s="125">
        <f t="shared" si="203"/>
        <v>0</v>
      </c>
      <c r="V189" s="124"/>
      <c r="W189" s="125">
        <f t="shared" si="204"/>
        <v>0</v>
      </c>
      <c r="X189" s="124"/>
      <c r="Y189" s="125">
        <f t="shared" si="205"/>
        <v>0</v>
      </c>
      <c r="Z189" s="124"/>
      <c r="AA189" s="125">
        <f t="shared" si="206"/>
        <v>0</v>
      </c>
      <c r="AB189" s="124"/>
      <c r="AC189" s="125">
        <f t="shared" si="207"/>
        <v>0</v>
      </c>
      <c r="AD189" s="124"/>
      <c r="AE189" s="125">
        <f t="shared" si="208"/>
        <v>0</v>
      </c>
      <c r="AF189" s="124"/>
      <c r="AG189" s="125">
        <f t="shared" si="209"/>
        <v>0</v>
      </c>
      <c r="AH189" s="124"/>
      <c r="AI189" s="125">
        <f t="shared" si="210"/>
        <v>0</v>
      </c>
      <c r="AJ189" s="124"/>
      <c r="AK189" s="125">
        <f t="shared" si="211"/>
        <v>0</v>
      </c>
      <c r="AL189" s="124"/>
      <c r="AM189" s="125">
        <f t="shared" si="212"/>
        <v>0</v>
      </c>
      <c r="AN189" s="124"/>
      <c r="AO189" s="125">
        <f t="shared" si="213"/>
        <v>0</v>
      </c>
      <c r="AP189" s="124">
        <v>1</v>
      </c>
      <c r="AQ189" s="125">
        <f t="shared" si="214"/>
        <v>125</v>
      </c>
      <c r="AR189" s="124"/>
      <c r="AS189" s="125">
        <f t="shared" si="215"/>
        <v>0</v>
      </c>
      <c r="AT189" s="124"/>
      <c r="AU189" s="125">
        <f t="shared" si="216"/>
        <v>0</v>
      </c>
      <c r="AV189" s="124"/>
      <c r="AW189" s="125">
        <f t="shared" si="217"/>
        <v>0</v>
      </c>
      <c r="AX189" s="124"/>
      <c r="AY189" s="125">
        <f t="shared" si="218"/>
        <v>0</v>
      </c>
      <c r="AZ189" s="124"/>
      <c r="BA189" s="125">
        <f t="shared" si="219"/>
        <v>0</v>
      </c>
      <c r="BB189" s="124"/>
      <c r="BC189" s="125">
        <f t="shared" si="220"/>
        <v>0</v>
      </c>
      <c r="BD189" s="124"/>
      <c r="BE189" s="125">
        <f t="shared" si="221"/>
        <v>0</v>
      </c>
      <c r="BF189" s="124"/>
      <c r="BG189" s="125">
        <f t="shared" si="222"/>
        <v>0</v>
      </c>
      <c r="BH189" s="124"/>
      <c r="BI189" s="125">
        <f t="shared" si="223"/>
        <v>0</v>
      </c>
      <c r="BJ189" s="124"/>
      <c r="BK189" s="125">
        <f t="shared" si="224"/>
        <v>0</v>
      </c>
      <c r="BL189" s="124"/>
      <c r="BM189" s="125">
        <f t="shared" si="225"/>
        <v>0</v>
      </c>
      <c r="BN189" s="124">
        <v>1</v>
      </c>
      <c r="BO189" s="125">
        <f t="shared" si="226"/>
        <v>125</v>
      </c>
      <c r="BP189" s="124"/>
      <c r="BQ189" s="125">
        <f t="shared" si="227"/>
        <v>0</v>
      </c>
      <c r="BR189" s="124"/>
      <c r="BS189" s="125">
        <f t="shared" si="228"/>
        <v>0</v>
      </c>
      <c r="BT189" s="124"/>
      <c r="BU189" s="125">
        <f t="shared" si="229"/>
        <v>0</v>
      </c>
      <c r="BV189" s="124"/>
      <c r="BW189" s="125">
        <f t="shared" si="230"/>
        <v>0</v>
      </c>
      <c r="BX189" s="124"/>
      <c r="BY189" s="125">
        <f t="shared" si="231"/>
        <v>0</v>
      </c>
      <c r="BZ189" s="124"/>
      <c r="CA189" s="125">
        <f t="shared" si="232"/>
        <v>0</v>
      </c>
      <c r="CB189" s="124"/>
      <c r="CC189" s="125">
        <f t="shared" si="233"/>
        <v>0</v>
      </c>
      <c r="CD189" s="124"/>
      <c r="CE189" s="125">
        <f t="shared" si="234"/>
        <v>0</v>
      </c>
      <c r="CF189" s="124"/>
      <c r="CG189" s="125">
        <f t="shared" si="235"/>
        <v>0</v>
      </c>
      <c r="CH189" s="124"/>
      <c r="CI189" s="125">
        <f t="shared" si="236"/>
        <v>0</v>
      </c>
      <c r="CJ189" s="124"/>
      <c r="CK189" s="125">
        <f t="shared" si="237"/>
        <v>0</v>
      </c>
      <c r="CL189" s="124">
        <v>1</v>
      </c>
      <c r="CM189" s="125">
        <f t="shared" si="238"/>
        <v>125</v>
      </c>
      <c r="CN189" s="124"/>
      <c r="CO189" s="125">
        <f t="shared" si="239"/>
        <v>0</v>
      </c>
      <c r="CP189" s="124"/>
      <c r="CQ189" s="125">
        <f t="shared" si="240"/>
        <v>0</v>
      </c>
      <c r="CR189" s="124"/>
      <c r="CS189" s="125">
        <f t="shared" si="241"/>
        <v>0</v>
      </c>
      <c r="CT189" s="124"/>
      <c r="CU189" s="125">
        <f t="shared" si="242"/>
        <v>0</v>
      </c>
      <c r="CV189" s="124"/>
      <c r="CW189" s="125">
        <f t="shared" si="243"/>
        <v>0</v>
      </c>
      <c r="CX189" s="124"/>
      <c r="CY189" s="125">
        <f t="shared" si="244"/>
        <v>0</v>
      </c>
      <c r="CZ189" s="124"/>
      <c r="DA189" s="125">
        <f t="shared" si="245"/>
        <v>0</v>
      </c>
      <c r="DB189" s="124"/>
      <c r="DC189" s="125">
        <f t="shared" si="246"/>
        <v>0</v>
      </c>
      <c r="DD189" s="124"/>
      <c r="DE189" s="125">
        <f t="shared" si="247"/>
        <v>0</v>
      </c>
      <c r="DF189" s="124"/>
      <c r="DG189" s="125">
        <f t="shared" si="248"/>
        <v>0</v>
      </c>
      <c r="DH189" s="124"/>
      <c r="DI189" s="125">
        <f t="shared" si="249"/>
        <v>0</v>
      </c>
      <c r="DJ189" s="124">
        <v>1</v>
      </c>
      <c r="DK189" s="125">
        <f t="shared" si="250"/>
        <v>125</v>
      </c>
      <c r="DL189" s="124"/>
      <c r="DM189" s="125">
        <f t="shared" si="251"/>
        <v>0</v>
      </c>
      <c r="DN189" s="124"/>
      <c r="DO189" s="125">
        <f t="shared" si="252"/>
        <v>0</v>
      </c>
      <c r="DP189" s="124"/>
      <c r="DQ189" s="125">
        <f t="shared" si="253"/>
        <v>0</v>
      </c>
      <c r="DR189" s="124"/>
      <c r="DS189" s="125">
        <f t="shared" si="254"/>
        <v>0</v>
      </c>
      <c r="DT189" s="124"/>
      <c r="DU189" s="125">
        <f t="shared" si="255"/>
        <v>0</v>
      </c>
      <c r="DV189" s="124"/>
      <c r="DW189" s="125">
        <f t="shared" si="256"/>
        <v>0</v>
      </c>
    </row>
    <row r="190" spans="1:127" s="101" customFormat="1" ht="24">
      <c r="A190" s="159" t="s">
        <v>107</v>
      </c>
      <c r="B190" s="159" t="s">
        <v>317</v>
      </c>
      <c r="C190" s="121" t="s">
        <v>132</v>
      </c>
      <c r="D190" s="122" t="s">
        <v>1443</v>
      </c>
      <c r="E190" s="123" t="s">
        <v>1444</v>
      </c>
      <c r="F190" s="123">
        <f t="shared" si="181"/>
        <v>5</v>
      </c>
      <c r="G190" s="446">
        <v>125</v>
      </c>
      <c r="H190" s="124"/>
      <c r="I190" s="125">
        <f t="shared" si="198"/>
        <v>0</v>
      </c>
      <c r="J190" s="124"/>
      <c r="K190" s="125">
        <f t="shared" si="198"/>
        <v>0</v>
      </c>
      <c r="L190" s="124"/>
      <c r="M190" s="125">
        <f t="shared" si="199"/>
        <v>0</v>
      </c>
      <c r="N190" s="124"/>
      <c r="O190" s="125">
        <f t="shared" si="200"/>
        <v>0</v>
      </c>
      <c r="P190" s="124"/>
      <c r="Q190" s="125">
        <f t="shared" si="201"/>
        <v>0</v>
      </c>
      <c r="R190" s="124">
        <v>1</v>
      </c>
      <c r="S190" s="125">
        <f t="shared" si="202"/>
        <v>125</v>
      </c>
      <c r="T190" s="124"/>
      <c r="U190" s="125">
        <f t="shared" si="203"/>
        <v>0</v>
      </c>
      <c r="V190" s="124"/>
      <c r="W190" s="125">
        <f t="shared" si="204"/>
        <v>0</v>
      </c>
      <c r="X190" s="124"/>
      <c r="Y190" s="125">
        <f t="shared" si="205"/>
        <v>0</v>
      </c>
      <c r="Z190" s="124"/>
      <c r="AA190" s="125">
        <f t="shared" si="206"/>
        <v>0</v>
      </c>
      <c r="AB190" s="124"/>
      <c r="AC190" s="125">
        <f t="shared" si="207"/>
        <v>0</v>
      </c>
      <c r="AD190" s="124"/>
      <c r="AE190" s="125">
        <f t="shared" si="208"/>
        <v>0</v>
      </c>
      <c r="AF190" s="124"/>
      <c r="AG190" s="125">
        <f t="shared" si="209"/>
        <v>0</v>
      </c>
      <c r="AH190" s="124"/>
      <c r="AI190" s="125">
        <f t="shared" si="210"/>
        <v>0</v>
      </c>
      <c r="AJ190" s="124"/>
      <c r="AK190" s="125">
        <f t="shared" si="211"/>
        <v>0</v>
      </c>
      <c r="AL190" s="124"/>
      <c r="AM190" s="125">
        <f t="shared" si="212"/>
        <v>0</v>
      </c>
      <c r="AN190" s="124"/>
      <c r="AO190" s="125">
        <f t="shared" si="213"/>
        <v>0</v>
      </c>
      <c r="AP190" s="124">
        <v>1</v>
      </c>
      <c r="AQ190" s="125">
        <f t="shared" si="214"/>
        <v>125</v>
      </c>
      <c r="AR190" s="124"/>
      <c r="AS190" s="125">
        <f t="shared" si="215"/>
        <v>0</v>
      </c>
      <c r="AT190" s="124"/>
      <c r="AU190" s="125">
        <f t="shared" si="216"/>
        <v>0</v>
      </c>
      <c r="AV190" s="124"/>
      <c r="AW190" s="125">
        <f t="shared" si="217"/>
        <v>0</v>
      </c>
      <c r="AX190" s="124"/>
      <c r="AY190" s="125">
        <f t="shared" si="218"/>
        <v>0</v>
      </c>
      <c r="AZ190" s="124"/>
      <c r="BA190" s="125">
        <f t="shared" si="219"/>
        <v>0</v>
      </c>
      <c r="BB190" s="124"/>
      <c r="BC190" s="125">
        <f t="shared" si="220"/>
        <v>0</v>
      </c>
      <c r="BD190" s="124"/>
      <c r="BE190" s="125">
        <f t="shared" si="221"/>
        <v>0</v>
      </c>
      <c r="BF190" s="124"/>
      <c r="BG190" s="125">
        <f t="shared" si="222"/>
        <v>0</v>
      </c>
      <c r="BH190" s="124"/>
      <c r="BI190" s="125">
        <f t="shared" si="223"/>
        <v>0</v>
      </c>
      <c r="BJ190" s="124"/>
      <c r="BK190" s="125">
        <f t="shared" si="224"/>
        <v>0</v>
      </c>
      <c r="BL190" s="124"/>
      <c r="BM190" s="125">
        <f t="shared" si="225"/>
        <v>0</v>
      </c>
      <c r="BN190" s="124">
        <v>1</v>
      </c>
      <c r="BO190" s="125">
        <f t="shared" si="226"/>
        <v>125</v>
      </c>
      <c r="BP190" s="124"/>
      <c r="BQ190" s="125">
        <f t="shared" si="227"/>
        <v>0</v>
      </c>
      <c r="BR190" s="124"/>
      <c r="BS190" s="125">
        <f t="shared" si="228"/>
        <v>0</v>
      </c>
      <c r="BT190" s="124"/>
      <c r="BU190" s="125">
        <f t="shared" si="229"/>
        <v>0</v>
      </c>
      <c r="BV190" s="124"/>
      <c r="BW190" s="125">
        <f t="shared" si="230"/>
        <v>0</v>
      </c>
      <c r="BX190" s="124"/>
      <c r="BY190" s="125">
        <f t="shared" si="231"/>
        <v>0</v>
      </c>
      <c r="BZ190" s="124"/>
      <c r="CA190" s="125">
        <f t="shared" si="232"/>
        <v>0</v>
      </c>
      <c r="CB190" s="124"/>
      <c r="CC190" s="125">
        <f t="shared" si="233"/>
        <v>0</v>
      </c>
      <c r="CD190" s="124"/>
      <c r="CE190" s="125">
        <f t="shared" si="234"/>
        <v>0</v>
      </c>
      <c r="CF190" s="124"/>
      <c r="CG190" s="125">
        <f t="shared" si="235"/>
        <v>0</v>
      </c>
      <c r="CH190" s="124"/>
      <c r="CI190" s="125">
        <f t="shared" si="236"/>
        <v>0</v>
      </c>
      <c r="CJ190" s="124"/>
      <c r="CK190" s="125">
        <f t="shared" si="237"/>
        <v>0</v>
      </c>
      <c r="CL190" s="124">
        <v>1</v>
      </c>
      <c r="CM190" s="125">
        <f t="shared" si="238"/>
        <v>125</v>
      </c>
      <c r="CN190" s="124"/>
      <c r="CO190" s="125">
        <f t="shared" si="239"/>
        <v>0</v>
      </c>
      <c r="CP190" s="124"/>
      <c r="CQ190" s="125">
        <f t="shared" si="240"/>
        <v>0</v>
      </c>
      <c r="CR190" s="124"/>
      <c r="CS190" s="125">
        <f t="shared" si="241"/>
        <v>0</v>
      </c>
      <c r="CT190" s="124"/>
      <c r="CU190" s="125">
        <f t="shared" si="242"/>
        <v>0</v>
      </c>
      <c r="CV190" s="124"/>
      <c r="CW190" s="125">
        <f t="shared" si="243"/>
        <v>0</v>
      </c>
      <c r="CX190" s="124"/>
      <c r="CY190" s="125">
        <f t="shared" si="244"/>
        <v>0</v>
      </c>
      <c r="CZ190" s="124"/>
      <c r="DA190" s="125">
        <f t="shared" si="245"/>
        <v>0</v>
      </c>
      <c r="DB190" s="124"/>
      <c r="DC190" s="125">
        <f t="shared" si="246"/>
        <v>0</v>
      </c>
      <c r="DD190" s="124"/>
      <c r="DE190" s="125">
        <f t="shared" si="247"/>
        <v>0</v>
      </c>
      <c r="DF190" s="124"/>
      <c r="DG190" s="125">
        <f t="shared" si="248"/>
        <v>0</v>
      </c>
      <c r="DH190" s="124"/>
      <c r="DI190" s="125">
        <f t="shared" si="249"/>
        <v>0</v>
      </c>
      <c r="DJ190" s="124">
        <v>1</v>
      </c>
      <c r="DK190" s="125">
        <f t="shared" si="250"/>
        <v>125</v>
      </c>
      <c r="DL190" s="124"/>
      <c r="DM190" s="125">
        <f t="shared" si="251"/>
        <v>0</v>
      </c>
      <c r="DN190" s="124"/>
      <c r="DO190" s="125">
        <f t="shared" si="252"/>
        <v>0</v>
      </c>
      <c r="DP190" s="124"/>
      <c r="DQ190" s="125">
        <f t="shared" si="253"/>
        <v>0</v>
      </c>
      <c r="DR190" s="124"/>
      <c r="DS190" s="125">
        <f t="shared" si="254"/>
        <v>0</v>
      </c>
      <c r="DT190" s="124"/>
      <c r="DU190" s="125">
        <f t="shared" si="255"/>
        <v>0</v>
      </c>
      <c r="DV190" s="124"/>
      <c r="DW190" s="125">
        <f t="shared" si="256"/>
        <v>0</v>
      </c>
    </row>
    <row r="191" spans="1:127" s="101" customFormat="1" ht="24">
      <c r="A191" s="159" t="s">
        <v>107</v>
      </c>
      <c r="B191" s="159" t="s">
        <v>317</v>
      </c>
      <c r="C191" s="121" t="s">
        <v>132</v>
      </c>
      <c r="D191" s="122" t="s">
        <v>1445</v>
      </c>
      <c r="E191" s="123" t="s">
        <v>1446</v>
      </c>
      <c r="F191" s="123">
        <f t="shared" si="181"/>
        <v>5</v>
      </c>
      <c r="G191" s="446">
        <v>125</v>
      </c>
      <c r="H191" s="124"/>
      <c r="I191" s="125">
        <f t="shared" si="198"/>
        <v>0</v>
      </c>
      <c r="J191" s="124"/>
      <c r="K191" s="125">
        <f t="shared" si="198"/>
        <v>0</v>
      </c>
      <c r="L191" s="124"/>
      <c r="M191" s="125">
        <f t="shared" si="199"/>
        <v>0</v>
      </c>
      <c r="N191" s="124"/>
      <c r="O191" s="125">
        <f t="shared" si="200"/>
        <v>0</v>
      </c>
      <c r="P191" s="124"/>
      <c r="Q191" s="125">
        <f t="shared" si="201"/>
        <v>0</v>
      </c>
      <c r="R191" s="124">
        <v>1</v>
      </c>
      <c r="S191" s="125">
        <f t="shared" si="202"/>
        <v>125</v>
      </c>
      <c r="T191" s="124"/>
      <c r="U191" s="125">
        <f t="shared" si="203"/>
        <v>0</v>
      </c>
      <c r="V191" s="124"/>
      <c r="W191" s="125">
        <f t="shared" si="204"/>
        <v>0</v>
      </c>
      <c r="X191" s="124"/>
      <c r="Y191" s="125">
        <f t="shared" si="205"/>
        <v>0</v>
      </c>
      <c r="Z191" s="124"/>
      <c r="AA191" s="125">
        <f t="shared" si="206"/>
        <v>0</v>
      </c>
      <c r="AB191" s="124"/>
      <c r="AC191" s="125">
        <f t="shared" si="207"/>
        <v>0</v>
      </c>
      <c r="AD191" s="124"/>
      <c r="AE191" s="125">
        <f t="shared" si="208"/>
        <v>0</v>
      </c>
      <c r="AF191" s="124"/>
      <c r="AG191" s="125">
        <f t="shared" si="209"/>
        <v>0</v>
      </c>
      <c r="AH191" s="124"/>
      <c r="AI191" s="125">
        <f t="shared" si="210"/>
        <v>0</v>
      </c>
      <c r="AJ191" s="124"/>
      <c r="AK191" s="125">
        <f t="shared" si="211"/>
        <v>0</v>
      </c>
      <c r="AL191" s="124"/>
      <c r="AM191" s="125">
        <f t="shared" si="212"/>
        <v>0</v>
      </c>
      <c r="AN191" s="124"/>
      <c r="AO191" s="125">
        <f t="shared" si="213"/>
        <v>0</v>
      </c>
      <c r="AP191" s="124">
        <v>1</v>
      </c>
      <c r="AQ191" s="125">
        <f t="shared" si="214"/>
        <v>125</v>
      </c>
      <c r="AR191" s="124"/>
      <c r="AS191" s="125">
        <f t="shared" si="215"/>
        <v>0</v>
      </c>
      <c r="AT191" s="124"/>
      <c r="AU191" s="125">
        <f t="shared" si="216"/>
        <v>0</v>
      </c>
      <c r="AV191" s="124"/>
      <c r="AW191" s="125">
        <f t="shared" si="217"/>
        <v>0</v>
      </c>
      <c r="AX191" s="124"/>
      <c r="AY191" s="125">
        <f t="shared" si="218"/>
        <v>0</v>
      </c>
      <c r="AZ191" s="124"/>
      <c r="BA191" s="125">
        <f t="shared" si="219"/>
        <v>0</v>
      </c>
      <c r="BB191" s="124"/>
      <c r="BC191" s="125">
        <f t="shared" si="220"/>
        <v>0</v>
      </c>
      <c r="BD191" s="124"/>
      <c r="BE191" s="125">
        <f t="shared" si="221"/>
        <v>0</v>
      </c>
      <c r="BF191" s="124"/>
      <c r="BG191" s="125">
        <f t="shared" si="222"/>
        <v>0</v>
      </c>
      <c r="BH191" s="124"/>
      <c r="BI191" s="125">
        <f t="shared" si="223"/>
        <v>0</v>
      </c>
      <c r="BJ191" s="124"/>
      <c r="BK191" s="125">
        <f t="shared" si="224"/>
        <v>0</v>
      </c>
      <c r="BL191" s="124"/>
      <c r="BM191" s="125">
        <f t="shared" si="225"/>
        <v>0</v>
      </c>
      <c r="BN191" s="124">
        <v>1</v>
      </c>
      <c r="BO191" s="125">
        <f t="shared" si="226"/>
        <v>125</v>
      </c>
      <c r="BP191" s="124"/>
      <c r="BQ191" s="125">
        <f t="shared" si="227"/>
        <v>0</v>
      </c>
      <c r="BR191" s="124"/>
      <c r="BS191" s="125">
        <f t="shared" si="228"/>
        <v>0</v>
      </c>
      <c r="BT191" s="124"/>
      <c r="BU191" s="125">
        <f t="shared" si="229"/>
        <v>0</v>
      </c>
      <c r="BV191" s="124"/>
      <c r="BW191" s="125">
        <f t="shared" si="230"/>
        <v>0</v>
      </c>
      <c r="BX191" s="124"/>
      <c r="BY191" s="125">
        <f t="shared" si="231"/>
        <v>0</v>
      </c>
      <c r="BZ191" s="124"/>
      <c r="CA191" s="125">
        <f t="shared" si="232"/>
        <v>0</v>
      </c>
      <c r="CB191" s="124"/>
      <c r="CC191" s="125">
        <f t="shared" si="233"/>
        <v>0</v>
      </c>
      <c r="CD191" s="124"/>
      <c r="CE191" s="125">
        <f t="shared" si="234"/>
        <v>0</v>
      </c>
      <c r="CF191" s="124"/>
      <c r="CG191" s="125">
        <f t="shared" si="235"/>
        <v>0</v>
      </c>
      <c r="CH191" s="124"/>
      <c r="CI191" s="125">
        <f t="shared" si="236"/>
        <v>0</v>
      </c>
      <c r="CJ191" s="124"/>
      <c r="CK191" s="125">
        <f t="shared" si="237"/>
        <v>0</v>
      </c>
      <c r="CL191" s="124">
        <v>1</v>
      </c>
      <c r="CM191" s="125">
        <f t="shared" si="238"/>
        <v>125</v>
      </c>
      <c r="CN191" s="124"/>
      <c r="CO191" s="125">
        <f t="shared" si="239"/>
        <v>0</v>
      </c>
      <c r="CP191" s="124"/>
      <c r="CQ191" s="125">
        <f t="shared" si="240"/>
        <v>0</v>
      </c>
      <c r="CR191" s="124"/>
      <c r="CS191" s="125">
        <f t="shared" si="241"/>
        <v>0</v>
      </c>
      <c r="CT191" s="124"/>
      <c r="CU191" s="125">
        <f t="shared" si="242"/>
        <v>0</v>
      </c>
      <c r="CV191" s="124"/>
      <c r="CW191" s="125">
        <f t="shared" si="243"/>
        <v>0</v>
      </c>
      <c r="CX191" s="124"/>
      <c r="CY191" s="125">
        <f t="shared" si="244"/>
        <v>0</v>
      </c>
      <c r="CZ191" s="124"/>
      <c r="DA191" s="125">
        <f t="shared" si="245"/>
        <v>0</v>
      </c>
      <c r="DB191" s="124"/>
      <c r="DC191" s="125">
        <f t="shared" si="246"/>
        <v>0</v>
      </c>
      <c r="DD191" s="124"/>
      <c r="DE191" s="125">
        <f t="shared" si="247"/>
        <v>0</v>
      </c>
      <c r="DF191" s="124"/>
      <c r="DG191" s="125">
        <f t="shared" si="248"/>
        <v>0</v>
      </c>
      <c r="DH191" s="124"/>
      <c r="DI191" s="125">
        <f t="shared" si="249"/>
        <v>0</v>
      </c>
      <c r="DJ191" s="124">
        <v>1</v>
      </c>
      <c r="DK191" s="125">
        <f t="shared" si="250"/>
        <v>125</v>
      </c>
      <c r="DL191" s="124"/>
      <c r="DM191" s="125">
        <f t="shared" si="251"/>
        <v>0</v>
      </c>
      <c r="DN191" s="124"/>
      <c r="DO191" s="125">
        <f t="shared" si="252"/>
        <v>0</v>
      </c>
      <c r="DP191" s="124"/>
      <c r="DQ191" s="125">
        <f t="shared" si="253"/>
        <v>0</v>
      </c>
      <c r="DR191" s="124"/>
      <c r="DS191" s="125">
        <f t="shared" si="254"/>
        <v>0</v>
      </c>
      <c r="DT191" s="124"/>
      <c r="DU191" s="125">
        <f t="shared" si="255"/>
        <v>0</v>
      </c>
      <c r="DV191" s="124"/>
      <c r="DW191" s="125">
        <f t="shared" si="256"/>
        <v>0</v>
      </c>
    </row>
    <row r="192" spans="1:127" s="101" customFormat="1" ht="24">
      <c r="A192" s="159" t="s">
        <v>107</v>
      </c>
      <c r="B192" s="159" t="s">
        <v>317</v>
      </c>
      <c r="C192" s="121" t="s">
        <v>132</v>
      </c>
      <c r="D192" s="122" t="s">
        <v>1447</v>
      </c>
      <c r="E192" s="123" t="s">
        <v>1448</v>
      </c>
      <c r="F192" s="123">
        <f t="shared" si="181"/>
        <v>5</v>
      </c>
      <c r="G192" s="446">
        <v>125</v>
      </c>
      <c r="H192" s="124"/>
      <c r="I192" s="125">
        <f t="shared" si="198"/>
        <v>0</v>
      </c>
      <c r="J192" s="124"/>
      <c r="K192" s="125">
        <f t="shared" si="198"/>
        <v>0</v>
      </c>
      <c r="L192" s="124"/>
      <c r="M192" s="125">
        <f t="shared" si="199"/>
        <v>0</v>
      </c>
      <c r="N192" s="124"/>
      <c r="O192" s="125">
        <f t="shared" si="200"/>
        <v>0</v>
      </c>
      <c r="P192" s="124"/>
      <c r="Q192" s="125">
        <f t="shared" si="201"/>
        <v>0</v>
      </c>
      <c r="R192" s="124">
        <v>1</v>
      </c>
      <c r="S192" s="125">
        <f t="shared" si="202"/>
        <v>125</v>
      </c>
      <c r="T192" s="124"/>
      <c r="U192" s="125">
        <f t="shared" si="203"/>
        <v>0</v>
      </c>
      <c r="V192" s="124"/>
      <c r="W192" s="125">
        <f t="shared" si="204"/>
        <v>0</v>
      </c>
      <c r="X192" s="124"/>
      <c r="Y192" s="125">
        <f t="shared" si="205"/>
        <v>0</v>
      </c>
      <c r="Z192" s="124"/>
      <c r="AA192" s="125">
        <f t="shared" si="206"/>
        <v>0</v>
      </c>
      <c r="AB192" s="124"/>
      <c r="AC192" s="125">
        <f t="shared" si="207"/>
        <v>0</v>
      </c>
      <c r="AD192" s="124"/>
      <c r="AE192" s="125">
        <f t="shared" si="208"/>
        <v>0</v>
      </c>
      <c r="AF192" s="124"/>
      <c r="AG192" s="125">
        <f t="shared" si="209"/>
        <v>0</v>
      </c>
      <c r="AH192" s="124"/>
      <c r="AI192" s="125">
        <f t="shared" si="210"/>
        <v>0</v>
      </c>
      <c r="AJ192" s="124"/>
      <c r="AK192" s="125">
        <f t="shared" si="211"/>
        <v>0</v>
      </c>
      <c r="AL192" s="124"/>
      <c r="AM192" s="125">
        <f t="shared" si="212"/>
        <v>0</v>
      </c>
      <c r="AN192" s="124"/>
      <c r="AO192" s="125">
        <f t="shared" si="213"/>
        <v>0</v>
      </c>
      <c r="AP192" s="124">
        <v>1</v>
      </c>
      <c r="AQ192" s="125">
        <f t="shared" si="214"/>
        <v>125</v>
      </c>
      <c r="AR192" s="124"/>
      <c r="AS192" s="125">
        <f t="shared" si="215"/>
        <v>0</v>
      </c>
      <c r="AT192" s="124"/>
      <c r="AU192" s="125">
        <f t="shared" si="216"/>
        <v>0</v>
      </c>
      <c r="AV192" s="124"/>
      <c r="AW192" s="125">
        <f t="shared" si="217"/>
        <v>0</v>
      </c>
      <c r="AX192" s="124"/>
      <c r="AY192" s="125">
        <f t="shared" si="218"/>
        <v>0</v>
      </c>
      <c r="AZ192" s="124"/>
      <c r="BA192" s="125">
        <f t="shared" si="219"/>
        <v>0</v>
      </c>
      <c r="BB192" s="124"/>
      <c r="BC192" s="125">
        <f t="shared" si="220"/>
        <v>0</v>
      </c>
      <c r="BD192" s="124"/>
      <c r="BE192" s="125">
        <f t="shared" si="221"/>
        <v>0</v>
      </c>
      <c r="BF192" s="124"/>
      <c r="BG192" s="125">
        <f t="shared" si="222"/>
        <v>0</v>
      </c>
      <c r="BH192" s="124"/>
      <c r="BI192" s="125">
        <f t="shared" si="223"/>
        <v>0</v>
      </c>
      <c r="BJ192" s="124"/>
      <c r="BK192" s="125">
        <f t="shared" si="224"/>
        <v>0</v>
      </c>
      <c r="BL192" s="124"/>
      <c r="BM192" s="125">
        <f t="shared" si="225"/>
        <v>0</v>
      </c>
      <c r="BN192" s="124">
        <v>1</v>
      </c>
      <c r="BO192" s="125">
        <f t="shared" si="226"/>
        <v>125</v>
      </c>
      <c r="BP192" s="124"/>
      <c r="BQ192" s="125">
        <f t="shared" si="227"/>
        <v>0</v>
      </c>
      <c r="BR192" s="124"/>
      <c r="BS192" s="125">
        <f t="shared" si="228"/>
        <v>0</v>
      </c>
      <c r="BT192" s="124"/>
      <c r="BU192" s="125">
        <f t="shared" si="229"/>
        <v>0</v>
      </c>
      <c r="BV192" s="124"/>
      <c r="BW192" s="125">
        <f t="shared" si="230"/>
        <v>0</v>
      </c>
      <c r="BX192" s="124"/>
      <c r="BY192" s="125">
        <f t="shared" si="231"/>
        <v>0</v>
      </c>
      <c r="BZ192" s="124"/>
      <c r="CA192" s="125">
        <f t="shared" si="232"/>
        <v>0</v>
      </c>
      <c r="CB192" s="124"/>
      <c r="CC192" s="125">
        <f t="shared" si="233"/>
        <v>0</v>
      </c>
      <c r="CD192" s="124"/>
      <c r="CE192" s="125">
        <f t="shared" si="234"/>
        <v>0</v>
      </c>
      <c r="CF192" s="124"/>
      <c r="CG192" s="125">
        <f t="shared" si="235"/>
        <v>0</v>
      </c>
      <c r="CH192" s="124"/>
      <c r="CI192" s="125">
        <f t="shared" si="236"/>
        <v>0</v>
      </c>
      <c r="CJ192" s="124"/>
      <c r="CK192" s="125">
        <f t="shared" si="237"/>
        <v>0</v>
      </c>
      <c r="CL192" s="124">
        <v>1</v>
      </c>
      <c r="CM192" s="125">
        <f t="shared" si="238"/>
        <v>125</v>
      </c>
      <c r="CN192" s="124"/>
      <c r="CO192" s="125">
        <f t="shared" si="239"/>
        <v>0</v>
      </c>
      <c r="CP192" s="124"/>
      <c r="CQ192" s="125">
        <f t="shared" si="240"/>
        <v>0</v>
      </c>
      <c r="CR192" s="124"/>
      <c r="CS192" s="125">
        <f t="shared" si="241"/>
        <v>0</v>
      </c>
      <c r="CT192" s="124"/>
      <c r="CU192" s="125">
        <f t="shared" si="242"/>
        <v>0</v>
      </c>
      <c r="CV192" s="124"/>
      <c r="CW192" s="125">
        <f t="shared" si="243"/>
        <v>0</v>
      </c>
      <c r="CX192" s="124"/>
      <c r="CY192" s="125">
        <f t="shared" si="244"/>
        <v>0</v>
      </c>
      <c r="CZ192" s="124"/>
      <c r="DA192" s="125">
        <f t="shared" si="245"/>
        <v>0</v>
      </c>
      <c r="DB192" s="124"/>
      <c r="DC192" s="125">
        <f t="shared" si="246"/>
        <v>0</v>
      </c>
      <c r="DD192" s="124"/>
      <c r="DE192" s="125">
        <f t="shared" si="247"/>
        <v>0</v>
      </c>
      <c r="DF192" s="124"/>
      <c r="DG192" s="125">
        <f t="shared" si="248"/>
        <v>0</v>
      </c>
      <c r="DH192" s="124"/>
      <c r="DI192" s="125">
        <f t="shared" si="249"/>
        <v>0</v>
      </c>
      <c r="DJ192" s="124">
        <v>1</v>
      </c>
      <c r="DK192" s="125">
        <f t="shared" si="250"/>
        <v>125</v>
      </c>
      <c r="DL192" s="124"/>
      <c r="DM192" s="125">
        <f t="shared" si="251"/>
        <v>0</v>
      </c>
      <c r="DN192" s="124"/>
      <c r="DO192" s="125">
        <f t="shared" si="252"/>
        <v>0</v>
      </c>
      <c r="DP192" s="124"/>
      <c r="DQ192" s="125">
        <f t="shared" si="253"/>
        <v>0</v>
      </c>
      <c r="DR192" s="124"/>
      <c r="DS192" s="125">
        <f t="shared" si="254"/>
        <v>0</v>
      </c>
      <c r="DT192" s="124"/>
      <c r="DU192" s="125">
        <f t="shared" si="255"/>
        <v>0</v>
      </c>
      <c r="DV192" s="124"/>
      <c r="DW192" s="125">
        <f t="shared" si="256"/>
        <v>0</v>
      </c>
    </row>
    <row r="193" spans="1:127" s="101" customFormat="1" ht="24">
      <c r="A193" s="159" t="s">
        <v>107</v>
      </c>
      <c r="B193" s="159" t="s">
        <v>317</v>
      </c>
      <c r="C193" s="121" t="s">
        <v>132</v>
      </c>
      <c r="D193" s="122" t="s">
        <v>1449</v>
      </c>
      <c r="E193" s="123" t="s">
        <v>1450</v>
      </c>
      <c r="F193" s="123">
        <f t="shared" si="181"/>
        <v>5</v>
      </c>
      <c r="G193" s="446">
        <v>125</v>
      </c>
      <c r="H193" s="124"/>
      <c r="I193" s="125">
        <f t="shared" si="198"/>
        <v>0</v>
      </c>
      <c r="J193" s="124"/>
      <c r="K193" s="125">
        <f t="shared" si="198"/>
        <v>0</v>
      </c>
      <c r="L193" s="124"/>
      <c r="M193" s="125">
        <f t="shared" si="199"/>
        <v>0</v>
      </c>
      <c r="N193" s="124"/>
      <c r="O193" s="125">
        <f t="shared" si="200"/>
        <v>0</v>
      </c>
      <c r="P193" s="124"/>
      <c r="Q193" s="125">
        <f t="shared" si="201"/>
        <v>0</v>
      </c>
      <c r="R193" s="124">
        <v>1</v>
      </c>
      <c r="S193" s="125">
        <f t="shared" si="202"/>
        <v>125</v>
      </c>
      <c r="T193" s="124"/>
      <c r="U193" s="125">
        <f t="shared" si="203"/>
        <v>0</v>
      </c>
      <c r="V193" s="124"/>
      <c r="W193" s="125">
        <f t="shared" si="204"/>
        <v>0</v>
      </c>
      <c r="X193" s="124"/>
      <c r="Y193" s="125">
        <f t="shared" si="205"/>
        <v>0</v>
      </c>
      <c r="Z193" s="124"/>
      <c r="AA193" s="125">
        <f t="shared" si="206"/>
        <v>0</v>
      </c>
      <c r="AB193" s="124"/>
      <c r="AC193" s="125">
        <f t="shared" si="207"/>
        <v>0</v>
      </c>
      <c r="AD193" s="124"/>
      <c r="AE193" s="125">
        <f t="shared" si="208"/>
        <v>0</v>
      </c>
      <c r="AF193" s="124"/>
      <c r="AG193" s="125">
        <f t="shared" si="209"/>
        <v>0</v>
      </c>
      <c r="AH193" s="124"/>
      <c r="AI193" s="125">
        <f t="shared" si="210"/>
        <v>0</v>
      </c>
      <c r="AJ193" s="124"/>
      <c r="AK193" s="125">
        <f t="shared" si="211"/>
        <v>0</v>
      </c>
      <c r="AL193" s="124"/>
      <c r="AM193" s="125">
        <f t="shared" si="212"/>
        <v>0</v>
      </c>
      <c r="AN193" s="124"/>
      <c r="AO193" s="125">
        <f t="shared" si="213"/>
        <v>0</v>
      </c>
      <c r="AP193" s="124">
        <v>1</v>
      </c>
      <c r="AQ193" s="125">
        <f t="shared" si="214"/>
        <v>125</v>
      </c>
      <c r="AR193" s="124"/>
      <c r="AS193" s="125">
        <f t="shared" si="215"/>
        <v>0</v>
      </c>
      <c r="AT193" s="124"/>
      <c r="AU193" s="125">
        <f t="shared" si="216"/>
        <v>0</v>
      </c>
      <c r="AV193" s="124"/>
      <c r="AW193" s="125">
        <f t="shared" si="217"/>
        <v>0</v>
      </c>
      <c r="AX193" s="124"/>
      <c r="AY193" s="125">
        <f t="shared" si="218"/>
        <v>0</v>
      </c>
      <c r="AZ193" s="124"/>
      <c r="BA193" s="125">
        <f t="shared" si="219"/>
        <v>0</v>
      </c>
      <c r="BB193" s="124"/>
      <c r="BC193" s="125">
        <f t="shared" si="220"/>
        <v>0</v>
      </c>
      <c r="BD193" s="124"/>
      <c r="BE193" s="125">
        <f t="shared" si="221"/>
        <v>0</v>
      </c>
      <c r="BF193" s="124"/>
      <c r="BG193" s="125">
        <f t="shared" si="222"/>
        <v>0</v>
      </c>
      <c r="BH193" s="124"/>
      <c r="BI193" s="125">
        <f t="shared" si="223"/>
        <v>0</v>
      </c>
      <c r="BJ193" s="124"/>
      <c r="BK193" s="125">
        <f t="shared" si="224"/>
        <v>0</v>
      </c>
      <c r="BL193" s="124"/>
      <c r="BM193" s="125">
        <f t="shared" si="225"/>
        <v>0</v>
      </c>
      <c r="BN193" s="124">
        <v>1</v>
      </c>
      <c r="BO193" s="125">
        <f t="shared" si="226"/>
        <v>125</v>
      </c>
      <c r="BP193" s="124"/>
      <c r="BQ193" s="125">
        <f t="shared" si="227"/>
        <v>0</v>
      </c>
      <c r="BR193" s="124"/>
      <c r="BS193" s="125">
        <f t="shared" si="228"/>
        <v>0</v>
      </c>
      <c r="BT193" s="124"/>
      <c r="BU193" s="125">
        <f t="shared" si="229"/>
        <v>0</v>
      </c>
      <c r="BV193" s="124"/>
      <c r="BW193" s="125">
        <f t="shared" si="230"/>
        <v>0</v>
      </c>
      <c r="BX193" s="124"/>
      <c r="BY193" s="125">
        <f t="shared" si="231"/>
        <v>0</v>
      </c>
      <c r="BZ193" s="124"/>
      <c r="CA193" s="125">
        <f t="shared" si="232"/>
        <v>0</v>
      </c>
      <c r="CB193" s="124"/>
      <c r="CC193" s="125">
        <f t="shared" si="233"/>
        <v>0</v>
      </c>
      <c r="CD193" s="124"/>
      <c r="CE193" s="125">
        <f t="shared" si="234"/>
        <v>0</v>
      </c>
      <c r="CF193" s="124"/>
      <c r="CG193" s="125">
        <f t="shared" si="235"/>
        <v>0</v>
      </c>
      <c r="CH193" s="124"/>
      <c r="CI193" s="125">
        <f t="shared" si="236"/>
        <v>0</v>
      </c>
      <c r="CJ193" s="124"/>
      <c r="CK193" s="125">
        <f t="shared" si="237"/>
        <v>0</v>
      </c>
      <c r="CL193" s="124">
        <v>1</v>
      </c>
      <c r="CM193" s="125">
        <f t="shared" si="238"/>
        <v>125</v>
      </c>
      <c r="CN193" s="124"/>
      <c r="CO193" s="125">
        <f t="shared" si="239"/>
        <v>0</v>
      </c>
      <c r="CP193" s="124"/>
      <c r="CQ193" s="125">
        <f t="shared" si="240"/>
        <v>0</v>
      </c>
      <c r="CR193" s="124"/>
      <c r="CS193" s="125">
        <f t="shared" si="241"/>
        <v>0</v>
      </c>
      <c r="CT193" s="124"/>
      <c r="CU193" s="125">
        <f t="shared" si="242"/>
        <v>0</v>
      </c>
      <c r="CV193" s="124"/>
      <c r="CW193" s="125">
        <f t="shared" si="243"/>
        <v>0</v>
      </c>
      <c r="CX193" s="124"/>
      <c r="CY193" s="125">
        <f t="shared" si="244"/>
        <v>0</v>
      </c>
      <c r="CZ193" s="124"/>
      <c r="DA193" s="125">
        <f t="shared" si="245"/>
        <v>0</v>
      </c>
      <c r="DB193" s="124"/>
      <c r="DC193" s="125">
        <f t="shared" si="246"/>
        <v>0</v>
      </c>
      <c r="DD193" s="124"/>
      <c r="DE193" s="125">
        <f t="shared" si="247"/>
        <v>0</v>
      </c>
      <c r="DF193" s="124"/>
      <c r="DG193" s="125">
        <f t="shared" si="248"/>
        <v>0</v>
      </c>
      <c r="DH193" s="124"/>
      <c r="DI193" s="125">
        <f t="shared" si="249"/>
        <v>0</v>
      </c>
      <c r="DJ193" s="124">
        <v>1</v>
      </c>
      <c r="DK193" s="125">
        <f t="shared" si="250"/>
        <v>125</v>
      </c>
      <c r="DL193" s="124"/>
      <c r="DM193" s="125">
        <f t="shared" si="251"/>
        <v>0</v>
      </c>
      <c r="DN193" s="124"/>
      <c r="DO193" s="125">
        <f t="shared" si="252"/>
        <v>0</v>
      </c>
      <c r="DP193" s="124"/>
      <c r="DQ193" s="125">
        <f t="shared" si="253"/>
        <v>0</v>
      </c>
      <c r="DR193" s="124"/>
      <c r="DS193" s="125">
        <f t="shared" si="254"/>
        <v>0</v>
      </c>
      <c r="DT193" s="124"/>
      <c r="DU193" s="125">
        <f t="shared" si="255"/>
        <v>0</v>
      </c>
      <c r="DV193" s="124"/>
      <c r="DW193" s="125">
        <f t="shared" si="256"/>
        <v>0</v>
      </c>
    </row>
    <row r="194" spans="1:127" s="101" customFormat="1">
      <c r="A194" s="159" t="s">
        <v>107</v>
      </c>
      <c r="B194" s="159" t="s">
        <v>317</v>
      </c>
      <c r="C194" s="121" t="s">
        <v>132</v>
      </c>
      <c r="D194" s="122" t="s">
        <v>1451</v>
      </c>
      <c r="E194" s="123" t="s">
        <v>1452</v>
      </c>
      <c r="F194" s="123">
        <f t="shared" si="181"/>
        <v>5</v>
      </c>
      <c r="G194" s="446">
        <v>125</v>
      </c>
      <c r="H194" s="124"/>
      <c r="I194" s="125">
        <f t="shared" si="198"/>
        <v>0</v>
      </c>
      <c r="J194" s="124"/>
      <c r="K194" s="125">
        <f t="shared" si="198"/>
        <v>0</v>
      </c>
      <c r="L194" s="124"/>
      <c r="M194" s="125">
        <f t="shared" si="199"/>
        <v>0</v>
      </c>
      <c r="N194" s="124"/>
      <c r="O194" s="125">
        <f t="shared" si="200"/>
        <v>0</v>
      </c>
      <c r="P194" s="124"/>
      <c r="Q194" s="125">
        <f t="shared" si="201"/>
        <v>0</v>
      </c>
      <c r="R194" s="124">
        <v>1</v>
      </c>
      <c r="S194" s="125">
        <f t="shared" si="202"/>
        <v>125</v>
      </c>
      <c r="T194" s="124"/>
      <c r="U194" s="125">
        <f t="shared" si="203"/>
        <v>0</v>
      </c>
      <c r="V194" s="124"/>
      <c r="W194" s="125">
        <f t="shared" si="204"/>
        <v>0</v>
      </c>
      <c r="X194" s="124"/>
      <c r="Y194" s="125">
        <f t="shared" si="205"/>
        <v>0</v>
      </c>
      <c r="Z194" s="124"/>
      <c r="AA194" s="125">
        <f t="shared" si="206"/>
        <v>0</v>
      </c>
      <c r="AB194" s="124"/>
      <c r="AC194" s="125">
        <f t="shared" si="207"/>
        <v>0</v>
      </c>
      <c r="AD194" s="124"/>
      <c r="AE194" s="125">
        <f t="shared" si="208"/>
        <v>0</v>
      </c>
      <c r="AF194" s="124"/>
      <c r="AG194" s="125">
        <f t="shared" si="209"/>
        <v>0</v>
      </c>
      <c r="AH194" s="124"/>
      <c r="AI194" s="125">
        <f t="shared" si="210"/>
        <v>0</v>
      </c>
      <c r="AJ194" s="124"/>
      <c r="AK194" s="125">
        <f t="shared" si="211"/>
        <v>0</v>
      </c>
      <c r="AL194" s="124"/>
      <c r="AM194" s="125">
        <f t="shared" si="212"/>
        <v>0</v>
      </c>
      <c r="AN194" s="124"/>
      <c r="AO194" s="125">
        <f t="shared" si="213"/>
        <v>0</v>
      </c>
      <c r="AP194" s="124">
        <v>1</v>
      </c>
      <c r="AQ194" s="125">
        <f t="shared" si="214"/>
        <v>125</v>
      </c>
      <c r="AR194" s="124"/>
      <c r="AS194" s="125">
        <f t="shared" si="215"/>
        <v>0</v>
      </c>
      <c r="AT194" s="124"/>
      <c r="AU194" s="125">
        <f t="shared" si="216"/>
        <v>0</v>
      </c>
      <c r="AV194" s="124"/>
      <c r="AW194" s="125">
        <f t="shared" si="217"/>
        <v>0</v>
      </c>
      <c r="AX194" s="124"/>
      <c r="AY194" s="125">
        <f t="shared" si="218"/>
        <v>0</v>
      </c>
      <c r="AZ194" s="124"/>
      <c r="BA194" s="125">
        <f t="shared" si="219"/>
        <v>0</v>
      </c>
      <c r="BB194" s="124"/>
      <c r="BC194" s="125">
        <f t="shared" si="220"/>
        <v>0</v>
      </c>
      <c r="BD194" s="124"/>
      <c r="BE194" s="125">
        <f t="shared" si="221"/>
        <v>0</v>
      </c>
      <c r="BF194" s="124"/>
      <c r="BG194" s="125">
        <f t="shared" si="222"/>
        <v>0</v>
      </c>
      <c r="BH194" s="124"/>
      <c r="BI194" s="125">
        <f t="shared" si="223"/>
        <v>0</v>
      </c>
      <c r="BJ194" s="124"/>
      <c r="BK194" s="125">
        <f t="shared" si="224"/>
        <v>0</v>
      </c>
      <c r="BL194" s="124"/>
      <c r="BM194" s="125">
        <f t="shared" si="225"/>
        <v>0</v>
      </c>
      <c r="BN194" s="124">
        <v>1</v>
      </c>
      <c r="BO194" s="125">
        <f t="shared" si="226"/>
        <v>125</v>
      </c>
      <c r="BP194" s="124"/>
      <c r="BQ194" s="125">
        <f t="shared" si="227"/>
        <v>0</v>
      </c>
      <c r="BR194" s="124"/>
      <c r="BS194" s="125">
        <f t="shared" si="228"/>
        <v>0</v>
      </c>
      <c r="BT194" s="124"/>
      <c r="BU194" s="125">
        <f t="shared" si="229"/>
        <v>0</v>
      </c>
      <c r="BV194" s="124"/>
      <c r="BW194" s="125">
        <f t="shared" si="230"/>
        <v>0</v>
      </c>
      <c r="BX194" s="124"/>
      <c r="BY194" s="125">
        <f t="shared" si="231"/>
        <v>0</v>
      </c>
      <c r="BZ194" s="124"/>
      <c r="CA194" s="125">
        <f t="shared" si="232"/>
        <v>0</v>
      </c>
      <c r="CB194" s="124"/>
      <c r="CC194" s="125">
        <f t="shared" si="233"/>
        <v>0</v>
      </c>
      <c r="CD194" s="124"/>
      <c r="CE194" s="125">
        <f t="shared" si="234"/>
        <v>0</v>
      </c>
      <c r="CF194" s="124"/>
      <c r="CG194" s="125">
        <f t="shared" si="235"/>
        <v>0</v>
      </c>
      <c r="CH194" s="124"/>
      <c r="CI194" s="125">
        <f t="shared" si="236"/>
        <v>0</v>
      </c>
      <c r="CJ194" s="124"/>
      <c r="CK194" s="125">
        <f t="shared" si="237"/>
        <v>0</v>
      </c>
      <c r="CL194" s="124">
        <v>1</v>
      </c>
      <c r="CM194" s="125">
        <f t="shared" si="238"/>
        <v>125</v>
      </c>
      <c r="CN194" s="124"/>
      <c r="CO194" s="125">
        <f t="shared" si="239"/>
        <v>0</v>
      </c>
      <c r="CP194" s="124"/>
      <c r="CQ194" s="125">
        <f t="shared" si="240"/>
        <v>0</v>
      </c>
      <c r="CR194" s="124"/>
      <c r="CS194" s="125">
        <f t="shared" si="241"/>
        <v>0</v>
      </c>
      <c r="CT194" s="124"/>
      <c r="CU194" s="125">
        <f t="shared" si="242"/>
        <v>0</v>
      </c>
      <c r="CV194" s="124"/>
      <c r="CW194" s="125">
        <f t="shared" si="243"/>
        <v>0</v>
      </c>
      <c r="CX194" s="124"/>
      <c r="CY194" s="125">
        <f t="shared" si="244"/>
        <v>0</v>
      </c>
      <c r="CZ194" s="124"/>
      <c r="DA194" s="125">
        <f t="shared" si="245"/>
        <v>0</v>
      </c>
      <c r="DB194" s="124"/>
      <c r="DC194" s="125">
        <f t="shared" si="246"/>
        <v>0</v>
      </c>
      <c r="DD194" s="124"/>
      <c r="DE194" s="125">
        <f t="shared" si="247"/>
        <v>0</v>
      </c>
      <c r="DF194" s="124"/>
      <c r="DG194" s="125">
        <f t="shared" si="248"/>
        <v>0</v>
      </c>
      <c r="DH194" s="124"/>
      <c r="DI194" s="125">
        <f t="shared" si="249"/>
        <v>0</v>
      </c>
      <c r="DJ194" s="124">
        <v>1</v>
      </c>
      <c r="DK194" s="125">
        <f t="shared" si="250"/>
        <v>125</v>
      </c>
      <c r="DL194" s="124"/>
      <c r="DM194" s="125">
        <f t="shared" si="251"/>
        <v>0</v>
      </c>
      <c r="DN194" s="124"/>
      <c r="DO194" s="125">
        <f t="shared" si="252"/>
        <v>0</v>
      </c>
      <c r="DP194" s="124"/>
      <c r="DQ194" s="125">
        <f t="shared" si="253"/>
        <v>0</v>
      </c>
      <c r="DR194" s="124"/>
      <c r="DS194" s="125">
        <f t="shared" si="254"/>
        <v>0</v>
      </c>
      <c r="DT194" s="124"/>
      <c r="DU194" s="125">
        <f t="shared" si="255"/>
        <v>0</v>
      </c>
      <c r="DV194" s="124"/>
      <c r="DW194" s="125">
        <f t="shared" si="256"/>
        <v>0</v>
      </c>
    </row>
    <row r="195" spans="1:127" s="101" customFormat="1" ht="24">
      <c r="A195" s="159" t="s">
        <v>107</v>
      </c>
      <c r="B195" s="159" t="s">
        <v>317</v>
      </c>
      <c r="C195" s="121" t="s">
        <v>132</v>
      </c>
      <c r="D195" s="122" t="s">
        <v>1453</v>
      </c>
      <c r="E195" s="123" t="s">
        <v>1454</v>
      </c>
      <c r="F195" s="123">
        <f t="shared" si="181"/>
        <v>5</v>
      </c>
      <c r="G195" s="446">
        <v>125</v>
      </c>
      <c r="H195" s="124"/>
      <c r="I195" s="125">
        <f t="shared" si="198"/>
        <v>0</v>
      </c>
      <c r="J195" s="124"/>
      <c r="K195" s="125">
        <f t="shared" si="198"/>
        <v>0</v>
      </c>
      <c r="L195" s="124"/>
      <c r="M195" s="125">
        <f t="shared" si="199"/>
        <v>0</v>
      </c>
      <c r="N195" s="124"/>
      <c r="O195" s="125">
        <f t="shared" si="200"/>
        <v>0</v>
      </c>
      <c r="P195" s="124"/>
      <c r="Q195" s="125">
        <f t="shared" si="201"/>
        <v>0</v>
      </c>
      <c r="R195" s="124">
        <v>1</v>
      </c>
      <c r="S195" s="125">
        <f t="shared" si="202"/>
        <v>125</v>
      </c>
      <c r="T195" s="124"/>
      <c r="U195" s="125">
        <f t="shared" si="203"/>
        <v>0</v>
      </c>
      <c r="V195" s="124"/>
      <c r="W195" s="125">
        <f t="shared" si="204"/>
        <v>0</v>
      </c>
      <c r="X195" s="124"/>
      <c r="Y195" s="125">
        <f t="shared" si="205"/>
        <v>0</v>
      </c>
      <c r="Z195" s="124"/>
      <c r="AA195" s="125">
        <f t="shared" si="206"/>
        <v>0</v>
      </c>
      <c r="AB195" s="124"/>
      <c r="AC195" s="125">
        <f t="shared" si="207"/>
        <v>0</v>
      </c>
      <c r="AD195" s="124"/>
      <c r="AE195" s="125">
        <f t="shared" si="208"/>
        <v>0</v>
      </c>
      <c r="AF195" s="124"/>
      <c r="AG195" s="125">
        <f t="shared" si="209"/>
        <v>0</v>
      </c>
      <c r="AH195" s="124"/>
      <c r="AI195" s="125">
        <f t="shared" si="210"/>
        <v>0</v>
      </c>
      <c r="AJ195" s="124"/>
      <c r="AK195" s="125">
        <f t="shared" si="211"/>
        <v>0</v>
      </c>
      <c r="AL195" s="124"/>
      <c r="AM195" s="125">
        <f t="shared" si="212"/>
        <v>0</v>
      </c>
      <c r="AN195" s="124"/>
      <c r="AO195" s="125">
        <f t="shared" si="213"/>
        <v>0</v>
      </c>
      <c r="AP195" s="124">
        <v>1</v>
      </c>
      <c r="AQ195" s="125">
        <f t="shared" si="214"/>
        <v>125</v>
      </c>
      <c r="AR195" s="124"/>
      <c r="AS195" s="125">
        <f t="shared" si="215"/>
        <v>0</v>
      </c>
      <c r="AT195" s="124"/>
      <c r="AU195" s="125">
        <f t="shared" si="216"/>
        <v>0</v>
      </c>
      <c r="AV195" s="124"/>
      <c r="AW195" s="125">
        <f t="shared" si="217"/>
        <v>0</v>
      </c>
      <c r="AX195" s="124"/>
      <c r="AY195" s="125">
        <f t="shared" si="218"/>
        <v>0</v>
      </c>
      <c r="AZ195" s="124"/>
      <c r="BA195" s="125">
        <f t="shared" si="219"/>
        <v>0</v>
      </c>
      <c r="BB195" s="124"/>
      <c r="BC195" s="125">
        <f t="shared" si="220"/>
        <v>0</v>
      </c>
      <c r="BD195" s="124"/>
      <c r="BE195" s="125">
        <f t="shared" si="221"/>
        <v>0</v>
      </c>
      <c r="BF195" s="124"/>
      <c r="BG195" s="125">
        <f t="shared" si="222"/>
        <v>0</v>
      </c>
      <c r="BH195" s="124"/>
      <c r="BI195" s="125">
        <f t="shared" si="223"/>
        <v>0</v>
      </c>
      <c r="BJ195" s="124"/>
      <c r="BK195" s="125">
        <f t="shared" si="224"/>
        <v>0</v>
      </c>
      <c r="BL195" s="124"/>
      <c r="BM195" s="125">
        <f t="shared" si="225"/>
        <v>0</v>
      </c>
      <c r="BN195" s="124">
        <v>1</v>
      </c>
      <c r="BO195" s="125">
        <f t="shared" si="226"/>
        <v>125</v>
      </c>
      <c r="BP195" s="124"/>
      <c r="BQ195" s="125">
        <f t="shared" si="227"/>
        <v>0</v>
      </c>
      <c r="BR195" s="124"/>
      <c r="BS195" s="125">
        <f t="shared" si="228"/>
        <v>0</v>
      </c>
      <c r="BT195" s="124"/>
      <c r="BU195" s="125">
        <f t="shared" si="229"/>
        <v>0</v>
      </c>
      <c r="BV195" s="124"/>
      <c r="BW195" s="125">
        <f t="shared" si="230"/>
        <v>0</v>
      </c>
      <c r="BX195" s="124"/>
      <c r="BY195" s="125">
        <f t="shared" si="231"/>
        <v>0</v>
      </c>
      <c r="BZ195" s="124"/>
      <c r="CA195" s="125">
        <f t="shared" si="232"/>
        <v>0</v>
      </c>
      <c r="CB195" s="124"/>
      <c r="CC195" s="125">
        <f t="shared" si="233"/>
        <v>0</v>
      </c>
      <c r="CD195" s="124"/>
      <c r="CE195" s="125">
        <f t="shared" si="234"/>
        <v>0</v>
      </c>
      <c r="CF195" s="124"/>
      <c r="CG195" s="125">
        <f t="shared" si="235"/>
        <v>0</v>
      </c>
      <c r="CH195" s="124"/>
      <c r="CI195" s="125">
        <f t="shared" si="236"/>
        <v>0</v>
      </c>
      <c r="CJ195" s="124"/>
      <c r="CK195" s="125">
        <f t="shared" si="237"/>
        <v>0</v>
      </c>
      <c r="CL195" s="124">
        <v>1</v>
      </c>
      <c r="CM195" s="125">
        <f t="shared" si="238"/>
        <v>125</v>
      </c>
      <c r="CN195" s="124"/>
      <c r="CO195" s="125">
        <f t="shared" si="239"/>
        <v>0</v>
      </c>
      <c r="CP195" s="124"/>
      <c r="CQ195" s="125">
        <f t="shared" si="240"/>
        <v>0</v>
      </c>
      <c r="CR195" s="124"/>
      <c r="CS195" s="125">
        <f t="shared" si="241"/>
        <v>0</v>
      </c>
      <c r="CT195" s="124"/>
      <c r="CU195" s="125">
        <f t="shared" si="242"/>
        <v>0</v>
      </c>
      <c r="CV195" s="124"/>
      <c r="CW195" s="125">
        <f t="shared" si="243"/>
        <v>0</v>
      </c>
      <c r="CX195" s="124"/>
      <c r="CY195" s="125">
        <f t="shared" si="244"/>
        <v>0</v>
      </c>
      <c r="CZ195" s="124"/>
      <c r="DA195" s="125">
        <f t="shared" si="245"/>
        <v>0</v>
      </c>
      <c r="DB195" s="124"/>
      <c r="DC195" s="125">
        <f t="shared" si="246"/>
        <v>0</v>
      </c>
      <c r="DD195" s="124"/>
      <c r="DE195" s="125">
        <f t="shared" si="247"/>
        <v>0</v>
      </c>
      <c r="DF195" s="124"/>
      <c r="DG195" s="125">
        <f t="shared" si="248"/>
        <v>0</v>
      </c>
      <c r="DH195" s="124"/>
      <c r="DI195" s="125">
        <f t="shared" si="249"/>
        <v>0</v>
      </c>
      <c r="DJ195" s="124">
        <v>1</v>
      </c>
      <c r="DK195" s="125">
        <f t="shared" si="250"/>
        <v>125</v>
      </c>
      <c r="DL195" s="124"/>
      <c r="DM195" s="125">
        <f t="shared" si="251"/>
        <v>0</v>
      </c>
      <c r="DN195" s="124"/>
      <c r="DO195" s="125">
        <f t="shared" si="252"/>
        <v>0</v>
      </c>
      <c r="DP195" s="124"/>
      <c r="DQ195" s="125">
        <f t="shared" si="253"/>
        <v>0</v>
      </c>
      <c r="DR195" s="124"/>
      <c r="DS195" s="125">
        <f t="shared" si="254"/>
        <v>0</v>
      </c>
      <c r="DT195" s="124"/>
      <c r="DU195" s="125">
        <f t="shared" si="255"/>
        <v>0</v>
      </c>
      <c r="DV195" s="124"/>
      <c r="DW195" s="125">
        <f t="shared" si="256"/>
        <v>0</v>
      </c>
    </row>
    <row r="196" spans="1:127" s="101" customFormat="1" ht="24">
      <c r="A196" s="159" t="s">
        <v>107</v>
      </c>
      <c r="B196" s="159" t="s">
        <v>317</v>
      </c>
      <c r="C196" s="121" t="s">
        <v>132</v>
      </c>
      <c r="D196" s="122" t="s">
        <v>1455</v>
      </c>
      <c r="E196" s="123" t="s">
        <v>1456</v>
      </c>
      <c r="F196" s="123">
        <f t="shared" si="181"/>
        <v>5</v>
      </c>
      <c r="G196" s="446">
        <v>125</v>
      </c>
      <c r="H196" s="124"/>
      <c r="I196" s="125">
        <f t="shared" si="198"/>
        <v>0</v>
      </c>
      <c r="J196" s="124"/>
      <c r="K196" s="125">
        <f t="shared" si="198"/>
        <v>0</v>
      </c>
      <c r="L196" s="124"/>
      <c r="M196" s="125">
        <f t="shared" si="199"/>
        <v>0</v>
      </c>
      <c r="N196" s="124"/>
      <c r="O196" s="125">
        <f t="shared" si="200"/>
        <v>0</v>
      </c>
      <c r="P196" s="124"/>
      <c r="Q196" s="125">
        <f t="shared" si="201"/>
        <v>0</v>
      </c>
      <c r="R196" s="124">
        <v>1</v>
      </c>
      <c r="S196" s="125">
        <f t="shared" si="202"/>
        <v>125</v>
      </c>
      <c r="T196" s="124"/>
      <c r="U196" s="125">
        <f t="shared" si="203"/>
        <v>0</v>
      </c>
      <c r="V196" s="124"/>
      <c r="W196" s="125">
        <f t="shared" si="204"/>
        <v>0</v>
      </c>
      <c r="X196" s="124"/>
      <c r="Y196" s="125">
        <f t="shared" si="205"/>
        <v>0</v>
      </c>
      <c r="Z196" s="124"/>
      <c r="AA196" s="125">
        <f t="shared" si="206"/>
        <v>0</v>
      </c>
      <c r="AB196" s="124"/>
      <c r="AC196" s="125">
        <f t="shared" si="207"/>
        <v>0</v>
      </c>
      <c r="AD196" s="124"/>
      <c r="AE196" s="125">
        <f t="shared" si="208"/>
        <v>0</v>
      </c>
      <c r="AF196" s="124"/>
      <c r="AG196" s="125">
        <f t="shared" si="209"/>
        <v>0</v>
      </c>
      <c r="AH196" s="124"/>
      <c r="AI196" s="125">
        <f t="shared" si="210"/>
        <v>0</v>
      </c>
      <c r="AJ196" s="124"/>
      <c r="AK196" s="125">
        <f t="shared" si="211"/>
        <v>0</v>
      </c>
      <c r="AL196" s="124"/>
      <c r="AM196" s="125">
        <f t="shared" si="212"/>
        <v>0</v>
      </c>
      <c r="AN196" s="124"/>
      <c r="AO196" s="125">
        <f t="shared" si="213"/>
        <v>0</v>
      </c>
      <c r="AP196" s="124">
        <v>1</v>
      </c>
      <c r="AQ196" s="125">
        <f t="shared" si="214"/>
        <v>125</v>
      </c>
      <c r="AR196" s="124"/>
      <c r="AS196" s="125">
        <f t="shared" si="215"/>
        <v>0</v>
      </c>
      <c r="AT196" s="124"/>
      <c r="AU196" s="125">
        <f t="shared" si="216"/>
        <v>0</v>
      </c>
      <c r="AV196" s="124"/>
      <c r="AW196" s="125">
        <f t="shared" si="217"/>
        <v>0</v>
      </c>
      <c r="AX196" s="124"/>
      <c r="AY196" s="125">
        <f t="shared" si="218"/>
        <v>0</v>
      </c>
      <c r="AZ196" s="124"/>
      <c r="BA196" s="125">
        <f t="shared" si="219"/>
        <v>0</v>
      </c>
      <c r="BB196" s="124"/>
      <c r="BC196" s="125">
        <f t="shared" si="220"/>
        <v>0</v>
      </c>
      <c r="BD196" s="124"/>
      <c r="BE196" s="125">
        <f t="shared" si="221"/>
        <v>0</v>
      </c>
      <c r="BF196" s="124"/>
      <c r="BG196" s="125">
        <f t="shared" si="222"/>
        <v>0</v>
      </c>
      <c r="BH196" s="124"/>
      <c r="BI196" s="125">
        <f t="shared" si="223"/>
        <v>0</v>
      </c>
      <c r="BJ196" s="124"/>
      <c r="BK196" s="125">
        <f t="shared" si="224"/>
        <v>0</v>
      </c>
      <c r="BL196" s="124"/>
      <c r="BM196" s="125">
        <f t="shared" si="225"/>
        <v>0</v>
      </c>
      <c r="BN196" s="124">
        <v>1</v>
      </c>
      <c r="BO196" s="125">
        <f t="shared" si="226"/>
        <v>125</v>
      </c>
      <c r="BP196" s="124"/>
      <c r="BQ196" s="125">
        <f t="shared" si="227"/>
        <v>0</v>
      </c>
      <c r="BR196" s="124"/>
      <c r="BS196" s="125">
        <f t="shared" si="228"/>
        <v>0</v>
      </c>
      <c r="BT196" s="124"/>
      <c r="BU196" s="125">
        <f t="shared" si="229"/>
        <v>0</v>
      </c>
      <c r="BV196" s="124"/>
      <c r="BW196" s="125">
        <f t="shared" si="230"/>
        <v>0</v>
      </c>
      <c r="BX196" s="124"/>
      <c r="BY196" s="125">
        <f t="shared" si="231"/>
        <v>0</v>
      </c>
      <c r="BZ196" s="124"/>
      <c r="CA196" s="125">
        <f t="shared" si="232"/>
        <v>0</v>
      </c>
      <c r="CB196" s="124"/>
      <c r="CC196" s="125">
        <f t="shared" si="233"/>
        <v>0</v>
      </c>
      <c r="CD196" s="124"/>
      <c r="CE196" s="125">
        <f t="shared" si="234"/>
        <v>0</v>
      </c>
      <c r="CF196" s="124"/>
      <c r="CG196" s="125">
        <f t="shared" si="235"/>
        <v>0</v>
      </c>
      <c r="CH196" s="124"/>
      <c r="CI196" s="125">
        <f t="shared" si="236"/>
        <v>0</v>
      </c>
      <c r="CJ196" s="124"/>
      <c r="CK196" s="125">
        <f t="shared" si="237"/>
        <v>0</v>
      </c>
      <c r="CL196" s="124">
        <v>1</v>
      </c>
      <c r="CM196" s="125">
        <f t="shared" si="238"/>
        <v>125</v>
      </c>
      <c r="CN196" s="124"/>
      <c r="CO196" s="125">
        <f t="shared" si="239"/>
        <v>0</v>
      </c>
      <c r="CP196" s="124"/>
      <c r="CQ196" s="125">
        <f t="shared" si="240"/>
        <v>0</v>
      </c>
      <c r="CR196" s="124"/>
      <c r="CS196" s="125">
        <f t="shared" si="241"/>
        <v>0</v>
      </c>
      <c r="CT196" s="124"/>
      <c r="CU196" s="125">
        <f t="shared" si="242"/>
        <v>0</v>
      </c>
      <c r="CV196" s="124"/>
      <c r="CW196" s="125">
        <f t="shared" si="243"/>
        <v>0</v>
      </c>
      <c r="CX196" s="124"/>
      <c r="CY196" s="125">
        <f t="shared" si="244"/>
        <v>0</v>
      </c>
      <c r="CZ196" s="124"/>
      <c r="DA196" s="125">
        <f t="shared" si="245"/>
        <v>0</v>
      </c>
      <c r="DB196" s="124"/>
      <c r="DC196" s="125">
        <f t="shared" si="246"/>
        <v>0</v>
      </c>
      <c r="DD196" s="124"/>
      <c r="DE196" s="125">
        <f t="shared" si="247"/>
        <v>0</v>
      </c>
      <c r="DF196" s="124"/>
      <c r="DG196" s="125">
        <f t="shared" si="248"/>
        <v>0</v>
      </c>
      <c r="DH196" s="124"/>
      <c r="DI196" s="125">
        <f t="shared" si="249"/>
        <v>0</v>
      </c>
      <c r="DJ196" s="124">
        <v>1</v>
      </c>
      <c r="DK196" s="125">
        <f t="shared" si="250"/>
        <v>125</v>
      </c>
      <c r="DL196" s="124"/>
      <c r="DM196" s="125">
        <f t="shared" si="251"/>
        <v>0</v>
      </c>
      <c r="DN196" s="124"/>
      <c r="DO196" s="125">
        <f t="shared" si="252"/>
        <v>0</v>
      </c>
      <c r="DP196" s="124"/>
      <c r="DQ196" s="125">
        <f t="shared" si="253"/>
        <v>0</v>
      </c>
      <c r="DR196" s="124"/>
      <c r="DS196" s="125">
        <f t="shared" si="254"/>
        <v>0</v>
      </c>
      <c r="DT196" s="124"/>
      <c r="DU196" s="125">
        <f t="shared" si="255"/>
        <v>0</v>
      </c>
      <c r="DV196" s="124"/>
      <c r="DW196" s="125">
        <f t="shared" si="256"/>
        <v>0</v>
      </c>
    </row>
    <row r="197" spans="1:127" s="101" customFormat="1" ht="24">
      <c r="A197" s="159" t="s">
        <v>107</v>
      </c>
      <c r="B197" s="159" t="s">
        <v>317</v>
      </c>
      <c r="C197" s="121" t="s">
        <v>132</v>
      </c>
      <c r="D197" s="122" t="s">
        <v>1457</v>
      </c>
      <c r="E197" s="123" t="s">
        <v>1458</v>
      </c>
      <c r="F197" s="123">
        <f t="shared" ref="F197:F260" si="257">+H197+J197+L197+N197+P197+R197+T197+V197+X197+Z197+AB197+AD197+AF197+AH197+AJ197+AL197+AN197+AP197+AR197+AT197+AV197+AX197+AZ197+BB197+BD197+BF197+BH197+BJ197+BL197+BN197+BP197+BR197+BT197+BV197+BX197+BZ197+CB197+CD197+CF197+CH197+CJ197+CL197+CN197+CP197+CR197+CT197+CV197+CX197+CZ197+DB197+DD197+DF197+DH197+DJ197+DL197+DN197+DP197+DR197+DT197+DV197</f>
        <v>5</v>
      </c>
      <c r="G197" s="446">
        <v>125</v>
      </c>
      <c r="H197" s="124"/>
      <c r="I197" s="125">
        <f t="shared" si="198"/>
        <v>0</v>
      </c>
      <c r="J197" s="124"/>
      <c r="K197" s="125">
        <f t="shared" si="198"/>
        <v>0</v>
      </c>
      <c r="L197" s="124"/>
      <c r="M197" s="125">
        <f t="shared" si="199"/>
        <v>0</v>
      </c>
      <c r="N197" s="124"/>
      <c r="O197" s="125">
        <f t="shared" si="200"/>
        <v>0</v>
      </c>
      <c r="P197" s="124"/>
      <c r="Q197" s="125">
        <f t="shared" si="201"/>
        <v>0</v>
      </c>
      <c r="R197" s="124">
        <v>1</v>
      </c>
      <c r="S197" s="125">
        <f t="shared" si="202"/>
        <v>125</v>
      </c>
      <c r="T197" s="124"/>
      <c r="U197" s="125">
        <f t="shared" si="203"/>
        <v>0</v>
      </c>
      <c r="V197" s="124"/>
      <c r="W197" s="125">
        <f t="shared" si="204"/>
        <v>0</v>
      </c>
      <c r="X197" s="124"/>
      <c r="Y197" s="125">
        <f t="shared" si="205"/>
        <v>0</v>
      </c>
      <c r="Z197" s="124"/>
      <c r="AA197" s="125">
        <f t="shared" si="206"/>
        <v>0</v>
      </c>
      <c r="AB197" s="124"/>
      <c r="AC197" s="125">
        <f t="shared" si="207"/>
        <v>0</v>
      </c>
      <c r="AD197" s="124"/>
      <c r="AE197" s="125">
        <f t="shared" si="208"/>
        <v>0</v>
      </c>
      <c r="AF197" s="124"/>
      <c r="AG197" s="125">
        <f t="shared" si="209"/>
        <v>0</v>
      </c>
      <c r="AH197" s="124"/>
      <c r="AI197" s="125">
        <f t="shared" si="210"/>
        <v>0</v>
      </c>
      <c r="AJ197" s="124"/>
      <c r="AK197" s="125">
        <f t="shared" si="211"/>
        <v>0</v>
      </c>
      <c r="AL197" s="124"/>
      <c r="AM197" s="125">
        <f t="shared" si="212"/>
        <v>0</v>
      </c>
      <c r="AN197" s="124"/>
      <c r="AO197" s="125">
        <f t="shared" si="213"/>
        <v>0</v>
      </c>
      <c r="AP197" s="124">
        <v>1</v>
      </c>
      <c r="AQ197" s="125">
        <f t="shared" si="214"/>
        <v>125</v>
      </c>
      <c r="AR197" s="124"/>
      <c r="AS197" s="125">
        <f t="shared" si="215"/>
        <v>0</v>
      </c>
      <c r="AT197" s="124"/>
      <c r="AU197" s="125">
        <f t="shared" si="216"/>
        <v>0</v>
      </c>
      <c r="AV197" s="124"/>
      <c r="AW197" s="125">
        <f t="shared" si="217"/>
        <v>0</v>
      </c>
      <c r="AX197" s="124"/>
      <c r="AY197" s="125">
        <f t="shared" si="218"/>
        <v>0</v>
      </c>
      <c r="AZ197" s="124"/>
      <c r="BA197" s="125">
        <f t="shared" si="219"/>
        <v>0</v>
      </c>
      <c r="BB197" s="124"/>
      <c r="BC197" s="125">
        <f t="shared" si="220"/>
        <v>0</v>
      </c>
      <c r="BD197" s="124"/>
      <c r="BE197" s="125">
        <f t="shared" si="221"/>
        <v>0</v>
      </c>
      <c r="BF197" s="124"/>
      <c r="BG197" s="125">
        <f t="shared" si="222"/>
        <v>0</v>
      </c>
      <c r="BH197" s="124"/>
      <c r="BI197" s="125">
        <f t="shared" si="223"/>
        <v>0</v>
      </c>
      <c r="BJ197" s="124"/>
      <c r="BK197" s="125">
        <f t="shared" si="224"/>
        <v>0</v>
      </c>
      <c r="BL197" s="124"/>
      <c r="BM197" s="125">
        <f t="shared" si="225"/>
        <v>0</v>
      </c>
      <c r="BN197" s="124">
        <v>1</v>
      </c>
      <c r="BO197" s="125">
        <f t="shared" si="226"/>
        <v>125</v>
      </c>
      <c r="BP197" s="124"/>
      <c r="BQ197" s="125">
        <f t="shared" si="227"/>
        <v>0</v>
      </c>
      <c r="BR197" s="124"/>
      <c r="BS197" s="125">
        <f t="shared" si="228"/>
        <v>0</v>
      </c>
      <c r="BT197" s="124"/>
      <c r="BU197" s="125">
        <f t="shared" si="229"/>
        <v>0</v>
      </c>
      <c r="BV197" s="124"/>
      <c r="BW197" s="125">
        <f t="shared" si="230"/>
        <v>0</v>
      </c>
      <c r="BX197" s="124"/>
      <c r="BY197" s="125">
        <f t="shared" si="231"/>
        <v>0</v>
      </c>
      <c r="BZ197" s="124"/>
      <c r="CA197" s="125">
        <f t="shared" si="232"/>
        <v>0</v>
      </c>
      <c r="CB197" s="124"/>
      <c r="CC197" s="125">
        <f t="shared" si="233"/>
        <v>0</v>
      </c>
      <c r="CD197" s="124"/>
      <c r="CE197" s="125">
        <f t="shared" si="234"/>
        <v>0</v>
      </c>
      <c r="CF197" s="124"/>
      <c r="CG197" s="125">
        <f t="shared" si="235"/>
        <v>0</v>
      </c>
      <c r="CH197" s="124"/>
      <c r="CI197" s="125">
        <f t="shared" si="236"/>
        <v>0</v>
      </c>
      <c r="CJ197" s="124"/>
      <c r="CK197" s="125">
        <f t="shared" si="237"/>
        <v>0</v>
      </c>
      <c r="CL197" s="124">
        <v>1</v>
      </c>
      <c r="CM197" s="125">
        <f t="shared" si="238"/>
        <v>125</v>
      </c>
      <c r="CN197" s="124"/>
      <c r="CO197" s="125">
        <f t="shared" si="239"/>
        <v>0</v>
      </c>
      <c r="CP197" s="124"/>
      <c r="CQ197" s="125">
        <f t="shared" si="240"/>
        <v>0</v>
      </c>
      <c r="CR197" s="124"/>
      <c r="CS197" s="125">
        <f t="shared" si="241"/>
        <v>0</v>
      </c>
      <c r="CT197" s="124"/>
      <c r="CU197" s="125">
        <f t="shared" si="242"/>
        <v>0</v>
      </c>
      <c r="CV197" s="124"/>
      <c r="CW197" s="125">
        <f t="shared" si="243"/>
        <v>0</v>
      </c>
      <c r="CX197" s="124"/>
      <c r="CY197" s="125">
        <f t="shared" si="244"/>
        <v>0</v>
      </c>
      <c r="CZ197" s="124"/>
      <c r="DA197" s="125">
        <f t="shared" si="245"/>
        <v>0</v>
      </c>
      <c r="DB197" s="124"/>
      <c r="DC197" s="125">
        <f t="shared" si="246"/>
        <v>0</v>
      </c>
      <c r="DD197" s="124"/>
      <c r="DE197" s="125">
        <f t="shared" si="247"/>
        <v>0</v>
      </c>
      <c r="DF197" s="124"/>
      <c r="DG197" s="125">
        <f t="shared" si="248"/>
        <v>0</v>
      </c>
      <c r="DH197" s="124"/>
      <c r="DI197" s="125">
        <f t="shared" si="249"/>
        <v>0</v>
      </c>
      <c r="DJ197" s="124">
        <v>1</v>
      </c>
      <c r="DK197" s="125">
        <f t="shared" si="250"/>
        <v>125</v>
      </c>
      <c r="DL197" s="124"/>
      <c r="DM197" s="125">
        <f t="shared" si="251"/>
        <v>0</v>
      </c>
      <c r="DN197" s="124"/>
      <c r="DO197" s="125">
        <f t="shared" si="252"/>
        <v>0</v>
      </c>
      <c r="DP197" s="124"/>
      <c r="DQ197" s="125">
        <f t="shared" si="253"/>
        <v>0</v>
      </c>
      <c r="DR197" s="124"/>
      <c r="DS197" s="125">
        <f t="shared" si="254"/>
        <v>0</v>
      </c>
      <c r="DT197" s="124"/>
      <c r="DU197" s="125">
        <f t="shared" si="255"/>
        <v>0</v>
      </c>
      <c r="DV197" s="124"/>
      <c r="DW197" s="125">
        <f t="shared" si="256"/>
        <v>0</v>
      </c>
    </row>
    <row r="198" spans="1:127" s="101" customFormat="1" ht="24">
      <c r="A198" s="159" t="s">
        <v>107</v>
      </c>
      <c r="B198" s="159" t="s">
        <v>317</v>
      </c>
      <c r="C198" s="121" t="s">
        <v>132</v>
      </c>
      <c r="D198" s="122" t="s">
        <v>1459</v>
      </c>
      <c r="E198" s="123" t="s">
        <v>1460</v>
      </c>
      <c r="F198" s="123">
        <f t="shared" si="257"/>
        <v>5</v>
      </c>
      <c r="G198" s="446">
        <v>125</v>
      </c>
      <c r="H198" s="124"/>
      <c r="I198" s="125">
        <f t="shared" si="198"/>
        <v>0</v>
      </c>
      <c r="J198" s="124"/>
      <c r="K198" s="125">
        <f t="shared" si="198"/>
        <v>0</v>
      </c>
      <c r="L198" s="124"/>
      <c r="M198" s="125">
        <f t="shared" si="199"/>
        <v>0</v>
      </c>
      <c r="N198" s="124"/>
      <c r="O198" s="125">
        <f t="shared" si="200"/>
        <v>0</v>
      </c>
      <c r="P198" s="124"/>
      <c r="Q198" s="125">
        <f t="shared" si="201"/>
        <v>0</v>
      </c>
      <c r="R198" s="124">
        <v>1</v>
      </c>
      <c r="S198" s="125">
        <f t="shared" si="202"/>
        <v>125</v>
      </c>
      <c r="T198" s="124"/>
      <c r="U198" s="125">
        <f t="shared" si="203"/>
        <v>0</v>
      </c>
      <c r="V198" s="124"/>
      <c r="W198" s="125">
        <f t="shared" si="204"/>
        <v>0</v>
      </c>
      <c r="X198" s="124"/>
      <c r="Y198" s="125">
        <f t="shared" si="205"/>
        <v>0</v>
      </c>
      <c r="Z198" s="124"/>
      <c r="AA198" s="125">
        <f t="shared" si="206"/>
        <v>0</v>
      </c>
      <c r="AB198" s="124"/>
      <c r="AC198" s="125">
        <f t="shared" si="207"/>
        <v>0</v>
      </c>
      <c r="AD198" s="124"/>
      <c r="AE198" s="125">
        <f t="shared" si="208"/>
        <v>0</v>
      </c>
      <c r="AF198" s="124"/>
      <c r="AG198" s="125">
        <f t="shared" si="209"/>
        <v>0</v>
      </c>
      <c r="AH198" s="124"/>
      <c r="AI198" s="125">
        <f t="shared" si="210"/>
        <v>0</v>
      </c>
      <c r="AJ198" s="124"/>
      <c r="AK198" s="125">
        <f t="shared" si="211"/>
        <v>0</v>
      </c>
      <c r="AL198" s="124"/>
      <c r="AM198" s="125">
        <f t="shared" si="212"/>
        <v>0</v>
      </c>
      <c r="AN198" s="124"/>
      <c r="AO198" s="125">
        <f t="shared" si="213"/>
        <v>0</v>
      </c>
      <c r="AP198" s="124">
        <v>1</v>
      </c>
      <c r="AQ198" s="125">
        <f t="shared" si="214"/>
        <v>125</v>
      </c>
      <c r="AR198" s="124"/>
      <c r="AS198" s="125">
        <f t="shared" si="215"/>
        <v>0</v>
      </c>
      <c r="AT198" s="124"/>
      <c r="AU198" s="125">
        <f t="shared" si="216"/>
        <v>0</v>
      </c>
      <c r="AV198" s="124"/>
      <c r="AW198" s="125">
        <f t="shared" si="217"/>
        <v>0</v>
      </c>
      <c r="AX198" s="124"/>
      <c r="AY198" s="125">
        <f t="shared" si="218"/>
        <v>0</v>
      </c>
      <c r="AZ198" s="124"/>
      <c r="BA198" s="125">
        <f t="shared" si="219"/>
        <v>0</v>
      </c>
      <c r="BB198" s="124"/>
      <c r="BC198" s="125">
        <f t="shared" si="220"/>
        <v>0</v>
      </c>
      <c r="BD198" s="124"/>
      <c r="BE198" s="125">
        <f t="shared" si="221"/>
        <v>0</v>
      </c>
      <c r="BF198" s="124"/>
      <c r="BG198" s="125">
        <f t="shared" si="222"/>
        <v>0</v>
      </c>
      <c r="BH198" s="124"/>
      <c r="BI198" s="125">
        <f t="shared" si="223"/>
        <v>0</v>
      </c>
      <c r="BJ198" s="124"/>
      <c r="BK198" s="125">
        <f t="shared" si="224"/>
        <v>0</v>
      </c>
      <c r="BL198" s="124"/>
      <c r="BM198" s="125">
        <f t="shared" si="225"/>
        <v>0</v>
      </c>
      <c r="BN198" s="124">
        <v>1</v>
      </c>
      <c r="BO198" s="125">
        <f t="shared" si="226"/>
        <v>125</v>
      </c>
      <c r="BP198" s="124"/>
      <c r="BQ198" s="125">
        <f t="shared" si="227"/>
        <v>0</v>
      </c>
      <c r="BR198" s="124"/>
      <c r="BS198" s="125">
        <f t="shared" si="228"/>
        <v>0</v>
      </c>
      <c r="BT198" s="124"/>
      <c r="BU198" s="125">
        <f t="shared" si="229"/>
        <v>0</v>
      </c>
      <c r="BV198" s="124"/>
      <c r="BW198" s="125">
        <f t="shared" si="230"/>
        <v>0</v>
      </c>
      <c r="BX198" s="124"/>
      <c r="BY198" s="125">
        <f t="shared" si="231"/>
        <v>0</v>
      </c>
      <c r="BZ198" s="124"/>
      <c r="CA198" s="125">
        <f t="shared" si="232"/>
        <v>0</v>
      </c>
      <c r="CB198" s="124"/>
      <c r="CC198" s="125">
        <f t="shared" si="233"/>
        <v>0</v>
      </c>
      <c r="CD198" s="124"/>
      <c r="CE198" s="125">
        <f t="shared" si="234"/>
        <v>0</v>
      </c>
      <c r="CF198" s="124"/>
      <c r="CG198" s="125">
        <f t="shared" si="235"/>
        <v>0</v>
      </c>
      <c r="CH198" s="124"/>
      <c r="CI198" s="125">
        <f t="shared" si="236"/>
        <v>0</v>
      </c>
      <c r="CJ198" s="124"/>
      <c r="CK198" s="125">
        <f t="shared" si="237"/>
        <v>0</v>
      </c>
      <c r="CL198" s="124">
        <v>1</v>
      </c>
      <c r="CM198" s="125">
        <f t="shared" si="238"/>
        <v>125</v>
      </c>
      <c r="CN198" s="124"/>
      <c r="CO198" s="125">
        <f t="shared" si="239"/>
        <v>0</v>
      </c>
      <c r="CP198" s="124"/>
      <c r="CQ198" s="125">
        <f t="shared" si="240"/>
        <v>0</v>
      </c>
      <c r="CR198" s="124"/>
      <c r="CS198" s="125">
        <f t="shared" si="241"/>
        <v>0</v>
      </c>
      <c r="CT198" s="124"/>
      <c r="CU198" s="125">
        <f t="shared" si="242"/>
        <v>0</v>
      </c>
      <c r="CV198" s="124"/>
      <c r="CW198" s="125">
        <f t="shared" si="243"/>
        <v>0</v>
      </c>
      <c r="CX198" s="124"/>
      <c r="CY198" s="125">
        <f t="shared" si="244"/>
        <v>0</v>
      </c>
      <c r="CZ198" s="124"/>
      <c r="DA198" s="125">
        <f t="shared" si="245"/>
        <v>0</v>
      </c>
      <c r="DB198" s="124"/>
      <c r="DC198" s="125">
        <f t="shared" si="246"/>
        <v>0</v>
      </c>
      <c r="DD198" s="124"/>
      <c r="DE198" s="125">
        <f t="shared" si="247"/>
        <v>0</v>
      </c>
      <c r="DF198" s="124"/>
      <c r="DG198" s="125">
        <f t="shared" si="248"/>
        <v>0</v>
      </c>
      <c r="DH198" s="124"/>
      <c r="DI198" s="125">
        <f t="shared" si="249"/>
        <v>0</v>
      </c>
      <c r="DJ198" s="124">
        <v>1</v>
      </c>
      <c r="DK198" s="125">
        <f t="shared" si="250"/>
        <v>125</v>
      </c>
      <c r="DL198" s="124"/>
      <c r="DM198" s="125">
        <f t="shared" si="251"/>
        <v>0</v>
      </c>
      <c r="DN198" s="124"/>
      <c r="DO198" s="125">
        <f t="shared" si="252"/>
        <v>0</v>
      </c>
      <c r="DP198" s="124"/>
      <c r="DQ198" s="125">
        <f t="shared" si="253"/>
        <v>0</v>
      </c>
      <c r="DR198" s="124"/>
      <c r="DS198" s="125">
        <f t="shared" si="254"/>
        <v>0</v>
      </c>
      <c r="DT198" s="124"/>
      <c r="DU198" s="125">
        <f t="shared" si="255"/>
        <v>0</v>
      </c>
      <c r="DV198" s="124"/>
      <c r="DW198" s="125">
        <f t="shared" si="256"/>
        <v>0</v>
      </c>
    </row>
    <row r="199" spans="1:127" s="101" customFormat="1" ht="24">
      <c r="A199" s="159" t="s">
        <v>107</v>
      </c>
      <c r="B199" s="159" t="s">
        <v>317</v>
      </c>
      <c r="C199" s="121" t="s">
        <v>132</v>
      </c>
      <c r="D199" s="122" t="s">
        <v>1461</v>
      </c>
      <c r="E199" s="123" t="s">
        <v>1462</v>
      </c>
      <c r="F199" s="123">
        <f t="shared" si="257"/>
        <v>5</v>
      </c>
      <c r="G199" s="446">
        <v>125</v>
      </c>
      <c r="H199" s="124"/>
      <c r="I199" s="125">
        <f t="shared" si="198"/>
        <v>0</v>
      </c>
      <c r="J199" s="124"/>
      <c r="K199" s="125">
        <f t="shared" si="198"/>
        <v>0</v>
      </c>
      <c r="L199" s="124"/>
      <c r="M199" s="125">
        <f t="shared" si="199"/>
        <v>0</v>
      </c>
      <c r="N199" s="124"/>
      <c r="O199" s="125">
        <f t="shared" si="200"/>
        <v>0</v>
      </c>
      <c r="P199" s="124"/>
      <c r="Q199" s="125">
        <f t="shared" si="201"/>
        <v>0</v>
      </c>
      <c r="R199" s="124">
        <v>1</v>
      </c>
      <c r="S199" s="125">
        <f t="shared" si="202"/>
        <v>125</v>
      </c>
      <c r="T199" s="124"/>
      <c r="U199" s="125">
        <f t="shared" si="203"/>
        <v>0</v>
      </c>
      <c r="V199" s="124"/>
      <c r="W199" s="125">
        <f t="shared" si="204"/>
        <v>0</v>
      </c>
      <c r="X199" s="124"/>
      <c r="Y199" s="125">
        <f t="shared" si="205"/>
        <v>0</v>
      </c>
      <c r="Z199" s="124"/>
      <c r="AA199" s="125">
        <f t="shared" si="206"/>
        <v>0</v>
      </c>
      <c r="AB199" s="124"/>
      <c r="AC199" s="125">
        <f t="shared" si="207"/>
        <v>0</v>
      </c>
      <c r="AD199" s="124"/>
      <c r="AE199" s="125">
        <f t="shared" si="208"/>
        <v>0</v>
      </c>
      <c r="AF199" s="124"/>
      <c r="AG199" s="125">
        <f t="shared" si="209"/>
        <v>0</v>
      </c>
      <c r="AH199" s="124"/>
      <c r="AI199" s="125">
        <f t="shared" si="210"/>
        <v>0</v>
      </c>
      <c r="AJ199" s="124"/>
      <c r="AK199" s="125">
        <f t="shared" si="211"/>
        <v>0</v>
      </c>
      <c r="AL199" s="124"/>
      <c r="AM199" s="125">
        <f t="shared" si="212"/>
        <v>0</v>
      </c>
      <c r="AN199" s="124"/>
      <c r="AO199" s="125">
        <f t="shared" si="213"/>
        <v>0</v>
      </c>
      <c r="AP199" s="124">
        <v>1</v>
      </c>
      <c r="AQ199" s="125">
        <f t="shared" si="214"/>
        <v>125</v>
      </c>
      <c r="AR199" s="124"/>
      <c r="AS199" s="125">
        <f t="shared" si="215"/>
        <v>0</v>
      </c>
      <c r="AT199" s="124"/>
      <c r="AU199" s="125">
        <f t="shared" si="216"/>
        <v>0</v>
      </c>
      <c r="AV199" s="124"/>
      <c r="AW199" s="125">
        <f t="shared" si="217"/>
        <v>0</v>
      </c>
      <c r="AX199" s="124"/>
      <c r="AY199" s="125">
        <f t="shared" si="218"/>
        <v>0</v>
      </c>
      <c r="AZ199" s="124"/>
      <c r="BA199" s="125">
        <f t="shared" si="219"/>
        <v>0</v>
      </c>
      <c r="BB199" s="124"/>
      <c r="BC199" s="125">
        <f t="shared" si="220"/>
        <v>0</v>
      </c>
      <c r="BD199" s="124"/>
      <c r="BE199" s="125">
        <f t="shared" si="221"/>
        <v>0</v>
      </c>
      <c r="BF199" s="124"/>
      <c r="BG199" s="125">
        <f t="shared" si="222"/>
        <v>0</v>
      </c>
      <c r="BH199" s="124"/>
      <c r="BI199" s="125">
        <f t="shared" si="223"/>
        <v>0</v>
      </c>
      <c r="BJ199" s="124"/>
      <c r="BK199" s="125">
        <f t="shared" si="224"/>
        <v>0</v>
      </c>
      <c r="BL199" s="124"/>
      <c r="BM199" s="125">
        <f t="shared" si="225"/>
        <v>0</v>
      </c>
      <c r="BN199" s="124">
        <v>1</v>
      </c>
      <c r="BO199" s="125">
        <f t="shared" si="226"/>
        <v>125</v>
      </c>
      <c r="BP199" s="124"/>
      <c r="BQ199" s="125">
        <f t="shared" si="227"/>
        <v>0</v>
      </c>
      <c r="BR199" s="124"/>
      <c r="BS199" s="125">
        <f t="shared" si="228"/>
        <v>0</v>
      </c>
      <c r="BT199" s="124"/>
      <c r="BU199" s="125">
        <f t="shared" si="229"/>
        <v>0</v>
      </c>
      <c r="BV199" s="124"/>
      <c r="BW199" s="125">
        <f t="shared" si="230"/>
        <v>0</v>
      </c>
      <c r="BX199" s="124"/>
      <c r="BY199" s="125">
        <f t="shared" si="231"/>
        <v>0</v>
      </c>
      <c r="BZ199" s="124"/>
      <c r="CA199" s="125">
        <f t="shared" si="232"/>
        <v>0</v>
      </c>
      <c r="CB199" s="124"/>
      <c r="CC199" s="125">
        <f t="shared" si="233"/>
        <v>0</v>
      </c>
      <c r="CD199" s="124"/>
      <c r="CE199" s="125">
        <f t="shared" si="234"/>
        <v>0</v>
      </c>
      <c r="CF199" s="124"/>
      <c r="CG199" s="125">
        <f t="shared" si="235"/>
        <v>0</v>
      </c>
      <c r="CH199" s="124"/>
      <c r="CI199" s="125">
        <f t="shared" si="236"/>
        <v>0</v>
      </c>
      <c r="CJ199" s="124"/>
      <c r="CK199" s="125">
        <f t="shared" si="237"/>
        <v>0</v>
      </c>
      <c r="CL199" s="124">
        <v>1</v>
      </c>
      <c r="CM199" s="125">
        <f t="shared" si="238"/>
        <v>125</v>
      </c>
      <c r="CN199" s="124"/>
      <c r="CO199" s="125">
        <f t="shared" si="239"/>
        <v>0</v>
      </c>
      <c r="CP199" s="124"/>
      <c r="CQ199" s="125">
        <f t="shared" si="240"/>
        <v>0</v>
      </c>
      <c r="CR199" s="124"/>
      <c r="CS199" s="125">
        <f t="shared" si="241"/>
        <v>0</v>
      </c>
      <c r="CT199" s="124"/>
      <c r="CU199" s="125">
        <f t="shared" si="242"/>
        <v>0</v>
      </c>
      <c r="CV199" s="124"/>
      <c r="CW199" s="125">
        <f t="shared" si="243"/>
        <v>0</v>
      </c>
      <c r="CX199" s="124"/>
      <c r="CY199" s="125">
        <f t="shared" si="244"/>
        <v>0</v>
      </c>
      <c r="CZ199" s="124"/>
      <c r="DA199" s="125">
        <f t="shared" si="245"/>
        <v>0</v>
      </c>
      <c r="DB199" s="124"/>
      <c r="DC199" s="125">
        <f t="shared" si="246"/>
        <v>0</v>
      </c>
      <c r="DD199" s="124"/>
      <c r="DE199" s="125">
        <f t="shared" si="247"/>
        <v>0</v>
      </c>
      <c r="DF199" s="124"/>
      <c r="DG199" s="125">
        <f t="shared" si="248"/>
        <v>0</v>
      </c>
      <c r="DH199" s="124"/>
      <c r="DI199" s="125">
        <f t="shared" si="249"/>
        <v>0</v>
      </c>
      <c r="DJ199" s="124">
        <v>1</v>
      </c>
      <c r="DK199" s="125">
        <f t="shared" si="250"/>
        <v>125</v>
      </c>
      <c r="DL199" s="124"/>
      <c r="DM199" s="125">
        <f t="shared" si="251"/>
        <v>0</v>
      </c>
      <c r="DN199" s="124"/>
      <c r="DO199" s="125">
        <f t="shared" si="252"/>
        <v>0</v>
      </c>
      <c r="DP199" s="124"/>
      <c r="DQ199" s="125">
        <f t="shared" si="253"/>
        <v>0</v>
      </c>
      <c r="DR199" s="124"/>
      <c r="DS199" s="125">
        <f t="shared" si="254"/>
        <v>0</v>
      </c>
      <c r="DT199" s="124"/>
      <c r="DU199" s="125">
        <f t="shared" si="255"/>
        <v>0</v>
      </c>
      <c r="DV199" s="124"/>
      <c r="DW199" s="125">
        <f t="shared" si="256"/>
        <v>0</v>
      </c>
    </row>
    <row r="200" spans="1:127" s="101" customFormat="1" ht="24">
      <c r="A200" s="159" t="s">
        <v>107</v>
      </c>
      <c r="B200" s="159" t="s">
        <v>317</v>
      </c>
      <c r="C200" s="121" t="s">
        <v>132</v>
      </c>
      <c r="D200" s="122" t="s">
        <v>1463</v>
      </c>
      <c r="E200" s="123" t="s">
        <v>1464</v>
      </c>
      <c r="F200" s="123">
        <f t="shared" si="257"/>
        <v>5</v>
      </c>
      <c r="G200" s="446">
        <v>125</v>
      </c>
      <c r="H200" s="124"/>
      <c r="I200" s="125">
        <f t="shared" si="198"/>
        <v>0</v>
      </c>
      <c r="J200" s="124"/>
      <c r="K200" s="125">
        <f t="shared" si="198"/>
        <v>0</v>
      </c>
      <c r="L200" s="124"/>
      <c r="M200" s="125">
        <f t="shared" si="199"/>
        <v>0</v>
      </c>
      <c r="N200" s="124"/>
      <c r="O200" s="125">
        <f t="shared" si="200"/>
        <v>0</v>
      </c>
      <c r="P200" s="124"/>
      <c r="Q200" s="125">
        <f t="shared" si="201"/>
        <v>0</v>
      </c>
      <c r="R200" s="124">
        <v>1</v>
      </c>
      <c r="S200" s="125">
        <f t="shared" si="202"/>
        <v>125</v>
      </c>
      <c r="T200" s="124"/>
      <c r="U200" s="125">
        <f t="shared" si="203"/>
        <v>0</v>
      </c>
      <c r="V200" s="124"/>
      <c r="W200" s="125">
        <f t="shared" si="204"/>
        <v>0</v>
      </c>
      <c r="X200" s="124"/>
      <c r="Y200" s="125">
        <f t="shared" si="205"/>
        <v>0</v>
      </c>
      <c r="Z200" s="124"/>
      <c r="AA200" s="125">
        <f t="shared" si="206"/>
        <v>0</v>
      </c>
      <c r="AB200" s="124"/>
      <c r="AC200" s="125">
        <f t="shared" si="207"/>
        <v>0</v>
      </c>
      <c r="AD200" s="124"/>
      <c r="AE200" s="125">
        <f t="shared" si="208"/>
        <v>0</v>
      </c>
      <c r="AF200" s="124"/>
      <c r="AG200" s="125">
        <f t="shared" si="209"/>
        <v>0</v>
      </c>
      <c r="AH200" s="124"/>
      <c r="AI200" s="125">
        <f t="shared" si="210"/>
        <v>0</v>
      </c>
      <c r="AJ200" s="124"/>
      <c r="AK200" s="125">
        <f t="shared" si="211"/>
        <v>0</v>
      </c>
      <c r="AL200" s="124"/>
      <c r="AM200" s="125">
        <f t="shared" si="212"/>
        <v>0</v>
      </c>
      <c r="AN200" s="124"/>
      <c r="AO200" s="125">
        <f t="shared" si="213"/>
        <v>0</v>
      </c>
      <c r="AP200" s="124">
        <v>1</v>
      </c>
      <c r="AQ200" s="125">
        <f t="shared" si="214"/>
        <v>125</v>
      </c>
      <c r="AR200" s="124"/>
      <c r="AS200" s="125">
        <f t="shared" si="215"/>
        <v>0</v>
      </c>
      <c r="AT200" s="124"/>
      <c r="AU200" s="125">
        <f t="shared" si="216"/>
        <v>0</v>
      </c>
      <c r="AV200" s="124"/>
      <c r="AW200" s="125">
        <f t="shared" si="217"/>
        <v>0</v>
      </c>
      <c r="AX200" s="124"/>
      <c r="AY200" s="125">
        <f t="shared" si="218"/>
        <v>0</v>
      </c>
      <c r="AZ200" s="124"/>
      <c r="BA200" s="125">
        <f t="shared" si="219"/>
        <v>0</v>
      </c>
      <c r="BB200" s="124"/>
      <c r="BC200" s="125">
        <f t="shared" si="220"/>
        <v>0</v>
      </c>
      <c r="BD200" s="124"/>
      <c r="BE200" s="125">
        <f t="shared" si="221"/>
        <v>0</v>
      </c>
      <c r="BF200" s="124"/>
      <c r="BG200" s="125">
        <f t="shared" si="222"/>
        <v>0</v>
      </c>
      <c r="BH200" s="124"/>
      <c r="BI200" s="125">
        <f t="shared" si="223"/>
        <v>0</v>
      </c>
      <c r="BJ200" s="124"/>
      <c r="BK200" s="125">
        <f t="shared" si="224"/>
        <v>0</v>
      </c>
      <c r="BL200" s="124"/>
      <c r="BM200" s="125">
        <f t="shared" si="225"/>
        <v>0</v>
      </c>
      <c r="BN200" s="124">
        <v>1</v>
      </c>
      <c r="BO200" s="125">
        <f t="shared" si="226"/>
        <v>125</v>
      </c>
      <c r="BP200" s="124"/>
      <c r="BQ200" s="125">
        <f t="shared" si="227"/>
        <v>0</v>
      </c>
      <c r="BR200" s="124"/>
      <c r="BS200" s="125">
        <f t="shared" si="228"/>
        <v>0</v>
      </c>
      <c r="BT200" s="124"/>
      <c r="BU200" s="125">
        <f t="shared" si="229"/>
        <v>0</v>
      </c>
      <c r="BV200" s="124"/>
      <c r="BW200" s="125">
        <f t="shared" si="230"/>
        <v>0</v>
      </c>
      <c r="BX200" s="124"/>
      <c r="BY200" s="125">
        <f t="shared" si="231"/>
        <v>0</v>
      </c>
      <c r="BZ200" s="124"/>
      <c r="CA200" s="125">
        <f t="shared" si="232"/>
        <v>0</v>
      </c>
      <c r="CB200" s="124"/>
      <c r="CC200" s="125">
        <f t="shared" si="233"/>
        <v>0</v>
      </c>
      <c r="CD200" s="124"/>
      <c r="CE200" s="125">
        <f t="shared" si="234"/>
        <v>0</v>
      </c>
      <c r="CF200" s="124"/>
      <c r="CG200" s="125">
        <f t="shared" si="235"/>
        <v>0</v>
      </c>
      <c r="CH200" s="124"/>
      <c r="CI200" s="125">
        <f t="shared" si="236"/>
        <v>0</v>
      </c>
      <c r="CJ200" s="124"/>
      <c r="CK200" s="125">
        <f t="shared" si="237"/>
        <v>0</v>
      </c>
      <c r="CL200" s="124">
        <v>1</v>
      </c>
      <c r="CM200" s="125">
        <f t="shared" si="238"/>
        <v>125</v>
      </c>
      <c r="CN200" s="124"/>
      <c r="CO200" s="125">
        <f t="shared" si="239"/>
        <v>0</v>
      </c>
      <c r="CP200" s="124"/>
      <c r="CQ200" s="125">
        <f t="shared" si="240"/>
        <v>0</v>
      </c>
      <c r="CR200" s="124"/>
      <c r="CS200" s="125">
        <f t="shared" si="241"/>
        <v>0</v>
      </c>
      <c r="CT200" s="124"/>
      <c r="CU200" s="125">
        <f t="shared" si="242"/>
        <v>0</v>
      </c>
      <c r="CV200" s="124"/>
      <c r="CW200" s="125">
        <f t="shared" si="243"/>
        <v>0</v>
      </c>
      <c r="CX200" s="124"/>
      <c r="CY200" s="125">
        <f t="shared" si="244"/>
        <v>0</v>
      </c>
      <c r="CZ200" s="124"/>
      <c r="DA200" s="125">
        <f t="shared" si="245"/>
        <v>0</v>
      </c>
      <c r="DB200" s="124"/>
      <c r="DC200" s="125">
        <f t="shared" si="246"/>
        <v>0</v>
      </c>
      <c r="DD200" s="124"/>
      <c r="DE200" s="125">
        <f t="shared" si="247"/>
        <v>0</v>
      </c>
      <c r="DF200" s="124"/>
      <c r="DG200" s="125">
        <f t="shared" si="248"/>
        <v>0</v>
      </c>
      <c r="DH200" s="124"/>
      <c r="DI200" s="125">
        <f t="shared" si="249"/>
        <v>0</v>
      </c>
      <c r="DJ200" s="124">
        <v>1</v>
      </c>
      <c r="DK200" s="125">
        <f t="shared" si="250"/>
        <v>125</v>
      </c>
      <c r="DL200" s="124"/>
      <c r="DM200" s="125">
        <f t="shared" si="251"/>
        <v>0</v>
      </c>
      <c r="DN200" s="124"/>
      <c r="DO200" s="125">
        <f t="shared" si="252"/>
        <v>0</v>
      </c>
      <c r="DP200" s="124"/>
      <c r="DQ200" s="125">
        <f t="shared" si="253"/>
        <v>0</v>
      </c>
      <c r="DR200" s="124"/>
      <c r="DS200" s="125">
        <f t="shared" si="254"/>
        <v>0</v>
      </c>
      <c r="DT200" s="124"/>
      <c r="DU200" s="125">
        <f t="shared" si="255"/>
        <v>0</v>
      </c>
      <c r="DV200" s="124"/>
      <c r="DW200" s="125">
        <f t="shared" si="256"/>
        <v>0</v>
      </c>
    </row>
    <row r="201" spans="1:127" s="101" customFormat="1" ht="24">
      <c r="A201" s="159" t="s">
        <v>107</v>
      </c>
      <c r="B201" s="159" t="s">
        <v>317</v>
      </c>
      <c r="C201" s="121" t="s">
        <v>132</v>
      </c>
      <c r="D201" s="122" t="s">
        <v>1465</v>
      </c>
      <c r="E201" s="123" t="s">
        <v>1466</v>
      </c>
      <c r="F201" s="123">
        <f t="shared" si="257"/>
        <v>5</v>
      </c>
      <c r="G201" s="446">
        <v>125</v>
      </c>
      <c r="H201" s="124"/>
      <c r="I201" s="125">
        <f t="shared" si="198"/>
        <v>0</v>
      </c>
      <c r="J201" s="124"/>
      <c r="K201" s="125">
        <f t="shared" si="198"/>
        <v>0</v>
      </c>
      <c r="L201" s="124"/>
      <c r="M201" s="125">
        <f t="shared" si="199"/>
        <v>0</v>
      </c>
      <c r="N201" s="124"/>
      <c r="O201" s="125">
        <f t="shared" si="200"/>
        <v>0</v>
      </c>
      <c r="P201" s="124"/>
      <c r="Q201" s="125">
        <f t="shared" si="201"/>
        <v>0</v>
      </c>
      <c r="R201" s="124">
        <v>1</v>
      </c>
      <c r="S201" s="125">
        <f t="shared" si="202"/>
        <v>125</v>
      </c>
      <c r="T201" s="124"/>
      <c r="U201" s="125">
        <f t="shared" si="203"/>
        <v>0</v>
      </c>
      <c r="V201" s="124"/>
      <c r="W201" s="125">
        <f t="shared" si="204"/>
        <v>0</v>
      </c>
      <c r="X201" s="124"/>
      <c r="Y201" s="125">
        <f t="shared" si="205"/>
        <v>0</v>
      </c>
      <c r="Z201" s="124"/>
      <c r="AA201" s="125">
        <f t="shared" si="206"/>
        <v>0</v>
      </c>
      <c r="AB201" s="124"/>
      <c r="AC201" s="125">
        <f t="shared" si="207"/>
        <v>0</v>
      </c>
      <c r="AD201" s="124"/>
      <c r="AE201" s="125">
        <f t="shared" si="208"/>
        <v>0</v>
      </c>
      <c r="AF201" s="124"/>
      <c r="AG201" s="125">
        <f t="shared" si="209"/>
        <v>0</v>
      </c>
      <c r="AH201" s="124"/>
      <c r="AI201" s="125">
        <f t="shared" si="210"/>
        <v>0</v>
      </c>
      <c r="AJ201" s="124"/>
      <c r="AK201" s="125">
        <f t="shared" si="211"/>
        <v>0</v>
      </c>
      <c r="AL201" s="124"/>
      <c r="AM201" s="125">
        <f t="shared" si="212"/>
        <v>0</v>
      </c>
      <c r="AN201" s="124"/>
      <c r="AO201" s="125">
        <f t="shared" si="213"/>
        <v>0</v>
      </c>
      <c r="AP201" s="124">
        <v>1</v>
      </c>
      <c r="AQ201" s="125">
        <f t="shared" si="214"/>
        <v>125</v>
      </c>
      <c r="AR201" s="124"/>
      <c r="AS201" s="125">
        <f t="shared" si="215"/>
        <v>0</v>
      </c>
      <c r="AT201" s="124"/>
      <c r="AU201" s="125">
        <f t="shared" si="216"/>
        <v>0</v>
      </c>
      <c r="AV201" s="124"/>
      <c r="AW201" s="125">
        <f t="shared" si="217"/>
        <v>0</v>
      </c>
      <c r="AX201" s="124"/>
      <c r="AY201" s="125">
        <f t="shared" si="218"/>
        <v>0</v>
      </c>
      <c r="AZ201" s="124"/>
      <c r="BA201" s="125">
        <f t="shared" si="219"/>
        <v>0</v>
      </c>
      <c r="BB201" s="124"/>
      <c r="BC201" s="125">
        <f t="shared" si="220"/>
        <v>0</v>
      </c>
      <c r="BD201" s="124"/>
      <c r="BE201" s="125">
        <f t="shared" si="221"/>
        <v>0</v>
      </c>
      <c r="BF201" s="124"/>
      <c r="BG201" s="125">
        <f t="shared" si="222"/>
        <v>0</v>
      </c>
      <c r="BH201" s="124"/>
      <c r="BI201" s="125">
        <f t="shared" si="223"/>
        <v>0</v>
      </c>
      <c r="BJ201" s="124"/>
      <c r="BK201" s="125">
        <f t="shared" si="224"/>
        <v>0</v>
      </c>
      <c r="BL201" s="124"/>
      <c r="BM201" s="125">
        <f t="shared" si="225"/>
        <v>0</v>
      </c>
      <c r="BN201" s="124">
        <v>1</v>
      </c>
      <c r="BO201" s="125">
        <f t="shared" si="226"/>
        <v>125</v>
      </c>
      <c r="BP201" s="124"/>
      <c r="BQ201" s="125">
        <f t="shared" si="227"/>
        <v>0</v>
      </c>
      <c r="BR201" s="124"/>
      <c r="BS201" s="125">
        <f t="shared" si="228"/>
        <v>0</v>
      </c>
      <c r="BT201" s="124"/>
      <c r="BU201" s="125">
        <f t="shared" si="229"/>
        <v>0</v>
      </c>
      <c r="BV201" s="124"/>
      <c r="BW201" s="125">
        <f t="shared" si="230"/>
        <v>0</v>
      </c>
      <c r="BX201" s="124"/>
      <c r="BY201" s="125">
        <f t="shared" si="231"/>
        <v>0</v>
      </c>
      <c r="BZ201" s="124"/>
      <c r="CA201" s="125">
        <f t="shared" si="232"/>
        <v>0</v>
      </c>
      <c r="CB201" s="124"/>
      <c r="CC201" s="125">
        <f t="shared" si="233"/>
        <v>0</v>
      </c>
      <c r="CD201" s="124"/>
      <c r="CE201" s="125">
        <f t="shared" si="234"/>
        <v>0</v>
      </c>
      <c r="CF201" s="124"/>
      <c r="CG201" s="125">
        <f t="shared" si="235"/>
        <v>0</v>
      </c>
      <c r="CH201" s="124"/>
      <c r="CI201" s="125">
        <f t="shared" si="236"/>
        <v>0</v>
      </c>
      <c r="CJ201" s="124"/>
      <c r="CK201" s="125">
        <f t="shared" si="237"/>
        <v>0</v>
      </c>
      <c r="CL201" s="124">
        <v>1</v>
      </c>
      <c r="CM201" s="125">
        <f t="shared" si="238"/>
        <v>125</v>
      </c>
      <c r="CN201" s="124"/>
      <c r="CO201" s="125">
        <f t="shared" si="239"/>
        <v>0</v>
      </c>
      <c r="CP201" s="124"/>
      <c r="CQ201" s="125">
        <f t="shared" si="240"/>
        <v>0</v>
      </c>
      <c r="CR201" s="124"/>
      <c r="CS201" s="125">
        <f t="shared" si="241"/>
        <v>0</v>
      </c>
      <c r="CT201" s="124"/>
      <c r="CU201" s="125">
        <f t="shared" si="242"/>
        <v>0</v>
      </c>
      <c r="CV201" s="124"/>
      <c r="CW201" s="125">
        <f t="shared" si="243"/>
        <v>0</v>
      </c>
      <c r="CX201" s="124"/>
      <c r="CY201" s="125">
        <f t="shared" si="244"/>
        <v>0</v>
      </c>
      <c r="CZ201" s="124"/>
      <c r="DA201" s="125">
        <f t="shared" si="245"/>
        <v>0</v>
      </c>
      <c r="DB201" s="124"/>
      <c r="DC201" s="125">
        <f t="shared" si="246"/>
        <v>0</v>
      </c>
      <c r="DD201" s="124"/>
      <c r="DE201" s="125">
        <f t="shared" si="247"/>
        <v>0</v>
      </c>
      <c r="DF201" s="124"/>
      <c r="DG201" s="125">
        <f t="shared" si="248"/>
        <v>0</v>
      </c>
      <c r="DH201" s="124"/>
      <c r="DI201" s="125">
        <f t="shared" si="249"/>
        <v>0</v>
      </c>
      <c r="DJ201" s="124">
        <v>1</v>
      </c>
      <c r="DK201" s="125">
        <f t="shared" si="250"/>
        <v>125</v>
      </c>
      <c r="DL201" s="124"/>
      <c r="DM201" s="125">
        <f t="shared" si="251"/>
        <v>0</v>
      </c>
      <c r="DN201" s="124"/>
      <c r="DO201" s="125">
        <f t="shared" si="252"/>
        <v>0</v>
      </c>
      <c r="DP201" s="124"/>
      <c r="DQ201" s="125">
        <f t="shared" si="253"/>
        <v>0</v>
      </c>
      <c r="DR201" s="124"/>
      <c r="DS201" s="125">
        <f t="shared" si="254"/>
        <v>0</v>
      </c>
      <c r="DT201" s="124"/>
      <c r="DU201" s="125">
        <f t="shared" si="255"/>
        <v>0</v>
      </c>
      <c r="DV201" s="124"/>
      <c r="DW201" s="125">
        <f t="shared" si="256"/>
        <v>0</v>
      </c>
    </row>
    <row r="202" spans="1:127" s="101" customFormat="1" ht="24">
      <c r="A202" s="159" t="s">
        <v>107</v>
      </c>
      <c r="B202" s="159" t="s">
        <v>317</v>
      </c>
      <c r="C202" s="121" t="s">
        <v>132</v>
      </c>
      <c r="D202" s="122" t="s">
        <v>1467</v>
      </c>
      <c r="E202" s="123" t="s">
        <v>1468</v>
      </c>
      <c r="F202" s="123">
        <f t="shared" si="257"/>
        <v>5</v>
      </c>
      <c r="G202" s="446">
        <v>125</v>
      </c>
      <c r="H202" s="124"/>
      <c r="I202" s="125">
        <f t="shared" si="198"/>
        <v>0</v>
      </c>
      <c r="J202" s="124"/>
      <c r="K202" s="125">
        <f t="shared" si="198"/>
        <v>0</v>
      </c>
      <c r="L202" s="124"/>
      <c r="M202" s="125">
        <f t="shared" si="199"/>
        <v>0</v>
      </c>
      <c r="N202" s="124"/>
      <c r="O202" s="125">
        <f t="shared" si="200"/>
        <v>0</v>
      </c>
      <c r="P202" s="124"/>
      <c r="Q202" s="125">
        <f t="shared" si="201"/>
        <v>0</v>
      </c>
      <c r="R202" s="124">
        <v>1</v>
      </c>
      <c r="S202" s="125">
        <f t="shared" si="202"/>
        <v>125</v>
      </c>
      <c r="T202" s="124"/>
      <c r="U202" s="125">
        <f t="shared" si="203"/>
        <v>0</v>
      </c>
      <c r="V202" s="124"/>
      <c r="W202" s="125">
        <f t="shared" si="204"/>
        <v>0</v>
      </c>
      <c r="X202" s="124"/>
      <c r="Y202" s="125">
        <f t="shared" si="205"/>
        <v>0</v>
      </c>
      <c r="Z202" s="124"/>
      <c r="AA202" s="125">
        <f t="shared" si="206"/>
        <v>0</v>
      </c>
      <c r="AB202" s="124"/>
      <c r="AC202" s="125">
        <f t="shared" si="207"/>
        <v>0</v>
      </c>
      <c r="AD202" s="124"/>
      <c r="AE202" s="125">
        <f t="shared" si="208"/>
        <v>0</v>
      </c>
      <c r="AF202" s="124"/>
      <c r="AG202" s="125">
        <f t="shared" si="209"/>
        <v>0</v>
      </c>
      <c r="AH202" s="124"/>
      <c r="AI202" s="125">
        <f t="shared" si="210"/>
        <v>0</v>
      </c>
      <c r="AJ202" s="124"/>
      <c r="AK202" s="125">
        <f t="shared" si="211"/>
        <v>0</v>
      </c>
      <c r="AL202" s="124"/>
      <c r="AM202" s="125">
        <f t="shared" si="212"/>
        <v>0</v>
      </c>
      <c r="AN202" s="124"/>
      <c r="AO202" s="125">
        <f t="shared" si="213"/>
        <v>0</v>
      </c>
      <c r="AP202" s="124">
        <v>1</v>
      </c>
      <c r="AQ202" s="125">
        <f t="shared" si="214"/>
        <v>125</v>
      </c>
      <c r="AR202" s="124"/>
      <c r="AS202" s="125">
        <f t="shared" si="215"/>
        <v>0</v>
      </c>
      <c r="AT202" s="124"/>
      <c r="AU202" s="125">
        <f t="shared" si="216"/>
        <v>0</v>
      </c>
      <c r="AV202" s="124"/>
      <c r="AW202" s="125">
        <f t="shared" si="217"/>
        <v>0</v>
      </c>
      <c r="AX202" s="124"/>
      <c r="AY202" s="125">
        <f t="shared" si="218"/>
        <v>0</v>
      </c>
      <c r="AZ202" s="124"/>
      <c r="BA202" s="125">
        <f t="shared" si="219"/>
        <v>0</v>
      </c>
      <c r="BB202" s="124"/>
      <c r="BC202" s="125">
        <f t="shared" si="220"/>
        <v>0</v>
      </c>
      <c r="BD202" s="124"/>
      <c r="BE202" s="125">
        <f t="shared" si="221"/>
        <v>0</v>
      </c>
      <c r="BF202" s="124"/>
      <c r="BG202" s="125">
        <f t="shared" si="222"/>
        <v>0</v>
      </c>
      <c r="BH202" s="124"/>
      <c r="BI202" s="125">
        <f t="shared" si="223"/>
        <v>0</v>
      </c>
      <c r="BJ202" s="124"/>
      <c r="BK202" s="125">
        <f t="shared" si="224"/>
        <v>0</v>
      </c>
      <c r="BL202" s="124"/>
      <c r="BM202" s="125">
        <f t="shared" si="225"/>
        <v>0</v>
      </c>
      <c r="BN202" s="124">
        <v>1</v>
      </c>
      <c r="BO202" s="125">
        <f t="shared" si="226"/>
        <v>125</v>
      </c>
      <c r="BP202" s="124"/>
      <c r="BQ202" s="125">
        <f t="shared" si="227"/>
        <v>0</v>
      </c>
      <c r="BR202" s="124"/>
      <c r="BS202" s="125">
        <f t="shared" si="228"/>
        <v>0</v>
      </c>
      <c r="BT202" s="124"/>
      <c r="BU202" s="125">
        <f t="shared" si="229"/>
        <v>0</v>
      </c>
      <c r="BV202" s="124"/>
      <c r="BW202" s="125">
        <f t="shared" si="230"/>
        <v>0</v>
      </c>
      <c r="BX202" s="124"/>
      <c r="BY202" s="125">
        <f t="shared" si="231"/>
        <v>0</v>
      </c>
      <c r="BZ202" s="124"/>
      <c r="CA202" s="125">
        <f t="shared" si="232"/>
        <v>0</v>
      </c>
      <c r="CB202" s="124"/>
      <c r="CC202" s="125">
        <f t="shared" si="233"/>
        <v>0</v>
      </c>
      <c r="CD202" s="124"/>
      <c r="CE202" s="125">
        <f t="shared" si="234"/>
        <v>0</v>
      </c>
      <c r="CF202" s="124"/>
      <c r="CG202" s="125">
        <f t="shared" si="235"/>
        <v>0</v>
      </c>
      <c r="CH202" s="124"/>
      <c r="CI202" s="125">
        <f t="shared" si="236"/>
        <v>0</v>
      </c>
      <c r="CJ202" s="124"/>
      <c r="CK202" s="125">
        <f t="shared" si="237"/>
        <v>0</v>
      </c>
      <c r="CL202" s="124">
        <v>1</v>
      </c>
      <c r="CM202" s="125">
        <f t="shared" si="238"/>
        <v>125</v>
      </c>
      <c r="CN202" s="124"/>
      <c r="CO202" s="125">
        <f t="shared" si="239"/>
        <v>0</v>
      </c>
      <c r="CP202" s="124"/>
      <c r="CQ202" s="125">
        <f t="shared" si="240"/>
        <v>0</v>
      </c>
      <c r="CR202" s="124"/>
      <c r="CS202" s="125">
        <f t="shared" si="241"/>
        <v>0</v>
      </c>
      <c r="CT202" s="124"/>
      <c r="CU202" s="125">
        <f t="shared" si="242"/>
        <v>0</v>
      </c>
      <c r="CV202" s="124"/>
      <c r="CW202" s="125">
        <f t="shared" si="243"/>
        <v>0</v>
      </c>
      <c r="CX202" s="124"/>
      <c r="CY202" s="125">
        <f t="shared" si="244"/>
        <v>0</v>
      </c>
      <c r="CZ202" s="124"/>
      <c r="DA202" s="125">
        <f t="shared" si="245"/>
        <v>0</v>
      </c>
      <c r="DB202" s="124"/>
      <c r="DC202" s="125">
        <f t="shared" si="246"/>
        <v>0</v>
      </c>
      <c r="DD202" s="124"/>
      <c r="DE202" s="125">
        <f t="shared" si="247"/>
        <v>0</v>
      </c>
      <c r="DF202" s="124"/>
      <c r="DG202" s="125">
        <f t="shared" si="248"/>
        <v>0</v>
      </c>
      <c r="DH202" s="124"/>
      <c r="DI202" s="125">
        <f t="shared" si="249"/>
        <v>0</v>
      </c>
      <c r="DJ202" s="124">
        <v>1</v>
      </c>
      <c r="DK202" s="125">
        <f t="shared" si="250"/>
        <v>125</v>
      </c>
      <c r="DL202" s="124"/>
      <c r="DM202" s="125">
        <f t="shared" si="251"/>
        <v>0</v>
      </c>
      <c r="DN202" s="124"/>
      <c r="DO202" s="125">
        <f t="shared" si="252"/>
        <v>0</v>
      </c>
      <c r="DP202" s="124"/>
      <c r="DQ202" s="125">
        <f t="shared" si="253"/>
        <v>0</v>
      </c>
      <c r="DR202" s="124"/>
      <c r="DS202" s="125">
        <f t="shared" si="254"/>
        <v>0</v>
      </c>
      <c r="DT202" s="124"/>
      <c r="DU202" s="125">
        <f t="shared" si="255"/>
        <v>0</v>
      </c>
      <c r="DV202" s="124"/>
      <c r="DW202" s="125">
        <f t="shared" si="256"/>
        <v>0</v>
      </c>
    </row>
    <row r="203" spans="1:127" s="101" customFormat="1" ht="24">
      <c r="A203" s="159" t="s">
        <v>107</v>
      </c>
      <c r="B203" s="159" t="s">
        <v>317</v>
      </c>
      <c r="C203" s="121" t="s">
        <v>132</v>
      </c>
      <c r="D203" s="122" t="s">
        <v>1469</v>
      </c>
      <c r="E203" s="123" t="s">
        <v>1470</v>
      </c>
      <c r="F203" s="123">
        <f t="shared" si="257"/>
        <v>5</v>
      </c>
      <c r="G203" s="446">
        <v>125</v>
      </c>
      <c r="H203" s="124"/>
      <c r="I203" s="125">
        <f t="shared" si="198"/>
        <v>0</v>
      </c>
      <c r="J203" s="124"/>
      <c r="K203" s="125">
        <f t="shared" si="198"/>
        <v>0</v>
      </c>
      <c r="L203" s="124"/>
      <c r="M203" s="125">
        <f t="shared" si="199"/>
        <v>0</v>
      </c>
      <c r="N203" s="124"/>
      <c r="O203" s="125">
        <f t="shared" si="200"/>
        <v>0</v>
      </c>
      <c r="P203" s="124"/>
      <c r="Q203" s="125">
        <f t="shared" si="201"/>
        <v>0</v>
      </c>
      <c r="R203" s="124">
        <v>1</v>
      </c>
      <c r="S203" s="125">
        <f t="shared" si="202"/>
        <v>125</v>
      </c>
      <c r="T203" s="124"/>
      <c r="U203" s="125">
        <f t="shared" si="203"/>
        <v>0</v>
      </c>
      <c r="V203" s="124"/>
      <c r="W203" s="125">
        <f t="shared" si="204"/>
        <v>0</v>
      </c>
      <c r="X203" s="124"/>
      <c r="Y203" s="125">
        <f t="shared" si="205"/>
        <v>0</v>
      </c>
      <c r="Z203" s="124"/>
      <c r="AA203" s="125">
        <f t="shared" si="206"/>
        <v>0</v>
      </c>
      <c r="AB203" s="124"/>
      <c r="AC203" s="125">
        <f t="shared" si="207"/>
        <v>0</v>
      </c>
      <c r="AD203" s="124"/>
      <c r="AE203" s="125">
        <f t="shared" si="208"/>
        <v>0</v>
      </c>
      <c r="AF203" s="124"/>
      <c r="AG203" s="125">
        <f t="shared" si="209"/>
        <v>0</v>
      </c>
      <c r="AH203" s="124"/>
      <c r="AI203" s="125">
        <f t="shared" si="210"/>
        <v>0</v>
      </c>
      <c r="AJ203" s="124"/>
      <c r="AK203" s="125">
        <f t="shared" si="211"/>
        <v>0</v>
      </c>
      <c r="AL203" s="124"/>
      <c r="AM203" s="125">
        <f t="shared" si="212"/>
        <v>0</v>
      </c>
      <c r="AN203" s="124"/>
      <c r="AO203" s="125">
        <f t="shared" si="213"/>
        <v>0</v>
      </c>
      <c r="AP203" s="124">
        <v>1</v>
      </c>
      <c r="AQ203" s="125">
        <f t="shared" si="214"/>
        <v>125</v>
      </c>
      <c r="AR203" s="124"/>
      <c r="AS203" s="125">
        <f t="shared" si="215"/>
        <v>0</v>
      </c>
      <c r="AT203" s="124"/>
      <c r="AU203" s="125">
        <f t="shared" si="216"/>
        <v>0</v>
      </c>
      <c r="AV203" s="124"/>
      <c r="AW203" s="125">
        <f t="shared" si="217"/>
        <v>0</v>
      </c>
      <c r="AX203" s="124"/>
      <c r="AY203" s="125">
        <f t="shared" si="218"/>
        <v>0</v>
      </c>
      <c r="AZ203" s="124"/>
      <c r="BA203" s="125">
        <f t="shared" si="219"/>
        <v>0</v>
      </c>
      <c r="BB203" s="124"/>
      <c r="BC203" s="125">
        <f t="shared" si="220"/>
        <v>0</v>
      </c>
      <c r="BD203" s="124"/>
      <c r="BE203" s="125">
        <f t="shared" si="221"/>
        <v>0</v>
      </c>
      <c r="BF203" s="124"/>
      <c r="BG203" s="125">
        <f t="shared" si="222"/>
        <v>0</v>
      </c>
      <c r="BH203" s="124"/>
      <c r="BI203" s="125">
        <f t="shared" si="223"/>
        <v>0</v>
      </c>
      <c r="BJ203" s="124"/>
      <c r="BK203" s="125">
        <f t="shared" si="224"/>
        <v>0</v>
      </c>
      <c r="BL203" s="124"/>
      <c r="BM203" s="125">
        <f t="shared" si="225"/>
        <v>0</v>
      </c>
      <c r="BN203" s="124">
        <v>1</v>
      </c>
      <c r="BO203" s="125">
        <f t="shared" si="226"/>
        <v>125</v>
      </c>
      <c r="BP203" s="124"/>
      <c r="BQ203" s="125">
        <f t="shared" si="227"/>
        <v>0</v>
      </c>
      <c r="BR203" s="124"/>
      <c r="BS203" s="125">
        <f t="shared" si="228"/>
        <v>0</v>
      </c>
      <c r="BT203" s="124"/>
      <c r="BU203" s="125">
        <f t="shared" si="229"/>
        <v>0</v>
      </c>
      <c r="BV203" s="124"/>
      <c r="BW203" s="125">
        <f t="shared" si="230"/>
        <v>0</v>
      </c>
      <c r="BX203" s="124"/>
      <c r="BY203" s="125">
        <f t="shared" si="231"/>
        <v>0</v>
      </c>
      <c r="BZ203" s="124"/>
      <c r="CA203" s="125">
        <f t="shared" si="232"/>
        <v>0</v>
      </c>
      <c r="CB203" s="124"/>
      <c r="CC203" s="125">
        <f t="shared" si="233"/>
        <v>0</v>
      </c>
      <c r="CD203" s="124"/>
      <c r="CE203" s="125">
        <f t="shared" si="234"/>
        <v>0</v>
      </c>
      <c r="CF203" s="124"/>
      <c r="CG203" s="125">
        <f t="shared" si="235"/>
        <v>0</v>
      </c>
      <c r="CH203" s="124"/>
      <c r="CI203" s="125">
        <f t="shared" si="236"/>
        <v>0</v>
      </c>
      <c r="CJ203" s="124"/>
      <c r="CK203" s="125">
        <f t="shared" si="237"/>
        <v>0</v>
      </c>
      <c r="CL203" s="124">
        <v>1</v>
      </c>
      <c r="CM203" s="125">
        <f t="shared" si="238"/>
        <v>125</v>
      </c>
      <c r="CN203" s="124"/>
      <c r="CO203" s="125">
        <f t="shared" si="239"/>
        <v>0</v>
      </c>
      <c r="CP203" s="124"/>
      <c r="CQ203" s="125">
        <f t="shared" si="240"/>
        <v>0</v>
      </c>
      <c r="CR203" s="124"/>
      <c r="CS203" s="125">
        <f t="shared" si="241"/>
        <v>0</v>
      </c>
      <c r="CT203" s="124"/>
      <c r="CU203" s="125">
        <f t="shared" si="242"/>
        <v>0</v>
      </c>
      <c r="CV203" s="124"/>
      <c r="CW203" s="125">
        <f t="shared" si="243"/>
        <v>0</v>
      </c>
      <c r="CX203" s="124"/>
      <c r="CY203" s="125">
        <f t="shared" si="244"/>
        <v>0</v>
      </c>
      <c r="CZ203" s="124"/>
      <c r="DA203" s="125">
        <f t="shared" si="245"/>
        <v>0</v>
      </c>
      <c r="DB203" s="124"/>
      <c r="DC203" s="125">
        <f t="shared" si="246"/>
        <v>0</v>
      </c>
      <c r="DD203" s="124"/>
      <c r="DE203" s="125">
        <f t="shared" si="247"/>
        <v>0</v>
      </c>
      <c r="DF203" s="124"/>
      <c r="DG203" s="125">
        <f t="shared" si="248"/>
        <v>0</v>
      </c>
      <c r="DH203" s="124"/>
      <c r="DI203" s="125">
        <f t="shared" si="249"/>
        <v>0</v>
      </c>
      <c r="DJ203" s="124">
        <v>1</v>
      </c>
      <c r="DK203" s="125">
        <f t="shared" si="250"/>
        <v>125</v>
      </c>
      <c r="DL203" s="124"/>
      <c r="DM203" s="125">
        <f t="shared" si="251"/>
        <v>0</v>
      </c>
      <c r="DN203" s="124"/>
      <c r="DO203" s="125">
        <f t="shared" si="252"/>
        <v>0</v>
      </c>
      <c r="DP203" s="124"/>
      <c r="DQ203" s="125">
        <f t="shared" si="253"/>
        <v>0</v>
      </c>
      <c r="DR203" s="124"/>
      <c r="DS203" s="125">
        <f t="shared" si="254"/>
        <v>0</v>
      </c>
      <c r="DT203" s="124"/>
      <c r="DU203" s="125">
        <f t="shared" si="255"/>
        <v>0</v>
      </c>
      <c r="DV203" s="124"/>
      <c r="DW203" s="125">
        <f t="shared" si="256"/>
        <v>0</v>
      </c>
    </row>
    <row r="204" spans="1:127" s="101" customFormat="1" ht="24">
      <c r="A204" s="159" t="s">
        <v>107</v>
      </c>
      <c r="B204" s="159" t="s">
        <v>317</v>
      </c>
      <c r="C204" s="121" t="s">
        <v>132</v>
      </c>
      <c r="D204" s="122" t="s">
        <v>1471</v>
      </c>
      <c r="E204" s="123" t="s">
        <v>1472</v>
      </c>
      <c r="F204" s="123">
        <f t="shared" si="257"/>
        <v>5</v>
      </c>
      <c r="G204" s="446">
        <v>125</v>
      </c>
      <c r="H204" s="124"/>
      <c r="I204" s="125">
        <f t="shared" si="198"/>
        <v>0</v>
      </c>
      <c r="J204" s="124"/>
      <c r="K204" s="125">
        <f t="shared" si="198"/>
        <v>0</v>
      </c>
      <c r="L204" s="124"/>
      <c r="M204" s="125">
        <f t="shared" si="199"/>
        <v>0</v>
      </c>
      <c r="N204" s="124"/>
      <c r="O204" s="125">
        <f t="shared" si="200"/>
        <v>0</v>
      </c>
      <c r="P204" s="124"/>
      <c r="Q204" s="125">
        <f t="shared" si="201"/>
        <v>0</v>
      </c>
      <c r="R204" s="124">
        <v>1</v>
      </c>
      <c r="S204" s="125">
        <f t="shared" si="202"/>
        <v>125</v>
      </c>
      <c r="T204" s="124"/>
      <c r="U204" s="125">
        <f t="shared" si="203"/>
        <v>0</v>
      </c>
      <c r="V204" s="124"/>
      <c r="W204" s="125">
        <f t="shared" si="204"/>
        <v>0</v>
      </c>
      <c r="X204" s="124"/>
      <c r="Y204" s="125">
        <f t="shared" si="205"/>
        <v>0</v>
      </c>
      <c r="Z204" s="124"/>
      <c r="AA204" s="125">
        <f t="shared" si="206"/>
        <v>0</v>
      </c>
      <c r="AB204" s="124"/>
      <c r="AC204" s="125">
        <f t="shared" si="207"/>
        <v>0</v>
      </c>
      <c r="AD204" s="124"/>
      <c r="AE204" s="125">
        <f t="shared" si="208"/>
        <v>0</v>
      </c>
      <c r="AF204" s="124"/>
      <c r="AG204" s="125">
        <f t="shared" si="209"/>
        <v>0</v>
      </c>
      <c r="AH204" s="124"/>
      <c r="AI204" s="125">
        <f t="shared" si="210"/>
        <v>0</v>
      </c>
      <c r="AJ204" s="124"/>
      <c r="AK204" s="125">
        <f t="shared" si="211"/>
        <v>0</v>
      </c>
      <c r="AL204" s="124"/>
      <c r="AM204" s="125">
        <f t="shared" si="212"/>
        <v>0</v>
      </c>
      <c r="AN204" s="124"/>
      <c r="AO204" s="125">
        <f t="shared" si="213"/>
        <v>0</v>
      </c>
      <c r="AP204" s="124">
        <v>1</v>
      </c>
      <c r="AQ204" s="125">
        <f t="shared" si="214"/>
        <v>125</v>
      </c>
      <c r="AR204" s="124"/>
      <c r="AS204" s="125">
        <f t="shared" si="215"/>
        <v>0</v>
      </c>
      <c r="AT204" s="124"/>
      <c r="AU204" s="125">
        <f t="shared" si="216"/>
        <v>0</v>
      </c>
      <c r="AV204" s="124"/>
      <c r="AW204" s="125">
        <f t="shared" si="217"/>
        <v>0</v>
      </c>
      <c r="AX204" s="124"/>
      <c r="AY204" s="125">
        <f t="shared" si="218"/>
        <v>0</v>
      </c>
      <c r="AZ204" s="124"/>
      <c r="BA204" s="125">
        <f t="shared" si="219"/>
        <v>0</v>
      </c>
      <c r="BB204" s="124"/>
      <c r="BC204" s="125">
        <f t="shared" si="220"/>
        <v>0</v>
      </c>
      <c r="BD204" s="124"/>
      <c r="BE204" s="125">
        <f t="shared" si="221"/>
        <v>0</v>
      </c>
      <c r="BF204" s="124"/>
      <c r="BG204" s="125">
        <f t="shared" si="222"/>
        <v>0</v>
      </c>
      <c r="BH204" s="124"/>
      <c r="BI204" s="125">
        <f t="shared" si="223"/>
        <v>0</v>
      </c>
      <c r="BJ204" s="124"/>
      <c r="BK204" s="125">
        <f t="shared" si="224"/>
        <v>0</v>
      </c>
      <c r="BL204" s="124"/>
      <c r="BM204" s="125">
        <f t="shared" si="225"/>
        <v>0</v>
      </c>
      <c r="BN204" s="124">
        <v>1</v>
      </c>
      <c r="BO204" s="125">
        <f t="shared" si="226"/>
        <v>125</v>
      </c>
      <c r="BP204" s="124"/>
      <c r="BQ204" s="125">
        <f t="shared" si="227"/>
        <v>0</v>
      </c>
      <c r="BR204" s="124"/>
      <c r="BS204" s="125">
        <f t="shared" si="228"/>
        <v>0</v>
      </c>
      <c r="BT204" s="124"/>
      <c r="BU204" s="125">
        <f t="shared" si="229"/>
        <v>0</v>
      </c>
      <c r="BV204" s="124"/>
      <c r="BW204" s="125">
        <f t="shared" si="230"/>
        <v>0</v>
      </c>
      <c r="BX204" s="124"/>
      <c r="BY204" s="125">
        <f t="shared" si="231"/>
        <v>0</v>
      </c>
      <c r="BZ204" s="124"/>
      <c r="CA204" s="125">
        <f t="shared" si="232"/>
        <v>0</v>
      </c>
      <c r="CB204" s="124"/>
      <c r="CC204" s="125">
        <f t="shared" si="233"/>
        <v>0</v>
      </c>
      <c r="CD204" s="124"/>
      <c r="CE204" s="125">
        <f t="shared" si="234"/>
        <v>0</v>
      </c>
      <c r="CF204" s="124"/>
      <c r="CG204" s="125">
        <f t="shared" si="235"/>
        <v>0</v>
      </c>
      <c r="CH204" s="124"/>
      <c r="CI204" s="125">
        <f t="shared" si="236"/>
        <v>0</v>
      </c>
      <c r="CJ204" s="124"/>
      <c r="CK204" s="125">
        <f t="shared" si="237"/>
        <v>0</v>
      </c>
      <c r="CL204" s="124">
        <v>1</v>
      </c>
      <c r="CM204" s="125">
        <f t="shared" si="238"/>
        <v>125</v>
      </c>
      <c r="CN204" s="124"/>
      <c r="CO204" s="125">
        <f t="shared" si="239"/>
        <v>0</v>
      </c>
      <c r="CP204" s="124"/>
      <c r="CQ204" s="125">
        <f t="shared" si="240"/>
        <v>0</v>
      </c>
      <c r="CR204" s="124"/>
      <c r="CS204" s="125">
        <f t="shared" si="241"/>
        <v>0</v>
      </c>
      <c r="CT204" s="124"/>
      <c r="CU204" s="125">
        <f t="shared" si="242"/>
        <v>0</v>
      </c>
      <c r="CV204" s="124"/>
      <c r="CW204" s="125">
        <f t="shared" si="243"/>
        <v>0</v>
      </c>
      <c r="CX204" s="124"/>
      <c r="CY204" s="125">
        <f t="shared" si="244"/>
        <v>0</v>
      </c>
      <c r="CZ204" s="124"/>
      <c r="DA204" s="125">
        <f t="shared" si="245"/>
        <v>0</v>
      </c>
      <c r="DB204" s="124"/>
      <c r="DC204" s="125">
        <f t="shared" si="246"/>
        <v>0</v>
      </c>
      <c r="DD204" s="124"/>
      <c r="DE204" s="125">
        <f t="shared" si="247"/>
        <v>0</v>
      </c>
      <c r="DF204" s="124"/>
      <c r="DG204" s="125">
        <f t="shared" si="248"/>
        <v>0</v>
      </c>
      <c r="DH204" s="124"/>
      <c r="DI204" s="125">
        <f t="shared" si="249"/>
        <v>0</v>
      </c>
      <c r="DJ204" s="124">
        <v>1</v>
      </c>
      <c r="DK204" s="125">
        <f t="shared" si="250"/>
        <v>125</v>
      </c>
      <c r="DL204" s="124"/>
      <c r="DM204" s="125">
        <f t="shared" si="251"/>
        <v>0</v>
      </c>
      <c r="DN204" s="124"/>
      <c r="DO204" s="125">
        <f t="shared" si="252"/>
        <v>0</v>
      </c>
      <c r="DP204" s="124"/>
      <c r="DQ204" s="125">
        <f t="shared" si="253"/>
        <v>0</v>
      </c>
      <c r="DR204" s="124"/>
      <c r="DS204" s="125">
        <f t="shared" si="254"/>
        <v>0</v>
      </c>
      <c r="DT204" s="124"/>
      <c r="DU204" s="125">
        <f t="shared" si="255"/>
        <v>0</v>
      </c>
      <c r="DV204" s="124"/>
      <c r="DW204" s="125">
        <f t="shared" si="256"/>
        <v>0</v>
      </c>
    </row>
    <row r="205" spans="1:127" s="101" customFormat="1" ht="24">
      <c r="A205" s="159" t="s">
        <v>107</v>
      </c>
      <c r="B205" s="159" t="s">
        <v>317</v>
      </c>
      <c r="C205" s="121" t="s">
        <v>132</v>
      </c>
      <c r="D205" s="122" t="s">
        <v>1473</v>
      </c>
      <c r="E205" s="123" t="s">
        <v>1474</v>
      </c>
      <c r="F205" s="123">
        <f t="shared" si="257"/>
        <v>5</v>
      </c>
      <c r="G205" s="446">
        <v>125</v>
      </c>
      <c r="H205" s="124"/>
      <c r="I205" s="125">
        <f t="shared" si="198"/>
        <v>0</v>
      </c>
      <c r="J205" s="124"/>
      <c r="K205" s="125">
        <f t="shared" si="198"/>
        <v>0</v>
      </c>
      <c r="L205" s="124"/>
      <c r="M205" s="125">
        <f t="shared" si="199"/>
        <v>0</v>
      </c>
      <c r="N205" s="124"/>
      <c r="O205" s="125">
        <f t="shared" si="200"/>
        <v>0</v>
      </c>
      <c r="P205" s="124"/>
      <c r="Q205" s="125">
        <f t="shared" si="201"/>
        <v>0</v>
      </c>
      <c r="R205" s="124">
        <v>1</v>
      </c>
      <c r="S205" s="125">
        <f t="shared" si="202"/>
        <v>125</v>
      </c>
      <c r="T205" s="124"/>
      <c r="U205" s="125">
        <f t="shared" si="203"/>
        <v>0</v>
      </c>
      <c r="V205" s="124"/>
      <c r="W205" s="125">
        <f t="shared" si="204"/>
        <v>0</v>
      </c>
      <c r="X205" s="124"/>
      <c r="Y205" s="125">
        <f t="shared" si="205"/>
        <v>0</v>
      </c>
      <c r="Z205" s="124"/>
      <c r="AA205" s="125">
        <f t="shared" si="206"/>
        <v>0</v>
      </c>
      <c r="AB205" s="124"/>
      <c r="AC205" s="125">
        <f t="shared" si="207"/>
        <v>0</v>
      </c>
      <c r="AD205" s="124"/>
      <c r="AE205" s="125">
        <f t="shared" si="208"/>
        <v>0</v>
      </c>
      <c r="AF205" s="124"/>
      <c r="AG205" s="125">
        <f t="shared" si="209"/>
        <v>0</v>
      </c>
      <c r="AH205" s="124"/>
      <c r="AI205" s="125">
        <f t="shared" si="210"/>
        <v>0</v>
      </c>
      <c r="AJ205" s="124"/>
      <c r="AK205" s="125">
        <f t="shared" si="211"/>
        <v>0</v>
      </c>
      <c r="AL205" s="124"/>
      <c r="AM205" s="125">
        <f t="shared" si="212"/>
        <v>0</v>
      </c>
      <c r="AN205" s="124"/>
      <c r="AO205" s="125">
        <f t="shared" si="213"/>
        <v>0</v>
      </c>
      <c r="AP205" s="124">
        <v>1</v>
      </c>
      <c r="AQ205" s="125">
        <f t="shared" si="214"/>
        <v>125</v>
      </c>
      <c r="AR205" s="124"/>
      <c r="AS205" s="125">
        <f t="shared" si="215"/>
        <v>0</v>
      </c>
      <c r="AT205" s="124"/>
      <c r="AU205" s="125">
        <f t="shared" si="216"/>
        <v>0</v>
      </c>
      <c r="AV205" s="124"/>
      <c r="AW205" s="125">
        <f t="shared" si="217"/>
        <v>0</v>
      </c>
      <c r="AX205" s="124"/>
      <c r="AY205" s="125">
        <f t="shared" si="218"/>
        <v>0</v>
      </c>
      <c r="AZ205" s="124"/>
      <c r="BA205" s="125">
        <f t="shared" si="219"/>
        <v>0</v>
      </c>
      <c r="BB205" s="124"/>
      <c r="BC205" s="125">
        <f t="shared" si="220"/>
        <v>0</v>
      </c>
      <c r="BD205" s="124"/>
      <c r="BE205" s="125">
        <f t="shared" si="221"/>
        <v>0</v>
      </c>
      <c r="BF205" s="124"/>
      <c r="BG205" s="125">
        <f t="shared" si="222"/>
        <v>0</v>
      </c>
      <c r="BH205" s="124"/>
      <c r="BI205" s="125">
        <f t="shared" si="223"/>
        <v>0</v>
      </c>
      <c r="BJ205" s="124"/>
      <c r="BK205" s="125">
        <f t="shared" si="224"/>
        <v>0</v>
      </c>
      <c r="BL205" s="124"/>
      <c r="BM205" s="125">
        <f t="shared" si="225"/>
        <v>0</v>
      </c>
      <c r="BN205" s="124">
        <v>1</v>
      </c>
      <c r="BO205" s="125">
        <f t="shared" si="226"/>
        <v>125</v>
      </c>
      <c r="BP205" s="124"/>
      <c r="BQ205" s="125">
        <f t="shared" si="227"/>
        <v>0</v>
      </c>
      <c r="BR205" s="124"/>
      <c r="BS205" s="125">
        <f t="shared" si="228"/>
        <v>0</v>
      </c>
      <c r="BT205" s="124"/>
      <c r="BU205" s="125">
        <f t="shared" si="229"/>
        <v>0</v>
      </c>
      <c r="BV205" s="124"/>
      <c r="BW205" s="125">
        <f t="shared" si="230"/>
        <v>0</v>
      </c>
      <c r="BX205" s="124"/>
      <c r="BY205" s="125">
        <f t="shared" si="231"/>
        <v>0</v>
      </c>
      <c r="BZ205" s="124"/>
      <c r="CA205" s="125">
        <f t="shared" si="232"/>
        <v>0</v>
      </c>
      <c r="CB205" s="124"/>
      <c r="CC205" s="125">
        <f t="shared" si="233"/>
        <v>0</v>
      </c>
      <c r="CD205" s="124"/>
      <c r="CE205" s="125">
        <f t="shared" si="234"/>
        <v>0</v>
      </c>
      <c r="CF205" s="124"/>
      <c r="CG205" s="125">
        <f t="shared" si="235"/>
        <v>0</v>
      </c>
      <c r="CH205" s="124"/>
      <c r="CI205" s="125">
        <f t="shared" si="236"/>
        <v>0</v>
      </c>
      <c r="CJ205" s="124"/>
      <c r="CK205" s="125">
        <f t="shared" si="237"/>
        <v>0</v>
      </c>
      <c r="CL205" s="124">
        <v>1</v>
      </c>
      <c r="CM205" s="125">
        <f t="shared" si="238"/>
        <v>125</v>
      </c>
      <c r="CN205" s="124"/>
      <c r="CO205" s="125">
        <f t="shared" si="239"/>
        <v>0</v>
      </c>
      <c r="CP205" s="124"/>
      <c r="CQ205" s="125">
        <f t="shared" si="240"/>
        <v>0</v>
      </c>
      <c r="CR205" s="124"/>
      <c r="CS205" s="125">
        <f t="shared" si="241"/>
        <v>0</v>
      </c>
      <c r="CT205" s="124"/>
      <c r="CU205" s="125">
        <f t="shared" si="242"/>
        <v>0</v>
      </c>
      <c r="CV205" s="124"/>
      <c r="CW205" s="125">
        <f t="shared" si="243"/>
        <v>0</v>
      </c>
      <c r="CX205" s="124"/>
      <c r="CY205" s="125">
        <f t="shared" si="244"/>
        <v>0</v>
      </c>
      <c r="CZ205" s="124"/>
      <c r="DA205" s="125">
        <f t="shared" si="245"/>
        <v>0</v>
      </c>
      <c r="DB205" s="124"/>
      <c r="DC205" s="125">
        <f t="shared" si="246"/>
        <v>0</v>
      </c>
      <c r="DD205" s="124"/>
      <c r="DE205" s="125">
        <f t="shared" si="247"/>
        <v>0</v>
      </c>
      <c r="DF205" s="124"/>
      <c r="DG205" s="125">
        <f t="shared" si="248"/>
        <v>0</v>
      </c>
      <c r="DH205" s="124"/>
      <c r="DI205" s="125">
        <f t="shared" si="249"/>
        <v>0</v>
      </c>
      <c r="DJ205" s="124">
        <v>1</v>
      </c>
      <c r="DK205" s="125">
        <f t="shared" si="250"/>
        <v>125</v>
      </c>
      <c r="DL205" s="124"/>
      <c r="DM205" s="125">
        <f t="shared" si="251"/>
        <v>0</v>
      </c>
      <c r="DN205" s="124"/>
      <c r="DO205" s="125">
        <f t="shared" si="252"/>
        <v>0</v>
      </c>
      <c r="DP205" s="124"/>
      <c r="DQ205" s="125">
        <f t="shared" si="253"/>
        <v>0</v>
      </c>
      <c r="DR205" s="124"/>
      <c r="DS205" s="125">
        <f t="shared" si="254"/>
        <v>0</v>
      </c>
      <c r="DT205" s="124"/>
      <c r="DU205" s="125">
        <f t="shared" si="255"/>
        <v>0</v>
      </c>
      <c r="DV205" s="124"/>
      <c r="DW205" s="125">
        <f t="shared" si="256"/>
        <v>0</v>
      </c>
    </row>
    <row r="206" spans="1:127" s="101" customFormat="1" ht="24">
      <c r="A206" s="159" t="s">
        <v>107</v>
      </c>
      <c r="B206" s="159" t="s">
        <v>317</v>
      </c>
      <c r="C206" s="121" t="s">
        <v>132</v>
      </c>
      <c r="D206" s="122" t="s">
        <v>1475</v>
      </c>
      <c r="E206" s="123" t="s">
        <v>1476</v>
      </c>
      <c r="F206" s="123">
        <f t="shared" si="257"/>
        <v>5</v>
      </c>
      <c r="G206" s="446">
        <v>125</v>
      </c>
      <c r="H206" s="124"/>
      <c r="I206" s="125">
        <f t="shared" si="198"/>
        <v>0</v>
      </c>
      <c r="J206" s="124"/>
      <c r="K206" s="125">
        <f t="shared" si="198"/>
        <v>0</v>
      </c>
      <c r="L206" s="124"/>
      <c r="M206" s="125">
        <f t="shared" si="199"/>
        <v>0</v>
      </c>
      <c r="N206" s="124"/>
      <c r="O206" s="125">
        <f t="shared" si="200"/>
        <v>0</v>
      </c>
      <c r="P206" s="124"/>
      <c r="Q206" s="125">
        <f t="shared" si="201"/>
        <v>0</v>
      </c>
      <c r="R206" s="124">
        <v>1</v>
      </c>
      <c r="S206" s="125">
        <f t="shared" si="202"/>
        <v>125</v>
      </c>
      <c r="T206" s="124"/>
      <c r="U206" s="125">
        <f t="shared" si="203"/>
        <v>0</v>
      </c>
      <c r="V206" s="124"/>
      <c r="W206" s="125">
        <f t="shared" si="204"/>
        <v>0</v>
      </c>
      <c r="X206" s="124"/>
      <c r="Y206" s="125">
        <f t="shared" si="205"/>
        <v>0</v>
      </c>
      <c r="Z206" s="124"/>
      <c r="AA206" s="125">
        <f t="shared" si="206"/>
        <v>0</v>
      </c>
      <c r="AB206" s="124"/>
      <c r="AC206" s="125">
        <f t="shared" si="207"/>
        <v>0</v>
      </c>
      <c r="AD206" s="124"/>
      <c r="AE206" s="125">
        <f t="shared" si="208"/>
        <v>0</v>
      </c>
      <c r="AF206" s="124"/>
      <c r="AG206" s="125">
        <f t="shared" si="209"/>
        <v>0</v>
      </c>
      <c r="AH206" s="124"/>
      <c r="AI206" s="125">
        <f t="shared" si="210"/>
        <v>0</v>
      </c>
      <c r="AJ206" s="124"/>
      <c r="AK206" s="125">
        <f t="shared" si="211"/>
        <v>0</v>
      </c>
      <c r="AL206" s="124"/>
      <c r="AM206" s="125">
        <f t="shared" si="212"/>
        <v>0</v>
      </c>
      <c r="AN206" s="124"/>
      <c r="AO206" s="125">
        <f t="shared" si="213"/>
        <v>0</v>
      </c>
      <c r="AP206" s="124">
        <v>1</v>
      </c>
      <c r="AQ206" s="125">
        <f t="shared" si="214"/>
        <v>125</v>
      </c>
      <c r="AR206" s="124"/>
      <c r="AS206" s="125">
        <f t="shared" si="215"/>
        <v>0</v>
      </c>
      <c r="AT206" s="124"/>
      <c r="AU206" s="125">
        <f t="shared" si="216"/>
        <v>0</v>
      </c>
      <c r="AV206" s="124"/>
      <c r="AW206" s="125">
        <f t="shared" si="217"/>
        <v>0</v>
      </c>
      <c r="AX206" s="124"/>
      <c r="AY206" s="125">
        <f t="shared" si="218"/>
        <v>0</v>
      </c>
      <c r="AZ206" s="124"/>
      <c r="BA206" s="125">
        <f t="shared" si="219"/>
        <v>0</v>
      </c>
      <c r="BB206" s="124"/>
      <c r="BC206" s="125">
        <f t="shared" si="220"/>
        <v>0</v>
      </c>
      <c r="BD206" s="124"/>
      <c r="BE206" s="125">
        <f t="shared" si="221"/>
        <v>0</v>
      </c>
      <c r="BF206" s="124"/>
      <c r="BG206" s="125">
        <f t="shared" si="222"/>
        <v>0</v>
      </c>
      <c r="BH206" s="124"/>
      <c r="BI206" s="125">
        <f t="shared" si="223"/>
        <v>0</v>
      </c>
      <c r="BJ206" s="124"/>
      <c r="BK206" s="125">
        <f t="shared" si="224"/>
        <v>0</v>
      </c>
      <c r="BL206" s="124"/>
      <c r="BM206" s="125">
        <f t="shared" si="225"/>
        <v>0</v>
      </c>
      <c r="BN206" s="124">
        <v>1</v>
      </c>
      <c r="BO206" s="125">
        <f t="shared" si="226"/>
        <v>125</v>
      </c>
      <c r="BP206" s="124"/>
      <c r="BQ206" s="125">
        <f t="shared" si="227"/>
        <v>0</v>
      </c>
      <c r="BR206" s="124"/>
      <c r="BS206" s="125">
        <f t="shared" si="228"/>
        <v>0</v>
      </c>
      <c r="BT206" s="124"/>
      <c r="BU206" s="125">
        <f t="shared" si="229"/>
        <v>0</v>
      </c>
      <c r="BV206" s="124"/>
      <c r="BW206" s="125">
        <f t="shared" si="230"/>
        <v>0</v>
      </c>
      <c r="BX206" s="124"/>
      <c r="BY206" s="125">
        <f t="shared" si="231"/>
        <v>0</v>
      </c>
      <c r="BZ206" s="124"/>
      <c r="CA206" s="125">
        <f t="shared" si="232"/>
        <v>0</v>
      </c>
      <c r="CB206" s="124"/>
      <c r="CC206" s="125">
        <f t="shared" si="233"/>
        <v>0</v>
      </c>
      <c r="CD206" s="124"/>
      <c r="CE206" s="125">
        <f t="shared" si="234"/>
        <v>0</v>
      </c>
      <c r="CF206" s="124"/>
      <c r="CG206" s="125">
        <f t="shared" si="235"/>
        <v>0</v>
      </c>
      <c r="CH206" s="124"/>
      <c r="CI206" s="125">
        <f t="shared" si="236"/>
        <v>0</v>
      </c>
      <c r="CJ206" s="124"/>
      <c r="CK206" s="125">
        <f t="shared" si="237"/>
        <v>0</v>
      </c>
      <c r="CL206" s="124">
        <v>1</v>
      </c>
      <c r="CM206" s="125">
        <f t="shared" si="238"/>
        <v>125</v>
      </c>
      <c r="CN206" s="124"/>
      <c r="CO206" s="125">
        <f t="shared" si="239"/>
        <v>0</v>
      </c>
      <c r="CP206" s="124"/>
      <c r="CQ206" s="125">
        <f t="shared" si="240"/>
        <v>0</v>
      </c>
      <c r="CR206" s="124"/>
      <c r="CS206" s="125">
        <f t="shared" si="241"/>
        <v>0</v>
      </c>
      <c r="CT206" s="124"/>
      <c r="CU206" s="125">
        <f t="shared" si="242"/>
        <v>0</v>
      </c>
      <c r="CV206" s="124"/>
      <c r="CW206" s="125">
        <f t="shared" si="243"/>
        <v>0</v>
      </c>
      <c r="CX206" s="124"/>
      <c r="CY206" s="125">
        <f t="shared" si="244"/>
        <v>0</v>
      </c>
      <c r="CZ206" s="124"/>
      <c r="DA206" s="125">
        <f t="shared" si="245"/>
        <v>0</v>
      </c>
      <c r="DB206" s="124"/>
      <c r="DC206" s="125">
        <f t="shared" si="246"/>
        <v>0</v>
      </c>
      <c r="DD206" s="124"/>
      <c r="DE206" s="125">
        <f t="shared" si="247"/>
        <v>0</v>
      </c>
      <c r="DF206" s="124"/>
      <c r="DG206" s="125">
        <f t="shared" si="248"/>
        <v>0</v>
      </c>
      <c r="DH206" s="124"/>
      <c r="DI206" s="125">
        <f t="shared" si="249"/>
        <v>0</v>
      </c>
      <c r="DJ206" s="124">
        <v>1</v>
      </c>
      <c r="DK206" s="125">
        <f t="shared" si="250"/>
        <v>125</v>
      </c>
      <c r="DL206" s="124"/>
      <c r="DM206" s="125">
        <f t="shared" si="251"/>
        <v>0</v>
      </c>
      <c r="DN206" s="124"/>
      <c r="DO206" s="125">
        <f t="shared" si="252"/>
        <v>0</v>
      </c>
      <c r="DP206" s="124"/>
      <c r="DQ206" s="125">
        <f t="shared" si="253"/>
        <v>0</v>
      </c>
      <c r="DR206" s="124"/>
      <c r="DS206" s="125">
        <f t="shared" si="254"/>
        <v>0</v>
      </c>
      <c r="DT206" s="124"/>
      <c r="DU206" s="125">
        <f t="shared" si="255"/>
        <v>0</v>
      </c>
      <c r="DV206" s="124"/>
      <c r="DW206" s="125">
        <f t="shared" si="256"/>
        <v>0</v>
      </c>
    </row>
    <row r="207" spans="1:127" s="101" customFormat="1" ht="24">
      <c r="A207" s="159" t="s">
        <v>107</v>
      </c>
      <c r="B207" s="159" t="s">
        <v>317</v>
      </c>
      <c r="C207" s="121" t="s">
        <v>132</v>
      </c>
      <c r="D207" s="122" t="s">
        <v>1477</v>
      </c>
      <c r="E207" s="123" t="s">
        <v>1478</v>
      </c>
      <c r="F207" s="123">
        <f t="shared" si="257"/>
        <v>5</v>
      </c>
      <c r="G207" s="446">
        <v>125</v>
      </c>
      <c r="H207" s="124"/>
      <c r="I207" s="125">
        <f t="shared" si="198"/>
        <v>0</v>
      </c>
      <c r="J207" s="124"/>
      <c r="K207" s="125">
        <f t="shared" si="198"/>
        <v>0</v>
      </c>
      <c r="L207" s="124"/>
      <c r="M207" s="125">
        <f t="shared" si="199"/>
        <v>0</v>
      </c>
      <c r="N207" s="124"/>
      <c r="O207" s="125">
        <f t="shared" si="200"/>
        <v>0</v>
      </c>
      <c r="P207" s="124"/>
      <c r="Q207" s="125">
        <f t="shared" si="201"/>
        <v>0</v>
      </c>
      <c r="R207" s="124">
        <v>1</v>
      </c>
      <c r="S207" s="125">
        <f t="shared" si="202"/>
        <v>125</v>
      </c>
      <c r="T207" s="124"/>
      <c r="U207" s="125">
        <f t="shared" si="203"/>
        <v>0</v>
      </c>
      <c r="V207" s="124"/>
      <c r="W207" s="125">
        <f t="shared" si="204"/>
        <v>0</v>
      </c>
      <c r="X207" s="124"/>
      <c r="Y207" s="125">
        <f t="shared" si="205"/>
        <v>0</v>
      </c>
      <c r="Z207" s="124"/>
      <c r="AA207" s="125">
        <f t="shared" si="206"/>
        <v>0</v>
      </c>
      <c r="AB207" s="124"/>
      <c r="AC207" s="125">
        <f t="shared" si="207"/>
        <v>0</v>
      </c>
      <c r="AD207" s="124"/>
      <c r="AE207" s="125">
        <f t="shared" si="208"/>
        <v>0</v>
      </c>
      <c r="AF207" s="124"/>
      <c r="AG207" s="125">
        <f t="shared" si="209"/>
        <v>0</v>
      </c>
      <c r="AH207" s="124"/>
      <c r="AI207" s="125">
        <f t="shared" si="210"/>
        <v>0</v>
      </c>
      <c r="AJ207" s="124"/>
      <c r="AK207" s="125">
        <f t="shared" si="211"/>
        <v>0</v>
      </c>
      <c r="AL207" s="124"/>
      <c r="AM207" s="125">
        <f t="shared" si="212"/>
        <v>0</v>
      </c>
      <c r="AN207" s="124"/>
      <c r="AO207" s="125">
        <f t="shared" si="213"/>
        <v>0</v>
      </c>
      <c r="AP207" s="124">
        <v>1</v>
      </c>
      <c r="AQ207" s="125">
        <f t="shared" si="214"/>
        <v>125</v>
      </c>
      <c r="AR207" s="124"/>
      <c r="AS207" s="125">
        <f t="shared" si="215"/>
        <v>0</v>
      </c>
      <c r="AT207" s="124"/>
      <c r="AU207" s="125">
        <f t="shared" si="216"/>
        <v>0</v>
      </c>
      <c r="AV207" s="124"/>
      <c r="AW207" s="125">
        <f t="shared" si="217"/>
        <v>0</v>
      </c>
      <c r="AX207" s="124"/>
      <c r="AY207" s="125">
        <f t="shared" si="218"/>
        <v>0</v>
      </c>
      <c r="AZ207" s="124"/>
      <c r="BA207" s="125">
        <f t="shared" si="219"/>
        <v>0</v>
      </c>
      <c r="BB207" s="124"/>
      <c r="BC207" s="125">
        <f t="shared" si="220"/>
        <v>0</v>
      </c>
      <c r="BD207" s="124"/>
      <c r="BE207" s="125">
        <f t="shared" si="221"/>
        <v>0</v>
      </c>
      <c r="BF207" s="124"/>
      <c r="BG207" s="125">
        <f t="shared" si="222"/>
        <v>0</v>
      </c>
      <c r="BH207" s="124"/>
      <c r="BI207" s="125">
        <f t="shared" si="223"/>
        <v>0</v>
      </c>
      <c r="BJ207" s="124"/>
      <c r="BK207" s="125">
        <f t="shared" si="224"/>
        <v>0</v>
      </c>
      <c r="BL207" s="124"/>
      <c r="BM207" s="125">
        <f t="shared" si="225"/>
        <v>0</v>
      </c>
      <c r="BN207" s="124">
        <v>1</v>
      </c>
      <c r="BO207" s="125">
        <f t="shared" si="226"/>
        <v>125</v>
      </c>
      <c r="BP207" s="124"/>
      <c r="BQ207" s="125">
        <f t="shared" si="227"/>
        <v>0</v>
      </c>
      <c r="BR207" s="124"/>
      <c r="BS207" s="125">
        <f t="shared" si="228"/>
        <v>0</v>
      </c>
      <c r="BT207" s="124"/>
      <c r="BU207" s="125">
        <f t="shared" si="229"/>
        <v>0</v>
      </c>
      <c r="BV207" s="124"/>
      <c r="BW207" s="125">
        <f t="shared" si="230"/>
        <v>0</v>
      </c>
      <c r="BX207" s="124"/>
      <c r="BY207" s="125">
        <f t="shared" si="231"/>
        <v>0</v>
      </c>
      <c r="BZ207" s="124"/>
      <c r="CA207" s="125">
        <f t="shared" si="232"/>
        <v>0</v>
      </c>
      <c r="CB207" s="124"/>
      <c r="CC207" s="125">
        <f t="shared" si="233"/>
        <v>0</v>
      </c>
      <c r="CD207" s="124"/>
      <c r="CE207" s="125">
        <f t="shared" si="234"/>
        <v>0</v>
      </c>
      <c r="CF207" s="124"/>
      <c r="CG207" s="125">
        <f t="shared" si="235"/>
        <v>0</v>
      </c>
      <c r="CH207" s="124"/>
      <c r="CI207" s="125">
        <f t="shared" si="236"/>
        <v>0</v>
      </c>
      <c r="CJ207" s="124"/>
      <c r="CK207" s="125">
        <f t="shared" si="237"/>
        <v>0</v>
      </c>
      <c r="CL207" s="124">
        <v>1</v>
      </c>
      <c r="CM207" s="125">
        <f t="shared" si="238"/>
        <v>125</v>
      </c>
      <c r="CN207" s="124"/>
      <c r="CO207" s="125">
        <f t="shared" si="239"/>
        <v>0</v>
      </c>
      <c r="CP207" s="124"/>
      <c r="CQ207" s="125">
        <f t="shared" si="240"/>
        <v>0</v>
      </c>
      <c r="CR207" s="124"/>
      <c r="CS207" s="125">
        <f t="shared" si="241"/>
        <v>0</v>
      </c>
      <c r="CT207" s="124"/>
      <c r="CU207" s="125">
        <f t="shared" si="242"/>
        <v>0</v>
      </c>
      <c r="CV207" s="124"/>
      <c r="CW207" s="125">
        <f t="shared" si="243"/>
        <v>0</v>
      </c>
      <c r="CX207" s="124"/>
      <c r="CY207" s="125">
        <f t="shared" si="244"/>
        <v>0</v>
      </c>
      <c r="CZ207" s="124"/>
      <c r="DA207" s="125">
        <f t="shared" si="245"/>
        <v>0</v>
      </c>
      <c r="DB207" s="124"/>
      <c r="DC207" s="125">
        <f t="shared" si="246"/>
        <v>0</v>
      </c>
      <c r="DD207" s="124"/>
      <c r="DE207" s="125">
        <f t="shared" si="247"/>
        <v>0</v>
      </c>
      <c r="DF207" s="124"/>
      <c r="DG207" s="125">
        <f t="shared" si="248"/>
        <v>0</v>
      </c>
      <c r="DH207" s="124"/>
      <c r="DI207" s="125">
        <f t="shared" si="249"/>
        <v>0</v>
      </c>
      <c r="DJ207" s="124">
        <v>1</v>
      </c>
      <c r="DK207" s="125">
        <f t="shared" si="250"/>
        <v>125</v>
      </c>
      <c r="DL207" s="124"/>
      <c r="DM207" s="125">
        <f t="shared" si="251"/>
        <v>0</v>
      </c>
      <c r="DN207" s="124"/>
      <c r="DO207" s="125">
        <f t="shared" si="252"/>
        <v>0</v>
      </c>
      <c r="DP207" s="124"/>
      <c r="DQ207" s="125">
        <f t="shared" si="253"/>
        <v>0</v>
      </c>
      <c r="DR207" s="124"/>
      <c r="DS207" s="125">
        <f t="shared" si="254"/>
        <v>0</v>
      </c>
      <c r="DT207" s="124"/>
      <c r="DU207" s="125">
        <f t="shared" si="255"/>
        <v>0</v>
      </c>
      <c r="DV207" s="124"/>
      <c r="DW207" s="125">
        <f t="shared" si="256"/>
        <v>0</v>
      </c>
    </row>
    <row r="208" spans="1:127" s="101" customFormat="1" ht="24">
      <c r="A208" s="159" t="s">
        <v>107</v>
      </c>
      <c r="B208" s="159" t="s">
        <v>317</v>
      </c>
      <c r="C208" s="121" t="s">
        <v>132</v>
      </c>
      <c r="D208" s="122" t="s">
        <v>1479</v>
      </c>
      <c r="E208" s="123" t="s">
        <v>1480</v>
      </c>
      <c r="F208" s="123">
        <f t="shared" si="257"/>
        <v>5</v>
      </c>
      <c r="G208" s="446">
        <v>125</v>
      </c>
      <c r="H208" s="124"/>
      <c r="I208" s="125">
        <f t="shared" si="198"/>
        <v>0</v>
      </c>
      <c r="J208" s="124"/>
      <c r="K208" s="125">
        <f t="shared" si="198"/>
        <v>0</v>
      </c>
      <c r="L208" s="124"/>
      <c r="M208" s="125">
        <f t="shared" si="199"/>
        <v>0</v>
      </c>
      <c r="N208" s="124"/>
      <c r="O208" s="125">
        <f t="shared" si="200"/>
        <v>0</v>
      </c>
      <c r="P208" s="124"/>
      <c r="Q208" s="125">
        <f t="shared" si="201"/>
        <v>0</v>
      </c>
      <c r="R208" s="124">
        <v>1</v>
      </c>
      <c r="S208" s="125">
        <f t="shared" si="202"/>
        <v>125</v>
      </c>
      <c r="T208" s="124"/>
      <c r="U208" s="125">
        <f t="shared" si="203"/>
        <v>0</v>
      </c>
      <c r="V208" s="124"/>
      <c r="W208" s="125">
        <f t="shared" si="204"/>
        <v>0</v>
      </c>
      <c r="X208" s="124"/>
      <c r="Y208" s="125">
        <f t="shared" si="205"/>
        <v>0</v>
      </c>
      <c r="Z208" s="124"/>
      <c r="AA208" s="125">
        <f t="shared" si="206"/>
        <v>0</v>
      </c>
      <c r="AB208" s="124"/>
      <c r="AC208" s="125">
        <f t="shared" si="207"/>
        <v>0</v>
      </c>
      <c r="AD208" s="124"/>
      <c r="AE208" s="125">
        <f t="shared" si="208"/>
        <v>0</v>
      </c>
      <c r="AF208" s="124"/>
      <c r="AG208" s="125">
        <f t="shared" si="209"/>
        <v>0</v>
      </c>
      <c r="AH208" s="124"/>
      <c r="AI208" s="125">
        <f t="shared" si="210"/>
        <v>0</v>
      </c>
      <c r="AJ208" s="124"/>
      <c r="AK208" s="125">
        <f t="shared" si="211"/>
        <v>0</v>
      </c>
      <c r="AL208" s="124"/>
      <c r="AM208" s="125">
        <f t="shared" si="212"/>
        <v>0</v>
      </c>
      <c r="AN208" s="124"/>
      <c r="AO208" s="125">
        <f t="shared" si="213"/>
        <v>0</v>
      </c>
      <c r="AP208" s="124">
        <v>1</v>
      </c>
      <c r="AQ208" s="125">
        <f t="shared" si="214"/>
        <v>125</v>
      </c>
      <c r="AR208" s="124"/>
      <c r="AS208" s="125">
        <f t="shared" si="215"/>
        <v>0</v>
      </c>
      <c r="AT208" s="124"/>
      <c r="AU208" s="125">
        <f t="shared" si="216"/>
        <v>0</v>
      </c>
      <c r="AV208" s="124"/>
      <c r="AW208" s="125">
        <f t="shared" si="217"/>
        <v>0</v>
      </c>
      <c r="AX208" s="124"/>
      <c r="AY208" s="125">
        <f t="shared" si="218"/>
        <v>0</v>
      </c>
      <c r="AZ208" s="124"/>
      <c r="BA208" s="125">
        <f t="shared" si="219"/>
        <v>0</v>
      </c>
      <c r="BB208" s="124"/>
      <c r="BC208" s="125">
        <f t="shared" si="220"/>
        <v>0</v>
      </c>
      <c r="BD208" s="124"/>
      <c r="BE208" s="125">
        <f t="shared" si="221"/>
        <v>0</v>
      </c>
      <c r="BF208" s="124"/>
      <c r="BG208" s="125">
        <f t="shared" si="222"/>
        <v>0</v>
      </c>
      <c r="BH208" s="124"/>
      <c r="BI208" s="125">
        <f t="shared" si="223"/>
        <v>0</v>
      </c>
      <c r="BJ208" s="124"/>
      <c r="BK208" s="125">
        <f t="shared" si="224"/>
        <v>0</v>
      </c>
      <c r="BL208" s="124"/>
      <c r="BM208" s="125">
        <f t="shared" si="225"/>
        <v>0</v>
      </c>
      <c r="BN208" s="124">
        <v>1</v>
      </c>
      <c r="BO208" s="125">
        <f t="shared" si="226"/>
        <v>125</v>
      </c>
      <c r="BP208" s="124"/>
      <c r="BQ208" s="125">
        <f t="shared" si="227"/>
        <v>0</v>
      </c>
      <c r="BR208" s="124"/>
      <c r="BS208" s="125">
        <f t="shared" si="228"/>
        <v>0</v>
      </c>
      <c r="BT208" s="124"/>
      <c r="BU208" s="125">
        <f t="shared" si="229"/>
        <v>0</v>
      </c>
      <c r="BV208" s="124"/>
      <c r="BW208" s="125">
        <f t="shared" si="230"/>
        <v>0</v>
      </c>
      <c r="BX208" s="124"/>
      <c r="BY208" s="125">
        <f t="shared" si="231"/>
        <v>0</v>
      </c>
      <c r="BZ208" s="124"/>
      <c r="CA208" s="125">
        <f t="shared" si="232"/>
        <v>0</v>
      </c>
      <c r="CB208" s="124"/>
      <c r="CC208" s="125">
        <f t="shared" si="233"/>
        <v>0</v>
      </c>
      <c r="CD208" s="124"/>
      <c r="CE208" s="125">
        <f t="shared" si="234"/>
        <v>0</v>
      </c>
      <c r="CF208" s="124"/>
      <c r="CG208" s="125">
        <f t="shared" si="235"/>
        <v>0</v>
      </c>
      <c r="CH208" s="124"/>
      <c r="CI208" s="125">
        <f t="shared" si="236"/>
        <v>0</v>
      </c>
      <c r="CJ208" s="124"/>
      <c r="CK208" s="125">
        <f t="shared" si="237"/>
        <v>0</v>
      </c>
      <c r="CL208" s="124">
        <v>1</v>
      </c>
      <c r="CM208" s="125">
        <f t="shared" si="238"/>
        <v>125</v>
      </c>
      <c r="CN208" s="124"/>
      <c r="CO208" s="125">
        <f t="shared" si="239"/>
        <v>0</v>
      </c>
      <c r="CP208" s="124"/>
      <c r="CQ208" s="125">
        <f t="shared" si="240"/>
        <v>0</v>
      </c>
      <c r="CR208" s="124"/>
      <c r="CS208" s="125">
        <f t="shared" si="241"/>
        <v>0</v>
      </c>
      <c r="CT208" s="124"/>
      <c r="CU208" s="125">
        <f t="shared" si="242"/>
        <v>0</v>
      </c>
      <c r="CV208" s="124"/>
      <c r="CW208" s="125">
        <f t="shared" si="243"/>
        <v>0</v>
      </c>
      <c r="CX208" s="124"/>
      <c r="CY208" s="125">
        <f t="shared" si="244"/>
        <v>0</v>
      </c>
      <c r="CZ208" s="124"/>
      <c r="DA208" s="125">
        <f t="shared" si="245"/>
        <v>0</v>
      </c>
      <c r="DB208" s="124"/>
      <c r="DC208" s="125">
        <f t="shared" si="246"/>
        <v>0</v>
      </c>
      <c r="DD208" s="124"/>
      <c r="DE208" s="125">
        <f t="shared" si="247"/>
        <v>0</v>
      </c>
      <c r="DF208" s="124"/>
      <c r="DG208" s="125">
        <f t="shared" si="248"/>
        <v>0</v>
      </c>
      <c r="DH208" s="124"/>
      <c r="DI208" s="125">
        <f t="shared" si="249"/>
        <v>0</v>
      </c>
      <c r="DJ208" s="124">
        <v>1</v>
      </c>
      <c r="DK208" s="125">
        <f t="shared" si="250"/>
        <v>125</v>
      </c>
      <c r="DL208" s="124"/>
      <c r="DM208" s="125">
        <f t="shared" si="251"/>
        <v>0</v>
      </c>
      <c r="DN208" s="124"/>
      <c r="DO208" s="125">
        <f t="shared" si="252"/>
        <v>0</v>
      </c>
      <c r="DP208" s="124"/>
      <c r="DQ208" s="125">
        <f t="shared" si="253"/>
        <v>0</v>
      </c>
      <c r="DR208" s="124"/>
      <c r="DS208" s="125">
        <f t="shared" si="254"/>
        <v>0</v>
      </c>
      <c r="DT208" s="124"/>
      <c r="DU208" s="125">
        <f t="shared" si="255"/>
        <v>0</v>
      </c>
      <c r="DV208" s="124"/>
      <c r="DW208" s="125">
        <f t="shared" si="256"/>
        <v>0</v>
      </c>
    </row>
    <row r="209" spans="1:127" s="101" customFormat="1" ht="24">
      <c r="A209" s="159" t="s">
        <v>107</v>
      </c>
      <c r="B209" s="159" t="s">
        <v>317</v>
      </c>
      <c r="C209" s="121" t="s">
        <v>132</v>
      </c>
      <c r="D209" s="122" t="s">
        <v>1481</v>
      </c>
      <c r="E209" s="123" t="s">
        <v>1482</v>
      </c>
      <c r="F209" s="123">
        <f t="shared" si="257"/>
        <v>5</v>
      </c>
      <c r="G209" s="446">
        <v>125</v>
      </c>
      <c r="H209" s="124"/>
      <c r="I209" s="125">
        <f t="shared" si="198"/>
        <v>0</v>
      </c>
      <c r="J209" s="124"/>
      <c r="K209" s="125">
        <f t="shared" si="198"/>
        <v>0</v>
      </c>
      <c r="L209" s="124"/>
      <c r="M209" s="125">
        <f t="shared" si="199"/>
        <v>0</v>
      </c>
      <c r="N209" s="124"/>
      <c r="O209" s="125">
        <f t="shared" si="200"/>
        <v>0</v>
      </c>
      <c r="P209" s="124"/>
      <c r="Q209" s="125">
        <f t="shared" si="201"/>
        <v>0</v>
      </c>
      <c r="R209" s="124">
        <v>1</v>
      </c>
      <c r="S209" s="125">
        <f t="shared" si="202"/>
        <v>125</v>
      </c>
      <c r="T209" s="124"/>
      <c r="U209" s="125">
        <f t="shared" si="203"/>
        <v>0</v>
      </c>
      <c r="V209" s="124"/>
      <c r="W209" s="125">
        <f t="shared" si="204"/>
        <v>0</v>
      </c>
      <c r="X209" s="124"/>
      <c r="Y209" s="125">
        <f t="shared" si="205"/>
        <v>0</v>
      </c>
      <c r="Z209" s="124"/>
      <c r="AA209" s="125">
        <f t="shared" si="206"/>
        <v>0</v>
      </c>
      <c r="AB209" s="124"/>
      <c r="AC209" s="125">
        <f t="shared" si="207"/>
        <v>0</v>
      </c>
      <c r="AD209" s="124"/>
      <c r="AE209" s="125">
        <f t="shared" si="208"/>
        <v>0</v>
      </c>
      <c r="AF209" s="124"/>
      <c r="AG209" s="125">
        <f t="shared" si="209"/>
        <v>0</v>
      </c>
      <c r="AH209" s="124"/>
      <c r="AI209" s="125">
        <f t="shared" si="210"/>
        <v>0</v>
      </c>
      <c r="AJ209" s="124"/>
      <c r="AK209" s="125">
        <f t="shared" si="211"/>
        <v>0</v>
      </c>
      <c r="AL209" s="124"/>
      <c r="AM209" s="125">
        <f t="shared" si="212"/>
        <v>0</v>
      </c>
      <c r="AN209" s="124"/>
      <c r="AO209" s="125">
        <f t="shared" si="213"/>
        <v>0</v>
      </c>
      <c r="AP209" s="124">
        <v>1</v>
      </c>
      <c r="AQ209" s="125">
        <f t="shared" si="214"/>
        <v>125</v>
      </c>
      <c r="AR209" s="124"/>
      <c r="AS209" s="125">
        <f t="shared" si="215"/>
        <v>0</v>
      </c>
      <c r="AT209" s="124"/>
      <c r="AU209" s="125">
        <f t="shared" si="216"/>
        <v>0</v>
      </c>
      <c r="AV209" s="124"/>
      <c r="AW209" s="125">
        <f t="shared" si="217"/>
        <v>0</v>
      </c>
      <c r="AX209" s="124"/>
      <c r="AY209" s="125">
        <f t="shared" si="218"/>
        <v>0</v>
      </c>
      <c r="AZ209" s="124"/>
      <c r="BA209" s="125">
        <f t="shared" si="219"/>
        <v>0</v>
      </c>
      <c r="BB209" s="124"/>
      <c r="BC209" s="125">
        <f t="shared" si="220"/>
        <v>0</v>
      </c>
      <c r="BD209" s="124"/>
      <c r="BE209" s="125">
        <f t="shared" si="221"/>
        <v>0</v>
      </c>
      <c r="BF209" s="124"/>
      <c r="BG209" s="125">
        <f t="shared" si="222"/>
        <v>0</v>
      </c>
      <c r="BH209" s="124"/>
      <c r="BI209" s="125">
        <f t="shared" si="223"/>
        <v>0</v>
      </c>
      <c r="BJ209" s="124"/>
      <c r="BK209" s="125">
        <f t="shared" si="224"/>
        <v>0</v>
      </c>
      <c r="BL209" s="124"/>
      <c r="BM209" s="125">
        <f t="shared" si="225"/>
        <v>0</v>
      </c>
      <c r="BN209" s="124">
        <v>1</v>
      </c>
      <c r="BO209" s="125">
        <f t="shared" si="226"/>
        <v>125</v>
      </c>
      <c r="BP209" s="124"/>
      <c r="BQ209" s="125">
        <f t="shared" si="227"/>
        <v>0</v>
      </c>
      <c r="BR209" s="124"/>
      <c r="BS209" s="125">
        <f t="shared" si="228"/>
        <v>0</v>
      </c>
      <c r="BT209" s="124"/>
      <c r="BU209" s="125">
        <f t="shared" si="229"/>
        <v>0</v>
      </c>
      <c r="BV209" s="124"/>
      <c r="BW209" s="125">
        <f t="shared" si="230"/>
        <v>0</v>
      </c>
      <c r="BX209" s="124"/>
      <c r="BY209" s="125">
        <f t="shared" si="231"/>
        <v>0</v>
      </c>
      <c r="BZ209" s="124"/>
      <c r="CA209" s="125">
        <f t="shared" si="232"/>
        <v>0</v>
      </c>
      <c r="CB209" s="124"/>
      <c r="CC209" s="125">
        <f t="shared" si="233"/>
        <v>0</v>
      </c>
      <c r="CD209" s="124"/>
      <c r="CE209" s="125">
        <f t="shared" si="234"/>
        <v>0</v>
      </c>
      <c r="CF209" s="124"/>
      <c r="CG209" s="125">
        <f t="shared" si="235"/>
        <v>0</v>
      </c>
      <c r="CH209" s="124"/>
      <c r="CI209" s="125">
        <f t="shared" si="236"/>
        <v>0</v>
      </c>
      <c r="CJ209" s="124"/>
      <c r="CK209" s="125">
        <f t="shared" si="237"/>
        <v>0</v>
      </c>
      <c r="CL209" s="124">
        <v>1</v>
      </c>
      <c r="CM209" s="125">
        <f t="shared" si="238"/>
        <v>125</v>
      </c>
      <c r="CN209" s="124"/>
      <c r="CO209" s="125">
        <f t="shared" si="239"/>
        <v>0</v>
      </c>
      <c r="CP209" s="124"/>
      <c r="CQ209" s="125">
        <f t="shared" si="240"/>
        <v>0</v>
      </c>
      <c r="CR209" s="124"/>
      <c r="CS209" s="125">
        <f t="shared" si="241"/>
        <v>0</v>
      </c>
      <c r="CT209" s="124"/>
      <c r="CU209" s="125">
        <f t="shared" si="242"/>
        <v>0</v>
      </c>
      <c r="CV209" s="124"/>
      <c r="CW209" s="125">
        <f t="shared" si="243"/>
        <v>0</v>
      </c>
      <c r="CX209" s="124"/>
      <c r="CY209" s="125">
        <f t="shared" si="244"/>
        <v>0</v>
      </c>
      <c r="CZ209" s="124"/>
      <c r="DA209" s="125">
        <f t="shared" si="245"/>
        <v>0</v>
      </c>
      <c r="DB209" s="124"/>
      <c r="DC209" s="125">
        <f t="shared" si="246"/>
        <v>0</v>
      </c>
      <c r="DD209" s="124"/>
      <c r="DE209" s="125">
        <f t="shared" si="247"/>
        <v>0</v>
      </c>
      <c r="DF209" s="124"/>
      <c r="DG209" s="125">
        <f t="shared" si="248"/>
        <v>0</v>
      </c>
      <c r="DH209" s="124"/>
      <c r="DI209" s="125">
        <f t="shared" si="249"/>
        <v>0</v>
      </c>
      <c r="DJ209" s="124">
        <v>1</v>
      </c>
      <c r="DK209" s="125">
        <f t="shared" si="250"/>
        <v>125</v>
      </c>
      <c r="DL209" s="124"/>
      <c r="DM209" s="125">
        <f t="shared" si="251"/>
        <v>0</v>
      </c>
      <c r="DN209" s="124"/>
      <c r="DO209" s="125">
        <f t="shared" si="252"/>
        <v>0</v>
      </c>
      <c r="DP209" s="124"/>
      <c r="DQ209" s="125">
        <f t="shared" si="253"/>
        <v>0</v>
      </c>
      <c r="DR209" s="124"/>
      <c r="DS209" s="125">
        <f t="shared" si="254"/>
        <v>0</v>
      </c>
      <c r="DT209" s="124"/>
      <c r="DU209" s="125">
        <f t="shared" si="255"/>
        <v>0</v>
      </c>
      <c r="DV209" s="124"/>
      <c r="DW209" s="125">
        <f t="shared" si="256"/>
        <v>0</v>
      </c>
    </row>
    <row r="210" spans="1:127" s="101" customFormat="1" ht="24">
      <c r="A210" s="159" t="s">
        <v>107</v>
      </c>
      <c r="B210" s="159" t="s">
        <v>317</v>
      </c>
      <c r="C210" s="121" t="s">
        <v>132</v>
      </c>
      <c r="D210" s="122" t="s">
        <v>1483</v>
      </c>
      <c r="E210" s="123" t="s">
        <v>1484</v>
      </c>
      <c r="F210" s="123">
        <f t="shared" si="257"/>
        <v>5</v>
      </c>
      <c r="G210" s="446">
        <v>125</v>
      </c>
      <c r="H210" s="124"/>
      <c r="I210" s="125">
        <f t="shared" si="198"/>
        <v>0</v>
      </c>
      <c r="J210" s="124"/>
      <c r="K210" s="125">
        <f t="shared" si="198"/>
        <v>0</v>
      </c>
      <c r="L210" s="124"/>
      <c r="M210" s="125">
        <f t="shared" si="199"/>
        <v>0</v>
      </c>
      <c r="N210" s="124"/>
      <c r="O210" s="125">
        <f t="shared" si="200"/>
        <v>0</v>
      </c>
      <c r="P210" s="124"/>
      <c r="Q210" s="125">
        <f t="shared" si="201"/>
        <v>0</v>
      </c>
      <c r="R210" s="124">
        <v>1</v>
      </c>
      <c r="S210" s="125">
        <f t="shared" si="202"/>
        <v>125</v>
      </c>
      <c r="T210" s="124"/>
      <c r="U210" s="125">
        <f t="shared" si="203"/>
        <v>0</v>
      </c>
      <c r="V210" s="124"/>
      <c r="W210" s="125">
        <f t="shared" si="204"/>
        <v>0</v>
      </c>
      <c r="X210" s="124"/>
      <c r="Y210" s="125">
        <f t="shared" si="205"/>
        <v>0</v>
      </c>
      <c r="Z210" s="124"/>
      <c r="AA210" s="125">
        <f t="shared" si="206"/>
        <v>0</v>
      </c>
      <c r="AB210" s="124"/>
      <c r="AC210" s="125">
        <f t="shared" si="207"/>
        <v>0</v>
      </c>
      <c r="AD210" s="124"/>
      <c r="AE210" s="125">
        <f t="shared" si="208"/>
        <v>0</v>
      </c>
      <c r="AF210" s="124"/>
      <c r="AG210" s="125">
        <f t="shared" si="209"/>
        <v>0</v>
      </c>
      <c r="AH210" s="124"/>
      <c r="AI210" s="125">
        <f t="shared" si="210"/>
        <v>0</v>
      </c>
      <c r="AJ210" s="124"/>
      <c r="AK210" s="125">
        <f t="shared" si="211"/>
        <v>0</v>
      </c>
      <c r="AL210" s="124"/>
      <c r="AM210" s="125">
        <f t="shared" si="212"/>
        <v>0</v>
      </c>
      <c r="AN210" s="124"/>
      <c r="AO210" s="125">
        <f t="shared" si="213"/>
        <v>0</v>
      </c>
      <c r="AP210" s="124">
        <v>1</v>
      </c>
      <c r="AQ210" s="125">
        <f t="shared" si="214"/>
        <v>125</v>
      </c>
      <c r="AR210" s="124"/>
      <c r="AS210" s="125">
        <f t="shared" si="215"/>
        <v>0</v>
      </c>
      <c r="AT210" s="124"/>
      <c r="AU210" s="125">
        <f t="shared" si="216"/>
        <v>0</v>
      </c>
      <c r="AV210" s="124"/>
      <c r="AW210" s="125">
        <f t="shared" si="217"/>
        <v>0</v>
      </c>
      <c r="AX210" s="124"/>
      <c r="AY210" s="125">
        <f t="shared" si="218"/>
        <v>0</v>
      </c>
      <c r="AZ210" s="124"/>
      <c r="BA210" s="125">
        <f t="shared" si="219"/>
        <v>0</v>
      </c>
      <c r="BB210" s="124"/>
      <c r="BC210" s="125">
        <f t="shared" si="220"/>
        <v>0</v>
      </c>
      <c r="BD210" s="124"/>
      <c r="BE210" s="125">
        <f t="shared" si="221"/>
        <v>0</v>
      </c>
      <c r="BF210" s="124"/>
      <c r="BG210" s="125">
        <f t="shared" si="222"/>
        <v>0</v>
      </c>
      <c r="BH210" s="124"/>
      <c r="BI210" s="125">
        <f t="shared" si="223"/>
        <v>0</v>
      </c>
      <c r="BJ210" s="124"/>
      <c r="BK210" s="125">
        <f t="shared" si="224"/>
        <v>0</v>
      </c>
      <c r="BL210" s="124"/>
      <c r="BM210" s="125">
        <f t="shared" si="225"/>
        <v>0</v>
      </c>
      <c r="BN210" s="124">
        <v>1</v>
      </c>
      <c r="BO210" s="125">
        <f t="shared" si="226"/>
        <v>125</v>
      </c>
      <c r="BP210" s="124"/>
      <c r="BQ210" s="125">
        <f t="shared" si="227"/>
        <v>0</v>
      </c>
      <c r="BR210" s="124"/>
      <c r="BS210" s="125">
        <f t="shared" si="228"/>
        <v>0</v>
      </c>
      <c r="BT210" s="124"/>
      <c r="BU210" s="125">
        <f t="shared" si="229"/>
        <v>0</v>
      </c>
      <c r="BV210" s="124"/>
      <c r="BW210" s="125">
        <f t="shared" si="230"/>
        <v>0</v>
      </c>
      <c r="BX210" s="124"/>
      <c r="BY210" s="125">
        <f t="shared" si="231"/>
        <v>0</v>
      </c>
      <c r="BZ210" s="124"/>
      <c r="CA210" s="125">
        <f t="shared" si="232"/>
        <v>0</v>
      </c>
      <c r="CB210" s="124"/>
      <c r="CC210" s="125">
        <f t="shared" si="233"/>
        <v>0</v>
      </c>
      <c r="CD210" s="124"/>
      <c r="CE210" s="125">
        <f t="shared" si="234"/>
        <v>0</v>
      </c>
      <c r="CF210" s="124"/>
      <c r="CG210" s="125">
        <f t="shared" si="235"/>
        <v>0</v>
      </c>
      <c r="CH210" s="124"/>
      <c r="CI210" s="125">
        <f t="shared" si="236"/>
        <v>0</v>
      </c>
      <c r="CJ210" s="124"/>
      <c r="CK210" s="125">
        <f t="shared" si="237"/>
        <v>0</v>
      </c>
      <c r="CL210" s="124">
        <v>1</v>
      </c>
      <c r="CM210" s="125">
        <f t="shared" si="238"/>
        <v>125</v>
      </c>
      <c r="CN210" s="124"/>
      <c r="CO210" s="125">
        <f t="shared" si="239"/>
        <v>0</v>
      </c>
      <c r="CP210" s="124"/>
      <c r="CQ210" s="125">
        <f t="shared" si="240"/>
        <v>0</v>
      </c>
      <c r="CR210" s="124"/>
      <c r="CS210" s="125">
        <f t="shared" si="241"/>
        <v>0</v>
      </c>
      <c r="CT210" s="124"/>
      <c r="CU210" s="125">
        <f t="shared" si="242"/>
        <v>0</v>
      </c>
      <c r="CV210" s="124"/>
      <c r="CW210" s="125">
        <f t="shared" si="243"/>
        <v>0</v>
      </c>
      <c r="CX210" s="124"/>
      <c r="CY210" s="125">
        <f t="shared" si="244"/>
        <v>0</v>
      </c>
      <c r="CZ210" s="124"/>
      <c r="DA210" s="125">
        <f t="shared" si="245"/>
        <v>0</v>
      </c>
      <c r="DB210" s="124"/>
      <c r="DC210" s="125">
        <f t="shared" si="246"/>
        <v>0</v>
      </c>
      <c r="DD210" s="124"/>
      <c r="DE210" s="125">
        <f t="shared" si="247"/>
        <v>0</v>
      </c>
      <c r="DF210" s="124"/>
      <c r="DG210" s="125">
        <f t="shared" si="248"/>
        <v>0</v>
      </c>
      <c r="DH210" s="124"/>
      <c r="DI210" s="125">
        <f t="shared" si="249"/>
        <v>0</v>
      </c>
      <c r="DJ210" s="124">
        <v>1</v>
      </c>
      <c r="DK210" s="125">
        <f t="shared" si="250"/>
        <v>125</v>
      </c>
      <c r="DL210" s="124"/>
      <c r="DM210" s="125">
        <f t="shared" si="251"/>
        <v>0</v>
      </c>
      <c r="DN210" s="124"/>
      <c r="DO210" s="125">
        <f t="shared" si="252"/>
        <v>0</v>
      </c>
      <c r="DP210" s="124"/>
      <c r="DQ210" s="125">
        <f t="shared" si="253"/>
        <v>0</v>
      </c>
      <c r="DR210" s="124"/>
      <c r="DS210" s="125">
        <f t="shared" si="254"/>
        <v>0</v>
      </c>
      <c r="DT210" s="124"/>
      <c r="DU210" s="125">
        <f t="shared" si="255"/>
        <v>0</v>
      </c>
      <c r="DV210" s="124"/>
      <c r="DW210" s="125">
        <f t="shared" si="256"/>
        <v>0</v>
      </c>
    </row>
    <row r="211" spans="1:127" s="101" customFormat="1" ht="24">
      <c r="A211" s="159" t="s">
        <v>107</v>
      </c>
      <c r="B211" s="159" t="s">
        <v>317</v>
      </c>
      <c r="C211" s="121" t="s">
        <v>132</v>
      </c>
      <c r="D211" s="122" t="s">
        <v>1485</v>
      </c>
      <c r="E211" s="123" t="s">
        <v>1486</v>
      </c>
      <c r="F211" s="123">
        <f t="shared" si="257"/>
        <v>5</v>
      </c>
      <c r="G211" s="446">
        <v>125</v>
      </c>
      <c r="H211" s="124"/>
      <c r="I211" s="125">
        <f t="shared" si="198"/>
        <v>0</v>
      </c>
      <c r="J211" s="124"/>
      <c r="K211" s="125">
        <f t="shared" si="198"/>
        <v>0</v>
      </c>
      <c r="L211" s="124"/>
      <c r="M211" s="125">
        <f t="shared" si="199"/>
        <v>0</v>
      </c>
      <c r="N211" s="124"/>
      <c r="O211" s="125">
        <f t="shared" si="200"/>
        <v>0</v>
      </c>
      <c r="P211" s="124"/>
      <c r="Q211" s="125">
        <f t="shared" si="201"/>
        <v>0</v>
      </c>
      <c r="R211" s="124">
        <v>1</v>
      </c>
      <c r="S211" s="125">
        <f t="shared" si="202"/>
        <v>125</v>
      </c>
      <c r="T211" s="124"/>
      <c r="U211" s="125">
        <f t="shared" si="203"/>
        <v>0</v>
      </c>
      <c r="V211" s="124"/>
      <c r="W211" s="125">
        <f t="shared" si="204"/>
        <v>0</v>
      </c>
      <c r="X211" s="124"/>
      <c r="Y211" s="125">
        <f t="shared" si="205"/>
        <v>0</v>
      </c>
      <c r="Z211" s="124"/>
      <c r="AA211" s="125">
        <f t="shared" si="206"/>
        <v>0</v>
      </c>
      <c r="AB211" s="124"/>
      <c r="AC211" s="125">
        <f t="shared" si="207"/>
        <v>0</v>
      </c>
      <c r="AD211" s="124"/>
      <c r="AE211" s="125">
        <f t="shared" si="208"/>
        <v>0</v>
      </c>
      <c r="AF211" s="124"/>
      <c r="AG211" s="125">
        <f t="shared" si="209"/>
        <v>0</v>
      </c>
      <c r="AH211" s="124"/>
      <c r="AI211" s="125">
        <f t="shared" si="210"/>
        <v>0</v>
      </c>
      <c r="AJ211" s="124"/>
      <c r="AK211" s="125">
        <f t="shared" si="211"/>
        <v>0</v>
      </c>
      <c r="AL211" s="124"/>
      <c r="AM211" s="125">
        <f t="shared" si="212"/>
        <v>0</v>
      </c>
      <c r="AN211" s="124"/>
      <c r="AO211" s="125">
        <f t="shared" si="213"/>
        <v>0</v>
      </c>
      <c r="AP211" s="124">
        <v>1</v>
      </c>
      <c r="AQ211" s="125">
        <f t="shared" si="214"/>
        <v>125</v>
      </c>
      <c r="AR211" s="124"/>
      <c r="AS211" s="125">
        <f t="shared" si="215"/>
        <v>0</v>
      </c>
      <c r="AT211" s="124"/>
      <c r="AU211" s="125">
        <f t="shared" si="216"/>
        <v>0</v>
      </c>
      <c r="AV211" s="124"/>
      <c r="AW211" s="125">
        <f t="shared" si="217"/>
        <v>0</v>
      </c>
      <c r="AX211" s="124"/>
      <c r="AY211" s="125">
        <f t="shared" si="218"/>
        <v>0</v>
      </c>
      <c r="AZ211" s="124"/>
      <c r="BA211" s="125">
        <f t="shared" si="219"/>
        <v>0</v>
      </c>
      <c r="BB211" s="124"/>
      <c r="BC211" s="125">
        <f t="shared" si="220"/>
        <v>0</v>
      </c>
      <c r="BD211" s="124"/>
      <c r="BE211" s="125">
        <f t="shared" si="221"/>
        <v>0</v>
      </c>
      <c r="BF211" s="124"/>
      <c r="BG211" s="125">
        <f t="shared" si="222"/>
        <v>0</v>
      </c>
      <c r="BH211" s="124"/>
      <c r="BI211" s="125">
        <f t="shared" si="223"/>
        <v>0</v>
      </c>
      <c r="BJ211" s="124"/>
      <c r="BK211" s="125">
        <f t="shared" si="224"/>
        <v>0</v>
      </c>
      <c r="BL211" s="124"/>
      <c r="BM211" s="125">
        <f t="shared" si="225"/>
        <v>0</v>
      </c>
      <c r="BN211" s="124">
        <v>1</v>
      </c>
      <c r="BO211" s="125">
        <f t="shared" si="226"/>
        <v>125</v>
      </c>
      <c r="BP211" s="124"/>
      <c r="BQ211" s="125">
        <f t="shared" si="227"/>
        <v>0</v>
      </c>
      <c r="BR211" s="124"/>
      <c r="BS211" s="125">
        <f t="shared" si="228"/>
        <v>0</v>
      </c>
      <c r="BT211" s="124"/>
      <c r="BU211" s="125">
        <f t="shared" si="229"/>
        <v>0</v>
      </c>
      <c r="BV211" s="124"/>
      <c r="BW211" s="125">
        <f t="shared" si="230"/>
        <v>0</v>
      </c>
      <c r="BX211" s="124"/>
      <c r="BY211" s="125">
        <f t="shared" si="231"/>
        <v>0</v>
      </c>
      <c r="BZ211" s="124"/>
      <c r="CA211" s="125">
        <f t="shared" si="232"/>
        <v>0</v>
      </c>
      <c r="CB211" s="124"/>
      <c r="CC211" s="125">
        <f t="shared" si="233"/>
        <v>0</v>
      </c>
      <c r="CD211" s="124"/>
      <c r="CE211" s="125">
        <f t="shared" si="234"/>
        <v>0</v>
      </c>
      <c r="CF211" s="124"/>
      <c r="CG211" s="125">
        <f t="shared" si="235"/>
        <v>0</v>
      </c>
      <c r="CH211" s="124"/>
      <c r="CI211" s="125">
        <f t="shared" si="236"/>
        <v>0</v>
      </c>
      <c r="CJ211" s="124"/>
      <c r="CK211" s="125">
        <f t="shared" si="237"/>
        <v>0</v>
      </c>
      <c r="CL211" s="124">
        <v>1</v>
      </c>
      <c r="CM211" s="125">
        <f t="shared" si="238"/>
        <v>125</v>
      </c>
      <c r="CN211" s="124"/>
      <c r="CO211" s="125">
        <f t="shared" si="239"/>
        <v>0</v>
      </c>
      <c r="CP211" s="124"/>
      <c r="CQ211" s="125">
        <f t="shared" si="240"/>
        <v>0</v>
      </c>
      <c r="CR211" s="124"/>
      <c r="CS211" s="125">
        <f t="shared" si="241"/>
        <v>0</v>
      </c>
      <c r="CT211" s="124"/>
      <c r="CU211" s="125">
        <f t="shared" si="242"/>
        <v>0</v>
      </c>
      <c r="CV211" s="124"/>
      <c r="CW211" s="125">
        <f t="shared" si="243"/>
        <v>0</v>
      </c>
      <c r="CX211" s="124"/>
      <c r="CY211" s="125">
        <f t="shared" si="244"/>
        <v>0</v>
      </c>
      <c r="CZ211" s="124"/>
      <c r="DA211" s="125">
        <f t="shared" si="245"/>
        <v>0</v>
      </c>
      <c r="DB211" s="124"/>
      <c r="DC211" s="125">
        <f t="shared" si="246"/>
        <v>0</v>
      </c>
      <c r="DD211" s="124"/>
      <c r="DE211" s="125">
        <f t="shared" si="247"/>
        <v>0</v>
      </c>
      <c r="DF211" s="124"/>
      <c r="DG211" s="125">
        <f t="shared" si="248"/>
        <v>0</v>
      </c>
      <c r="DH211" s="124"/>
      <c r="DI211" s="125">
        <f t="shared" si="249"/>
        <v>0</v>
      </c>
      <c r="DJ211" s="124">
        <v>1</v>
      </c>
      <c r="DK211" s="125">
        <f t="shared" si="250"/>
        <v>125</v>
      </c>
      <c r="DL211" s="124"/>
      <c r="DM211" s="125">
        <f t="shared" si="251"/>
        <v>0</v>
      </c>
      <c r="DN211" s="124"/>
      <c r="DO211" s="125">
        <f t="shared" si="252"/>
        <v>0</v>
      </c>
      <c r="DP211" s="124"/>
      <c r="DQ211" s="125">
        <f t="shared" si="253"/>
        <v>0</v>
      </c>
      <c r="DR211" s="124"/>
      <c r="DS211" s="125">
        <f t="shared" si="254"/>
        <v>0</v>
      </c>
      <c r="DT211" s="124"/>
      <c r="DU211" s="125">
        <f t="shared" si="255"/>
        <v>0</v>
      </c>
      <c r="DV211" s="124"/>
      <c r="DW211" s="125">
        <f t="shared" si="256"/>
        <v>0</v>
      </c>
    </row>
    <row r="212" spans="1:127" s="101" customFormat="1" ht="24">
      <c r="A212" s="159" t="s">
        <v>107</v>
      </c>
      <c r="B212" s="159" t="s">
        <v>317</v>
      </c>
      <c r="C212" s="121" t="s">
        <v>132</v>
      </c>
      <c r="D212" s="122" t="s">
        <v>1487</v>
      </c>
      <c r="E212" s="123" t="s">
        <v>1488</v>
      </c>
      <c r="F212" s="123">
        <f t="shared" si="257"/>
        <v>5</v>
      </c>
      <c r="G212" s="446">
        <v>125</v>
      </c>
      <c r="H212" s="124"/>
      <c r="I212" s="125">
        <f t="shared" si="198"/>
        <v>0</v>
      </c>
      <c r="J212" s="124"/>
      <c r="K212" s="125">
        <f t="shared" si="198"/>
        <v>0</v>
      </c>
      <c r="L212" s="124"/>
      <c r="M212" s="125">
        <f t="shared" si="199"/>
        <v>0</v>
      </c>
      <c r="N212" s="124"/>
      <c r="O212" s="125">
        <f t="shared" si="200"/>
        <v>0</v>
      </c>
      <c r="P212" s="124"/>
      <c r="Q212" s="125">
        <f t="shared" si="201"/>
        <v>0</v>
      </c>
      <c r="R212" s="124">
        <v>1</v>
      </c>
      <c r="S212" s="125">
        <f t="shared" si="202"/>
        <v>125</v>
      </c>
      <c r="T212" s="124"/>
      <c r="U212" s="125">
        <f t="shared" si="203"/>
        <v>0</v>
      </c>
      <c r="V212" s="124"/>
      <c r="W212" s="125">
        <f t="shared" si="204"/>
        <v>0</v>
      </c>
      <c r="X212" s="124"/>
      <c r="Y212" s="125">
        <f t="shared" si="205"/>
        <v>0</v>
      </c>
      <c r="Z212" s="124"/>
      <c r="AA212" s="125">
        <f t="shared" si="206"/>
        <v>0</v>
      </c>
      <c r="AB212" s="124"/>
      <c r="AC212" s="125">
        <f t="shared" si="207"/>
        <v>0</v>
      </c>
      <c r="AD212" s="124"/>
      <c r="AE212" s="125">
        <f t="shared" si="208"/>
        <v>0</v>
      </c>
      <c r="AF212" s="124"/>
      <c r="AG212" s="125">
        <f t="shared" si="209"/>
        <v>0</v>
      </c>
      <c r="AH212" s="124"/>
      <c r="AI212" s="125">
        <f t="shared" si="210"/>
        <v>0</v>
      </c>
      <c r="AJ212" s="124"/>
      <c r="AK212" s="125">
        <f t="shared" si="211"/>
        <v>0</v>
      </c>
      <c r="AL212" s="124"/>
      <c r="AM212" s="125">
        <f t="shared" si="212"/>
        <v>0</v>
      </c>
      <c r="AN212" s="124"/>
      <c r="AO212" s="125">
        <f t="shared" si="213"/>
        <v>0</v>
      </c>
      <c r="AP212" s="124">
        <v>1</v>
      </c>
      <c r="AQ212" s="125">
        <f t="shared" si="214"/>
        <v>125</v>
      </c>
      <c r="AR212" s="124"/>
      <c r="AS212" s="125">
        <f t="shared" si="215"/>
        <v>0</v>
      </c>
      <c r="AT212" s="124"/>
      <c r="AU212" s="125">
        <f t="shared" si="216"/>
        <v>0</v>
      </c>
      <c r="AV212" s="124"/>
      <c r="AW212" s="125">
        <f t="shared" si="217"/>
        <v>0</v>
      </c>
      <c r="AX212" s="124"/>
      <c r="AY212" s="125">
        <f t="shared" si="218"/>
        <v>0</v>
      </c>
      <c r="AZ212" s="124"/>
      <c r="BA212" s="125">
        <f t="shared" si="219"/>
        <v>0</v>
      </c>
      <c r="BB212" s="124"/>
      <c r="BC212" s="125">
        <f t="shared" si="220"/>
        <v>0</v>
      </c>
      <c r="BD212" s="124"/>
      <c r="BE212" s="125">
        <f t="shared" si="221"/>
        <v>0</v>
      </c>
      <c r="BF212" s="124"/>
      <c r="BG212" s="125">
        <f t="shared" si="222"/>
        <v>0</v>
      </c>
      <c r="BH212" s="124"/>
      <c r="BI212" s="125">
        <f t="shared" si="223"/>
        <v>0</v>
      </c>
      <c r="BJ212" s="124"/>
      <c r="BK212" s="125">
        <f t="shared" si="224"/>
        <v>0</v>
      </c>
      <c r="BL212" s="124"/>
      <c r="BM212" s="125">
        <f t="shared" si="225"/>
        <v>0</v>
      </c>
      <c r="BN212" s="124">
        <v>1</v>
      </c>
      <c r="BO212" s="125">
        <f t="shared" si="226"/>
        <v>125</v>
      </c>
      <c r="BP212" s="124"/>
      <c r="BQ212" s="125">
        <f t="shared" si="227"/>
        <v>0</v>
      </c>
      <c r="BR212" s="124"/>
      <c r="BS212" s="125">
        <f t="shared" si="228"/>
        <v>0</v>
      </c>
      <c r="BT212" s="124"/>
      <c r="BU212" s="125">
        <f t="shared" si="229"/>
        <v>0</v>
      </c>
      <c r="BV212" s="124"/>
      <c r="BW212" s="125">
        <f t="shared" si="230"/>
        <v>0</v>
      </c>
      <c r="BX212" s="124"/>
      <c r="BY212" s="125">
        <f t="shared" si="231"/>
        <v>0</v>
      </c>
      <c r="BZ212" s="124"/>
      <c r="CA212" s="125">
        <f t="shared" si="232"/>
        <v>0</v>
      </c>
      <c r="CB212" s="124"/>
      <c r="CC212" s="125">
        <f t="shared" si="233"/>
        <v>0</v>
      </c>
      <c r="CD212" s="124"/>
      <c r="CE212" s="125">
        <f t="shared" si="234"/>
        <v>0</v>
      </c>
      <c r="CF212" s="124"/>
      <c r="CG212" s="125">
        <f t="shared" si="235"/>
        <v>0</v>
      </c>
      <c r="CH212" s="124"/>
      <c r="CI212" s="125">
        <f t="shared" si="236"/>
        <v>0</v>
      </c>
      <c r="CJ212" s="124"/>
      <c r="CK212" s="125">
        <f t="shared" si="237"/>
        <v>0</v>
      </c>
      <c r="CL212" s="124">
        <v>1</v>
      </c>
      <c r="CM212" s="125">
        <f t="shared" si="238"/>
        <v>125</v>
      </c>
      <c r="CN212" s="124"/>
      <c r="CO212" s="125">
        <f t="shared" si="239"/>
        <v>0</v>
      </c>
      <c r="CP212" s="124"/>
      <c r="CQ212" s="125">
        <f t="shared" si="240"/>
        <v>0</v>
      </c>
      <c r="CR212" s="124"/>
      <c r="CS212" s="125">
        <f t="shared" si="241"/>
        <v>0</v>
      </c>
      <c r="CT212" s="124"/>
      <c r="CU212" s="125">
        <f t="shared" si="242"/>
        <v>0</v>
      </c>
      <c r="CV212" s="124"/>
      <c r="CW212" s="125">
        <f t="shared" si="243"/>
        <v>0</v>
      </c>
      <c r="CX212" s="124"/>
      <c r="CY212" s="125">
        <f t="shared" si="244"/>
        <v>0</v>
      </c>
      <c r="CZ212" s="124"/>
      <c r="DA212" s="125">
        <f t="shared" si="245"/>
        <v>0</v>
      </c>
      <c r="DB212" s="124"/>
      <c r="DC212" s="125">
        <f t="shared" si="246"/>
        <v>0</v>
      </c>
      <c r="DD212" s="124"/>
      <c r="DE212" s="125">
        <f t="shared" si="247"/>
        <v>0</v>
      </c>
      <c r="DF212" s="124"/>
      <c r="DG212" s="125">
        <f t="shared" si="248"/>
        <v>0</v>
      </c>
      <c r="DH212" s="124"/>
      <c r="DI212" s="125">
        <f t="shared" si="249"/>
        <v>0</v>
      </c>
      <c r="DJ212" s="124">
        <v>1</v>
      </c>
      <c r="DK212" s="125">
        <f t="shared" si="250"/>
        <v>125</v>
      </c>
      <c r="DL212" s="124"/>
      <c r="DM212" s="125">
        <f t="shared" si="251"/>
        <v>0</v>
      </c>
      <c r="DN212" s="124"/>
      <c r="DO212" s="125">
        <f t="shared" si="252"/>
        <v>0</v>
      </c>
      <c r="DP212" s="124"/>
      <c r="DQ212" s="125">
        <f t="shared" si="253"/>
        <v>0</v>
      </c>
      <c r="DR212" s="124"/>
      <c r="DS212" s="125">
        <f t="shared" si="254"/>
        <v>0</v>
      </c>
      <c r="DT212" s="124"/>
      <c r="DU212" s="125">
        <f t="shared" si="255"/>
        <v>0</v>
      </c>
      <c r="DV212" s="124"/>
      <c r="DW212" s="125">
        <f t="shared" si="256"/>
        <v>0</v>
      </c>
    </row>
    <row r="213" spans="1:127" s="101" customFormat="1" ht="24">
      <c r="A213" s="159" t="s">
        <v>107</v>
      </c>
      <c r="B213" s="159" t="s">
        <v>317</v>
      </c>
      <c r="C213" s="121" t="s">
        <v>132</v>
      </c>
      <c r="D213" s="122" t="s">
        <v>1489</v>
      </c>
      <c r="E213" s="123" t="s">
        <v>1490</v>
      </c>
      <c r="F213" s="123">
        <f t="shared" si="257"/>
        <v>5</v>
      </c>
      <c r="G213" s="446">
        <v>125</v>
      </c>
      <c r="H213" s="124"/>
      <c r="I213" s="125">
        <f t="shared" si="198"/>
        <v>0</v>
      </c>
      <c r="J213" s="124"/>
      <c r="K213" s="125">
        <f t="shared" si="198"/>
        <v>0</v>
      </c>
      <c r="L213" s="124"/>
      <c r="M213" s="125">
        <f t="shared" si="199"/>
        <v>0</v>
      </c>
      <c r="N213" s="124"/>
      <c r="O213" s="125">
        <f t="shared" si="200"/>
        <v>0</v>
      </c>
      <c r="P213" s="124"/>
      <c r="Q213" s="125">
        <f t="shared" si="201"/>
        <v>0</v>
      </c>
      <c r="R213" s="124">
        <v>1</v>
      </c>
      <c r="S213" s="125">
        <f t="shared" si="202"/>
        <v>125</v>
      </c>
      <c r="T213" s="124"/>
      <c r="U213" s="125">
        <f t="shared" si="203"/>
        <v>0</v>
      </c>
      <c r="V213" s="124"/>
      <c r="W213" s="125">
        <f t="shared" si="204"/>
        <v>0</v>
      </c>
      <c r="X213" s="124"/>
      <c r="Y213" s="125">
        <f t="shared" si="205"/>
        <v>0</v>
      </c>
      <c r="Z213" s="124"/>
      <c r="AA213" s="125">
        <f t="shared" si="206"/>
        <v>0</v>
      </c>
      <c r="AB213" s="124"/>
      <c r="AC213" s="125">
        <f t="shared" si="207"/>
        <v>0</v>
      </c>
      <c r="AD213" s="124"/>
      <c r="AE213" s="125">
        <f t="shared" si="208"/>
        <v>0</v>
      </c>
      <c r="AF213" s="124"/>
      <c r="AG213" s="125">
        <f t="shared" si="209"/>
        <v>0</v>
      </c>
      <c r="AH213" s="124"/>
      <c r="AI213" s="125">
        <f t="shared" si="210"/>
        <v>0</v>
      </c>
      <c r="AJ213" s="124"/>
      <c r="AK213" s="125">
        <f t="shared" si="211"/>
        <v>0</v>
      </c>
      <c r="AL213" s="124"/>
      <c r="AM213" s="125">
        <f t="shared" si="212"/>
        <v>0</v>
      </c>
      <c r="AN213" s="124"/>
      <c r="AO213" s="125">
        <f t="shared" si="213"/>
        <v>0</v>
      </c>
      <c r="AP213" s="124">
        <v>1</v>
      </c>
      <c r="AQ213" s="125">
        <f t="shared" si="214"/>
        <v>125</v>
      </c>
      <c r="AR213" s="124"/>
      <c r="AS213" s="125">
        <f t="shared" si="215"/>
        <v>0</v>
      </c>
      <c r="AT213" s="124"/>
      <c r="AU213" s="125">
        <f t="shared" si="216"/>
        <v>0</v>
      </c>
      <c r="AV213" s="124"/>
      <c r="AW213" s="125">
        <f t="shared" si="217"/>
        <v>0</v>
      </c>
      <c r="AX213" s="124"/>
      <c r="AY213" s="125">
        <f t="shared" si="218"/>
        <v>0</v>
      </c>
      <c r="AZ213" s="124"/>
      <c r="BA213" s="125">
        <f t="shared" si="219"/>
        <v>0</v>
      </c>
      <c r="BB213" s="124"/>
      <c r="BC213" s="125">
        <f t="shared" si="220"/>
        <v>0</v>
      </c>
      <c r="BD213" s="124"/>
      <c r="BE213" s="125">
        <f t="shared" si="221"/>
        <v>0</v>
      </c>
      <c r="BF213" s="124"/>
      <c r="BG213" s="125">
        <f t="shared" si="222"/>
        <v>0</v>
      </c>
      <c r="BH213" s="124"/>
      <c r="BI213" s="125">
        <f t="shared" si="223"/>
        <v>0</v>
      </c>
      <c r="BJ213" s="124"/>
      <c r="BK213" s="125">
        <f t="shared" si="224"/>
        <v>0</v>
      </c>
      <c r="BL213" s="124"/>
      <c r="BM213" s="125">
        <f t="shared" si="225"/>
        <v>0</v>
      </c>
      <c r="BN213" s="124">
        <v>1</v>
      </c>
      <c r="BO213" s="125">
        <f t="shared" si="226"/>
        <v>125</v>
      </c>
      <c r="BP213" s="124"/>
      <c r="BQ213" s="125">
        <f t="shared" si="227"/>
        <v>0</v>
      </c>
      <c r="BR213" s="124"/>
      <c r="BS213" s="125">
        <f t="shared" si="228"/>
        <v>0</v>
      </c>
      <c r="BT213" s="124"/>
      <c r="BU213" s="125">
        <f t="shared" si="229"/>
        <v>0</v>
      </c>
      <c r="BV213" s="124"/>
      <c r="BW213" s="125">
        <f t="shared" si="230"/>
        <v>0</v>
      </c>
      <c r="BX213" s="124"/>
      <c r="BY213" s="125">
        <f t="shared" si="231"/>
        <v>0</v>
      </c>
      <c r="BZ213" s="124"/>
      <c r="CA213" s="125">
        <f t="shared" si="232"/>
        <v>0</v>
      </c>
      <c r="CB213" s="124"/>
      <c r="CC213" s="125">
        <f t="shared" si="233"/>
        <v>0</v>
      </c>
      <c r="CD213" s="124"/>
      <c r="CE213" s="125">
        <f t="shared" si="234"/>
        <v>0</v>
      </c>
      <c r="CF213" s="124"/>
      <c r="CG213" s="125">
        <f t="shared" si="235"/>
        <v>0</v>
      </c>
      <c r="CH213" s="124"/>
      <c r="CI213" s="125">
        <f t="shared" si="236"/>
        <v>0</v>
      </c>
      <c r="CJ213" s="124"/>
      <c r="CK213" s="125">
        <f t="shared" si="237"/>
        <v>0</v>
      </c>
      <c r="CL213" s="124">
        <v>1</v>
      </c>
      <c r="CM213" s="125">
        <f t="shared" si="238"/>
        <v>125</v>
      </c>
      <c r="CN213" s="124"/>
      <c r="CO213" s="125">
        <f t="shared" si="239"/>
        <v>0</v>
      </c>
      <c r="CP213" s="124"/>
      <c r="CQ213" s="125">
        <f t="shared" si="240"/>
        <v>0</v>
      </c>
      <c r="CR213" s="124"/>
      <c r="CS213" s="125">
        <f t="shared" si="241"/>
        <v>0</v>
      </c>
      <c r="CT213" s="124"/>
      <c r="CU213" s="125">
        <f t="shared" si="242"/>
        <v>0</v>
      </c>
      <c r="CV213" s="124"/>
      <c r="CW213" s="125">
        <f t="shared" si="243"/>
        <v>0</v>
      </c>
      <c r="CX213" s="124"/>
      <c r="CY213" s="125">
        <f t="shared" si="244"/>
        <v>0</v>
      </c>
      <c r="CZ213" s="124"/>
      <c r="DA213" s="125">
        <f t="shared" si="245"/>
        <v>0</v>
      </c>
      <c r="DB213" s="124"/>
      <c r="DC213" s="125">
        <f t="shared" si="246"/>
        <v>0</v>
      </c>
      <c r="DD213" s="124"/>
      <c r="DE213" s="125">
        <f t="shared" si="247"/>
        <v>0</v>
      </c>
      <c r="DF213" s="124"/>
      <c r="DG213" s="125">
        <f t="shared" si="248"/>
        <v>0</v>
      </c>
      <c r="DH213" s="124"/>
      <c r="DI213" s="125">
        <f t="shared" si="249"/>
        <v>0</v>
      </c>
      <c r="DJ213" s="124">
        <v>1</v>
      </c>
      <c r="DK213" s="125">
        <f t="shared" si="250"/>
        <v>125</v>
      </c>
      <c r="DL213" s="124"/>
      <c r="DM213" s="125">
        <f t="shared" si="251"/>
        <v>0</v>
      </c>
      <c r="DN213" s="124"/>
      <c r="DO213" s="125">
        <f t="shared" si="252"/>
        <v>0</v>
      </c>
      <c r="DP213" s="124"/>
      <c r="DQ213" s="125">
        <f t="shared" si="253"/>
        <v>0</v>
      </c>
      <c r="DR213" s="124"/>
      <c r="DS213" s="125">
        <f t="shared" si="254"/>
        <v>0</v>
      </c>
      <c r="DT213" s="124"/>
      <c r="DU213" s="125">
        <f t="shared" si="255"/>
        <v>0</v>
      </c>
      <c r="DV213" s="124"/>
      <c r="DW213" s="125">
        <f t="shared" si="256"/>
        <v>0</v>
      </c>
    </row>
    <row r="214" spans="1:127" s="101" customFormat="1" ht="24">
      <c r="A214" s="159" t="s">
        <v>107</v>
      </c>
      <c r="B214" s="159" t="s">
        <v>317</v>
      </c>
      <c r="C214" s="121" t="s">
        <v>132</v>
      </c>
      <c r="D214" s="122" t="s">
        <v>1491</v>
      </c>
      <c r="E214" s="123" t="s">
        <v>1492</v>
      </c>
      <c r="F214" s="123">
        <f t="shared" si="257"/>
        <v>5</v>
      </c>
      <c r="G214" s="446">
        <v>125</v>
      </c>
      <c r="H214" s="124"/>
      <c r="I214" s="125">
        <f t="shared" si="198"/>
        <v>0</v>
      </c>
      <c r="J214" s="124"/>
      <c r="K214" s="125">
        <f t="shared" si="198"/>
        <v>0</v>
      </c>
      <c r="L214" s="124"/>
      <c r="M214" s="125">
        <f t="shared" si="199"/>
        <v>0</v>
      </c>
      <c r="N214" s="124"/>
      <c r="O214" s="125">
        <f t="shared" si="200"/>
        <v>0</v>
      </c>
      <c r="P214" s="124"/>
      <c r="Q214" s="125">
        <f t="shared" si="201"/>
        <v>0</v>
      </c>
      <c r="R214" s="124">
        <v>1</v>
      </c>
      <c r="S214" s="125">
        <f t="shared" si="202"/>
        <v>125</v>
      </c>
      <c r="T214" s="124"/>
      <c r="U214" s="125">
        <f t="shared" si="203"/>
        <v>0</v>
      </c>
      <c r="V214" s="124"/>
      <c r="W214" s="125">
        <f t="shared" si="204"/>
        <v>0</v>
      </c>
      <c r="X214" s="124"/>
      <c r="Y214" s="125">
        <f t="shared" si="205"/>
        <v>0</v>
      </c>
      <c r="Z214" s="124"/>
      <c r="AA214" s="125">
        <f t="shared" si="206"/>
        <v>0</v>
      </c>
      <c r="AB214" s="124"/>
      <c r="AC214" s="125">
        <f t="shared" si="207"/>
        <v>0</v>
      </c>
      <c r="AD214" s="124"/>
      <c r="AE214" s="125">
        <f t="shared" si="208"/>
        <v>0</v>
      </c>
      <c r="AF214" s="124"/>
      <c r="AG214" s="125">
        <f t="shared" si="209"/>
        <v>0</v>
      </c>
      <c r="AH214" s="124"/>
      <c r="AI214" s="125">
        <f t="shared" si="210"/>
        <v>0</v>
      </c>
      <c r="AJ214" s="124"/>
      <c r="AK214" s="125">
        <f t="shared" si="211"/>
        <v>0</v>
      </c>
      <c r="AL214" s="124"/>
      <c r="AM214" s="125">
        <f t="shared" si="212"/>
        <v>0</v>
      </c>
      <c r="AN214" s="124"/>
      <c r="AO214" s="125">
        <f t="shared" si="213"/>
        <v>0</v>
      </c>
      <c r="AP214" s="124">
        <v>1</v>
      </c>
      <c r="AQ214" s="125">
        <f t="shared" si="214"/>
        <v>125</v>
      </c>
      <c r="AR214" s="124"/>
      <c r="AS214" s="125">
        <f t="shared" si="215"/>
        <v>0</v>
      </c>
      <c r="AT214" s="124"/>
      <c r="AU214" s="125">
        <f t="shared" si="216"/>
        <v>0</v>
      </c>
      <c r="AV214" s="124"/>
      <c r="AW214" s="125">
        <f t="shared" si="217"/>
        <v>0</v>
      </c>
      <c r="AX214" s="124"/>
      <c r="AY214" s="125">
        <f t="shared" si="218"/>
        <v>0</v>
      </c>
      <c r="AZ214" s="124"/>
      <c r="BA214" s="125">
        <f t="shared" si="219"/>
        <v>0</v>
      </c>
      <c r="BB214" s="124"/>
      <c r="BC214" s="125">
        <f t="shared" si="220"/>
        <v>0</v>
      </c>
      <c r="BD214" s="124"/>
      <c r="BE214" s="125">
        <f t="shared" si="221"/>
        <v>0</v>
      </c>
      <c r="BF214" s="124"/>
      <c r="BG214" s="125">
        <f t="shared" si="222"/>
        <v>0</v>
      </c>
      <c r="BH214" s="124"/>
      <c r="BI214" s="125">
        <f t="shared" si="223"/>
        <v>0</v>
      </c>
      <c r="BJ214" s="124"/>
      <c r="BK214" s="125">
        <f t="shared" si="224"/>
        <v>0</v>
      </c>
      <c r="BL214" s="124"/>
      <c r="BM214" s="125">
        <f t="shared" si="225"/>
        <v>0</v>
      </c>
      <c r="BN214" s="124">
        <v>1</v>
      </c>
      <c r="BO214" s="125">
        <f t="shared" si="226"/>
        <v>125</v>
      </c>
      <c r="BP214" s="124"/>
      <c r="BQ214" s="125">
        <f t="shared" si="227"/>
        <v>0</v>
      </c>
      <c r="BR214" s="124"/>
      <c r="BS214" s="125">
        <f t="shared" si="228"/>
        <v>0</v>
      </c>
      <c r="BT214" s="124"/>
      <c r="BU214" s="125">
        <f t="shared" si="229"/>
        <v>0</v>
      </c>
      <c r="BV214" s="124"/>
      <c r="BW214" s="125">
        <f t="shared" si="230"/>
        <v>0</v>
      </c>
      <c r="BX214" s="124"/>
      <c r="BY214" s="125">
        <f t="shared" si="231"/>
        <v>0</v>
      </c>
      <c r="BZ214" s="124"/>
      <c r="CA214" s="125">
        <f t="shared" si="232"/>
        <v>0</v>
      </c>
      <c r="CB214" s="124"/>
      <c r="CC214" s="125">
        <f t="shared" si="233"/>
        <v>0</v>
      </c>
      <c r="CD214" s="124"/>
      <c r="CE214" s="125">
        <f t="shared" si="234"/>
        <v>0</v>
      </c>
      <c r="CF214" s="124"/>
      <c r="CG214" s="125">
        <f t="shared" si="235"/>
        <v>0</v>
      </c>
      <c r="CH214" s="124"/>
      <c r="CI214" s="125">
        <f t="shared" si="236"/>
        <v>0</v>
      </c>
      <c r="CJ214" s="124"/>
      <c r="CK214" s="125">
        <f t="shared" si="237"/>
        <v>0</v>
      </c>
      <c r="CL214" s="124">
        <v>1</v>
      </c>
      <c r="CM214" s="125">
        <f t="shared" si="238"/>
        <v>125</v>
      </c>
      <c r="CN214" s="124"/>
      <c r="CO214" s="125">
        <f t="shared" si="239"/>
        <v>0</v>
      </c>
      <c r="CP214" s="124"/>
      <c r="CQ214" s="125">
        <f t="shared" si="240"/>
        <v>0</v>
      </c>
      <c r="CR214" s="124"/>
      <c r="CS214" s="125">
        <f t="shared" si="241"/>
        <v>0</v>
      </c>
      <c r="CT214" s="124"/>
      <c r="CU214" s="125">
        <f t="shared" si="242"/>
        <v>0</v>
      </c>
      <c r="CV214" s="124"/>
      <c r="CW214" s="125">
        <f t="shared" si="243"/>
        <v>0</v>
      </c>
      <c r="CX214" s="124"/>
      <c r="CY214" s="125">
        <f t="shared" si="244"/>
        <v>0</v>
      </c>
      <c r="CZ214" s="124"/>
      <c r="DA214" s="125">
        <f t="shared" si="245"/>
        <v>0</v>
      </c>
      <c r="DB214" s="124"/>
      <c r="DC214" s="125">
        <f t="shared" si="246"/>
        <v>0</v>
      </c>
      <c r="DD214" s="124"/>
      <c r="DE214" s="125">
        <f t="shared" si="247"/>
        <v>0</v>
      </c>
      <c r="DF214" s="124"/>
      <c r="DG214" s="125">
        <f t="shared" si="248"/>
        <v>0</v>
      </c>
      <c r="DH214" s="124"/>
      <c r="DI214" s="125">
        <f t="shared" si="249"/>
        <v>0</v>
      </c>
      <c r="DJ214" s="124">
        <v>1</v>
      </c>
      <c r="DK214" s="125">
        <f t="shared" si="250"/>
        <v>125</v>
      </c>
      <c r="DL214" s="124"/>
      <c r="DM214" s="125">
        <f t="shared" si="251"/>
        <v>0</v>
      </c>
      <c r="DN214" s="124"/>
      <c r="DO214" s="125">
        <f t="shared" si="252"/>
        <v>0</v>
      </c>
      <c r="DP214" s="124"/>
      <c r="DQ214" s="125">
        <f t="shared" si="253"/>
        <v>0</v>
      </c>
      <c r="DR214" s="124"/>
      <c r="DS214" s="125">
        <f t="shared" si="254"/>
        <v>0</v>
      </c>
      <c r="DT214" s="124"/>
      <c r="DU214" s="125">
        <f t="shared" si="255"/>
        <v>0</v>
      </c>
      <c r="DV214" s="124"/>
      <c r="DW214" s="125">
        <f t="shared" si="256"/>
        <v>0</v>
      </c>
    </row>
    <row r="215" spans="1:127" s="101" customFormat="1" ht="24">
      <c r="A215" s="159" t="s">
        <v>107</v>
      </c>
      <c r="B215" s="159" t="s">
        <v>317</v>
      </c>
      <c r="C215" s="121" t="s">
        <v>132</v>
      </c>
      <c r="D215" s="122" t="s">
        <v>1493</v>
      </c>
      <c r="E215" s="123" t="s">
        <v>1494</v>
      </c>
      <c r="F215" s="123">
        <f t="shared" si="257"/>
        <v>5</v>
      </c>
      <c r="G215" s="446">
        <v>125</v>
      </c>
      <c r="H215" s="124"/>
      <c r="I215" s="125">
        <f t="shared" si="198"/>
        <v>0</v>
      </c>
      <c r="J215" s="124"/>
      <c r="K215" s="125">
        <f t="shared" si="198"/>
        <v>0</v>
      </c>
      <c r="L215" s="124"/>
      <c r="M215" s="125">
        <f t="shared" si="199"/>
        <v>0</v>
      </c>
      <c r="N215" s="124"/>
      <c r="O215" s="125">
        <f t="shared" si="200"/>
        <v>0</v>
      </c>
      <c r="P215" s="124"/>
      <c r="Q215" s="125">
        <f t="shared" si="201"/>
        <v>0</v>
      </c>
      <c r="R215" s="124">
        <v>1</v>
      </c>
      <c r="S215" s="125">
        <f t="shared" si="202"/>
        <v>125</v>
      </c>
      <c r="T215" s="124"/>
      <c r="U215" s="125">
        <f t="shared" si="203"/>
        <v>0</v>
      </c>
      <c r="V215" s="124"/>
      <c r="W215" s="125">
        <f t="shared" si="204"/>
        <v>0</v>
      </c>
      <c r="X215" s="124"/>
      <c r="Y215" s="125">
        <f t="shared" si="205"/>
        <v>0</v>
      </c>
      <c r="Z215" s="124"/>
      <c r="AA215" s="125">
        <f t="shared" si="206"/>
        <v>0</v>
      </c>
      <c r="AB215" s="124"/>
      <c r="AC215" s="125">
        <f t="shared" si="207"/>
        <v>0</v>
      </c>
      <c r="AD215" s="124"/>
      <c r="AE215" s="125">
        <f t="shared" si="208"/>
        <v>0</v>
      </c>
      <c r="AF215" s="124"/>
      <c r="AG215" s="125">
        <f t="shared" si="209"/>
        <v>0</v>
      </c>
      <c r="AH215" s="124"/>
      <c r="AI215" s="125">
        <f t="shared" si="210"/>
        <v>0</v>
      </c>
      <c r="AJ215" s="124"/>
      <c r="AK215" s="125">
        <f t="shared" si="211"/>
        <v>0</v>
      </c>
      <c r="AL215" s="124"/>
      <c r="AM215" s="125">
        <f t="shared" si="212"/>
        <v>0</v>
      </c>
      <c r="AN215" s="124"/>
      <c r="AO215" s="125">
        <f t="shared" si="213"/>
        <v>0</v>
      </c>
      <c r="AP215" s="124">
        <v>1</v>
      </c>
      <c r="AQ215" s="125">
        <f t="shared" si="214"/>
        <v>125</v>
      </c>
      <c r="AR215" s="124"/>
      <c r="AS215" s="125">
        <f t="shared" si="215"/>
        <v>0</v>
      </c>
      <c r="AT215" s="124"/>
      <c r="AU215" s="125">
        <f t="shared" si="216"/>
        <v>0</v>
      </c>
      <c r="AV215" s="124"/>
      <c r="AW215" s="125">
        <f t="shared" si="217"/>
        <v>0</v>
      </c>
      <c r="AX215" s="124"/>
      <c r="AY215" s="125">
        <f t="shared" si="218"/>
        <v>0</v>
      </c>
      <c r="AZ215" s="124"/>
      <c r="BA215" s="125">
        <f t="shared" si="219"/>
        <v>0</v>
      </c>
      <c r="BB215" s="124"/>
      <c r="BC215" s="125">
        <f t="shared" si="220"/>
        <v>0</v>
      </c>
      <c r="BD215" s="124"/>
      <c r="BE215" s="125">
        <f t="shared" si="221"/>
        <v>0</v>
      </c>
      <c r="BF215" s="124"/>
      <c r="BG215" s="125">
        <f t="shared" si="222"/>
        <v>0</v>
      </c>
      <c r="BH215" s="124"/>
      <c r="BI215" s="125">
        <f t="shared" si="223"/>
        <v>0</v>
      </c>
      <c r="BJ215" s="124"/>
      <c r="BK215" s="125">
        <f t="shared" si="224"/>
        <v>0</v>
      </c>
      <c r="BL215" s="124"/>
      <c r="BM215" s="125">
        <f t="shared" si="225"/>
        <v>0</v>
      </c>
      <c r="BN215" s="124">
        <v>1</v>
      </c>
      <c r="BO215" s="125">
        <f t="shared" si="226"/>
        <v>125</v>
      </c>
      <c r="BP215" s="124"/>
      <c r="BQ215" s="125">
        <f t="shared" si="227"/>
        <v>0</v>
      </c>
      <c r="BR215" s="124"/>
      <c r="BS215" s="125">
        <f t="shared" si="228"/>
        <v>0</v>
      </c>
      <c r="BT215" s="124"/>
      <c r="BU215" s="125">
        <f t="shared" si="229"/>
        <v>0</v>
      </c>
      <c r="BV215" s="124"/>
      <c r="BW215" s="125">
        <f t="shared" si="230"/>
        <v>0</v>
      </c>
      <c r="BX215" s="124"/>
      <c r="BY215" s="125">
        <f t="shared" si="231"/>
        <v>0</v>
      </c>
      <c r="BZ215" s="124"/>
      <c r="CA215" s="125">
        <f t="shared" si="232"/>
        <v>0</v>
      </c>
      <c r="CB215" s="124"/>
      <c r="CC215" s="125">
        <f t="shared" si="233"/>
        <v>0</v>
      </c>
      <c r="CD215" s="124"/>
      <c r="CE215" s="125">
        <f t="shared" si="234"/>
        <v>0</v>
      </c>
      <c r="CF215" s="124"/>
      <c r="CG215" s="125">
        <f t="shared" si="235"/>
        <v>0</v>
      </c>
      <c r="CH215" s="124"/>
      <c r="CI215" s="125">
        <f t="shared" si="236"/>
        <v>0</v>
      </c>
      <c r="CJ215" s="124"/>
      <c r="CK215" s="125">
        <f t="shared" si="237"/>
        <v>0</v>
      </c>
      <c r="CL215" s="124">
        <v>1</v>
      </c>
      <c r="CM215" s="125">
        <f t="shared" si="238"/>
        <v>125</v>
      </c>
      <c r="CN215" s="124"/>
      <c r="CO215" s="125">
        <f t="shared" si="239"/>
        <v>0</v>
      </c>
      <c r="CP215" s="124"/>
      <c r="CQ215" s="125">
        <f t="shared" si="240"/>
        <v>0</v>
      </c>
      <c r="CR215" s="124"/>
      <c r="CS215" s="125">
        <f t="shared" si="241"/>
        <v>0</v>
      </c>
      <c r="CT215" s="124"/>
      <c r="CU215" s="125">
        <f t="shared" si="242"/>
        <v>0</v>
      </c>
      <c r="CV215" s="124"/>
      <c r="CW215" s="125">
        <f t="shared" si="243"/>
        <v>0</v>
      </c>
      <c r="CX215" s="124"/>
      <c r="CY215" s="125">
        <f t="shared" si="244"/>
        <v>0</v>
      </c>
      <c r="CZ215" s="124"/>
      <c r="DA215" s="125">
        <f t="shared" si="245"/>
        <v>0</v>
      </c>
      <c r="DB215" s="124"/>
      <c r="DC215" s="125">
        <f t="shared" si="246"/>
        <v>0</v>
      </c>
      <c r="DD215" s="124"/>
      <c r="DE215" s="125">
        <f t="shared" si="247"/>
        <v>0</v>
      </c>
      <c r="DF215" s="124"/>
      <c r="DG215" s="125">
        <f t="shared" si="248"/>
        <v>0</v>
      </c>
      <c r="DH215" s="124"/>
      <c r="DI215" s="125">
        <f t="shared" si="249"/>
        <v>0</v>
      </c>
      <c r="DJ215" s="124">
        <v>1</v>
      </c>
      <c r="DK215" s="125">
        <f t="shared" si="250"/>
        <v>125</v>
      </c>
      <c r="DL215" s="124"/>
      <c r="DM215" s="125">
        <f t="shared" si="251"/>
        <v>0</v>
      </c>
      <c r="DN215" s="124"/>
      <c r="DO215" s="125">
        <f t="shared" si="252"/>
        <v>0</v>
      </c>
      <c r="DP215" s="124"/>
      <c r="DQ215" s="125">
        <f t="shared" si="253"/>
        <v>0</v>
      </c>
      <c r="DR215" s="124"/>
      <c r="DS215" s="125">
        <f t="shared" si="254"/>
        <v>0</v>
      </c>
      <c r="DT215" s="124"/>
      <c r="DU215" s="125">
        <f t="shared" si="255"/>
        <v>0</v>
      </c>
      <c r="DV215" s="124"/>
      <c r="DW215" s="125">
        <f t="shared" si="256"/>
        <v>0</v>
      </c>
    </row>
    <row r="216" spans="1:127" s="101" customFormat="1" ht="24">
      <c r="A216" s="159" t="s">
        <v>107</v>
      </c>
      <c r="B216" s="159" t="s">
        <v>317</v>
      </c>
      <c r="C216" s="121" t="s">
        <v>132</v>
      </c>
      <c r="D216" s="122" t="s">
        <v>1495</v>
      </c>
      <c r="E216" s="123" t="s">
        <v>1496</v>
      </c>
      <c r="F216" s="123">
        <f t="shared" si="257"/>
        <v>5</v>
      </c>
      <c r="G216" s="446">
        <v>125</v>
      </c>
      <c r="H216" s="124"/>
      <c r="I216" s="125">
        <f t="shared" si="198"/>
        <v>0</v>
      </c>
      <c r="J216" s="124"/>
      <c r="K216" s="125">
        <f t="shared" si="198"/>
        <v>0</v>
      </c>
      <c r="L216" s="124"/>
      <c r="M216" s="125">
        <f t="shared" si="199"/>
        <v>0</v>
      </c>
      <c r="N216" s="124"/>
      <c r="O216" s="125">
        <f t="shared" si="200"/>
        <v>0</v>
      </c>
      <c r="P216" s="124"/>
      <c r="Q216" s="125">
        <f t="shared" si="201"/>
        <v>0</v>
      </c>
      <c r="R216" s="124">
        <v>1</v>
      </c>
      <c r="S216" s="125">
        <f t="shared" si="202"/>
        <v>125</v>
      </c>
      <c r="T216" s="124"/>
      <c r="U216" s="125">
        <f t="shared" si="203"/>
        <v>0</v>
      </c>
      <c r="V216" s="124"/>
      <c r="W216" s="125">
        <f t="shared" si="204"/>
        <v>0</v>
      </c>
      <c r="X216" s="124"/>
      <c r="Y216" s="125">
        <f t="shared" si="205"/>
        <v>0</v>
      </c>
      <c r="Z216" s="124"/>
      <c r="AA216" s="125">
        <f t="shared" si="206"/>
        <v>0</v>
      </c>
      <c r="AB216" s="124"/>
      <c r="AC216" s="125">
        <f t="shared" si="207"/>
        <v>0</v>
      </c>
      <c r="AD216" s="124"/>
      <c r="AE216" s="125">
        <f t="shared" si="208"/>
        <v>0</v>
      </c>
      <c r="AF216" s="124"/>
      <c r="AG216" s="125">
        <f t="shared" si="209"/>
        <v>0</v>
      </c>
      <c r="AH216" s="124"/>
      <c r="AI216" s="125">
        <f t="shared" si="210"/>
        <v>0</v>
      </c>
      <c r="AJ216" s="124"/>
      <c r="AK216" s="125">
        <f t="shared" si="211"/>
        <v>0</v>
      </c>
      <c r="AL216" s="124"/>
      <c r="AM216" s="125">
        <f t="shared" si="212"/>
        <v>0</v>
      </c>
      <c r="AN216" s="124"/>
      <c r="AO216" s="125">
        <f t="shared" si="213"/>
        <v>0</v>
      </c>
      <c r="AP216" s="124">
        <v>1</v>
      </c>
      <c r="AQ216" s="125">
        <f t="shared" si="214"/>
        <v>125</v>
      </c>
      <c r="AR216" s="124"/>
      <c r="AS216" s="125">
        <f t="shared" si="215"/>
        <v>0</v>
      </c>
      <c r="AT216" s="124"/>
      <c r="AU216" s="125">
        <f t="shared" si="216"/>
        <v>0</v>
      </c>
      <c r="AV216" s="124"/>
      <c r="AW216" s="125">
        <f t="shared" si="217"/>
        <v>0</v>
      </c>
      <c r="AX216" s="124"/>
      <c r="AY216" s="125">
        <f t="shared" si="218"/>
        <v>0</v>
      </c>
      <c r="AZ216" s="124"/>
      <c r="BA216" s="125">
        <f t="shared" si="219"/>
        <v>0</v>
      </c>
      <c r="BB216" s="124"/>
      <c r="BC216" s="125">
        <f t="shared" si="220"/>
        <v>0</v>
      </c>
      <c r="BD216" s="124"/>
      <c r="BE216" s="125">
        <f t="shared" si="221"/>
        <v>0</v>
      </c>
      <c r="BF216" s="124"/>
      <c r="BG216" s="125">
        <f t="shared" si="222"/>
        <v>0</v>
      </c>
      <c r="BH216" s="124"/>
      <c r="BI216" s="125">
        <f t="shared" si="223"/>
        <v>0</v>
      </c>
      <c r="BJ216" s="124"/>
      <c r="BK216" s="125">
        <f t="shared" si="224"/>
        <v>0</v>
      </c>
      <c r="BL216" s="124"/>
      <c r="BM216" s="125">
        <f t="shared" si="225"/>
        <v>0</v>
      </c>
      <c r="BN216" s="124">
        <v>1</v>
      </c>
      <c r="BO216" s="125">
        <f t="shared" si="226"/>
        <v>125</v>
      </c>
      <c r="BP216" s="124"/>
      <c r="BQ216" s="125">
        <f t="shared" si="227"/>
        <v>0</v>
      </c>
      <c r="BR216" s="124"/>
      <c r="BS216" s="125">
        <f t="shared" si="228"/>
        <v>0</v>
      </c>
      <c r="BT216" s="124"/>
      <c r="BU216" s="125">
        <f t="shared" si="229"/>
        <v>0</v>
      </c>
      <c r="BV216" s="124"/>
      <c r="BW216" s="125">
        <f t="shared" si="230"/>
        <v>0</v>
      </c>
      <c r="BX216" s="124"/>
      <c r="BY216" s="125">
        <f t="shared" si="231"/>
        <v>0</v>
      </c>
      <c r="BZ216" s="124"/>
      <c r="CA216" s="125">
        <f t="shared" si="232"/>
        <v>0</v>
      </c>
      <c r="CB216" s="124"/>
      <c r="CC216" s="125">
        <f t="shared" si="233"/>
        <v>0</v>
      </c>
      <c r="CD216" s="124"/>
      <c r="CE216" s="125">
        <f t="shared" si="234"/>
        <v>0</v>
      </c>
      <c r="CF216" s="124"/>
      <c r="CG216" s="125">
        <f t="shared" si="235"/>
        <v>0</v>
      </c>
      <c r="CH216" s="124"/>
      <c r="CI216" s="125">
        <f t="shared" si="236"/>
        <v>0</v>
      </c>
      <c r="CJ216" s="124"/>
      <c r="CK216" s="125">
        <f t="shared" si="237"/>
        <v>0</v>
      </c>
      <c r="CL216" s="124">
        <v>1</v>
      </c>
      <c r="CM216" s="125">
        <f t="shared" si="238"/>
        <v>125</v>
      </c>
      <c r="CN216" s="124"/>
      <c r="CO216" s="125">
        <f t="shared" si="239"/>
        <v>0</v>
      </c>
      <c r="CP216" s="124"/>
      <c r="CQ216" s="125">
        <f t="shared" si="240"/>
        <v>0</v>
      </c>
      <c r="CR216" s="124"/>
      <c r="CS216" s="125">
        <f t="shared" si="241"/>
        <v>0</v>
      </c>
      <c r="CT216" s="124"/>
      <c r="CU216" s="125">
        <f t="shared" si="242"/>
        <v>0</v>
      </c>
      <c r="CV216" s="124"/>
      <c r="CW216" s="125">
        <f t="shared" si="243"/>
        <v>0</v>
      </c>
      <c r="CX216" s="124"/>
      <c r="CY216" s="125">
        <f t="shared" si="244"/>
        <v>0</v>
      </c>
      <c r="CZ216" s="124"/>
      <c r="DA216" s="125">
        <f t="shared" si="245"/>
        <v>0</v>
      </c>
      <c r="DB216" s="124"/>
      <c r="DC216" s="125">
        <f t="shared" si="246"/>
        <v>0</v>
      </c>
      <c r="DD216" s="124"/>
      <c r="DE216" s="125">
        <f t="shared" si="247"/>
        <v>0</v>
      </c>
      <c r="DF216" s="124"/>
      <c r="DG216" s="125">
        <f t="shared" si="248"/>
        <v>0</v>
      </c>
      <c r="DH216" s="124"/>
      <c r="DI216" s="125">
        <f t="shared" si="249"/>
        <v>0</v>
      </c>
      <c r="DJ216" s="124">
        <v>1</v>
      </c>
      <c r="DK216" s="125">
        <f t="shared" si="250"/>
        <v>125</v>
      </c>
      <c r="DL216" s="124"/>
      <c r="DM216" s="125">
        <f t="shared" si="251"/>
        <v>0</v>
      </c>
      <c r="DN216" s="124"/>
      <c r="DO216" s="125">
        <f t="shared" si="252"/>
        <v>0</v>
      </c>
      <c r="DP216" s="124"/>
      <c r="DQ216" s="125">
        <f t="shared" si="253"/>
        <v>0</v>
      </c>
      <c r="DR216" s="124"/>
      <c r="DS216" s="125">
        <f t="shared" si="254"/>
        <v>0</v>
      </c>
      <c r="DT216" s="124"/>
      <c r="DU216" s="125">
        <f t="shared" si="255"/>
        <v>0</v>
      </c>
      <c r="DV216" s="124"/>
      <c r="DW216" s="125">
        <f t="shared" si="256"/>
        <v>0</v>
      </c>
    </row>
    <row r="217" spans="1:127" s="101" customFormat="1" ht="24">
      <c r="A217" s="159" t="s">
        <v>107</v>
      </c>
      <c r="B217" s="159" t="s">
        <v>317</v>
      </c>
      <c r="C217" s="121" t="s">
        <v>132</v>
      </c>
      <c r="D217" s="122" t="s">
        <v>1497</v>
      </c>
      <c r="E217" s="123" t="s">
        <v>1498</v>
      </c>
      <c r="F217" s="123">
        <f t="shared" si="257"/>
        <v>5</v>
      </c>
      <c r="G217" s="446">
        <v>125</v>
      </c>
      <c r="H217" s="124"/>
      <c r="I217" s="125">
        <f t="shared" si="198"/>
        <v>0</v>
      </c>
      <c r="J217" s="124"/>
      <c r="K217" s="125">
        <f t="shared" si="198"/>
        <v>0</v>
      </c>
      <c r="L217" s="124"/>
      <c r="M217" s="125">
        <f t="shared" si="199"/>
        <v>0</v>
      </c>
      <c r="N217" s="124"/>
      <c r="O217" s="125">
        <f t="shared" si="200"/>
        <v>0</v>
      </c>
      <c r="P217" s="124"/>
      <c r="Q217" s="125">
        <f t="shared" si="201"/>
        <v>0</v>
      </c>
      <c r="R217" s="124">
        <v>1</v>
      </c>
      <c r="S217" s="125">
        <f t="shared" si="202"/>
        <v>125</v>
      </c>
      <c r="T217" s="124"/>
      <c r="U217" s="125">
        <f t="shared" si="203"/>
        <v>0</v>
      </c>
      <c r="V217" s="124"/>
      <c r="W217" s="125">
        <f t="shared" si="204"/>
        <v>0</v>
      </c>
      <c r="X217" s="124"/>
      <c r="Y217" s="125">
        <f t="shared" si="205"/>
        <v>0</v>
      </c>
      <c r="Z217" s="124"/>
      <c r="AA217" s="125">
        <f t="shared" si="206"/>
        <v>0</v>
      </c>
      <c r="AB217" s="124"/>
      <c r="AC217" s="125">
        <f t="shared" si="207"/>
        <v>0</v>
      </c>
      <c r="AD217" s="124"/>
      <c r="AE217" s="125">
        <f t="shared" si="208"/>
        <v>0</v>
      </c>
      <c r="AF217" s="124"/>
      <c r="AG217" s="125">
        <f t="shared" si="209"/>
        <v>0</v>
      </c>
      <c r="AH217" s="124"/>
      <c r="AI217" s="125">
        <f t="shared" si="210"/>
        <v>0</v>
      </c>
      <c r="AJ217" s="124"/>
      <c r="AK217" s="125">
        <f t="shared" si="211"/>
        <v>0</v>
      </c>
      <c r="AL217" s="124"/>
      <c r="AM217" s="125">
        <f t="shared" si="212"/>
        <v>0</v>
      </c>
      <c r="AN217" s="124"/>
      <c r="AO217" s="125">
        <f t="shared" si="213"/>
        <v>0</v>
      </c>
      <c r="AP217" s="124">
        <v>1</v>
      </c>
      <c r="AQ217" s="125">
        <f t="shared" si="214"/>
        <v>125</v>
      </c>
      <c r="AR217" s="124"/>
      <c r="AS217" s="125">
        <f t="shared" si="215"/>
        <v>0</v>
      </c>
      <c r="AT217" s="124"/>
      <c r="AU217" s="125">
        <f t="shared" si="216"/>
        <v>0</v>
      </c>
      <c r="AV217" s="124"/>
      <c r="AW217" s="125">
        <f t="shared" si="217"/>
        <v>0</v>
      </c>
      <c r="AX217" s="124"/>
      <c r="AY217" s="125">
        <f t="shared" si="218"/>
        <v>0</v>
      </c>
      <c r="AZ217" s="124"/>
      <c r="BA217" s="125">
        <f t="shared" si="219"/>
        <v>0</v>
      </c>
      <c r="BB217" s="124"/>
      <c r="BC217" s="125">
        <f t="shared" si="220"/>
        <v>0</v>
      </c>
      <c r="BD217" s="124"/>
      <c r="BE217" s="125">
        <f t="shared" si="221"/>
        <v>0</v>
      </c>
      <c r="BF217" s="124"/>
      <c r="BG217" s="125">
        <f t="shared" si="222"/>
        <v>0</v>
      </c>
      <c r="BH217" s="124"/>
      <c r="BI217" s="125">
        <f t="shared" si="223"/>
        <v>0</v>
      </c>
      <c r="BJ217" s="124"/>
      <c r="BK217" s="125">
        <f t="shared" si="224"/>
        <v>0</v>
      </c>
      <c r="BL217" s="124"/>
      <c r="BM217" s="125">
        <f t="shared" si="225"/>
        <v>0</v>
      </c>
      <c r="BN217" s="124">
        <v>1</v>
      </c>
      <c r="BO217" s="125">
        <f t="shared" si="226"/>
        <v>125</v>
      </c>
      <c r="BP217" s="124"/>
      <c r="BQ217" s="125">
        <f t="shared" si="227"/>
        <v>0</v>
      </c>
      <c r="BR217" s="124"/>
      <c r="BS217" s="125">
        <f t="shared" si="228"/>
        <v>0</v>
      </c>
      <c r="BT217" s="124"/>
      <c r="BU217" s="125">
        <f t="shared" si="229"/>
        <v>0</v>
      </c>
      <c r="BV217" s="124"/>
      <c r="BW217" s="125">
        <f t="shared" si="230"/>
        <v>0</v>
      </c>
      <c r="BX217" s="124"/>
      <c r="BY217" s="125">
        <f t="shared" si="231"/>
        <v>0</v>
      </c>
      <c r="BZ217" s="124"/>
      <c r="CA217" s="125">
        <f t="shared" si="232"/>
        <v>0</v>
      </c>
      <c r="CB217" s="124"/>
      <c r="CC217" s="125">
        <f t="shared" si="233"/>
        <v>0</v>
      </c>
      <c r="CD217" s="124"/>
      <c r="CE217" s="125">
        <f t="shared" si="234"/>
        <v>0</v>
      </c>
      <c r="CF217" s="124"/>
      <c r="CG217" s="125">
        <f t="shared" si="235"/>
        <v>0</v>
      </c>
      <c r="CH217" s="124"/>
      <c r="CI217" s="125">
        <f t="shared" si="236"/>
        <v>0</v>
      </c>
      <c r="CJ217" s="124"/>
      <c r="CK217" s="125">
        <f t="shared" si="237"/>
        <v>0</v>
      </c>
      <c r="CL217" s="124">
        <v>1</v>
      </c>
      <c r="CM217" s="125">
        <f t="shared" si="238"/>
        <v>125</v>
      </c>
      <c r="CN217" s="124"/>
      <c r="CO217" s="125">
        <f t="shared" si="239"/>
        <v>0</v>
      </c>
      <c r="CP217" s="124"/>
      <c r="CQ217" s="125">
        <f t="shared" si="240"/>
        <v>0</v>
      </c>
      <c r="CR217" s="124"/>
      <c r="CS217" s="125">
        <f t="shared" si="241"/>
        <v>0</v>
      </c>
      <c r="CT217" s="124"/>
      <c r="CU217" s="125">
        <f t="shared" si="242"/>
        <v>0</v>
      </c>
      <c r="CV217" s="124"/>
      <c r="CW217" s="125">
        <f t="shared" si="243"/>
        <v>0</v>
      </c>
      <c r="CX217" s="124"/>
      <c r="CY217" s="125">
        <f t="shared" si="244"/>
        <v>0</v>
      </c>
      <c r="CZ217" s="124"/>
      <c r="DA217" s="125">
        <f t="shared" si="245"/>
        <v>0</v>
      </c>
      <c r="DB217" s="124"/>
      <c r="DC217" s="125">
        <f t="shared" si="246"/>
        <v>0</v>
      </c>
      <c r="DD217" s="124"/>
      <c r="DE217" s="125">
        <f t="shared" si="247"/>
        <v>0</v>
      </c>
      <c r="DF217" s="124"/>
      <c r="DG217" s="125">
        <f t="shared" si="248"/>
        <v>0</v>
      </c>
      <c r="DH217" s="124"/>
      <c r="DI217" s="125">
        <f t="shared" si="249"/>
        <v>0</v>
      </c>
      <c r="DJ217" s="124">
        <v>1</v>
      </c>
      <c r="DK217" s="125">
        <f t="shared" si="250"/>
        <v>125</v>
      </c>
      <c r="DL217" s="124"/>
      <c r="DM217" s="125">
        <f t="shared" si="251"/>
        <v>0</v>
      </c>
      <c r="DN217" s="124"/>
      <c r="DO217" s="125">
        <f t="shared" si="252"/>
        <v>0</v>
      </c>
      <c r="DP217" s="124"/>
      <c r="DQ217" s="125">
        <f t="shared" si="253"/>
        <v>0</v>
      </c>
      <c r="DR217" s="124"/>
      <c r="DS217" s="125">
        <f t="shared" si="254"/>
        <v>0</v>
      </c>
      <c r="DT217" s="124"/>
      <c r="DU217" s="125">
        <f t="shared" si="255"/>
        <v>0</v>
      </c>
      <c r="DV217" s="124"/>
      <c r="DW217" s="125">
        <f t="shared" si="256"/>
        <v>0</v>
      </c>
    </row>
    <row r="218" spans="1:127" s="101" customFormat="1" ht="24">
      <c r="A218" s="159" t="s">
        <v>107</v>
      </c>
      <c r="B218" s="159" t="s">
        <v>317</v>
      </c>
      <c r="C218" s="121" t="s">
        <v>132</v>
      </c>
      <c r="D218" s="122" t="s">
        <v>1499</v>
      </c>
      <c r="E218" s="123" t="s">
        <v>1500</v>
      </c>
      <c r="F218" s="123">
        <f t="shared" si="257"/>
        <v>5</v>
      </c>
      <c r="G218" s="446">
        <v>125</v>
      </c>
      <c r="H218" s="124"/>
      <c r="I218" s="125">
        <f t="shared" si="198"/>
        <v>0</v>
      </c>
      <c r="J218" s="124"/>
      <c r="K218" s="125">
        <f t="shared" si="198"/>
        <v>0</v>
      </c>
      <c r="L218" s="124"/>
      <c r="M218" s="125">
        <f t="shared" si="199"/>
        <v>0</v>
      </c>
      <c r="N218" s="124"/>
      <c r="O218" s="125">
        <f t="shared" si="200"/>
        <v>0</v>
      </c>
      <c r="P218" s="124"/>
      <c r="Q218" s="125">
        <f t="shared" si="201"/>
        <v>0</v>
      </c>
      <c r="R218" s="124">
        <v>1</v>
      </c>
      <c r="S218" s="125">
        <f t="shared" si="202"/>
        <v>125</v>
      </c>
      <c r="T218" s="124"/>
      <c r="U218" s="125">
        <f t="shared" si="203"/>
        <v>0</v>
      </c>
      <c r="V218" s="124"/>
      <c r="W218" s="125">
        <f t="shared" si="204"/>
        <v>0</v>
      </c>
      <c r="X218" s="124"/>
      <c r="Y218" s="125">
        <f t="shared" si="205"/>
        <v>0</v>
      </c>
      <c r="Z218" s="124"/>
      <c r="AA218" s="125">
        <f t="shared" si="206"/>
        <v>0</v>
      </c>
      <c r="AB218" s="124"/>
      <c r="AC218" s="125">
        <f t="shared" si="207"/>
        <v>0</v>
      </c>
      <c r="AD218" s="124"/>
      <c r="AE218" s="125">
        <f t="shared" si="208"/>
        <v>0</v>
      </c>
      <c r="AF218" s="124"/>
      <c r="AG218" s="125">
        <f t="shared" si="209"/>
        <v>0</v>
      </c>
      <c r="AH218" s="124"/>
      <c r="AI218" s="125">
        <f t="shared" si="210"/>
        <v>0</v>
      </c>
      <c r="AJ218" s="124"/>
      <c r="AK218" s="125">
        <f t="shared" si="211"/>
        <v>0</v>
      </c>
      <c r="AL218" s="124"/>
      <c r="AM218" s="125">
        <f t="shared" si="212"/>
        <v>0</v>
      </c>
      <c r="AN218" s="124"/>
      <c r="AO218" s="125">
        <f t="shared" si="213"/>
        <v>0</v>
      </c>
      <c r="AP218" s="124">
        <v>1</v>
      </c>
      <c r="AQ218" s="125">
        <f t="shared" si="214"/>
        <v>125</v>
      </c>
      <c r="AR218" s="124"/>
      <c r="AS218" s="125">
        <f t="shared" si="215"/>
        <v>0</v>
      </c>
      <c r="AT218" s="124"/>
      <c r="AU218" s="125">
        <f t="shared" si="216"/>
        <v>0</v>
      </c>
      <c r="AV218" s="124"/>
      <c r="AW218" s="125">
        <f t="shared" si="217"/>
        <v>0</v>
      </c>
      <c r="AX218" s="124"/>
      <c r="AY218" s="125">
        <f t="shared" si="218"/>
        <v>0</v>
      </c>
      <c r="AZ218" s="124"/>
      <c r="BA218" s="125">
        <f t="shared" si="219"/>
        <v>0</v>
      </c>
      <c r="BB218" s="124"/>
      <c r="BC218" s="125">
        <f t="shared" si="220"/>
        <v>0</v>
      </c>
      <c r="BD218" s="124"/>
      <c r="BE218" s="125">
        <f t="shared" si="221"/>
        <v>0</v>
      </c>
      <c r="BF218" s="124"/>
      <c r="BG218" s="125">
        <f t="shared" si="222"/>
        <v>0</v>
      </c>
      <c r="BH218" s="124"/>
      <c r="BI218" s="125">
        <f t="shared" si="223"/>
        <v>0</v>
      </c>
      <c r="BJ218" s="124"/>
      <c r="BK218" s="125">
        <f t="shared" si="224"/>
        <v>0</v>
      </c>
      <c r="BL218" s="124"/>
      <c r="BM218" s="125">
        <f t="shared" si="225"/>
        <v>0</v>
      </c>
      <c r="BN218" s="124">
        <v>1</v>
      </c>
      <c r="BO218" s="125">
        <f t="shared" si="226"/>
        <v>125</v>
      </c>
      <c r="BP218" s="124"/>
      <c r="BQ218" s="125">
        <f t="shared" si="227"/>
        <v>0</v>
      </c>
      <c r="BR218" s="124"/>
      <c r="BS218" s="125">
        <f t="shared" si="228"/>
        <v>0</v>
      </c>
      <c r="BT218" s="124"/>
      <c r="BU218" s="125">
        <f t="shared" si="229"/>
        <v>0</v>
      </c>
      <c r="BV218" s="124"/>
      <c r="BW218" s="125">
        <f t="shared" si="230"/>
        <v>0</v>
      </c>
      <c r="BX218" s="124"/>
      <c r="BY218" s="125">
        <f t="shared" si="231"/>
        <v>0</v>
      </c>
      <c r="BZ218" s="124"/>
      <c r="CA218" s="125">
        <f t="shared" si="232"/>
        <v>0</v>
      </c>
      <c r="CB218" s="124"/>
      <c r="CC218" s="125">
        <f t="shared" si="233"/>
        <v>0</v>
      </c>
      <c r="CD218" s="124"/>
      <c r="CE218" s="125">
        <f t="shared" si="234"/>
        <v>0</v>
      </c>
      <c r="CF218" s="124"/>
      <c r="CG218" s="125">
        <f t="shared" si="235"/>
        <v>0</v>
      </c>
      <c r="CH218" s="124"/>
      <c r="CI218" s="125">
        <f t="shared" si="236"/>
        <v>0</v>
      </c>
      <c r="CJ218" s="124"/>
      <c r="CK218" s="125">
        <f t="shared" si="237"/>
        <v>0</v>
      </c>
      <c r="CL218" s="124">
        <v>1</v>
      </c>
      <c r="CM218" s="125">
        <f t="shared" si="238"/>
        <v>125</v>
      </c>
      <c r="CN218" s="124"/>
      <c r="CO218" s="125">
        <f t="shared" si="239"/>
        <v>0</v>
      </c>
      <c r="CP218" s="124"/>
      <c r="CQ218" s="125">
        <f t="shared" si="240"/>
        <v>0</v>
      </c>
      <c r="CR218" s="124"/>
      <c r="CS218" s="125">
        <f t="shared" si="241"/>
        <v>0</v>
      </c>
      <c r="CT218" s="124"/>
      <c r="CU218" s="125">
        <f t="shared" si="242"/>
        <v>0</v>
      </c>
      <c r="CV218" s="124"/>
      <c r="CW218" s="125">
        <f t="shared" si="243"/>
        <v>0</v>
      </c>
      <c r="CX218" s="124"/>
      <c r="CY218" s="125">
        <f t="shared" si="244"/>
        <v>0</v>
      </c>
      <c r="CZ218" s="124"/>
      <c r="DA218" s="125">
        <f t="shared" si="245"/>
        <v>0</v>
      </c>
      <c r="DB218" s="124"/>
      <c r="DC218" s="125">
        <f t="shared" si="246"/>
        <v>0</v>
      </c>
      <c r="DD218" s="124"/>
      <c r="DE218" s="125">
        <f t="shared" si="247"/>
        <v>0</v>
      </c>
      <c r="DF218" s="124"/>
      <c r="DG218" s="125">
        <f t="shared" si="248"/>
        <v>0</v>
      </c>
      <c r="DH218" s="124"/>
      <c r="DI218" s="125">
        <f t="shared" si="249"/>
        <v>0</v>
      </c>
      <c r="DJ218" s="124">
        <v>1</v>
      </c>
      <c r="DK218" s="125">
        <f t="shared" si="250"/>
        <v>125</v>
      </c>
      <c r="DL218" s="124"/>
      <c r="DM218" s="125">
        <f t="shared" si="251"/>
        <v>0</v>
      </c>
      <c r="DN218" s="124"/>
      <c r="DO218" s="125">
        <f t="shared" si="252"/>
        <v>0</v>
      </c>
      <c r="DP218" s="124"/>
      <c r="DQ218" s="125">
        <f t="shared" si="253"/>
        <v>0</v>
      </c>
      <c r="DR218" s="124"/>
      <c r="DS218" s="125">
        <f t="shared" si="254"/>
        <v>0</v>
      </c>
      <c r="DT218" s="124"/>
      <c r="DU218" s="125">
        <f t="shared" si="255"/>
        <v>0</v>
      </c>
      <c r="DV218" s="124"/>
      <c r="DW218" s="125">
        <f t="shared" si="256"/>
        <v>0</v>
      </c>
    </row>
    <row r="219" spans="1:127" s="101" customFormat="1" ht="24">
      <c r="A219" s="159" t="s">
        <v>107</v>
      </c>
      <c r="B219" s="159" t="s">
        <v>317</v>
      </c>
      <c r="C219" s="121" t="s">
        <v>132</v>
      </c>
      <c r="D219" s="122" t="s">
        <v>1501</v>
      </c>
      <c r="E219" s="123" t="s">
        <v>1502</v>
      </c>
      <c r="F219" s="123">
        <f t="shared" si="257"/>
        <v>5</v>
      </c>
      <c r="G219" s="446">
        <v>125</v>
      </c>
      <c r="H219" s="124"/>
      <c r="I219" s="125">
        <f t="shared" si="198"/>
        <v>0</v>
      </c>
      <c r="J219" s="124"/>
      <c r="K219" s="125">
        <f t="shared" si="198"/>
        <v>0</v>
      </c>
      <c r="L219" s="124"/>
      <c r="M219" s="125">
        <f t="shared" si="199"/>
        <v>0</v>
      </c>
      <c r="N219" s="124"/>
      <c r="O219" s="125">
        <f t="shared" si="200"/>
        <v>0</v>
      </c>
      <c r="P219" s="124"/>
      <c r="Q219" s="125">
        <f t="shared" si="201"/>
        <v>0</v>
      </c>
      <c r="R219" s="124">
        <v>1</v>
      </c>
      <c r="S219" s="125">
        <f t="shared" si="202"/>
        <v>125</v>
      </c>
      <c r="T219" s="124"/>
      <c r="U219" s="125">
        <f t="shared" si="203"/>
        <v>0</v>
      </c>
      <c r="V219" s="124"/>
      <c r="W219" s="125">
        <f t="shared" si="204"/>
        <v>0</v>
      </c>
      <c r="X219" s="124"/>
      <c r="Y219" s="125">
        <f t="shared" si="205"/>
        <v>0</v>
      </c>
      <c r="Z219" s="124"/>
      <c r="AA219" s="125">
        <f t="shared" si="206"/>
        <v>0</v>
      </c>
      <c r="AB219" s="124"/>
      <c r="AC219" s="125">
        <f t="shared" si="207"/>
        <v>0</v>
      </c>
      <c r="AD219" s="124"/>
      <c r="AE219" s="125">
        <f t="shared" si="208"/>
        <v>0</v>
      </c>
      <c r="AF219" s="124"/>
      <c r="AG219" s="125">
        <f t="shared" si="209"/>
        <v>0</v>
      </c>
      <c r="AH219" s="124"/>
      <c r="AI219" s="125">
        <f t="shared" si="210"/>
        <v>0</v>
      </c>
      <c r="AJ219" s="124"/>
      <c r="AK219" s="125">
        <f t="shared" si="211"/>
        <v>0</v>
      </c>
      <c r="AL219" s="124"/>
      <c r="AM219" s="125">
        <f t="shared" si="212"/>
        <v>0</v>
      </c>
      <c r="AN219" s="124"/>
      <c r="AO219" s="125">
        <f t="shared" si="213"/>
        <v>0</v>
      </c>
      <c r="AP219" s="124">
        <v>1</v>
      </c>
      <c r="AQ219" s="125">
        <f t="shared" si="214"/>
        <v>125</v>
      </c>
      <c r="AR219" s="124"/>
      <c r="AS219" s="125">
        <f t="shared" si="215"/>
        <v>0</v>
      </c>
      <c r="AT219" s="124"/>
      <c r="AU219" s="125">
        <f t="shared" si="216"/>
        <v>0</v>
      </c>
      <c r="AV219" s="124"/>
      <c r="AW219" s="125">
        <f t="shared" si="217"/>
        <v>0</v>
      </c>
      <c r="AX219" s="124"/>
      <c r="AY219" s="125">
        <f t="shared" si="218"/>
        <v>0</v>
      </c>
      <c r="AZ219" s="124"/>
      <c r="BA219" s="125">
        <f t="shared" si="219"/>
        <v>0</v>
      </c>
      <c r="BB219" s="124"/>
      <c r="BC219" s="125">
        <f t="shared" si="220"/>
        <v>0</v>
      </c>
      <c r="BD219" s="124"/>
      <c r="BE219" s="125">
        <f t="shared" si="221"/>
        <v>0</v>
      </c>
      <c r="BF219" s="124"/>
      <c r="BG219" s="125">
        <f t="shared" si="222"/>
        <v>0</v>
      </c>
      <c r="BH219" s="124"/>
      <c r="BI219" s="125">
        <f t="shared" si="223"/>
        <v>0</v>
      </c>
      <c r="BJ219" s="124"/>
      <c r="BK219" s="125">
        <f t="shared" si="224"/>
        <v>0</v>
      </c>
      <c r="BL219" s="124"/>
      <c r="BM219" s="125">
        <f t="shared" si="225"/>
        <v>0</v>
      </c>
      <c r="BN219" s="124">
        <v>1</v>
      </c>
      <c r="BO219" s="125">
        <f t="shared" si="226"/>
        <v>125</v>
      </c>
      <c r="BP219" s="124"/>
      <c r="BQ219" s="125">
        <f t="shared" si="227"/>
        <v>0</v>
      </c>
      <c r="BR219" s="124"/>
      <c r="BS219" s="125">
        <f t="shared" si="228"/>
        <v>0</v>
      </c>
      <c r="BT219" s="124"/>
      <c r="BU219" s="125">
        <f t="shared" si="229"/>
        <v>0</v>
      </c>
      <c r="BV219" s="124"/>
      <c r="BW219" s="125">
        <f t="shared" si="230"/>
        <v>0</v>
      </c>
      <c r="BX219" s="124"/>
      <c r="BY219" s="125">
        <f t="shared" si="231"/>
        <v>0</v>
      </c>
      <c r="BZ219" s="124"/>
      <c r="CA219" s="125">
        <f t="shared" si="232"/>
        <v>0</v>
      </c>
      <c r="CB219" s="124"/>
      <c r="CC219" s="125">
        <f t="shared" si="233"/>
        <v>0</v>
      </c>
      <c r="CD219" s="124"/>
      <c r="CE219" s="125">
        <f t="shared" si="234"/>
        <v>0</v>
      </c>
      <c r="CF219" s="124"/>
      <c r="CG219" s="125">
        <f t="shared" si="235"/>
        <v>0</v>
      </c>
      <c r="CH219" s="124"/>
      <c r="CI219" s="125">
        <f t="shared" si="236"/>
        <v>0</v>
      </c>
      <c r="CJ219" s="124"/>
      <c r="CK219" s="125">
        <f t="shared" si="237"/>
        <v>0</v>
      </c>
      <c r="CL219" s="124">
        <v>1</v>
      </c>
      <c r="CM219" s="125">
        <f t="shared" si="238"/>
        <v>125</v>
      </c>
      <c r="CN219" s="124"/>
      <c r="CO219" s="125">
        <f t="shared" si="239"/>
        <v>0</v>
      </c>
      <c r="CP219" s="124"/>
      <c r="CQ219" s="125">
        <f t="shared" si="240"/>
        <v>0</v>
      </c>
      <c r="CR219" s="124"/>
      <c r="CS219" s="125">
        <f t="shared" si="241"/>
        <v>0</v>
      </c>
      <c r="CT219" s="124"/>
      <c r="CU219" s="125">
        <f t="shared" si="242"/>
        <v>0</v>
      </c>
      <c r="CV219" s="124"/>
      <c r="CW219" s="125">
        <f t="shared" si="243"/>
        <v>0</v>
      </c>
      <c r="CX219" s="124"/>
      <c r="CY219" s="125">
        <f t="shared" si="244"/>
        <v>0</v>
      </c>
      <c r="CZ219" s="124"/>
      <c r="DA219" s="125">
        <f t="shared" si="245"/>
        <v>0</v>
      </c>
      <c r="DB219" s="124"/>
      <c r="DC219" s="125">
        <f t="shared" si="246"/>
        <v>0</v>
      </c>
      <c r="DD219" s="124"/>
      <c r="DE219" s="125">
        <f t="shared" si="247"/>
        <v>0</v>
      </c>
      <c r="DF219" s="124"/>
      <c r="DG219" s="125">
        <f t="shared" si="248"/>
        <v>0</v>
      </c>
      <c r="DH219" s="124"/>
      <c r="DI219" s="125">
        <f t="shared" si="249"/>
        <v>0</v>
      </c>
      <c r="DJ219" s="124">
        <v>1</v>
      </c>
      <c r="DK219" s="125">
        <f t="shared" si="250"/>
        <v>125</v>
      </c>
      <c r="DL219" s="124"/>
      <c r="DM219" s="125">
        <f t="shared" si="251"/>
        <v>0</v>
      </c>
      <c r="DN219" s="124"/>
      <c r="DO219" s="125">
        <f t="shared" si="252"/>
        <v>0</v>
      </c>
      <c r="DP219" s="124"/>
      <c r="DQ219" s="125">
        <f t="shared" si="253"/>
        <v>0</v>
      </c>
      <c r="DR219" s="124"/>
      <c r="DS219" s="125">
        <f t="shared" si="254"/>
        <v>0</v>
      </c>
      <c r="DT219" s="124"/>
      <c r="DU219" s="125">
        <f t="shared" si="255"/>
        <v>0</v>
      </c>
      <c r="DV219" s="124"/>
      <c r="DW219" s="125">
        <f t="shared" si="256"/>
        <v>0</v>
      </c>
    </row>
    <row r="220" spans="1:127" s="101" customFormat="1" ht="24">
      <c r="A220" s="159" t="s">
        <v>107</v>
      </c>
      <c r="B220" s="159" t="s">
        <v>317</v>
      </c>
      <c r="C220" s="121" t="s">
        <v>132</v>
      </c>
      <c r="D220" s="122" t="s">
        <v>1503</v>
      </c>
      <c r="E220" s="123" t="s">
        <v>1504</v>
      </c>
      <c r="F220" s="123">
        <f t="shared" si="257"/>
        <v>15</v>
      </c>
      <c r="G220" s="446">
        <v>125</v>
      </c>
      <c r="H220" s="124"/>
      <c r="I220" s="125">
        <f t="shared" si="198"/>
        <v>0</v>
      </c>
      <c r="J220" s="124"/>
      <c r="K220" s="125">
        <f t="shared" si="198"/>
        <v>0</v>
      </c>
      <c r="L220" s="124"/>
      <c r="M220" s="125">
        <f t="shared" si="199"/>
        <v>0</v>
      </c>
      <c r="N220" s="124"/>
      <c r="O220" s="125">
        <f t="shared" si="200"/>
        <v>0</v>
      </c>
      <c r="P220" s="124"/>
      <c r="Q220" s="125">
        <f t="shared" si="201"/>
        <v>0</v>
      </c>
      <c r="R220" s="124">
        <v>3</v>
      </c>
      <c r="S220" s="125">
        <f t="shared" si="202"/>
        <v>375</v>
      </c>
      <c r="T220" s="124"/>
      <c r="U220" s="125">
        <f t="shared" si="203"/>
        <v>0</v>
      </c>
      <c r="V220" s="124"/>
      <c r="W220" s="125">
        <f t="shared" si="204"/>
        <v>0</v>
      </c>
      <c r="X220" s="124"/>
      <c r="Y220" s="125">
        <f t="shared" si="205"/>
        <v>0</v>
      </c>
      <c r="Z220" s="124"/>
      <c r="AA220" s="125">
        <f t="shared" si="206"/>
        <v>0</v>
      </c>
      <c r="AB220" s="124"/>
      <c r="AC220" s="125">
        <f t="shared" si="207"/>
        <v>0</v>
      </c>
      <c r="AD220" s="124"/>
      <c r="AE220" s="125">
        <f t="shared" si="208"/>
        <v>0</v>
      </c>
      <c r="AF220" s="124"/>
      <c r="AG220" s="125">
        <f t="shared" si="209"/>
        <v>0</v>
      </c>
      <c r="AH220" s="124"/>
      <c r="AI220" s="125">
        <f t="shared" si="210"/>
        <v>0</v>
      </c>
      <c r="AJ220" s="124"/>
      <c r="AK220" s="125">
        <f t="shared" si="211"/>
        <v>0</v>
      </c>
      <c r="AL220" s="124"/>
      <c r="AM220" s="125">
        <f t="shared" si="212"/>
        <v>0</v>
      </c>
      <c r="AN220" s="124"/>
      <c r="AO220" s="125">
        <f t="shared" si="213"/>
        <v>0</v>
      </c>
      <c r="AP220" s="124">
        <v>3</v>
      </c>
      <c r="AQ220" s="125">
        <f t="shared" si="214"/>
        <v>375</v>
      </c>
      <c r="AR220" s="124"/>
      <c r="AS220" s="125">
        <f t="shared" si="215"/>
        <v>0</v>
      </c>
      <c r="AT220" s="124"/>
      <c r="AU220" s="125">
        <f t="shared" si="216"/>
        <v>0</v>
      </c>
      <c r="AV220" s="124"/>
      <c r="AW220" s="125">
        <f t="shared" si="217"/>
        <v>0</v>
      </c>
      <c r="AX220" s="124"/>
      <c r="AY220" s="125">
        <f t="shared" si="218"/>
        <v>0</v>
      </c>
      <c r="AZ220" s="124"/>
      <c r="BA220" s="125">
        <f t="shared" si="219"/>
        <v>0</v>
      </c>
      <c r="BB220" s="124"/>
      <c r="BC220" s="125">
        <f t="shared" si="220"/>
        <v>0</v>
      </c>
      <c r="BD220" s="124"/>
      <c r="BE220" s="125">
        <f t="shared" si="221"/>
        <v>0</v>
      </c>
      <c r="BF220" s="124"/>
      <c r="BG220" s="125">
        <f t="shared" si="222"/>
        <v>0</v>
      </c>
      <c r="BH220" s="124"/>
      <c r="BI220" s="125">
        <f t="shared" si="223"/>
        <v>0</v>
      </c>
      <c r="BJ220" s="124"/>
      <c r="BK220" s="125">
        <f t="shared" si="224"/>
        <v>0</v>
      </c>
      <c r="BL220" s="124"/>
      <c r="BM220" s="125">
        <f t="shared" si="225"/>
        <v>0</v>
      </c>
      <c r="BN220" s="124">
        <v>3</v>
      </c>
      <c r="BO220" s="125">
        <f t="shared" si="226"/>
        <v>375</v>
      </c>
      <c r="BP220" s="124"/>
      <c r="BQ220" s="125">
        <f t="shared" si="227"/>
        <v>0</v>
      </c>
      <c r="BR220" s="124"/>
      <c r="BS220" s="125">
        <f t="shared" si="228"/>
        <v>0</v>
      </c>
      <c r="BT220" s="124"/>
      <c r="BU220" s="125">
        <f t="shared" si="229"/>
        <v>0</v>
      </c>
      <c r="BV220" s="124"/>
      <c r="BW220" s="125">
        <f t="shared" si="230"/>
        <v>0</v>
      </c>
      <c r="BX220" s="124"/>
      <c r="BY220" s="125">
        <f t="shared" si="231"/>
        <v>0</v>
      </c>
      <c r="BZ220" s="124"/>
      <c r="CA220" s="125">
        <f t="shared" si="232"/>
        <v>0</v>
      </c>
      <c r="CB220" s="124"/>
      <c r="CC220" s="125">
        <f t="shared" si="233"/>
        <v>0</v>
      </c>
      <c r="CD220" s="124"/>
      <c r="CE220" s="125">
        <f t="shared" si="234"/>
        <v>0</v>
      </c>
      <c r="CF220" s="124"/>
      <c r="CG220" s="125">
        <f t="shared" si="235"/>
        <v>0</v>
      </c>
      <c r="CH220" s="124"/>
      <c r="CI220" s="125">
        <f t="shared" si="236"/>
        <v>0</v>
      </c>
      <c r="CJ220" s="124"/>
      <c r="CK220" s="125">
        <f t="shared" si="237"/>
        <v>0</v>
      </c>
      <c r="CL220" s="124">
        <v>3</v>
      </c>
      <c r="CM220" s="125">
        <f t="shared" si="238"/>
        <v>375</v>
      </c>
      <c r="CN220" s="124"/>
      <c r="CO220" s="125">
        <f t="shared" si="239"/>
        <v>0</v>
      </c>
      <c r="CP220" s="124"/>
      <c r="CQ220" s="125">
        <f t="shared" si="240"/>
        <v>0</v>
      </c>
      <c r="CR220" s="124"/>
      <c r="CS220" s="125">
        <f t="shared" si="241"/>
        <v>0</v>
      </c>
      <c r="CT220" s="124"/>
      <c r="CU220" s="125">
        <f t="shared" si="242"/>
        <v>0</v>
      </c>
      <c r="CV220" s="124"/>
      <c r="CW220" s="125">
        <f t="shared" si="243"/>
        <v>0</v>
      </c>
      <c r="CX220" s="124"/>
      <c r="CY220" s="125">
        <f t="shared" si="244"/>
        <v>0</v>
      </c>
      <c r="CZ220" s="124"/>
      <c r="DA220" s="125">
        <f t="shared" si="245"/>
        <v>0</v>
      </c>
      <c r="DB220" s="124"/>
      <c r="DC220" s="125">
        <f t="shared" si="246"/>
        <v>0</v>
      </c>
      <c r="DD220" s="124"/>
      <c r="DE220" s="125">
        <f t="shared" si="247"/>
        <v>0</v>
      </c>
      <c r="DF220" s="124"/>
      <c r="DG220" s="125">
        <f t="shared" si="248"/>
        <v>0</v>
      </c>
      <c r="DH220" s="124"/>
      <c r="DI220" s="125">
        <f t="shared" si="249"/>
        <v>0</v>
      </c>
      <c r="DJ220" s="124">
        <v>3</v>
      </c>
      <c r="DK220" s="125">
        <f t="shared" si="250"/>
        <v>375</v>
      </c>
      <c r="DL220" s="124"/>
      <c r="DM220" s="125">
        <f t="shared" si="251"/>
        <v>0</v>
      </c>
      <c r="DN220" s="124"/>
      <c r="DO220" s="125">
        <f t="shared" si="252"/>
        <v>0</v>
      </c>
      <c r="DP220" s="124"/>
      <c r="DQ220" s="125">
        <f t="shared" si="253"/>
        <v>0</v>
      </c>
      <c r="DR220" s="124"/>
      <c r="DS220" s="125">
        <f t="shared" si="254"/>
        <v>0</v>
      </c>
      <c r="DT220" s="124"/>
      <c r="DU220" s="125">
        <f t="shared" si="255"/>
        <v>0</v>
      </c>
      <c r="DV220" s="124"/>
      <c r="DW220" s="125">
        <f t="shared" si="256"/>
        <v>0</v>
      </c>
    </row>
    <row r="221" spans="1:127" s="101" customFormat="1">
      <c r="A221" s="159" t="s">
        <v>107</v>
      </c>
      <c r="B221" s="159" t="s">
        <v>317</v>
      </c>
      <c r="C221" s="121" t="s">
        <v>132</v>
      </c>
      <c r="D221" s="122" t="s">
        <v>1505</v>
      </c>
      <c r="E221" s="123" t="s">
        <v>1506</v>
      </c>
      <c r="F221" s="123">
        <f t="shared" si="257"/>
        <v>30</v>
      </c>
      <c r="G221" s="446">
        <v>125</v>
      </c>
      <c r="H221" s="124"/>
      <c r="I221" s="125">
        <f t="shared" si="198"/>
        <v>0</v>
      </c>
      <c r="J221" s="124"/>
      <c r="K221" s="125">
        <f t="shared" si="198"/>
        <v>0</v>
      </c>
      <c r="L221" s="124"/>
      <c r="M221" s="125">
        <f t="shared" si="199"/>
        <v>0</v>
      </c>
      <c r="N221" s="124"/>
      <c r="O221" s="125">
        <f t="shared" si="200"/>
        <v>0</v>
      </c>
      <c r="P221" s="124"/>
      <c r="Q221" s="125">
        <f t="shared" si="201"/>
        <v>0</v>
      </c>
      <c r="R221" s="124">
        <v>6</v>
      </c>
      <c r="S221" s="125">
        <f t="shared" si="202"/>
        <v>750</v>
      </c>
      <c r="T221" s="124"/>
      <c r="U221" s="125">
        <f t="shared" si="203"/>
        <v>0</v>
      </c>
      <c r="V221" s="124"/>
      <c r="W221" s="125">
        <f t="shared" si="204"/>
        <v>0</v>
      </c>
      <c r="X221" s="124"/>
      <c r="Y221" s="125">
        <f t="shared" si="205"/>
        <v>0</v>
      </c>
      <c r="Z221" s="124"/>
      <c r="AA221" s="125">
        <f t="shared" si="206"/>
        <v>0</v>
      </c>
      <c r="AB221" s="124"/>
      <c r="AC221" s="125">
        <f t="shared" si="207"/>
        <v>0</v>
      </c>
      <c r="AD221" s="124"/>
      <c r="AE221" s="125">
        <f t="shared" si="208"/>
        <v>0</v>
      </c>
      <c r="AF221" s="124"/>
      <c r="AG221" s="125">
        <f t="shared" si="209"/>
        <v>0</v>
      </c>
      <c r="AH221" s="124"/>
      <c r="AI221" s="125">
        <f t="shared" si="210"/>
        <v>0</v>
      </c>
      <c r="AJ221" s="124"/>
      <c r="AK221" s="125">
        <f t="shared" si="211"/>
        <v>0</v>
      </c>
      <c r="AL221" s="124"/>
      <c r="AM221" s="125">
        <f t="shared" si="212"/>
        <v>0</v>
      </c>
      <c r="AN221" s="124"/>
      <c r="AO221" s="125">
        <f t="shared" si="213"/>
        <v>0</v>
      </c>
      <c r="AP221" s="124">
        <v>6</v>
      </c>
      <c r="AQ221" s="125">
        <f t="shared" si="214"/>
        <v>750</v>
      </c>
      <c r="AR221" s="124"/>
      <c r="AS221" s="125">
        <f t="shared" si="215"/>
        <v>0</v>
      </c>
      <c r="AT221" s="124"/>
      <c r="AU221" s="125">
        <f t="shared" si="216"/>
        <v>0</v>
      </c>
      <c r="AV221" s="124"/>
      <c r="AW221" s="125">
        <f t="shared" si="217"/>
        <v>0</v>
      </c>
      <c r="AX221" s="124"/>
      <c r="AY221" s="125">
        <f t="shared" si="218"/>
        <v>0</v>
      </c>
      <c r="AZ221" s="124"/>
      <c r="BA221" s="125">
        <f t="shared" si="219"/>
        <v>0</v>
      </c>
      <c r="BB221" s="124"/>
      <c r="BC221" s="125">
        <f t="shared" si="220"/>
        <v>0</v>
      </c>
      <c r="BD221" s="124"/>
      <c r="BE221" s="125">
        <f t="shared" si="221"/>
        <v>0</v>
      </c>
      <c r="BF221" s="124"/>
      <c r="BG221" s="125">
        <f t="shared" si="222"/>
        <v>0</v>
      </c>
      <c r="BH221" s="124"/>
      <c r="BI221" s="125">
        <f t="shared" si="223"/>
        <v>0</v>
      </c>
      <c r="BJ221" s="124"/>
      <c r="BK221" s="125">
        <f t="shared" si="224"/>
        <v>0</v>
      </c>
      <c r="BL221" s="124"/>
      <c r="BM221" s="125">
        <f t="shared" si="225"/>
        <v>0</v>
      </c>
      <c r="BN221" s="124">
        <v>6</v>
      </c>
      <c r="BO221" s="125">
        <f t="shared" si="226"/>
        <v>750</v>
      </c>
      <c r="BP221" s="124"/>
      <c r="BQ221" s="125">
        <f t="shared" si="227"/>
        <v>0</v>
      </c>
      <c r="BR221" s="124"/>
      <c r="BS221" s="125">
        <f t="shared" si="228"/>
        <v>0</v>
      </c>
      <c r="BT221" s="124"/>
      <c r="BU221" s="125">
        <f t="shared" si="229"/>
        <v>0</v>
      </c>
      <c r="BV221" s="124"/>
      <c r="BW221" s="125">
        <f t="shared" si="230"/>
        <v>0</v>
      </c>
      <c r="BX221" s="124"/>
      <c r="BY221" s="125">
        <f t="shared" si="231"/>
        <v>0</v>
      </c>
      <c r="BZ221" s="124"/>
      <c r="CA221" s="125">
        <f t="shared" si="232"/>
        <v>0</v>
      </c>
      <c r="CB221" s="124"/>
      <c r="CC221" s="125">
        <f t="shared" si="233"/>
        <v>0</v>
      </c>
      <c r="CD221" s="124"/>
      <c r="CE221" s="125">
        <f t="shared" si="234"/>
        <v>0</v>
      </c>
      <c r="CF221" s="124"/>
      <c r="CG221" s="125">
        <f t="shared" si="235"/>
        <v>0</v>
      </c>
      <c r="CH221" s="124"/>
      <c r="CI221" s="125">
        <f t="shared" si="236"/>
        <v>0</v>
      </c>
      <c r="CJ221" s="124"/>
      <c r="CK221" s="125">
        <f t="shared" si="237"/>
        <v>0</v>
      </c>
      <c r="CL221" s="124">
        <v>6</v>
      </c>
      <c r="CM221" s="125">
        <f t="shared" si="238"/>
        <v>750</v>
      </c>
      <c r="CN221" s="124"/>
      <c r="CO221" s="125">
        <f t="shared" si="239"/>
        <v>0</v>
      </c>
      <c r="CP221" s="124"/>
      <c r="CQ221" s="125">
        <f t="shared" si="240"/>
        <v>0</v>
      </c>
      <c r="CR221" s="124"/>
      <c r="CS221" s="125">
        <f t="shared" si="241"/>
        <v>0</v>
      </c>
      <c r="CT221" s="124"/>
      <c r="CU221" s="125">
        <f t="shared" si="242"/>
        <v>0</v>
      </c>
      <c r="CV221" s="124"/>
      <c r="CW221" s="125">
        <f t="shared" si="243"/>
        <v>0</v>
      </c>
      <c r="CX221" s="124"/>
      <c r="CY221" s="125">
        <f t="shared" si="244"/>
        <v>0</v>
      </c>
      <c r="CZ221" s="124"/>
      <c r="DA221" s="125">
        <f t="shared" si="245"/>
        <v>0</v>
      </c>
      <c r="DB221" s="124"/>
      <c r="DC221" s="125">
        <f t="shared" si="246"/>
        <v>0</v>
      </c>
      <c r="DD221" s="124"/>
      <c r="DE221" s="125">
        <f t="shared" si="247"/>
        <v>0</v>
      </c>
      <c r="DF221" s="124"/>
      <c r="DG221" s="125">
        <f t="shared" si="248"/>
        <v>0</v>
      </c>
      <c r="DH221" s="124"/>
      <c r="DI221" s="125">
        <f t="shared" si="249"/>
        <v>0</v>
      </c>
      <c r="DJ221" s="124">
        <v>6</v>
      </c>
      <c r="DK221" s="125">
        <f t="shared" si="250"/>
        <v>750</v>
      </c>
      <c r="DL221" s="124"/>
      <c r="DM221" s="125">
        <f t="shared" si="251"/>
        <v>0</v>
      </c>
      <c r="DN221" s="124"/>
      <c r="DO221" s="125">
        <f t="shared" si="252"/>
        <v>0</v>
      </c>
      <c r="DP221" s="124"/>
      <c r="DQ221" s="125">
        <f t="shared" si="253"/>
        <v>0</v>
      </c>
      <c r="DR221" s="124"/>
      <c r="DS221" s="125">
        <f t="shared" si="254"/>
        <v>0</v>
      </c>
      <c r="DT221" s="124"/>
      <c r="DU221" s="125">
        <f t="shared" si="255"/>
        <v>0</v>
      </c>
      <c r="DV221" s="124"/>
      <c r="DW221" s="125">
        <f t="shared" si="256"/>
        <v>0</v>
      </c>
    </row>
    <row r="222" spans="1:127" s="101" customFormat="1" ht="24">
      <c r="A222" s="159" t="s">
        <v>107</v>
      </c>
      <c r="B222" s="159" t="s">
        <v>317</v>
      </c>
      <c r="C222" s="121" t="s">
        <v>132</v>
      </c>
      <c r="D222" s="122" t="s">
        <v>1507</v>
      </c>
      <c r="E222" s="123" t="s">
        <v>1508</v>
      </c>
      <c r="F222" s="123">
        <f t="shared" si="257"/>
        <v>5</v>
      </c>
      <c r="G222" s="446">
        <v>125</v>
      </c>
      <c r="H222" s="124"/>
      <c r="I222" s="125">
        <f t="shared" si="198"/>
        <v>0</v>
      </c>
      <c r="J222" s="124"/>
      <c r="K222" s="125">
        <f t="shared" si="198"/>
        <v>0</v>
      </c>
      <c r="L222" s="124"/>
      <c r="M222" s="125">
        <f t="shared" si="199"/>
        <v>0</v>
      </c>
      <c r="N222" s="124"/>
      <c r="O222" s="125">
        <f t="shared" si="200"/>
        <v>0</v>
      </c>
      <c r="P222" s="124"/>
      <c r="Q222" s="125">
        <f t="shared" si="201"/>
        <v>0</v>
      </c>
      <c r="R222" s="124">
        <v>1</v>
      </c>
      <c r="S222" s="125">
        <f t="shared" si="202"/>
        <v>125</v>
      </c>
      <c r="T222" s="124"/>
      <c r="U222" s="125">
        <f t="shared" si="203"/>
        <v>0</v>
      </c>
      <c r="V222" s="124"/>
      <c r="W222" s="125">
        <f t="shared" si="204"/>
        <v>0</v>
      </c>
      <c r="X222" s="124"/>
      <c r="Y222" s="125">
        <f t="shared" si="205"/>
        <v>0</v>
      </c>
      <c r="Z222" s="124"/>
      <c r="AA222" s="125">
        <f t="shared" si="206"/>
        <v>0</v>
      </c>
      <c r="AB222" s="124"/>
      <c r="AC222" s="125">
        <f t="shared" si="207"/>
        <v>0</v>
      </c>
      <c r="AD222" s="124"/>
      <c r="AE222" s="125">
        <f t="shared" si="208"/>
        <v>0</v>
      </c>
      <c r="AF222" s="124"/>
      <c r="AG222" s="125">
        <f t="shared" si="209"/>
        <v>0</v>
      </c>
      <c r="AH222" s="124"/>
      <c r="AI222" s="125">
        <f t="shared" si="210"/>
        <v>0</v>
      </c>
      <c r="AJ222" s="124"/>
      <c r="AK222" s="125">
        <f t="shared" si="211"/>
        <v>0</v>
      </c>
      <c r="AL222" s="124"/>
      <c r="AM222" s="125">
        <f t="shared" si="212"/>
        <v>0</v>
      </c>
      <c r="AN222" s="124"/>
      <c r="AO222" s="125">
        <f t="shared" si="213"/>
        <v>0</v>
      </c>
      <c r="AP222" s="124">
        <v>1</v>
      </c>
      <c r="AQ222" s="125">
        <f t="shared" si="214"/>
        <v>125</v>
      </c>
      <c r="AR222" s="124"/>
      <c r="AS222" s="125">
        <f t="shared" si="215"/>
        <v>0</v>
      </c>
      <c r="AT222" s="124"/>
      <c r="AU222" s="125">
        <f t="shared" si="216"/>
        <v>0</v>
      </c>
      <c r="AV222" s="124"/>
      <c r="AW222" s="125">
        <f t="shared" si="217"/>
        <v>0</v>
      </c>
      <c r="AX222" s="124"/>
      <c r="AY222" s="125">
        <f t="shared" si="218"/>
        <v>0</v>
      </c>
      <c r="AZ222" s="124"/>
      <c r="BA222" s="125">
        <f t="shared" si="219"/>
        <v>0</v>
      </c>
      <c r="BB222" s="124"/>
      <c r="BC222" s="125">
        <f t="shared" si="220"/>
        <v>0</v>
      </c>
      <c r="BD222" s="124"/>
      <c r="BE222" s="125">
        <f t="shared" si="221"/>
        <v>0</v>
      </c>
      <c r="BF222" s="124"/>
      <c r="BG222" s="125">
        <f t="shared" si="222"/>
        <v>0</v>
      </c>
      <c r="BH222" s="124"/>
      <c r="BI222" s="125">
        <f t="shared" si="223"/>
        <v>0</v>
      </c>
      <c r="BJ222" s="124"/>
      <c r="BK222" s="125">
        <f t="shared" si="224"/>
        <v>0</v>
      </c>
      <c r="BL222" s="124"/>
      <c r="BM222" s="125">
        <f t="shared" si="225"/>
        <v>0</v>
      </c>
      <c r="BN222" s="124">
        <v>1</v>
      </c>
      <c r="BO222" s="125">
        <f t="shared" si="226"/>
        <v>125</v>
      </c>
      <c r="BP222" s="124"/>
      <c r="BQ222" s="125">
        <f t="shared" si="227"/>
        <v>0</v>
      </c>
      <c r="BR222" s="124"/>
      <c r="BS222" s="125">
        <f t="shared" si="228"/>
        <v>0</v>
      </c>
      <c r="BT222" s="124"/>
      <c r="BU222" s="125">
        <f t="shared" si="229"/>
        <v>0</v>
      </c>
      <c r="BV222" s="124"/>
      <c r="BW222" s="125">
        <f t="shared" si="230"/>
        <v>0</v>
      </c>
      <c r="BX222" s="124"/>
      <c r="BY222" s="125">
        <f t="shared" si="231"/>
        <v>0</v>
      </c>
      <c r="BZ222" s="124"/>
      <c r="CA222" s="125">
        <f t="shared" si="232"/>
        <v>0</v>
      </c>
      <c r="CB222" s="124"/>
      <c r="CC222" s="125">
        <f t="shared" si="233"/>
        <v>0</v>
      </c>
      <c r="CD222" s="124"/>
      <c r="CE222" s="125">
        <f t="shared" si="234"/>
        <v>0</v>
      </c>
      <c r="CF222" s="124"/>
      <c r="CG222" s="125">
        <f t="shared" si="235"/>
        <v>0</v>
      </c>
      <c r="CH222" s="124"/>
      <c r="CI222" s="125">
        <f t="shared" si="236"/>
        <v>0</v>
      </c>
      <c r="CJ222" s="124"/>
      <c r="CK222" s="125">
        <f t="shared" si="237"/>
        <v>0</v>
      </c>
      <c r="CL222" s="124">
        <v>1</v>
      </c>
      <c r="CM222" s="125">
        <f t="shared" si="238"/>
        <v>125</v>
      </c>
      <c r="CN222" s="124"/>
      <c r="CO222" s="125">
        <f t="shared" si="239"/>
        <v>0</v>
      </c>
      <c r="CP222" s="124"/>
      <c r="CQ222" s="125">
        <f t="shared" si="240"/>
        <v>0</v>
      </c>
      <c r="CR222" s="124"/>
      <c r="CS222" s="125">
        <f t="shared" si="241"/>
        <v>0</v>
      </c>
      <c r="CT222" s="124"/>
      <c r="CU222" s="125">
        <f t="shared" si="242"/>
        <v>0</v>
      </c>
      <c r="CV222" s="124"/>
      <c r="CW222" s="125">
        <f t="shared" si="243"/>
        <v>0</v>
      </c>
      <c r="CX222" s="124"/>
      <c r="CY222" s="125">
        <f t="shared" si="244"/>
        <v>0</v>
      </c>
      <c r="CZ222" s="124"/>
      <c r="DA222" s="125">
        <f t="shared" si="245"/>
        <v>0</v>
      </c>
      <c r="DB222" s="124"/>
      <c r="DC222" s="125">
        <f t="shared" si="246"/>
        <v>0</v>
      </c>
      <c r="DD222" s="124"/>
      <c r="DE222" s="125">
        <f t="shared" si="247"/>
        <v>0</v>
      </c>
      <c r="DF222" s="124"/>
      <c r="DG222" s="125">
        <f t="shared" si="248"/>
        <v>0</v>
      </c>
      <c r="DH222" s="124"/>
      <c r="DI222" s="125">
        <f t="shared" si="249"/>
        <v>0</v>
      </c>
      <c r="DJ222" s="124">
        <v>1</v>
      </c>
      <c r="DK222" s="125">
        <f t="shared" si="250"/>
        <v>125</v>
      </c>
      <c r="DL222" s="124"/>
      <c r="DM222" s="125">
        <f t="shared" si="251"/>
        <v>0</v>
      </c>
      <c r="DN222" s="124"/>
      <c r="DO222" s="125">
        <f t="shared" si="252"/>
        <v>0</v>
      </c>
      <c r="DP222" s="124"/>
      <c r="DQ222" s="125">
        <f t="shared" si="253"/>
        <v>0</v>
      </c>
      <c r="DR222" s="124"/>
      <c r="DS222" s="125">
        <f t="shared" si="254"/>
        <v>0</v>
      </c>
      <c r="DT222" s="124"/>
      <c r="DU222" s="125">
        <f t="shared" si="255"/>
        <v>0</v>
      </c>
      <c r="DV222" s="124"/>
      <c r="DW222" s="125">
        <f t="shared" si="256"/>
        <v>0</v>
      </c>
    </row>
    <row r="223" spans="1:127" s="101" customFormat="1" ht="24">
      <c r="A223" s="159" t="s">
        <v>107</v>
      </c>
      <c r="B223" s="159" t="s">
        <v>317</v>
      </c>
      <c r="C223" s="121" t="s">
        <v>132</v>
      </c>
      <c r="D223" s="122" t="s">
        <v>1509</v>
      </c>
      <c r="E223" s="123" t="s">
        <v>1510</v>
      </c>
      <c r="F223" s="123">
        <f t="shared" si="257"/>
        <v>5</v>
      </c>
      <c r="G223" s="446">
        <v>125</v>
      </c>
      <c r="H223" s="124"/>
      <c r="I223" s="125">
        <f t="shared" si="198"/>
        <v>0</v>
      </c>
      <c r="J223" s="124"/>
      <c r="K223" s="125">
        <f t="shared" si="198"/>
        <v>0</v>
      </c>
      <c r="L223" s="124"/>
      <c r="M223" s="125">
        <f t="shared" si="199"/>
        <v>0</v>
      </c>
      <c r="N223" s="124"/>
      <c r="O223" s="125">
        <f t="shared" si="200"/>
        <v>0</v>
      </c>
      <c r="P223" s="124"/>
      <c r="Q223" s="125">
        <f t="shared" si="201"/>
        <v>0</v>
      </c>
      <c r="R223" s="124">
        <v>1</v>
      </c>
      <c r="S223" s="125">
        <f t="shared" si="202"/>
        <v>125</v>
      </c>
      <c r="T223" s="124"/>
      <c r="U223" s="125">
        <f t="shared" si="203"/>
        <v>0</v>
      </c>
      <c r="V223" s="124"/>
      <c r="W223" s="125">
        <f t="shared" si="204"/>
        <v>0</v>
      </c>
      <c r="X223" s="124"/>
      <c r="Y223" s="125">
        <f t="shared" si="205"/>
        <v>0</v>
      </c>
      <c r="Z223" s="124"/>
      <c r="AA223" s="125">
        <f t="shared" si="206"/>
        <v>0</v>
      </c>
      <c r="AB223" s="124"/>
      <c r="AC223" s="125">
        <f t="shared" si="207"/>
        <v>0</v>
      </c>
      <c r="AD223" s="124"/>
      <c r="AE223" s="125">
        <f t="shared" si="208"/>
        <v>0</v>
      </c>
      <c r="AF223" s="124"/>
      <c r="AG223" s="125">
        <f t="shared" si="209"/>
        <v>0</v>
      </c>
      <c r="AH223" s="124"/>
      <c r="AI223" s="125">
        <f t="shared" si="210"/>
        <v>0</v>
      </c>
      <c r="AJ223" s="124"/>
      <c r="AK223" s="125">
        <f t="shared" si="211"/>
        <v>0</v>
      </c>
      <c r="AL223" s="124"/>
      <c r="AM223" s="125">
        <f t="shared" si="212"/>
        <v>0</v>
      </c>
      <c r="AN223" s="124"/>
      <c r="AO223" s="125">
        <f t="shared" si="213"/>
        <v>0</v>
      </c>
      <c r="AP223" s="124">
        <v>1</v>
      </c>
      <c r="AQ223" s="125">
        <f t="shared" si="214"/>
        <v>125</v>
      </c>
      <c r="AR223" s="124"/>
      <c r="AS223" s="125">
        <f t="shared" si="215"/>
        <v>0</v>
      </c>
      <c r="AT223" s="124"/>
      <c r="AU223" s="125">
        <f t="shared" si="216"/>
        <v>0</v>
      </c>
      <c r="AV223" s="124"/>
      <c r="AW223" s="125">
        <f t="shared" si="217"/>
        <v>0</v>
      </c>
      <c r="AX223" s="124"/>
      <c r="AY223" s="125">
        <f t="shared" si="218"/>
        <v>0</v>
      </c>
      <c r="AZ223" s="124"/>
      <c r="BA223" s="125">
        <f t="shared" si="219"/>
        <v>0</v>
      </c>
      <c r="BB223" s="124"/>
      <c r="BC223" s="125">
        <f t="shared" si="220"/>
        <v>0</v>
      </c>
      <c r="BD223" s="124"/>
      <c r="BE223" s="125">
        <f t="shared" si="221"/>
        <v>0</v>
      </c>
      <c r="BF223" s="124"/>
      <c r="BG223" s="125">
        <f t="shared" si="222"/>
        <v>0</v>
      </c>
      <c r="BH223" s="124"/>
      <c r="BI223" s="125">
        <f t="shared" si="223"/>
        <v>0</v>
      </c>
      <c r="BJ223" s="124"/>
      <c r="BK223" s="125">
        <f t="shared" si="224"/>
        <v>0</v>
      </c>
      <c r="BL223" s="124"/>
      <c r="BM223" s="125">
        <f t="shared" si="225"/>
        <v>0</v>
      </c>
      <c r="BN223" s="124">
        <v>1</v>
      </c>
      <c r="BO223" s="125">
        <f t="shared" si="226"/>
        <v>125</v>
      </c>
      <c r="BP223" s="124"/>
      <c r="BQ223" s="125">
        <f t="shared" si="227"/>
        <v>0</v>
      </c>
      <c r="BR223" s="124"/>
      <c r="BS223" s="125">
        <f t="shared" si="228"/>
        <v>0</v>
      </c>
      <c r="BT223" s="124"/>
      <c r="BU223" s="125">
        <f t="shared" si="229"/>
        <v>0</v>
      </c>
      <c r="BV223" s="124"/>
      <c r="BW223" s="125">
        <f t="shared" si="230"/>
        <v>0</v>
      </c>
      <c r="BX223" s="124"/>
      <c r="BY223" s="125">
        <f t="shared" si="231"/>
        <v>0</v>
      </c>
      <c r="BZ223" s="124"/>
      <c r="CA223" s="125">
        <f t="shared" si="232"/>
        <v>0</v>
      </c>
      <c r="CB223" s="124"/>
      <c r="CC223" s="125">
        <f t="shared" si="233"/>
        <v>0</v>
      </c>
      <c r="CD223" s="124"/>
      <c r="CE223" s="125">
        <f t="shared" si="234"/>
        <v>0</v>
      </c>
      <c r="CF223" s="124"/>
      <c r="CG223" s="125">
        <f t="shared" si="235"/>
        <v>0</v>
      </c>
      <c r="CH223" s="124"/>
      <c r="CI223" s="125">
        <f t="shared" si="236"/>
        <v>0</v>
      </c>
      <c r="CJ223" s="124"/>
      <c r="CK223" s="125">
        <f t="shared" si="237"/>
        <v>0</v>
      </c>
      <c r="CL223" s="124">
        <v>1</v>
      </c>
      <c r="CM223" s="125">
        <f t="shared" si="238"/>
        <v>125</v>
      </c>
      <c r="CN223" s="124"/>
      <c r="CO223" s="125">
        <f t="shared" si="239"/>
        <v>0</v>
      </c>
      <c r="CP223" s="124"/>
      <c r="CQ223" s="125">
        <f t="shared" si="240"/>
        <v>0</v>
      </c>
      <c r="CR223" s="124"/>
      <c r="CS223" s="125">
        <f t="shared" si="241"/>
        <v>0</v>
      </c>
      <c r="CT223" s="124"/>
      <c r="CU223" s="125">
        <f t="shared" si="242"/>
        <v>0</v>
      </c>
      <c r="CV223" s="124"/>
      <c r="CW223" s="125">
        <f t="shared" si="243"/>
        <v>0</v>
      </c>
      <c r="CX223" s="124"/>
      <c r="CY223" s="125">
        <f t="shared" si="244"/>
        <v>0</v>
      </c>
      <c r="CZ223" s="124"/>
      <c r="DA223" s="125">
        <f t="shared" si="245"/>
        <v>0</v>
      </c>
      <c r="DB223" s="124"/>
      <c r="DC223" s="125">
        <f t="shared" si="246"/>
        <v>0</v>
      </c>
      <c r="DD223" s="124"/>
      <c r="DE223" s="125">
        <f t="shared" si="247"/>
        <v>0</v>
      </c>
      <c r="DF223" s="124"/>
      <c r="DG223" s="125">
        <f t="shared" si="248"/>
        <v>0</v>
      </c>
      <c r="DH223" s="124"/>
      <c r="DI223" s="125">
        <f t="shared" si="249"/>
        <v>0</v>
      </c>
      <c r="DJ223" s="124">
        <v>1</v>
      </c>
      <c r="DK223" s="125">
        <f t="shared" si="250"/>
        <v>125</v>
      </c>
      <c r="DL223" s="124"/>
      <c r="DM223" s="125">
        <f t="shared" si="251"/>
        <v>0</v>
      </c>
      <c r="DN223" s="124"/>
      <c r="DO223" s="125">
        <f t="shared" si="252"/>
        <v>0</v>
      </c>
      <c r="DP223" s="124"/>
      <c r="DQ223" s="125">
        <f t="shared" si="253"/>
        <v>0</v>
      </c>
      <c r="DR223" s="124"/>
      <c r="DS223" s="125">
        <f t="shared" si="254"/>
        <v>0</v>
      </c>
      <c r="DT223" s="124"/>
      <c r="DU223" s="125">
        <f t="shared" si="255"/>
        <v>0</v>
      </c>
      <c r="DV223" s="124"/>
      <c r="DW223" s="125">
        <f t="shared" si="256"/>
        <v>0</v>
      </c>
    </row>
    <row r="224" spans="1:127" s="101" customFormat="1" ht="24">
      <c r="A224" s="159" t="s">
        <v>107</v>
      </c>
      <c r="B224" s="159" t="s">
        <v>317</v>
      </c>
      <c r="C224" s="121" t="s">
        <v>132</v>
      </c>
      <c r="D224" s="122" t="s">
        <v>1511</v>
      </c>
      <c r="E224" s="123" t="s">
        <v>1512</v>
      </c>
      <c r="F224" s="123">
        <f t="shared" si="257"/>
        <v>5</v>
      </c>
      <c r="G224" s="446">
        <v>125</v>
      </c>
      <c r="H224" s="124"/>
      <c r="I224" s="125">
        <f t="shared" si="198"/>
        <v>0</v>
      </c>
      <c r="J224" s="124"/>
      <c r="K224" s="125">
        <f t="shared" si="198"/>
        <v>0</v>
      </c>
      <c r="L224" s="124"/>
      <c r="M224" s="125">
        <f t="shared" si="199"/>
        <v>0</v>
      </c>
      <c r="N224" s="124"/>
      <c r="O224" s="125">
        <f t="shared" si="200"/>
        <v>0</v>
      </c>
      <c r="P224" s="124"/>
      <c r="Q224" s="125">
        <f t="shared" si="201"/>
        <v>0</v>
      </c>
      <c r="R224" s="124">
        <v>1</v>
      </c>
      <c r="S224" s="125">
        <f t="shared" si="202"/>
        <v>125</v>
      </c>
      <c r="T224" s="124"/>
      <c r="U224" s="125">
        <f t="shared" si="203"/>
        <v>0</v>
      </c>
      <c r="V224" s="124"/>
      <c r="W224" s="125">
        <f t="shared" si="204"/>
        <v>0</v>
      </c>
      <c r="X224" s="124"/>
      <c r="Y224" s="125">
        <f t="shared" si="205"/>
        <v>0</v>
      </c>
      <c r="Z224" s="124"/>
      <c r="AA224" s="125">
        <f t="shared" si="206"/>
        <v>0</v>
      </c>
      <c r="AB224" s="124"/>
      <c r="AC224" s="125">
        <f t="shared" si="207"/>
        <v>0</v>
      </c>
      <c r="AD224" s="124"/>
      <c r="AE224" s="125">
        <f t="shared" si="208"/>
        <v>0</v>
      </c>
      <c r="AF224" s="124"/>
      <c r="AG224" s="125">
        <f t="shared" si="209"/>
        <v>0</v>
      </c>
      <c r="AH224" s="124"/>
      <c r="AI224" s="125">
        <f t="shared" si="210"/>
        <v>0</v>
      </c>
      <c r="AJ224" s="124"/>
      <c r="AK224" s="125">
        <f t="shared" si="211"/>
        <v>0</v>
      </c>
      <c r="AL224" s="124"/>
      <c r="AM224" s="125">
        <f t="shared" si="212"/>
        <v>0</v>
      </c>
      <c r="AN224" s="124"/>
      <c r="AO224" s="125">
        <f t="shared" si="213"/>
        <v>0</v>
      </c>
      <c r="AP224" s="124">
        <v>1</v>
      </c>
      <c r="AQ224" s="125">
        <f t="shared" si="214"/>
        <v>125</v>
      </c>
      <c r="AR224" s="124"/>
      <c r="AS224" s="125">
        <f t="shared" si="215"/>
        <v>0</v>
      </c>
      <c r="AT224" s="124"/>
      <c r="AU224" s="125">
        <f t="shared" si="216"/>
        <v>0</v>
      </c>
      <c r="AV224" s="124"/>
      <c r="AW224" s="125">
        <f t="shared" si="217"/>
        <v>0</v>
      </c>
      <c r="AX224" s="124"/>
      <c r="AY224" s="125">
        <f t="shared" si="218"/>
        <v>0</v>
      </c>
      <c r="AZ224" s="124"/>
      <c r="BA224" s="125">
        <f t="shared" si="219"/>
        <v>0</v>
      </c>
      <c r="BB224" s="124"/>
      <c r="BC224" s="125">
        <f t="shared" si="220"/>
        <v>0</v>
      </c>
      <c r="BD224" s="124"/>
      <c r="BE224" s="125">
        <f t="shared" si="221"/>
        <v>0</v>
      </c>
      <c r="BF224" s="124"/>
      <c r="BG224" s="125">
        <f t="shared" si="222"/>
        <v>0</v>
      </c>
      <c r="BH224" s="124"/>
      <c r="BI224" s="125">
        <f t="shared" si="223"/>
        <v>0</v>
      </c>
      <c r="BJ224" s="124"/>
      <c r="BK224" s="125">
        <f t="shared" si="224"/>
        <v>0</v>
      </c>
      <c r="BL224" s="124"/>
      <c r="BM224" s="125">
        <f t="shared" si="225"/>
        <v>0</v>
      </c>
      <c r="BN224" s="124">
        <v>1</v>
      </c>
      <c r="BO224" s="125">
        <f t="shared" si="226"/>
        <v>125</v>
      </c>
      <c r="BP224" s="124"/>
      <c r="BQ224" s="125">
        <f t="shared" si="227"/>
        <v>0</v>
      </c>
      <c r="BR224" s="124"/>
      <c r="BS224" s="125">
        <f t="shared" si="228"/>
        <v>0</v>
      </c>
      <c r="BT224" s="124"/>
      <c r="BU224" s="125">
        <f t="shared" si="229"/>
        <v>0</v>
      </c>
      <c r="BV224" s="124"/>
      <c r="BW224" s="125">
        <f t="shared" si="230"/>
        <v>0</v>
      </c>
      <c r="BX224" s="124"/>
      <c r="BY224" s="125">
        <f t="shared" si="231"/>
        <v>0</v>
      </c>
      <c r="BZ224" s="124"/>
      <c r="CA224" s="125">
        <f t="shared" si="232"/>
        <v>0</v>
      </c>
      <c r="CB224" s="124"/>
      <c r="CC224" s="125">
        <f t="shared" si="233"/>
        <v>0</v>
      </c>
      <c r="CD224" s="124"/>
      <c r="CE224" s="125">
        <f t="shared" si="234"/>
        <v>0</v>
      </c>
      <c r="CF224" s="124"/>
      <c r="CG224" s="125">
        <f t="shared" si="235"/>
        <v>0</v>
      </c>
      <c r="CH224" s="124"/>
      <c r="CI224" s="125">
        <f t="shared" si="236"/>
        <v>0</v>
      </c>
      <c r="CJ224" s="124"/>
      <c r="CK224" s="125">
        <f t="shared" si="237"/>
        <v>0</v>
      </c>
      <c r="CL224" s="124">
        <v>1</v>
      </c>
      <c r="CM224" s="125">
        <f t="shared" si="238"/>
        <v>125</v>
      </c>
      <c r="CN224" s="124"/>
      <c r="CO224" s="125">
        <f t="shared" si="239"/>
        <v>0</v>
      </c>
      <c r="CP224" s="124"/>
      <c r="CQ224" s="125">
        <f t="shared" si="240"/>
        <v>0</v>
      </c>
      <c r="CR224" s="124"/>
      <c r="CS224" s="125">
        <f t="shared" si="241"/>
        <v>0</v>
      </c>
      <c r="CT224" s="124"/>
      <c r="CU224" s="125">
        <f t="shared" si="242"/>
        <v>0</v>
      </c>
      <c r="CV224" s="124"/>
      <c r="CW224" s="125">
        <f t="shared" si="243"/>
        <v>0</v>
      </c>
      <c r="CX224" s="124"/>
      <c r="CY224" s="125">
        <f t="shared" si="244"/>
        <v>0</v>
      </c>
      <c r="CZ224" s="124"/>
      <c r="DA224" s="125">
        <f t="shared" si="245"/>
        <v>0</v>
      </c>
      <c r="DB224" s="124"/>
      <c r="DC224" s="125">
        <f t="shared" si="246"/>
        <v>0</v>
      </c>
      <c r="DD224" s="124"/>
      <c r="DE224" s="125">
        <f t="shared" si="247"/>
        <v>0</v>
      </c>
      <c r="DF224" s="124"/>
      <c r="DG224" s="125">
        <f t="shared" si="248"/>
        <v>0</v>
      </c>
      <c r="DH224" s="124"/>
      <c r="DI224" s="125">
        <f t="shared" si="249"/>
        <v>0</v>
      </c>
      <c r="DJ224" s="124">
        <v>1</v>
      </c>
      <c r="DK224" s="125">
        <f t="shared" si="250"/>
        <v>125</v>
      </c>
      <c r="DL224" s="124"/>
      <c r="DM224" s="125">
        <f t="shared" si="251"/>
        <v>0</v>
      </c>
      <c r="DN224" s="124"/>
      <c r="DO224" s="125">
        <f t="shared" si="252"/>
        <v>0</v>
      </c>
      <c r="DP224" s="124"/>
      <c r="DQ224" s="125">
        <f t="shared" si="253"/>
        <v>0</v>
      </c>
      <c r="DR224" s="124"/>
      <c r="DS224" s="125">
        <f t="shared" si="254"/>
        <v>0</v>
      </c>
      <c r="DT224" s="124"/>
      <c r="DU224" s="125">
        <f t="shared" si="255"/>
        <v>0</v>
      </c>
      <c r="DV224" s="124"/>
      <c r="DW224" s="125">
        <f t="shared" si="256"/>
        <v>0</v>
      </c>
    </row>
    <row r="225" spans="1:127" s="101" customFormat="1" ht="24">
      <c r="A225" s="159" t="s">
        <v>107</v>
      </c>
      <c r="B225" s="159" t="s">
        <v>317</v>
      </c>
      <c r="C225" s="121" t="s">
        <v>132</v>
      </c>
      <c r="D225" s="122" t="s">
        <v>1513</v>
      </c>
      <c r="E225" s="123" t="s">
        <v>1514</v>
      </c>
      <c r="F225" s="123">
        <f t="shared" si="257"/>
        <v>5</v>
      </c>
      <c r="G225" s="446">
        <v>125</v>
      </c>
      <c r="H225" s="124"/>
      <c r="I225" s="125">
        <f t="shared" si="198"/>
        <v>0</v>
      </c>
      <c r="J225" s="124"/>
      <c r="K225" s="125">
        <f t="shared" si="198"/>
        <v>0</v>
      </c>
      <c r="L225" s="124"/>
      <c r="M225" s="125">
        <f t="shared" si="199"/>
        <v>0</v>
      </c>
      <c r="N225" s="124"/>
      <c r="O225" s="125">
        <f t="shared" si="200"/>
        <v>0</v>
      </c>
      <c r="P225" s="124"/>
      <c r="Q225" s="125">
        <f t="shared" si="201"/>
        <v>0</v>
      </c>
      <c r="R225" s="124">
        <v>1</v>
      </c>
      <c r="S225" s="125">
        <f t="shared" si="202"/>
        <v>125</v>
      </c>
      <c r="T225" s="124"/>
      <c r="U225" s="125">
        <f t="shared" si="203"/>
        <v>0</v>
      </c>
      <c r="V225" s="124"/>
      <c r="W225" s="125">
        <f t="shared" si="204"/>
        <v>0</v>
      </c>
      <c r="X225" s="124"/>
      <c r="Y225" s="125">
        <f t="shared" si="205"/>
        <v>0</v>
      </c>
      <c r="Z225" s="124"/>
      <c r="AA225" s="125">
        <f t="shared" si="206"/>
        <v>0</v>
      </c>
      <c r="AB225" s="124"/>
      <c r="AC225" s="125">
        <f t="shared" si="207"/>
        <v>0</v>
      </c>
      <c r="AD225" s="124"/>
      <c r="AE225" s="125">
        <f t="shared" si="208"/>
        <v>0</v>
      </c>
      <c r="AF225" s="124"/>
      <c r="AG225" s="125">
        <f t="shared" si="209"/>
        <v>0</v>
      </c>
      <c r="AH225" s="124"/>
      <c r="AI225" s="125">
        <f t="shared" si="210"/>
        <v>0</v>
      </c>
      <c r="AJ225" s="124"/>
      <c r="AK225" s="125">
        <f t="shared" si="211"/>
        <v>0</v>
      </c>
      <c r="AL225" s="124"/>
      <c r="AM225" s="125">
        <f t="shared" si="212"/>
        <v>0</v>
      </c>
      <c r="AN225" s="124"/>
      <c r="AO225" s="125">
        <f t="shared" si="213"/>
        <v>0</v>
      </c>
      <c r="AP225" s="124">
        <v>1</v>
      </c>
      <c r="AQ225" s="125">
        <f t="shared" si="214"/>
        <v>125</v>
      </c>
      <c r="AR225" s="124"/>
      <c r="AS225" s="125">
        <f t="shared" si="215"/>
        <v>0</v>
      </c>
      <c r="AT225" s="124"/>
      <c r="AU225" s="125">
        <f t="shared" si="216"/>
        <v>0</v>
      </c>
      <c r="AV225" s="124"/>
      <c r="AW225" s="125">
        <f t="shared" si="217"/>
        <v>0</v>
      </c>
      <c r="AX225" s="124"/>
      <c r="AY225" s="125">
        <f t="shared" si="218"/>
        <v>0</v>
      </c>
      <c r="AZ225" s="124"/>
      <c r="BA225" s="125">
        <f t="shared" si="219"/>
        <v>0</v>
      </c>
      <c r="BB225" s="124"/>
      <c r="BC225" s="125">
        <f t="shared" si="220"/>
        <v>0</v>
      </c>
      <c r="BD225" s="124"/>
      <c r="BE225" s="125">
        <f t="shared" si="221"/>
        <v>0</v>
      </c>
      <c r="BF225" s="124"/>
      <c r="BG225" s="125">
        <f t="shared" si="222"/>
        <v>0</v>
      </c>
      <c r="BH225" s="124"/>
      <c r="BI225" s="125">
        <f t="shared" si="223"/>
        <v>0</v>
      </c>
      <c r="BJ225" s="124"/>
      <c r="BK225" s="125">
        <f t="shared" si="224"/>
        <v>0</v>
      </c>
      <c r="BL225" s="124"/>
      <c r="BM225" s="125">
        <f t="shared" si="225"/>
        <v>0</v>
      </c>
      <c r="BN225" s="124">
        <v>1</v>
      </c>
      <c r="BO225" s="125">
        <f t="shared" si="226"/>
        <v>125</v>
      </c>
      <c r="BP225" s="124"/>
      <c r="BQ225" s="125">
        <f t="shared" si="227"/>
        <v>0</v>
      </c>
      <c r="BR225" s="124"/>
      <c r="BS225" s="125">
        <f t="shared" si="228"/>
        <v>0</v>
      </c>
      <c r="BT225" s="124"/>
      <c r="BU225" s="125">
        <f t="shared" si="229"/>
        <v>0</v>
      </c>
      <c r="BV225" s="124"/>
      <c r="BW225" s="125">
        <f t="shared" si="230"/>
        <v>0</v>
      </c>
      <c r="BX225" s="124"/>
      <c r="BY225" s="125">
        <f t="shared" si="231"/>
        <v>0</v>
      </c>
      <c r="BZ225" s="124"/>
      <c r="CA225" s="125">
        <f t="shared" si="232"/>
        <v>0</v>
      </c>
      <c r="CB225" s="124"/>
      <c r="CC225" s="125">
        <f t="shared" si="233"/>
        <v>0</v>
      </c>
      <c r="CD225" s="124"/>
      <c r="CE225" s="125">
        <f t="shared" si="234"/>
        <v>0</v>
      </c>
      <c r="CF225" s="124"/>
      <c r="CG225" s="125">
        <f t="shared" si="235"/>
        <v>0</v>
      </c>
      <c r="CH225" s="124"/>
      <c r="CI225" s="125">
        <f t="shared" si="236"/>
        <v>0</v>
      </c>
      <c r="CJ225" s="124"/>
      <c r="CK225" s="125">
        <f t="shared" si="237"/>
        <v>0</v>
      </c>
      <c r="CL225" s="124">
        <v>1</v>
      </c>
      <c r="CM225" s="125">
        <f t="shared" si="238"/>
        <v>125</v>
      </c>
      <c r="CN225" s="124"/>
      <c r="CO225" s="125">
        <f t="shared" si="239"/>
        <v>0</v>
      </c>
      <c r="CP225" s="124"/>
      <c r="CQ225" s="125">
        <f t="shared" si="240"/>
        <v>0</v>
      </c>
      <c r="CR225" s="124"/>
      <c r="CS225" s="125">
        <f t="shared" si="241"/>
        <v>0</v>
      </c>
      <c r="CT225" s="124"/>
      <c r="CU225" s="125">
        <f t="shared" si="242"/>
        <v>0</v>
      </c>
      <c r="CV225" s="124"/>
      <c r="CW225" s="125">
        <f t="shared" si="243"/>
        <v>0</v>
      </c>
      <c r="CX225" s="124"/>
      <c r="CY225" s="125">
        <f t="shared" si="244"/>
        <v>0</v>
      </c>
      <c r="CZ225" s="124"/>
      <c r="DA225" s="125">
        <f t="shared" si="245"/>
        <v>0</v>
      </c>
      <c r="DB225" s="124"/>
      <c r="DC225" s="125">
        <f t="shared" si="246"/>
        <v>0</v>
      </c>
      <c r="DD225" s="124"/>
      <c r="DE225" s="125">
        <f t="shared" si="247"/>
        <v>0</v>
      </c>
      <c r="DF225" s="124"/>
      <c r="DG225" s="125">
        <f t="shared" si="248"/>
        <v>0</v>
      </c>
      <c r="DH225" s="124"/>
      <c r="DI225" s="125">
        <f t="shared" si="249"/>
        <v>0</v>
      </c>
      <c r="DJ225" s="124">
        <v>1</v>
      </c>
      <c r="DK225" s="125">
        <f t="shared" si="250"/>
        <v>125</v>
      </c>
      <c r="DL225" s="124"/>
      <c r="DM225" s="125">
        <f t="shared" si="251"/>
        <v>0</v>
      </c>
      <c r="DN225" s="124"/>
      <c r="DO225" s="125">
        <f t="shared" si="252"/>
        <v>0</v>
      </c>
      <c r="DP225" s="124"/>
      <c r="DQ225" s="125">
        <f t="shared" si="253"/>
        <v>0</v>
      </c>
      <c r="DR225" s="124"/>
      <c r="DS225" s="125">
        <f t="shared" si="254"/>
        <v>0</v>
      </c>
      <c r="DT225" s="124"/>
      <c r="DU225" s="125">
        <f t="shared" si="255"/>
        <v>0</v>
      </c>
      <c r="DV225" s="124"/>
      <c r="DW225" s="125">
        <f t="shared" si="256"/>
        <v>0</v>
      </c>
    </row>
    <row r="226" spans="1:127" s="101" customFormat="1" ht="24">
      <c r="A226" s="159" t="s">
        <v>107</v>
      </c>
      <c r="B226" s="159" t="s">
        <v>317</v>
      </c>
      <c r="C226" s="121" t="s">
        <v>132</v>
      </c>
      <c r="D226" s="122" t="s">
        <v>1515</v>
      </c>
      <c r="E226" s="123" t="s">
        <v>1516</v>
      </c>
      <c r="F226" s="123">
        <f t="shared" si="257"/>
        <v>5</v>
      </c>
      <c r="G226" s="446">
        <v>125</v>
      </c>
      <c r="H226" s="124"/>
      <c r="I226" s="125">
        <f t="shared" si="198"/>
        <v>0</v>
      </c>
      <c r="J226" s="124"/>
      <c r="K226" s="125">
        <f t="shared" si="198"/>
        <v>0</v>
      </c>
      <c r="L226" s="124"/>
      <c r="M226" s="125">
        <f t="shared" si="199"/>
        <v>0</v>
      </c>
      <c r="N226" s="124"/>
      <c r="O226" s="125">
        <f t="shared" si="200"/>
        <v>0</v>
      </c>
      <c r="P226" s="124"/>
      <c r="Q226" s="125">
        <f t="shared" si="201"/>
        <v>0</v>
      </c>
      <c r="R226" s="124">
        <v>1</v>
      </c>
      <c r="S226" s="125">
        <f t="shared" si="202"/>
        <v>125</v>
      </c>
      <c r="T226" s="124"/>
      <c r="U226" s="125">
        <f t="shared" si="203"/>
        <v>0</v>
      </c>
      <c r="V226" s="124"/>
      <c r="W226" s="125">
        <f t="shared" si="204"/>
        <v>0</v>
      </c>
      <c r="X226" s="124"/>
      <c r="Y226" s="125">
        <f t="shared" si="205"/>
        <v>0</v>
      </c>
      <c r="Z226" s="124"/>
      <c r="AA226" s="125">
        <f t="shared" si="206"/>
        <v>0</v>
      </c>
      <c r="AB226" s="124"/>
      <c r="AC226" s="125">
        <f t="shared" si="207"/>
        <v>0</v>
      </c>
      <c r="AD226" s="124"/>
      <c r="AE226" s="125">
        <f t="shared" si="208"/>
        <v>0</v>
      </c>
      <c r="AF226" s="124"/>
      <c r="AG226" s="125">
        <f t="shared" si="209"/>
        <v>0</v>
      </c>
      <c r="AH226" s="124"/>
      <c r="AI226" s="125">
        <f t="shared" si="210"/>
        <v>0</v>
      </c>
      <c r="AJ226" s="124"/>
      <c r="AK226" s="125">
        <f t="shared" si="211"/>
        <v>0</v>
      </c>
      <c r="AL226" s="124"/>
      <c r="AM226" s="125">
        <f t="shared" si="212"/>
        <v>0</v>
      </c>
      <c r="AN226" s="124"/>
      <c r="AO226" s="125">
        <f t="shared" si="213"/>
        <v>0</v>
      </c>
      <c r="AP226" s="124">
        <v>1</v>
      </c>
      <c r="AQ226" s="125">
        <f t="shared" si="214"/>
        <v>125</v>
      </c>
      <c r="AR226" s="124"/>
      <c r="AS226" s="125">
        <f t="shared" si="215"/>
        <v>0</v>
      </c>
      <c r="AT226" s="124"/>
      <c r="AU226" s="125">
        <f t="shared" si="216"/>
        <v>0</v>
      </c>
      <c r="AV226" s="124"/>
      <c r="AW226" s="125">
        <f t="shared" si="217"/>
        <v>0</v>
      </c>
      <c r="AX226" s="124"/>
      <c r="AY226" s="125">
        <f t="shared" si="218"/>
        <v>0</v>
      </c>
      <c r="AZ226" s="124"/>
      <c r="BA226" s="125">
        <f t="shared" si="219"/>
        <v>0</v>
      </c>
      <c r="BB226" s="124"/>
      <c r="BC226" s="125">
        <f t="shared" si="220"/>
        <v>0</v>
      </c>
      <c r="BD226" s="124"/>
      <c r="BE226" s="125">
        <f t="shared" si="221"/>
        <v>0</v>
      </c>
      <c r="BF226" s="124"/>
      <c r="BG226" s="125">
        <f t="shared" si="222"/>
        <v>0</v>
      </c>
      <c r="BH226" s="124"/>
      <c r="BI226" s="125">
        <f t="shared" si="223"/>
        <v>0</v>
      </c>
      <c r="BJ226" s="124"/>
      <c r="BK226" s="125">
        <f t="shared" si="224"/>
        <v>0</v>
      </c>
      <c r="BL226" s="124"/>
      <c r="BM226" s="125">
        <f t="shared" si="225"/>
        <v>0</v>
      </c>
      <c r="BN226" s="124">
        <v>1</v>
      </c>
      <c r="BO226" s="125">
        <f t="shared" si="226"/>
        <v>125</v>
      </c>
      <c r="BP226" s="124"/>
      <c r="BQ226" s="125">
        <f t="shared" si="227"/>
        <v>0</v>
      </c>
      <c r="BR226" s="124"/>
      <c r="BS226" s="125">
        <f t="shared" si="228"/>
        <v>0</v>
      </c>
      <c r="BT226" s="124"/>
      <c r="BU226" s="125">
        <f t="shared" si="229"/>
        <v>0</v>
      </c>
      <c r="BV226" s="124"/>
      <c r="BW226" s="125">
        <f t="shared" si="230"/>
        <v>0</v>
      </c>
      <c r="BX226" s="124"/>
      <c r="BY226" s="125">
        <f t="shared" si="231"/>
        <v>0</v>
      </c>
      <c r="BZ226" s="124"/>
      <c r="CA226" s="125">
        <f t="shared" si="232"/>
        <v>0</v>
      </c>
      <c r="CB226" s="124"/>
      <c r="CC226" s="125">
        <f t="shared" si="233"/>
        <v>0</v>
      </c>
      <c r="CD226" s="124"/>
      <c r="CE226" s="125">
        <f t="shared" si="234"/>
        <v>0</v>
      </c>
      <c r="CF226" s="124"/>
      <c r="CG226" s="125">
        <f t="shared" si="235"/>
        <v>0</v>
      </c>
      <c r="CH226" s="124"/>
      <c r="CI226" s="125">
        <f t="shared" si="236"/>
        <v>0</v>
      </c>
      <c r="CJ226" s="124"/>
      <c r="CK226" s="125">
        <f t="shared" si="237"/>
        <v>0</v>
      </c>
      <c r="CL226" s="124">
        <v>1</v>
      </c>
      <c r="CM226" s="125">
        <f t="shared" si="238"/>
        <v>125</v>
      </c>
      <c r="CN226" s="124"/>
      <c r="CO226" s="125">
        <f t="shared" si="239"/>
        <v>0</v>
      </c>
      <c r="CP226" s="124"/>
      <c r="CQ226" s="125">
        <f t="shared" si="240"/>
        <v>0</v>
      </c>
      <c r="CR226" s="124"/>
      <c r="CS226" s="125">
        <f t="shared" si="241"/>
        <v>0</v>
      </c>
      <c r="CT226" s="124"/>
      <c r="CU226" s="125">
        <f t="shared" si="242"/>
        <v>0</v>
      </c>
      <c r="CV226" s="124"/>
      <c r="CW226" s="125">
        <f t="shared" si="243"/>
        <v>0</v>
      </c>
      <c r="CX226" s="124"/>
      <c r="CY226" s="125">
        <f t="shared" si="244"/>
        <v>0</v>
      </c>
      <c r="CZ226" s="124"/>
      <c r="DA226" s="125">
        <f t="shared" si="245"/>
        <v>0</v>
      </c>
      <c r="DB226" s="124"/>
      <c r="DC226" s="125">
        <f t="shared" si="246"/>
        <v>0</v>
      </c>
      <c r="DD226" s="124"/>
      <c r="DE226" s="125">
        <f t="shared" si="247"/>
        <v>0</v>
      </c>
      <c r="DF226" s="124"/>
      <c r="DG226" s="125">
        <f t="shared" si="248"/>
        <v>0</v>
      </c>
      <c r="DH226" s="124"/>
      <c r="DI226" s="125">
        <f t="shared" si="249"/>
        <v>0</v>
      </c>
      <c r="DJ226" s="124">
        <v>1</v>
      </c>
      <c r="DK226" s="125">
        <f t="shared" si="250"/>
        <v>125</v>
      </c>
      <c r="DL226" s="124"/>
      <c r="DM226" s="125">
        <f t="shared" si="251"/>
        <v>0</v>
      </c>
      <c r="DN226" s="124"/>
      <c r="DO226" s="125">
        <f t="shared" si="252"/>
        <v>0</v>
      </c>
      <c r="DP226" s="124"/>
      <c r="DQ226" s="125">
        <f t="shared" si="253"/>
        <v>0</v>
      </c>
      <c r="DR226" s="124"/>
      <c r="DS226" s="125">
        <f t="shared" si="254"/>
        <v>0</v>
      </c>
      <c r="DT226" s="124"/>
      <c r="DU226" s="125">
        <f t="shared" si="255"/>
        <v>0</v>
      </c>
      <c r="DV226" s="124"/>
      <c r="DW226" s="125">
        <f t="shared" si="256"/>
        <v>0</v>
      </c>
    </row>
    <row r="227" spans="1:127" s="101" customFormat="1" ht="24">
      <c r="A227" s="159" t="s">
        <v>107</v>
      </c>
      <c r="B227" s="159" t="s">
        <v>317</v>
      </c>
      <c r="C227" s="121" t="s">
        <v>132</v>
      </c>
      <c r="D227" s="122" t="s">
        <v>1517</v>
      </c>
      <c r="E227" s="123" t="s">
        <v>1518</v>
      </c>
      <c r="F227" s="123">
        <f t="shared" si="257"/>
        <v>5</v>
      </c>
      <c r="G227" s="446">
        <v>125</v>
      </c>
      <c r="H227" s="124"/>
      <c r="I227" s="125">
        <f t="shared" si="198"/>
        <v>0</v>
      </c>
      <c r="J227" s="124"/>
      <c r="K227" s="125">
        <f t="shared" si="198"/>
        <v>0</v>
      </c>
      <c r="L227" s="124"/>
      <c r="M227" s="125">
        <f t="shared" si="199"/>
        <v>0</v>
      </c>
      <c r="N227" s="124"/>
      <c r="O227" s="125">
        <f t="shared" si="200"/>
        <v>0</v>
      </c>
      <c r="P227" s="124"/>
      <c r="Q227" s="125">
        <f t="shared" si="201"/>
        <v>0</v>
      </c>
      <c r="R227" s="124">
        <v>1</v>
      </c>
      <c r="S227" s="125">
        <f t="shared" si="202"/>
        <v>125</v>
      </c>
      <c r="T227" s="124"/>
      <c r="U227" s="125">
        <f t="shared" si="203"/>
        <v>0</v>
      </c>
      <c r="V227" s="124"/>
      <c r="W227" s="125">
        <f t="shared" si="204"/>
        <v>0</v>
      </c>
      <c r="X227" s="124"/>
      <c r="Y227" s="125">
        <f t="shared" si="205"/>
        <v>0</v>
      </c>
      <c r="Z227" s="124"/>
      <c r="AA227" s="125">
        <f t="shared" si="206"/>
        <v>0</v>
      </c>
      <c r="AB227" s="124"/>
      <c r="AC227" s="125">
        <f t="shared" si="207"/>
        <v>0</v>
      </c>
      <c r="AD227" s="124"/>
      <c r="AE227" s="125">
        <f t="shared" si="208"/>
        <v>0</v>
      </c>
      <c r="AF227" s="124"/>
      <c r="AG227" s="125">
        <f t="shared" si="209"/>
        <v>0</v>
      </c>
      <c r="AH227" s="124"/>
      <c r="AI227" s="125">
        <f t="shared" si="210"/>
        <v>0</v>
      </c>
      <c r="AJ227" s="124"/>
      <c r="AK227" s="125">
        <f t="shared" si="211"/>
        <v>0</v>
      </c>
      <c r="AL227" s="124"/>
      <c r="AM227" s="125">
        <f t="shared" si="212"/>
        <v>0</v>
      </c>
      <c r="AN227" s="124"/>
      <c r="AO227" s="125">
        <f t="shared" si="213"/>
        <v>0</v>
      </c>
      <c r="AP227" s="124">
        <v>1</v>
      </c>
      <c r="AQ227" s="125">
        <f t="shared" si="214"/>
        <v>125</v>
      </c>
      <c r="AR227" s="124"/>
      <c r="AS227" s="125">
        <f t="shared" si="215"/>
        <v>0</v>
      </c>
      <c r="AT227" s="124"/>
      <c r="AU227" s="125">
        <f t="shared" si="216"/>
        <v>0</v>
      </c>
      <c r="AV227" s="124"/>
      <c r="AW227" s="125">
        <f t="shared" si="217"/>
        <v>0</v>
      </c>
      <c r="AX227" s="124"/>
      <c r="AY227" s="125">
        <f t="shared" si="218"/>
        <v>0</v>
      </c>
      <c r="AZ227" s="124"/>
      <c r="BA227" s="125">
        <f t="shared" si="219"/>
        <v>0</v>
      </c>
      <c r="BB227" s="124"/>
      <c r="BC227" s="125">
        <f t="shared" si="220"/>
        <v>0</v>
      </c>
      <c r="BD227" s="124"/>
      <c r="BE227" s="125">
        <f t="shared" si="221"/>
        <v>0</v>
      </c>
      <c r="BF227" s="124"/>
      <c r="BG227" s="125">
        <f t="shared" si="222"/>
        <v>0</v>
      </c>
      <c r="BH227" s="124"/>
      <c r="BI227" s="125">
        <f t="shared" si="223"/>
        <v>0</v>
      </c>
      <c r="BJ227" s="124"/>
      <c r="BK227" s="125">
        <f t="shared" si="224"/>
        <v>0</v>
      </c>
      <c r="BL227" s="124"/>
      <c r="BM227" s="125">
        <f t="shared" si="225"/>
        <v>0</v>
      </c>
      <c r="BN227" s="124">
        <v>1</v>
      </c>
      <c r="BO227" s="125">
        <f t="shared" si="226"/>
        <v>125</v>
      </c>
      <c r="BP227" s="124"/>
      <c r="BQ227" s="125">
        <f t="shared" si="227"/>
        <v>0</v>
      </c>
      <c r="BR227" s="124"/>
      <c r="BS227" s="125">
        <f t="shared" si="228"/>
        <v>0</v>
      </c>
      <c r="BT227" s="124"/>
      <c r="BU227" s="125">
        <f t="shared" si="229"/>
        <v>0</v>
      </c>
      <c r="BV227" s="124"/>
      <c r="BW227" s="125">
        <f t="shared" si="230"/>
        <v>0</v>
      </c>
      <c r="BX227" s="124"/>
      <c r="BY227" s="125">
        <f t="shared" si="231"/>
        <v>0</v>
      </c>
      <c r="BZ227" s="124"/>
      <c r="CA227" s="125">
        <f t="shared" si="232"/>
        <v>0</v>
      </c>
      <c r="CB227" s="124"/>
      <c r="CC227" s="125">
        <f t="shared" si="233"/>
        <v>0</v>
      </c>
      <c r="CD227" s="124"/>
      <c r="CE227" s="125">
        <f t="shared" si="234"/>
        <v>0</v>
      </c>
      <c r="CF227" s="124"/>
      <c r="CG227" s="125">
        <f t="shared" si="235"/>
        <v>0</v>
      </c>
      <c r="CH227" s="124"/>
      <c r="CI227" s="125">
        <f t="shared" si="236"/>
        <v>0</v>
      </c>
      <c r="CJ227" s="124"/>
      <c r="CK227" s="125">
        <f t="shared" si="237"/>
        <v>0</v>
      </c>
      <c r="CL227" s="124">
        <v>1</v>
      </c>
      <c r="CM227" s="125">
        <f t="shared" si="238"/>
        <v>125</v>
      </c>
      <c r="CN227" s="124"/>
      <c r="CO227" s="125">
        <f t="shared" si="239"/>
        <v>0</v>
      </c>
      <c r="CP227" s="124"/>
      <c r="CQ227" s="125">
        <f t="shared" si="240"/>
        <v>0</v>
      </c>
      <c r="CR227" s="124"/>
      <c r="CS227" s="125">
        <f t="shared" si="241"/>
        <v>0</v>
      </c>
      <c r="CT227" s="124"/>
      <c r="CU227" s="125">
        <f t="shared" si="242"/>
        <v>0</v>
      </c>
      <c r="CV227" s="124"/>
      <c r="CW227" s="125">
        <f t="shared" si="243"/>
        <v>0</v>
      </c>
      <c r="CX227" s="124"/>
      <c r="CY227" s="125">
        <f t="shared" si="244"/>
        <v>0</v>
      </c>
      <c r="CZ227" s="124"/>
      <c r="DA227" s="125">
        <f t="shared" si="245"/>
        <v>0</v>
      </c>
      <c r="DB227" s="124"/>
      <c r="DC227" s="125">
        <f t="shared" si="246"/>
        <v>0</v>
      </c>
      <c r="DD227" s="124"/>
      <c r="DE227" s="125">
        <f t="shared" si="247"/>
        <v>0</v>
      </c>
      <c r="DF227" s="124"/>
      <c r="DG227" s="125">
        <f t="shared" si="248"/>
        <v>0</v>
      </c>
      <c r="DH227" s="124"/>
      <c r="DI227" s="125">
        <f t="shared" si="249"/>
        <v>0</v>
      </c>
      <c r="DJ227" s="124">
        <v>1</v>
      </c>
      <c r="DK227" s="125">
        <f t="shared" si="250"/>
        <v>125</v>
      </c>
      <c r="DL227" s="124"/>
      <c r="DM227" s="125">
        <f t="shared" si="251"/>
        <v>0</v>
      </c>
      <c r="DN227" s="124"/>
      <c r="DO227" s="125">
        <f t="shared" si="252"/>
        <v>0</v>
      </c>
      <c r="DP227" s="124"/>
      <c r="DQ227" s="125">
        <f t="shared" si="253"/>
        <v>0</v>
      </c>
      <c r="DR227" s="124"/>
      <c r="DS227" s="125">
        <f t="shared" si="254"/>
        <v>0</v>
      </c>
      <c r="DT227" s="124"/>
      <c r="DU227" s="125">
        <f t="shared" si="255"/>
        <v>0</v>
      </c>
      <c r="DV227" s="124"/>
      <c r="DW227" s="125">
        <f t="shared" si="256"/>
        <v>0</v>
      </c>
    </row>
    <row r="228" spans="1:127" s="101" customFormat="1" ht="24">
      <c r="A228" s="159" t="s">
        <v>107</v>
      </c>
      <c r="B228" s="159" t="s">
        <v>317</v>
      </c>
      <c r="C228" s="121" t="s">
        <v>132</v>
      </c>
      <c r="D228" s="122" t="s">
        <v>1519</v>
      </c>
      <c r="E228" s="123" t="s">
        <v>1520</v>
      </c>
      <c r="F228" s="123">
        <f t="shared" si="257"/>
        <v>5</v>
      </c>
      <c r="G228" s="446">
        <v>125</v>
      </c>
      <c r="H228" s="124"/>
      <c r="I228" s="125">
        <f t="shared" si="198"/>
        <v>0</v>
      </c>
      <c r="J228" s="124"/>
      <c r="K228" s="125">
        <f t="shared" si="198"/>
        <v>0</v>
      </c>
      <c r="L228" s="124"/>
      <c r="M228" s="125">
        <f t="shared" si="199"/>
        <v>0</v>
      </c>
      <c r="N228" s="124"/>
      <c r="O228" s="125">
        <f t="shared" si="200"/>
        <v>0</v>
      </c>
      <c r="P228" s="124"/>
      <c r="Q228" s="125">
        <f t="shared" si="201"/>
        <v>0</v>
      </c>
      <c r="R228" s="124">
        <v>1</v>
      </c>
      <c r="S228" s="125">
        <f t="shared" si="202"/>
        <v>125</v>
      </c>
      <c r="T228" s="124"/>
      <c r="U228" s="125">
        <f t="shared" si="203"/>
        <v>0</v>
      </c>
      <c r="V228" s="124"/>
      <c r="W228" s="125">
        <f t="shared" si="204"/>
        <v>0</v>
      </c>
      <c r="X228" s="124"/>
      <c r="Y228" s="125">
        <f t="shared" si="205"/>
        <v>0</v>
      </c>
      <c r="Z228" s="124"/>
      <c r="AA228" s="125">
        <f t="shared" si="206"/>
        <v>0</v>
      </c>
      <c r="AB228" s="124"/>
      <c r="AC228" s="125">
        <f t="shared" si="207"/>
        <v>0</v>
      </c>
      <c r="AD228" s="124"/>
      <c r="AE228" s="125">
        <f t="shared" si="208"/>
        <v>0</v>
      </c>
      <c r="AF228" s="124"/>
      <c r="AG228" s="125">
        <f t="shared" si="209"/>
        <v>0</v>
      </c>
      <c r="AH228" s="124"/>
      <c r="AI228" s="125">
        <f t="shared" si="210"/>
        <v>0</v>
      </c>
      <c r="AJ228" s="124"/>
      <c r="AK228" s="125">
        <f t="shared" si="211"/>
        <v>0</v>
      </c>
      <c r="AL228" s="124"/>
      <c r="AM228" s="125">
        <f t="shared" si="212"/>
        <v>0</v>
      </c>
      <c r="AN228" s="124"/>
      <c r="AO228" s="125">
        <f t="shared" si="213"/>
        <v>0</v>
      </c>
      <c r="AP228" s="124">
        <v>1</v>
      </c>
      <c r="AQ228" s="125">
        <f t="shared" si="214"/>
        <v>125</v>
      </c>
      <c r="AR228" s="124"/>
      <c r="AS228" s="125">
        <f t="shared" si="215"/>
        <v>0</v>
      </c>
      <c r="AT228" s="124"/>
      <c r="AU228" s="125">
        <f t="shared" si="216"/>
        <v>0</v>
      </c>
      <c r="AV228" s="124"/>
      <c r="AW228" s="125">
        <f t="shared" si="217"/>
        <v>0</v>
      </c>
      <c r="AX228" s="124"/>
      <c r="AY228" s="125">
        <f t="shared" si="218"/>
        <v>0</v>
      </c>
      <c r="AZ228" s="124"/>
      <c r="BA228" s="125">
        <f t="shared" si="219"/>
        <v>0</v>
      </c>
      <c r="BB228" s="124"/>
      <c r="BC228" s="125">
        <f t="shared" si="220"/>
        <v>0</v>
      </c>
      <c r="BD228" s="124"/>
      <c r="BE228" s="125">
        <f t="shared" si="221"/>
        <v>0</v>
      </c>
      <c r="BF228" s="124"/>
      <c r="BG228" s="125">
        <f t="shared" si="222"/>
        <v>0</v>
      </c>
      <c r="BH228" s="124"/>
      <c r="BI228" s="125">
        <f t="shared" si="223"/>
        <v>0</v>
      </c>
      <c r="BJ228" s="124"/>
      <c r="BK228" s="125">
        <f t="shared" si="224"/>
        <v>0</v>
      </c>
      <c r="BL228" s="124"/>
      <c r="BM228" s="125">
        <f t="shared" si="225"/>
        <v>0</v>
      </c>
      <c r="BN228" s="124">
        <v>1</v>
      </c>
      <c r="BO228" s="125">
        <f t="shared" si="226"/>
        <v>125</v>
      </c>
      <c r="BP228" s="124"/>
      <c r="BQ228" s="125">
        <f t="shared" si="227"/>
        <v>0</v>
      </c>
      <c r="BR228" s="124"/>
      <c r="BS228" s="125">
        <f t="shared" si="228"/>
        <v>0</v>
      </c>
      <c r="BT228" s="124"/>
      <c r="BU228" s="125">
        <f t="shared" si="229"/>
        <v>0</v>
      </c>
      <c r="BV228" s="124"/>
      <c r="BW228" s="125">
        <f t="shared" si="230"/>
        <v>0</v>
      </c>
      <c r="BX228" s="124"/>
      <c r="BY228" s="125">
        <f t="shared" si="231"/>
        <v>0</v>
      </c>
      <c r="BZ228" s="124"/>
      <c r="CA228" s="125">
        <f t="shared" si="232"/>
        <v>0</v>
      </c>
      <c r="CB228" s="124"/>
      <c r="CC228" s="125">
        <f t="shared" si="233"/>
        <v>0</v>
      </c>
      <c r="CD228" s="124"/>
      <c r="CE228" s="125">
        <f t="shared" si="234"/>
        <v>0</v>
      </c>
      <c r="CF228" s="124"/>
      <c r="CG228" s="125">
        <f t="shared" si="235"/>
        <v>0</v>
      </c>
      <c r="CH228" s="124"/>
      <c r="CI228" s="125">
        <f t="shared" si="236"/>
        <v>0</v>
      </c>
      <c r="CJ228" s="124"/>
      <c r="CK228" s="125">
        <f t="shared" si="237"/>
        <v>0</v>
      </c>
      <c r="CL228" s="124">
        <v>1</v>
      </c>
      <c r="CM228" s="125">
        <f t="shared" si="238"/>
        <v>125</v>
      </c>
      <c r="CN228" s="124"/>
      <c r="CO228" s="125">
        <f t="shared" si="239"/>
        <v>0</v>
      </c>
      <c r="CP228" s="124"/>
      <c r="CQ228" s="125">
        <f t="shared" si="240"/>
        <v>0</v>
      </c>
      <c r="CR228" s="124"/>
      <c r="CS228" s="125">
        <f t="shared" si="241"/>
        <v>0</v>
      </c>
      <c r="CT228" s="124"/>
      <c r="CU228" s="125">
        <f t="shared" si="242"/>
        <v>0</v>
      </c>
      <c r="CV228" s="124"/>
      <c r="CW228" s="125">
        <f t="shared" si="243"/>
        <v>0</v>
      </c>
      <c r="CX228" s="124"/>
      <c r="CY228" s="125">
        <f t="shared" si="244"/>
        <v>0</v>
      </c>
      <c r="CZ228" s="124"/>
      <c r="DA228" s="125">
        <f t="shared" si="245"/>
        <v>0</v>
      </c>
      <c r="DB228" s="124"/>
      <c r="DC228" s="125">
        <f t="shared" si="246"/>
        <v>0</v>
      </c>
      <c r="DD228" s="124"/>
      <c r="DE228" s="125">
        <f t="shared" si="247"/>
        <v>0</v>
      </c>
      <c r="DF228" s="124"/>
      <c r="DG228" s="125">
        <f t="shared" si="248"/>
        <v>0</v>
      </c>
      <c r="DH228" s="124"/>
      <c r="DI228" s="125">
        <f t="shared" si="249"/>
        <v>0</v>
      </c>
      <c r="DJ228" s="124">
        <v>1</v>
      </c>
      <c r="DK228" s="125">
        <f t="shared" si="250"/>
        <v>125</v>
      </c>
      <c r="DL228" s="124"/>
      <c r="DM228" s="125">
        <f t="shared" si="251"/>
        <v>0</v>
      </c>
      <c r="DN228" s="124"/>
      <c r="DO228" s="125">
        <f t="shared" si="252"/>
        <v>0</v>
      </c>
      <c r="DP228" s="124"/>
      <c r="DQ228" s="125">
        <f t="shared" si="253"/>
        <v>0</v>
      </c>
      <c r="DR228" s="124"/>
      <c r="DS228" s="125">
        <f t="shared" si="254"/>
        <v>0</v>
      </c>
      <c r="DT228" s="124"/>
      <c r="DU228" s="125">
        <f t="shared" si="255"/>
        <v>0</v>
      </c>
      <c r="DV228" s="124"/>
      <c r="DW228" s="125">
        <f t="shared" si="256"/>
        <v>0</v>
      </c>
    </row>
    <row r="229" spans="1:127" s="101" customFormat="1" ht="24">
      <c r="A229" s="159" t="s">
        <v>107</v>
      </c>
      <c r="B229" s="159" t="s">
        <v>317</v>
      </c>
      <c r="C229" s="121" t="s">
        <v>132</v>
      </c>
      <c r="D229" s="122" t="s">
        <v>1521</v>
      </c>
      <c r="E229" s="123" t="s">
        <v>1522</v>
      </c>
      <c r="F229" s="123">
        <f t="shared" si="257"/>
        <v>5</v>
      </c>
      <c r="G229" s="446">
        <v>125</v>
      </c>
      <c r="H229" s="124"/>
      <c r="I229" s="125">
        <f t="shared" si="198"/>
        <v>0</v>
      </c>
      <c r="J229" s="124"/>
      <c r="K229" s="125">
        <f t="shared" si="198"/>
        <v>0</v>
      </c>
      <c r="L229" s="124"/>
      <c r="M229" s="125">
        <f t="shared" si="199"/>
        <v>0</v>
      </c>
      <c r="N229" s="124"/>
      <c r="O229" s="125">
        <f t="shared" si="200"/>
        <v>0</v>
      </c>
      <c r="P229" s="124"/>
      <c r="Q229" s="125">
        <f t="shared" si="201"/>
        <v>0</v>
      </c>
      <c r="R229" s="124">
        <v>1</v>
      </c>
      <c r="S229" s="125">
        <f t="shared" si="202"/>
        <v>125</v>
      </c>
      <c r="T229" s="124"/>
      <c r="U229" s="125">
        <f t="shared" si="203"/>
        <v>0</v>
      </c>
      <c r="V229" s="124"/>
      <c r="W229" s="125">
        <f t="shared" si="204"/>
        <v>0</v>
      </c>
      <c r="X229" s="124"/>
      <c r="Y229" s="125">
        <f t="shared" si="205"/>
        <v>0</v>
      </c>
      <c r="Z229" s="124"/>
      <c r="AA229" s="125">
        <f t="shared" si="206"/>
        <v>0</v>
      </c>
      <c r="AB229" s="124"/>
      <c r="AC229" s="125">
        <f t="shared" si="207"/>
        <v>0</v>
      </c>
      <c r="AD229" s="124"/>
      <c r="AE229" s="125">
        <f t="shared" si="208"/>
        <v>0</v>
      </c>
      <c r="AF229" s="124"/>
      <c r="AG229" s="125">
        <f t="shared" si="209"/>
        <v>0</v>
      </c>
      <c r="AH229" s="124"/>
      <c r="AI229" s="125">
        <f t="shared" si="210"/>
        <v>0</v>
      </c>
      <c r="AJ229" s="124"/>
      <c r="AK229" s="125">
        <f t="shared" si="211"/>
        <v>0</v>
      </c>
      <c r="AL229" s="124"/>
      <c r="AM229" s="125">
        <f t="shared" si="212"/>
        <v>0</v>
      </c>
      <c r="AN229" s="124"/>
      <c r="AO229" s="125">
        <f t="shared" si="213"/>
        <v>0</v>
      </c>
      <c r="AP229" s="124">
        <v>1</v>
      </c>
      <c r="AQ229" s="125">
        <f t="shared" si="214"/>
        <v>125</v>
      </c>
      <c r="AR229" s="124"/>
      <c r="AS229" s="125">
        <f t="shared" si="215"/>
        <v>0</v>
      </c>
      <c r="AT229" s="124"/>
      <c r="AU229" s="125">
        <f t="shared" si="216"/>
        <v>0</v>
      </c>
      <c r="AV229" s="124"/>
      <c r="AW229" s="125">
        <f t="shared" si="217"/>
        <v>0</v>
      </c>
      <c r="AX229" s="124"/>
      <c r="AY229" s="125">
        <f t="shared" si="218"/>
        <v>0</v>
      </c>
      <c r="AZ229" s="124"/>
      <c r="BA229" s="125">
        <f t="shared" si="219"/>
        <v>0</v>
      </c>
      <c r="BB229" s="124"/>
      <c r="BC229" s="125">
        <f t="shared" si="220"/>
        <v>0</v>
      </c>
      <c r="BD229" s="124"/>
      <c r="BE229" s="125">
        <f t="shared" si="221"/>
        <v>0</v>
      </c>
      <c r="BF229" s="124"/>
      <c r="BG229" s="125">
        <f t="shared" si="222"/>
        <v>0</v>
      </c>
      <c r="BH229" s="124"/>
      <c r="BI229" s="125">
        <f t="shared" si="223"/>
        <v>0</v>
      </c>
      <c r="BJ229" s="124"/>
      <c r="BK229" s="125">
        <f t="shared" si="224"/>
        <v>0</v>
      </c>
      <c r="BL229" s="124"/>
      <c r="BM229" s="125">
        <f t="shared" si="225"/>
        <v>0</v>
      </c>
      <c r="BN229" s="124">
        <v>1</v>
      </c>
      <c r="BO229" s="125">
        <f t="shared" si="226"/>
        <v>125</v>
      </c>
      <c r="BP229" s="124"/>
      <c r="BQ229" s="125">
        <f t="shared" si="227"/>
        <v>0</v>
      </c>
      <c r="BR229" s="124"/>
      <c r="BS229" s="125">
        <f t="shared" si="228"/>
        <v>0</v>
      </c>
      <c r="BT229" s="124"/>
      <c r="BU229" s="125">
        <f t="shared" si="229"/>
        <v>0</v>
      </c>
      <c r="BV229" s="124"/>
      <c r="BW229" s="125">
        <f t="shared" si="230"/>
        <v>0</v>
      </c>
      <c r="BX229" s="124"/>
      <c r="BY229" s="125">
        <f t="shared" si="231"/>
        <v>0</v>
      </c>
      <c r="BZ229" s="124"/>
      <c r="CA229" s="125">
        <f t="shared" si="232"/>
        <v>0</v>
      </c>
      <c r="CB229" s="124"/>
      <c r="CC229" s="125">
        <f t="shared" si="233"/>
        <v>0</v>
      </c>
      <c r="CD229" s="124"/>
      <c r="CE229" s="125">
        <f t="shared" si="234"/>
        <v>0</v>
      </c>
      <c r="CF229" s="124"/>
      <c r="CG229" s="125">
        <f t="shared" si="235"/>
        <v>0</v>
      </c>
      <c r="CH229" s="124"/>
      <c r="CI229" s="125">
        <f t="shared" si="236"/>
        <v>0</v>
      </c>
      <c r="CJ229" s="124"/>
      <c r="CK229" s="125">
        <f t="shared" si="237"/>
        <v>0</v>
      </c>
      <c r="CL229" s="124">
        <v>1</v>
      </c>
      <c r="CM229" s="125">
        <f t="shared" si="238"/>
        <v>125</v>
      </c>
      <c r="CN229" s="124"/>
      <c r="CO229" s="125">
        <f t="shared" si="239"/>
        <v>0</v>
      </c>
      <c r="CP229" s="124"/>
      <c r="CQ229" s="125">
        <f t="shared" si="240"/>
        <v>0</v>
      </c>
      <c r="CR229" s="124"/>
      <c r="CS229" s="125">
        <f t="shared" si="241"/>
        <v>0</v>
      </c>
      <c r="CT229" s="124"/>
      <c r="CU229" s="125">
        <f t="shared" si="242"/>
        <v>0</v>
      </c>
      <c r="CV229" s="124"/>
      <c r="CW229" s="125">
        <f t="shared" si="243"/>
        <v>0</v>
      </c>
      <c r="CX229" s="124"/>
      <c r="CY229" s="125">
        <f t="shared" si="244"/>
        <v>0</v>
      </c>
      <c r="CZ229" s="124"/>
      <c r="DA229" s="125">
        <f t="shared" si="245"/>
        <v>0</v>
      </c>
      <c r="DB229" s="124"/>
      <c r="DC229" s="125">
        <f t="shared" si="246"/>
        <v>0</v>
      </c>
      <c r="DD229" s="124"/>
      <c r="DE229" s="125">
        <f t="shared" si="247"/>
        <v>0</v>
      </c>
      <c r="DF229" s="124"/>
      <c r="DG229" s="125">
        <f t="shared" si="248"/>
        <v>0</v>
      </c>
      <c r="DH229" s="124"/>
      <c r="DI229" s="125">
        <f t="shared" si="249"/>
        <v>0</v>
      </c>
      <c r="DJ229" s="124">
        <v>1</v>
      </c>
      <c r="DK229" s="125">
        <f t="shared" si="250"/>
        <v>125</v>
      </c>
      <c r="DL229" s="124"/>
      <c r="DM229" s="125">
        <f t="shared" si="251"/>
        <v>0</v>
      </c>
      <c r="DN229" s="124"/>
      <c r="DO229" s="125">
        <f t="shared" si="252"/>
        <v>0</v>
      </c>
      <c r="DP229" s="124"/>
      <c r="DQ229" s="125">
        <f t="shared" si="253"/>
        <v>0</v>
      </c>
      <c r="DR229" s="124"/>
      <c r="DS229" s="125">
        <f t="shared" si="254"/>
        <v>0</v>
      </c>
      <c r="DT229" s="124"/>
      <c r="DU229" s="125">
        <f t="shared" si="255"/>
        <v>0</v>
      </c>
      <c r="DV229" s="124"/>
      <c r="DW229" s="125">
        <f t="shared" si="256"/>
        <v>0</v>
      </c>
    </row>
    <row r="230" spans="1:127" s="101" customFormat="1" ht="24">
      <c r="A230" s="159" t="s">
        <v>107</v>
      </c>
      <c r="B230" s="159" t="s">
        <v>317</v>
      </c>
      <c r="C230" s="121" t="s">
        <v>132</v>
      </c>
      <c r="D230" s="122" t="s">
        <v>1523</v>
      </c>
      <c r="E230" s="123" t="s">
        <v>1524</v>
      </c>
      <c r="F230" s="123">
        <f t="shared" si="257"/>
        <v>5</v>
      </c>
      <c r="G230" s="446">
        <v>125</v>
      </c>
      <c r="H230" s="124"/>
      <c r="I230" s="125">
        <f t="shared" si="198"/>
        <v>0</v>
      </c>
      <c r="J230" s="124"/>
      <c r="K230" s="125">
        <f t="shared" si="198"/>
        <v>0</v>
      </c>
      <c r="L230" s="124"/>
      <c r="M230" s="125">
        <f t="shared" si="199"/>
        <v>0</v>
      </c>
      <c r="N230" s="124"/>
      <c r="O230" s="125">
        <f t="shared" si="200"/>
        <v>0</v>
      </c>
      <c r="P230" s="124"/>
      <c r="Q230" s="125">
        <f t="shared" si="201"/>
        <v>0</v>
      </c>
      <c r="R230" s="124">
        <v>1</v>
      </c>
      <c r="S230" s="125">
        <f t="shared" si="202"/>
        <v>125</v>
      </c>
      <c r="T230" s="124"/>
      <c r="U230" s="125">
        <f t="shared" si="203"/>
        <v>0</v>
      </c>
      <c r="V230" s="124"/>
      <c r="W230" s="125">
        <f t="shared" si="204"/>
        <v>0</v>
      </c>
      <c r="X230" s="124"/>
      <c r="Y230" s="125">
        <f t="shared" si="205"/>
        <v>0</v>
      </c>
      <c r="Z230" s="124"/>
      <c r="AA230" s="125">
        <f t="shared" si="206"/>
        <v>0</v>
      </c>
      <c r="AB230" s="124"/>
      <c r="AC230" s="125">
        <f t="shared" si="207"/>
        <v>0</v>
      </c>
      <c r="AD230" s="124"/>
      <c r="AE230" s="125">
        <f t="shared" si="208"/>
        <v>0</v>
      </c>
      <c r="AF230" s="124"/>
      <c r="AG230" s="125">
        <f t="shared" si="209"/>
        <v>0</v>
      </c>
      <c r="AH230" s="124"/>
      <c r="AI230" s="125">
        <f t="shared" si="210"/>
        <v>0</v>
      </c>
      <c r="AJ230" s="124"/>
      <c r="AK230" s="125">
        <f t="shared" si="211"/>
        <v>0</v>
      </c>
      <c r="AL230" s="124"/>
      <c r="AM230" s="125">
        <f t="shared" si="212"/>
        <v>0</v>
      </c>
      <c r="AN230" s="124"/>
      <c r="AO230" s="125">
        <f t="shared" si="213"/>
        <v>0</v>
      </c>
      <c r="AP230" s="124">
        <v>1</v>
      </c>
      <c r="AQ230" s="125">
        <f t="shared" si="214"/>
        <v>125</v>
      </c>
      <c r="AR230" s="124"/>
      <c r="AS230" s="125">
        <f t="shared" si="215"/>
        <v>0</v>
      </c>
      <c r="AT230" s="124"/>
      <c r="AU230" s="125">
        <f t="shared" si="216"/>
        <v>0</v>
      </c>
      <c r="AV230" s="124"/>
      <c r="AW230" s="125">
        <f t="shared" si="217"/>
        <v>0</v>
      </c>
      <c r="AX230" s="124"/>
      <c r="AY230" s="125">
        <f t="shared" si="218"/>
        <v>0</v>
      </c>
      <c r="AZ230" s="124"/>
      <c r="BA230" s="125">
        <f t="shared" si="219"/>
        <v>0</v>
      </c>
      <c r="BB230" s="124"/>
      <c r="BC230" s="125">
        <f t="shared" si="220"/>
        <v>0</v>
      </c>
      <c r="BD230" s="124"/>
      <c r="BE230" s="125">
        <f t="shared" si="221"/>
        <v>0</v>
      </c>
      <c r="BF230" s="124"/>
      <c r="BG230" s="125">
        <f t="shared" si="222"/>
        <v>0</v>
      </c>
      <c r="BH230" s="124"/>
      <c r="BI230" s="125">
        <f t="shared" si="223"/>
        <v>0</v>
      </c>
      <c r="BJ230" s="124"/>
      <c r="BK230" s="125">
        <f t="shared" si="224"/>
        <v>0</v>
      </c>
      <c r="BL230" s="124"/>
      <c r="BM230" s="125">
        <f t="shared" si="225"/>
        <v>0</v>
      </c>
      <c r="BN230" s="124">
        <v>1</v>
      </c>
      <c r="BO230" s="125">
        <f t="shared" si="226"/>
        <v>125</v>
      </c>
      <c r="BP230" s="124"/>
      <c r="BQ230" s="125">
        <f t="shared" si="227"/>
        <v>0</v>
      </c>
      <c r="BR230" s="124"/>
      <c r="BS230" s="125">
        <f t="shared" si="228"/>
        <v>0</v>
      </c>
      <c r="BT230" s="124"/>
      <c r="BU230" s="125">
        <f t="shared" si="229"/>
        <v>0</v>
      </c>
      <c r="BV230" s="124"/>
      <c r="BW230" s="125">
        <f t="shared" si="230"/>
        <v>0</v>
      </c>
      <c r="BX230" s="124"/>
      <c r="BY230" s="125">
        <f t="shared" si="231"/>
        <v>0</v>
      </c>
      <c r="BZ230" s="124"/>
      <c r="CA230" s="125">
        <f t="shared" si="232"/>
        <v>0</v>
      </c>
      <c r="CB230" s="124"/>
      <c r="CC230" s="125">
        <f t="shared" si="233"/>
        <v>0</v>
      </c>
      <c r="CD230" s="124"/>
      <c r="CE230" s="125">
        <f t="shared" si="234"/>
        <v>0</v>
      </c>
      <c r="CF230" s="124"/>
      <c r="CG230" s="125">
        <f t="shared" si="235"/>
        <v>0</v>
      </c>
      <c r="CH230" s="124"/>
      <c r="CI230" s="125">
        <f t="shared" si="236"/>
        <v>0</v>
      </c>
      <c r="CJ230" s="124"/>
      <c r="CK230" s="125">
        <f t="shared" si="237"/>
        <v>0</v>
      </c>
      <c r="CL230" s="124">
        <v>1</v>
      </c>
      <c r="CM230" s="125">
        <f t="shared" si="238"/>
        <v>125</v>
      </c>
      <c r="CN230" s="124"/>
      <c r="CO230" s="125">
        <f t="shared" si="239"/>
        <v>0</v>
      </c>
      <c r="CP230" s="124"/>
      <c r="CQ230" s="125">
        <f t="shared" si="240"/>
        <v>0</v>
      </c>
      <c r="CR230" s="124"/>
      <c r="CS230" s="125">
        <f t="shared" si="241"/>
        <v>0</v>
      </c>
      <c r="CT230" s="124"/>
      <c r="CU230" s="125">
        <f t="shared" si="242"/>
        <v>0</v>
      </c>
      <c r="CV230" s="124"/>
      <c r="CW230" s="125">
        <f t="shared" si="243"/>
        <v>0</v>
      </c>
      <c r="CX230" s="124"/>
      <c r="CY230" s="125">
        <f t="shared" si="244"/>
        <v>0</v>
      </c>
      <c r="CZ230" s="124"/>
      <c r="DA230" s="125">
        <f t="shared" si="245"/>
        <v>0</v>
      </c>
      <c r="DB230" s="124"/>
      <c r="DC230" s="125">
        <f t="shared" si="246"/>
        <v>0</v>
      </c>
      <c r="DD230" s="124"/>
      <c r="DE230" s="125">
        <f t="shared" si="247"/>
        <v>0</v>
      </c>
      <c r="DF230" s="124"/>
      <c r="DG230" s="125">
        <f t="shared" si="248"/>
        <v>0</v>
      </c>
      <c r="DH230" s="124"/>
      <c r="DI230" s="125">
        <f t="shared" si="249"/>
        <v>0</v>
      </c>
      <c r="DJ230" s="124">
        <v>1</v>
      </c>
      <c r="DK230" s="125">
        <f t="shared" si="250"/>
        <v>125</v>
      </c>
      <c r="DL230" s="124"/>
      <c r="DM230" s="125">
        <f t="shared" si="251"/>
        <v>0</v>
      </c>
      <c r="DN230" s="124"/>
      <c r="DO230" s="125">
        <f t="shared" si="252"/>
        <v>0</v>
      </c>
      <c r="DP230" s="124"/>
      <c r="DQ230" s="125">
        <f t="shared" si="253"/>
        <v>0</v>
      </c>
      <c r="DR230" s="124"/>
      <c r="DS230" s="125">
        <f t="shared" si="254"/>
        <v>0</v>
      </c>
      <c r="DT230" s="124"/>
      <c r="DU230" s="125">
        <f t="shared" si="255"/>
        <v>0</v>
      </c>
      <c r="DV230" s="124"/>
      <c r="DW230" s="125">
        <f t="shared" si="256"/>
        <v>0</v>
      </c>
    </row>
    <row r="231" spans="1:127" s="101" customFormat="1" ht="24">
      <c r="A231" s="159" t="s">
        <v>107</v>
      </c>
      <c r="B231" s="159" t="s">
        <v>317</v>
      </c>
      <c r="C231" s="121" t="s">
        <v>132</v>
      </c>
      <c r="D231" s="122" t="s">
        <v>1525</v>
      </c>
      <c r="E231" s="123" t="s">
        <v>1526</v>
      </c>
      <c r="F231" s="123">
        <f t="shared" si="257"/>
        <v>5</v>
      </c>
      <c r="G231" s="446">
        <v>125</v>
      </c>
      <c r="H231" s="124"/>
      <c r="I231" s="125">
        <f t="shared" si="198"/>
        <v>0</v>
      </c>
      <c r="J231" s="124"/>
      <c r="K231" s="125">
        <f t="shared" si="198"/>
        <v>0</v>
      </c>
      <c r="L231" s="124"/>
      <c r="M231" s="125">
        <f t="shared" si="199"/>
        <v>0</v>
      </c>
      <c r="N231" s="124"/>
      <c r="O231" s="125">
        <f t="shared" si="200"/>
        <v>0</v>
      </c>
      <c r="P231" s="124"/>
      <c r="Q231" s="125">
        <f t="shared" si="201"/>
        <v>0</v>
      </c>
      <c r="R231" s="124">
        <v>1</v>
      </c>
      <c r="S231" s="125">
        <f t="shared" si="202"/>
        <v>125</v>
      </c>
      <c r="T231" s="124"/>
      <c r="U231" s="125">
        <f t="shared" si="203"/>
        <v>0</v>
      </c>
      <c r="V231" s="124"/>
      <c r="W231" s="125">
        <f t="shared" si="204"/>
        <v>0</v>
      </c>
      <c r="X231" s="124"/>
      <c r="Y231" s="125">
        <f t="shared" si="205"/>
        <v>0</v>
      </c>
      <c r="Z231" s="124"/>
      <c r="AA231" s="125">
        <f t="shared" si="206"/>
        <v>0</v>
      </c>
      <c r="AB231" s="124"/>
      <c r="AC231" s="125">
        <f t="shared" si="207"/>
        <v>0</v>
      </c>
      <c r="AD231" s="124"/>
      <c r="AE231" s="125">
        <f t="shared" si="208"/>
        <v>0</v>
      </c>
      <c r="AF231" s="124"/>
      <c r="AG231" s="125">
        <f t="shared" si="209"/>
        <v>0</v>
      </c>
      <c r="AH231" s="124"/>
      <c r="AI231" s="125">
        <f t="shared" si="210"/>
        <v>0</v>
      </c>
      <c r="AJ231" s="124"/>
      <c r="AK231" s="125">
        <f t="shared" si="211"/>
        <v>0</v>
      </c>
      <c r="AL231" s="124"/>
      <c r="AM231" s="125">
        <f t="shared" si="212"/>
        <v>0</v>
      </c>
      <c r="AN231" s="124"/>
      <c r="AO231" s="125">
        <f t="shared" si="213"/>
        <v>0</v>
      </c>
      <c r="AP231" s="124">
        <v>1</v>
      </c>
      <c r="AQ231" s="125">
        <f t="shared" si="214"/>
        <v>125</v>
      </c>
      <c r="AR231" s="124"/>
      <c r="AS231" s="125">
        <f t="shared" si="215"/>
        <v>0</v>
      </c>
      <c r="AT231" s="124"/>
      <c r="AU231" s="125">
        <f t="shared" si="216"/>
        <v>0</v>
      </c>
      <c r="AV231" s="124"/>
      <c r="AW231" s="125">
        <f t="shared" si="217"/>
        <v>0</v>
      </c>
      <c r="AX231" s="124"/>
      <c r="AY231" s="125">
        <f t="shared" si="218"/>
        <v>0</v>
      </c>
      <c r="AZ231" s="124"/>
      <c r="BA231" s="125">
        <f t="shared" si="219"/>
        <v>0</v>
      </c>
      <c r="BB231" s="124"/>
      <c r="BC231" s="125">
        <f t="shared" si="220"/>
        <v>0</v>
      </c>
      <c r="BD231" s="124"/>
      <c r="BE231" s="125">
        <f t="shared" si="221"/>
        <v>0</v>
      </c>
      <c r="BF231" s="124"/>
      <c r="BG231" s="125">
        <f t="shared" si="222"/>
        <v>0</v>
      </c>
      <c r="BH231" s="124"/>
      <c r="BI231" s="125">
        <f t="shared" si="223"/>
        <v>0</v>
      </c>
      <c r="BJ231" s="124"/>
      <c r="BK231" s="125">
        <f t="shared" si="224"/>
        <v>0</v>
      </c>
      <c r="BL231" s="124"/>
      <c r="BM231" s="125">
        <f t="shared" si="225"/>
        <v>0</v>
      </c>
      <c r="BN231" s="124">
        <v>1</v>
      </c>
      <c r="BO231" s="125">
        <f t="shared" si="226"/>
        <v>125</v>
      </c>
      <c r="BP231" s="124"/>
      <c r="BQ231" s="125">
        <f t="shared" si="227"/>
        <v>0</v>
      </c>
      <c r="BR231" s="124"/>
      <c r="BS231" s="125">
        <f t="shared" si="228"/>
        <v>0</v>
      </c>
      <c r="BT231" s="124"/>
      <c r="BU231" s="125">
        <f t="shared" si="229"/>
        <v>0</v>
      </c>
      <c r="BV231" s="124"/>
      <c r="BW231" s="125">
        <f t="shared" si="230"/>
        <v>0</v>
      </c>
      <c r="BX231" s="124"/>
      <c r="BY231" s="125">
        <f t="shared" si="231"/>
        <v>0</v>
      </c>
      <c r="BZ231" s="124"/>
      <c r="CA231" s="125">
        <f t="shared" si="232"/>
        <v>0</v>
      </c>
      <c r="CB231" s="124"/>
      <c r="CC231" s="125">
        <f t="shared" si="233"/>
        <v>0</v>
      </c>
      <c r="CD231" s="124"/>
      <c r="CE231" s="125">
        <f t="shared" si="234"/>
        <v>0</v>
      </c>
      <c r="CF231" s="124"/>
      <c r="CG231" s="125">
        <f t="shared" si="235"/>
        <v>0</v>
      </c>
      <c r="CH231" s="124"/>
      <c r="CI231" s="125">
        <f t="shared" si="236"/>
        <v>0</v>
      </c>
      <c r="CJ231" s="124"/>
      <c r="CK231" s="125">
        <f t="shared" si="237"/>
        <v>0</v>
      </c>
      <c r="CL231" s="124">
        <v>1</v>
      </c>
      <c r="CM231" s="125">
        <f t="shared" si="238"/>
        <v>125</v>
      </c>
      <c r="CN231" s="124"/>
      <c r="CO231" s="125">
        <f t="shared" si="239"/>
        <v>0</v>
      </c>
      <c r="CP231" s="124"/>
      <c r="CQ231" s="125">
        <f t="shared" si="240"/>
        <v>0</v>
      </c>
      <c r="CR231" s="124"/>
      <c r="CS231" s="125">
        <f t="shared" si="241"/>
        <v>0</v>
      </c>
      <c r="CT231" s="124"/>
      <c r="CU231" s="125">
        <f t="shared" si="242"/>
        <v>0</v>
      </c>
      <c r="CV231" s="124"/>
      <c r="CW231" s="125">
        <f t="shared" si="243"/>
        <v>0</v>
      </c>
      <c r="CX231" s="124"/>
      <c r="CY231" s="125">
        <f t="shared" si="244"/>
        <v>0</v>
      </c>
      <c r="CZ231" s="124"/>
      <c r="DA231" s="125">
        <f t="shared" si="245"/>
        <v>0</v>
      </c>
      <c r="DB231" s="124"/>
      <c r="DC231" s="125">
        <f t="shared" si="246"/>
        <v>0</v>
      </c>
      <c r="DD231" s="124"/>
      <c r="DE231" s="125">
        <f t="shared" si="247"/>
        <v>0</v>
      </c>
      <c r="DF231" s="124"/>
      <c r="DG231" s="125">
        <f t="shared" si="248"/>
        <v>0</v>
      </c>
      <c r="DH231" s="124"/>
      <c r="DI231" s="125">
        <f t="shared" si="249"/>
        <v>0</v>
      </c>
      <c r="DJ231" s="124">
        <v>1</v>
      </c>
      <c r="DK231" s="125">
        <f t="shared" si="250"/>
        <v>125</v>
      </c>
      <c r="DL231" s="124"/>
      <c r="DM231" s="125">
        <f t="shared" si="251"/>
        <v>0</v>
      </c>
      <c r="DN231" s="124"/>
      <c r="DO231" s="125">
        <f t="shared" si="252"/>
        <v>0</v>
      </c>
      <c r="DP231" s="124"/>
      <c r="DQ231" s="125">
        <f t="shared" si="253"/>
        <v>0</v>
      </c>
      <c r="DR231" s="124"/>
      <c r="DS231" s="125">
        <f t="shared" si="254"/>
        <v>0</v>
      </c>
      <c r="DT231" s="124"/>
      <c r="DU231" s="125">
        <f t="shared" si="255"/>
        <v>0</v>
      </c>
      <c r="DV231" s="124"/>
      <c r="DW231" s="125">
        <f t="shared" si="256"/>
        <v>0</v>
      </c>
    </row>
    <row r="232" spans="1:127" s="101" customFormat="1" ht="24">
      <c r="A232" s="159" t="s">
        <v>107</v>
      </c>
      <c r="B232" s="159" t="s">
        <v>317</v>
      </c>
      <c r="C232" s="121" t="s">
        <v>132</v>
      </c>
      <c r="D232" s="122" t="s">
        <v>1527</v>
      </c>
      <c r="E232" s="123" t="s">
        <v>1528</v>
      </c>
      <c r="F232" s="123">
        <f t="shared" si="257"/>
        <v>5</v>
      </c>
      <c r="G232" s="446">
        <v>125</v>
      </c>
      <c r="H232" s="124"/>
      <c r="I232" s="125">
        <f t="shared" si="198"/>
        <v>0</v>
      </c>
      <c r="J232" s="124"/>
      <c r="K232" s="125">
        <f t="shared" si="198"/>
        <v>0</v>
      </c>
      <c r="L232" s="124"/>
      <c r="M232" s="125">
        <f t="shared" si="199"/>
        <v>0</v>
      </c>
      <c r="N232" s="124"/>
      <c r="O232" s="125">
        <f t="shared" si="200"/>
        <v>0</v>
      </c>
      <c r="P232" s="124"/>
      <c r="Q232" s="125">
        <f t="shared" si="201"/>
        <v>0</v>
      </c>
      <c r="R232" s="124">
        <v>1</v>
      </c>
      <c r="S232" s="125">
        <f t="shared" si="202"/>
        <v>125</v>
      </c>
      <c r="T232" s="124"/>
      <c r="U232" s="125">
        <f t="shared" si="203"/>
        <v>0</v>
      </c>
      <c r="V232" s="124"/>
      <c r="W232" s="125">
        <f t="shared" si="204"/>
        <v>0</v>
      </c>
      <c r="X232" s="124"/>
      <c r="Y232" s="125">
        <f t="shared" si="205"/>
        <v>0</v>
      </c>
      <c r="Z232" s="124"/>
      <c r="AA232" s="125">
        <f t="shared" si="206"/>
        <v>0</v>
      </c>
      <c r="AB232" s="124"/>
      <c r="AC232" s="125">
        <f t="shared" si="207"/>
        <v>0</v>
      </c>
      <c r="AD232" s="124"/>
      <c r="AE232" s="125">
        <f t="shared" si="208"/>
        <v>0</v>
      </c>
      <c r="AF232" s="124"/>
      <c r="AG232" s="125">
        <f t="shared" si="209"/>
        <v>0</v>
      </c>
      <c r="AH232" s="124"/>
      <c r="AI232" s="125">
        <f t="shared" si="210"/>
        <v>0</v>
      </c>
      <c r="AJ232" s="124"/>
      <c r="AK232" s="125">
        <f t="shared" si="211"/>
        <v>0</v>
      </c>
      <c r="AL232" s="124"/>
      <c r="AM232" s="125">
        <f t="shared" si="212"/>
        <v>0</v>
      </c>
      <c r="AN232" s="124"/>
      <c r="AO232" s="125">
        <f t="shared" si="213"/>
        <v>0</v>
      </c>
      <c r="AP232" s="124">
        <v>1</v>
      </c>
      <c r="AQ232" s="125">
        <f t="shared" si="214"/>
        <v>125</v>
      </c>
      <c r="AR232" s="124"/>
      <c r="AS232" s="125">
        <f t="shared" si="215"/>
        <v>0</v>
      </c>
      <c r="AT232" s="124"/>
      <c r="AU232" s="125">
        <f t="shared" si="216"/>
        <v>0</v>
      </c>
      <c r="AV232" s="124"/>
      <c r="AW232" s="125">
        <f t="shared" si="217"/>
        <v>0</v>
      </c>
      <c r="AX232" s="124"/>
      <c r="AY232" s="125">
        <f t="shared" si="218"/>
        <v>0</v>
      </c>
      <c r="AZ232" s="124"/>
      <c r="BA232" s="125">
        <f t="shared" si="219"/>
        <v>0</v>
      </c>
      <c r="BB232" s="124"/>
      <c r="BC232" s="125">
        <f t="shared" si="220"/>
        <v>0</v>
      </c>
      <c r="BD232" s="124"/>
      <c r="BE232" s="125">
        <f t="shared" si="221"/>
        <v>0</v>
      </c>
      <c r="BF232" s="124"/>
      <c r="BG232" s="125">
        <f t="shared" si="222"/>
        <v>0</v>
      </c>
      <c r="BH232" s="124"/>
      <c r="BI232" s="125">
        <f t="shared" si="223"/>
        <v>0</v>
      </c>
      <c r="BJ232" s="124"/>
      <c r="BK232" s="125">
        <f t="shared" si="224"/>
        <v>0</v>
      </c>
      <c r="BL232" s="124"/>
      <c r="BM232" s="125">
        <f t="shared" si="225"/>
        <v>0</v>
      </c>
      <c r="BN232" s="124">
        <v>1</v>
      </c>
      <c r="BO232" s="125">
        <f t="shared" si="226"/>
        <v>125</v>
      </c>
      <c r="BP232" s="124"/>
      <c r="BQ232" s="125">
        <f t="shared" si="227"/>
        <v>0</v>
      </c>
      <c r="BR232" s="124"/>
      <c r="BS232" s="125">
        <f t="shared" si="228"/>
        <v>0</v>
      </c>
      <c r="BT232" s="124"/>
      <c r="BU232" s="125">
        <f t="shared" si="229"/>
        <v>0</v>
      </c>
      <c r="BV232" s="124"/>
      <c r="BW232" s="125">
        <f t="shared" si="230"/>
        <v>0</v>
      </c>
      <c r="BX232" s="124"/>
      <c r="BY232" s="125">
        <f t="shared" si="231"/>
        <v>0</v>
      </c>
      <c r="BZ232" s="124"/>
      <c r="CA232" s="125">
        <f t="shared" si="232"/>
        <v>0</v>
      </c>
      <c r="CB232" s="124"/>
      <c r="CC232" s="125">
        <f t="shared" si="233"/>
        <v>0</v>
      </c>
      <c r="CD232" s="124"/>
      <c r="CE232" s="125">
        <f t="shared" si="234"/>
        <v>0</v>
      </c>
      <c r="CF232" s="124"/>
      <c r="CG232" s="125">
        <f t="shared" si="235"/>
        <v>0</v>
      </c>
      <c r="CH232" s="124"/>
      <c r="CI232" s="125">
        <f t="shared" si="236"/>
        <v>0</v>
      </c>
      <c r="CJ232" s="124"/>
      <c r="CK232" s="125">
        <f t="shared" si="237"/>
        <v>0</v>
      </c>
      <c r="CL232" s="124">
        <v>1</v>
      </c>
      <c r="CM232" s="125">
        <f t="shared" si="238"/>
        <v>125</v>
      </c>
      <c r="CN232" s="124"/>
      <c r="CO232" s="125">
        <f t="shared" si="239"/>
        <v>0</v>
      </c>
      <c r="CP232" s="124"/>
      <c r="CQ232" s="125">
        <f t="shared" si="240"/>
        <v>0</v>
      </c>
      <c r="CR232" s="124"/>
      <c r="CS232" s="125">
        <f t="shared" si="241"/>
        <v>0</v>
      </c>
      <c r="CT232" s="124"/>
      <c r="CU232" s="125">
        <f t="shared" si="242"/>
        <v>0</v>
      </c>
      <c r="CV232" s="124"/>
      <c r="CW232" s="125">
        <f t="shared" si="243"/>
        <v>0</v>
      </c>
      <c r="CX232" s="124"/>
      <c r="CY232" s="125">
        <f t="shared" si="244"/>
        <v>0</v>
      </c>
      <c r="CZ232" s="124"/>
      <c r="DA232" s="125">
        <f t="shared" si="245"/>
        <v>0</v>
      </c>
      <c r="DB232" s="124"/>
      <c r="DC232" s="125">
        <f t="shared" si="246"/>
        <v>0</v>
      </c>
      <c r="DD232" s="124"/>
      <c r="DE232" s="125">
        <f t="shared" si="247"/>
        <v>0</v>
      </c>
      <c r="DF232" s="124"/>
      <c r="DG232" s="125">
        <f t="shared" si="248"/>
        <v>0</v>
      </c>
      <c r="DH232" s="124"/>
      <c r="DI232" s="125">
        <f t="shared" si="249"/>
        <v>0</v>
      </c>
      <c r="DJ232" s="124">
        <v>1</v>
      </c>
      <c r="DK232" s="125">
        <f t="shared" si="250"/>
        <v>125</v>
      </c>
      <c r="DL232" s="124"/>
      <c r="DM232" s="125">
        <f t="shared" si="251"/>
        <v>0</v>
      </c>
      <c r="DN232" s="124"/>
      <c r="DO232" s="125">
        <f t="shared" si="252"/>
        <v>0</v>
      </c>
      <c r="DP232" s="124"/>
      <c r="DQ232" s="125">
        <f t="shared" si="253"/>
        <v>0</v>
      </c>
      <c r="DR232" s="124"/>
      <c r="DS232" s="125">
        <f t="shared" si="254"/>
        <v>0</v>
      </c>
      <c r="DT232" s="124"/>
      <c r="DU232" s="125">
        <f t="shared" si="255"/>
        <v>0</v>
      </c>
      <c r="DV232" s="124"/>
      <c r="DW232" s="125">
        <f t="shared" si="256"/>
        <v>0</v>
      </c>
    </row>
    <row r="233" spans="1:127" s="101" customFormat="1" ht="24">
      <c r="A233" s="159" t="s">
        <v>107</v>
      </c>
      <c r="B233" s="159" t="s">
        <v>317</v>
      </c>
      <c r="C233" s="121" t="s">
        <v>132</v>
      </c>
      <c r="D233" s="122" t="s">
        <v>1529</v>
      </c>
      <c r="E233" s="123" t="s">
        <v>1530</v>
      </c>
      <c r="F233" s="123">
        <f t="shared" si="257"/>
        <v>5</v>
      </c>
      <c r="G233" s="446">
        <v>125</v>
      </c>
      <c r="H233" s="124"/>
      <c r="I233" s="125">
        <f t="shared" si="198"/>
        <v>0</v>
      </c>
      <c r="J233" s="124"/>
      <c r="K233" s="125">
        <f t="shared" si="198"/>
        <v>0</v>
      </c>
      <c r="L233" s="124"/>
      <c r="M233" s="125">
        <f t="shared" si="199"/>
        <v>0</v>
      </c>
      <c r="N233" s="124"/>
      <c r="O233" s="125">
        <f t="shared" si="200"/>
        <v>0</v>
      </c>
      <c r="P233" s="124"/>
      <c r="Q233" s="125">
        <f t="shared" si="201"/>
        <v>0</v>
      </c>
      <c r="R233" s="124">
        <v>1</v>
      </c>
      <c r="S233" s="125">
        <f t="shared" si="202"/>
        <v>125</v>
      </c>
      <c r="T233" s="124"/>
      <c r="U233" s="125">
        <f t="shared" si="203"/>
        <v>0</v>
      </c>
      <c r="V233" s="124"/>
      <c r="W233" s="125">
        <f t="shared" si="204"/>
        <v>0</v>
      </c>
      <c r="X233" s="124"/>
      <c r="Y233" s="125">
        <f t="shared" si="205"/>
        <v>0</v>
      </c>
      <c r="Z233" s="124"/>
      <c r="AA233" s="125">
        <f t="shared" si="206"/>
        <v>0</v>
      </c>
      <c r="AB233" s="124"/>
      <c r="AC233" s="125">
        <f t="shared" si="207"/>
        <v>0</v>
      </c>
      <c r="AD233" s="124"/>
      <c r="AE233" s="125">
        <f t="shared" si="208"/>
        <v>0</v>
      </c>
      <c r="AF233" s="124"/>
      <c r="AG233" s="125">
        <f t="shared" si="209"/>
        <v>0</v>
      </c>
      <c r="AH233" s="124"/>
      <c r="AI233" s="125">
        <f t="shared" si="210"/>
        <v>0</v>
      </c>
      <c r="AJ233" s="124"/>
      <c r="AK233" s="125">
        <f t="shared" si="211"/>
        <v>0</v>
      </c>
      <c r="AL233" s="124"/>
      <c r="AM233" s="125">
        <f t="shared" si="212"/>
        <v>0</v>
      </c>
      <c r="AN233" s="124"/>
      <c r="AO233" s="125">
        <f t="shared" si="213"/>
        <v>0</v>
      </c>
      <c r="AP233" s="124">
        <v>1</v>
      </c>
      <c r="AQ233" s="125">
        <f t="shared" si="214"/>
        <v>125</v>
      </c>
      <c r="AR233" s="124"/>
      <c r="AS233" s="125">
        <f t="shared" si="215"/>
        <v>0</v>
      </c>
      <c r="AT233" s="124"/>
      <c r="AU233" s="125">
        <f t="shared" si="216"/>
        <v>0</v>
      </c>
      <c r="AV233" s="124"/>
      <c r="AW233" s="125">
        <f t="shared" si="217"/>
        <v>0</v>
      </c>
      <c r="AX233" s="124"/>
      <c r="AY233" s="125">
        <f t="shared" si="218"/>
        <v>0</v>
      </c>
      <c r="AZ233" s="124"/>
      <c r="BA233" s="125">
        <f t="shared" si="219"/>
        <v>0</v>
      </c>
      <c r="BB233" s="124"/>
      <c r="BC233" s="125">
        <f t="shared" si="220"/>
        <v>0</v>
      </c>
      <c r="BD233" s="124"/>
      <c r="BE233" s="125">
        <f t="shared" si="221"/>
        <v>0</v>
      </c>
      <c r="BF233" s="124"/>
      <c r="BG233" s="125">
        <f t="shared" si="222"/>
        <v>0</v>
      </c>
      <c r="BH233" s="124"/>
      <c r="BI233" s="125">
        <f t="shared" si="223"/>
        <v>0</v>
      </c>
      <c r="BJ233" s="124"/>
      <c r="BK233" s="125">
        <f t="shared" si="224"/>
        <v>0</v>
      </c>
      <c r="BL233" s="124"/>
      <c r="BM233" s="125">
        <f t="shared" si="225"/>
        <v>0</v>
      </c>
      <c r="BN233" s="124">
        <v>1</v>
      </c>
      <c r="BO233" s="125">
        <f t="shared" si="226"/>
        <v>125</v>
      </c>
      <c r="BP233" s="124"/>
      <c r="BQ233" s="125">
        <f t="shared" si="227"/>
        <v>0</v>
      </c>
      <c r="BR233" s="124"/>
      <c r="BS233" s="125">
        <f t="shared" si="228"/>
        <v>0</v>
      </c>
      <c r="BT233" s="124"/>
      <c r="BU233" s="125">
        <f t="shared" si="229"/>
        <v>0</v>
      </c>
      <c r="BV233" s="124"/>
      <c r="BW233" s="125">
        <f t="shared" si="230"/>
        <v>0</v>
      </c>
      <c r="BX233" s="124"/>
      <c r="BY233" s="125">
        <f t="shared" si="231"/>
        <v>0</v>
      </c>
      <c r="BZ233" s="124"/>
      <c r="CA233" s="125">
        <f t="shared" si="232"/>
        <v>0</v>
      </c>
      <c r="CB233" s="124"/>
      <c r="CC233" s="125">
        <f t="shared" si="233"/>
        <v>0</v>
      </c>
      <c r="CD233" s="124"/>
      <c r="CE233" s="125">
        <f t="shared" si="234"/>
        <v>0</v>
      </c>
      <c r="CF233" s="124"/>
      <c r="CG233" s="125">
        <f t="shared" si="235"/>
        <v>0</v>
      </c>
      <c r="CH233" s="124"/>
      <c r="CI233" s="125">
        <f t="shared" si="236"/>
        <v>0</v>
      </c>
      <c r="CJ233" s="124"/>
      <c r="CK233" s="125">
        <f t="shared" si="237"/>
        <v>0</v>
      </c>
      <c r="CL233" s="124">
        <v>1</v>
      </c>
      <c r="CM233" s="125">
        <f t="shared" si="238"/>
        <v>125</v>
      </c>
      <c r="CN233" s="124"/>
      <c r="CO233" s="125">
        <f t="shared" si="239"/>
        <v>0</v>
      </c>
      <c r="CP233" s="124"/>
      <c r="CQ233" s="125">
        <f t="shared" si="240"/>
        <v>0</v>
      </c>
      <c r="CR233" s="124"/>
      <c r="CS233" s="125">
        <f t="shared" si="241"/>
        <v>0</v>
      </c>
      <c r="CT233" s="124"/>
      <c r="CU233" s="125">
        <f t="shared" si="242"/>
        <v>0</v>
      </c>
      <c r="CV233" s="124"/>
      <c r="CW233" s="125">
        <f t="shared" si="243"/>
        <v>0</v>
      </c>
      <c r="CX233" s="124"/>
      <c r="CY233" s="125">
        <f t="shared" si="244"/>
        <v>0</v>
      </c>
      <c r="CZ233" s="124"/>
      <c r="DA233" s="125">
        <f t="shared" si="245"/>
        <v>0</v>
      </c>
      <c r="DB233" s="124"/>
      <c r="DC233" s="125">
        <f t="shared" si="246"/>
        <v>0</v>
      </c>
      <c r="DD233" s="124"/>
      <c r="DE233" s="125">
        <f t="shared" si="247"/>
        <v>0</v>
      </c>
      <c r="DF233" s="124"/>
      <c r="DG233" s="125">
        <f t="shared" si="248"/>
        <v>0</v>
      </c>
      <c r="DH233" s="124"/>
      <c r="DI233" s="125">
        <f t="shared" si="249"/>
        <v>0</v>
      </c>
      <c r="DJ233" s="124">
        <v>1</v>
      </c>
      <c r="DK233" s="125">
        <f t="shared" si="250"/>
        <v>125</v>
      </c>
      <c r="DL233" s="124"/>
      <c r="DM233" s="125">
        <f t="shared" si="251"/>
        <v>0</v>
      </c>
      <c r="DN233" s="124"/>
      <c r="DO233" s="125">
        <f t="shared" si="252"/>
        <v>0</v>
      </c>
      <c r="DP233" s="124"/>
      <c r="DQ233" s="125">
        <f t="shared" si="253"/>
        <v>0</v>
      </c>
      <c r="DR233" s="124"/>
      <c r="DS233" s="125">
        <f t="shared" si="254"/>
        <v>0</v>
      </c>
      <c r="DT233" s="124"/>
      <c r="DU233" s="125">
        <f t="shared" si="255"/>
        <v>0</v>
      </c>
      <c r="DV233" s="124"/>
      <c r="DW233" s="125">
        <f t="shared" si="256"/>
        <v>0</v>
      </c>
    </row>
    <row r="234" spans="1:127" s="101" customFormat="1" ht="24">
      <c r="A234" s="159" t="s">
        <v>107</v>
      </c>
      <c r="B234" s="159" t="s">
        <v>317</v>
      </c>
      <c r="C234" s="121" t="s">
        <v>132</v>
      </c>
      <c r="D234" s="122" t="s">
        <v>1531</v>
      </c>
      <c r="E234" s="123" t="s">
        <v>1532</v>
      </c>
      <c r="F234" s="123">
        <f t="shared" si="257"/>
        <v>5</v>
      </c>
      <c r="G234" s="446">
        <v>125</v>
      </c>
      <c r="H234" s="124"/>
      <c r="I234" s="125">
        <f t="shared" si="198"/>
        <v>0</v>
      </c>
      <c r="J234" s="124"/>
      <c r="K234" s="125">
        <f t="shared" si="198"/>
        <v>0</v>
      </c>
      <c r="L234" s="124"/>
      <c r="M234" s="125">
        <f t="shared" si="199"/>
        <v>0</v>
      </c>
      <c r="N234" s="124"/>
      <c r="O234" s="125">
        <f t="shared" si="200"/>
        <v>0</v>
      </c>
      <c r="P234" s="124"/>
      <c r="Q234" s="125">
        <f t="shared" si="201"/>
        <v>0</v>
      </c>
      <c r="R234" s="124">
        <v>1</v>
      </c>
      <c r="S234" s="125">
        <f t="shared" si="202"/>
        <v>125</v>
      </c>
      <c r="T234" s="124"/>
      <c r="U234" s="125">
        <f t="shared" si="203"/>
        <v>0</v>
      </c>
      <c r="V234" s="124"/>
      <c r="W234" s="125">
        <f t="shared" si="204"/>
        <v>0</v>
      </c>
      <c r="X234" s="124"/>
      <c r="Y234" s="125">
        <f t="shared" si="205"/>
        <v>0</v>
      </c>
      <c r="Z234" s="124"/>
      <c r="AA234" s="125">
        <f t="shared" si="206"/>
        <v>0</v>
      </c>
      <c r="AB234" s="124"/>
      <c r="AC234" s="125">
        <f t="shared" si="207"/>
        <v>0</v>
      </c>
      <c r="AD234" s="124"/>
      <c r="AE234" s="125">
        <f t="shared" si="208"/>
        <v>0</v>
      </c>
      <c r="AF234" s="124"/>
      <c r="AG234" s="125">
        <f t="shared" si="209"/>
        <v>0</v>
      </c>
      <c r="AH234" s="124"/>
      <c r="AI234" s="125">
        <f t="shared" si="210"/>
        <v>0</v>
      </c>
      <c r="AJ234" s="124"/>
      <c r="AK234" s="125">
        <f t="shared" si="211"/>
        <v>0</v>
      </c>
      <c r="AL234" s="124"/>
      <c r="AM234" s="125">
        <f t="shared" si="212"/>
        <v>0</v>
      </c>
      <c r="AN234" s="124"/>
      <c r="AO234" s="125">
        <f t="shared" si="213"/>
        <v>0</v>
      </c>
      <c r="AP234" s="124">
        <v>1</v>
      </c>
      <c r="AQ234" s="125">
        <f t="shared" si="214"/>
        <v>125</v>
      </c>
      <c r="AR234" s="124"/>
      <c r="AS234" s="125">
        <f t="shared" si="215"/>
        <v>0</v>
      </c>
      <c r="AT234" s="124"/>
      <c r="AU234" s="125">
        <f t="shared" si="216"/>
        <v>0</v>
      </c>
      <c r="AV234" s="124"/>
      <c r="AW234" s="125">
        <f t="shared" si="217"/>
        <v>0</v>
      </c>
      <c r="AX234" s="124"/>
      <c r="AY234" s="125">
        <f t="shared" si="218"/>
        <v>0</v>
      </c>
      <c r="AZ234" s="124"/>
      <c r="BA234" s="125">
        <f t="shared" si="219"/>
        <v>0</v>
      </c>
      <c r="BB234" s="124"/>
      <c r="BC234" s="125">
        <f t="shared" si="220"/>
        <v>0</v>
      </c>
      <c r="BD234" s="124"/>
      <c r="BE234" s="125">
        <f t="shared" si="221"/>
        <v>0</v>
      </c>
      <c r="BF234" s="124"/>
      <c r="BG234" s="125">
        <f t="shared" si="222"/>
        <v>0</v>
      </c>
      <c r="BH234" s="124"/>
      <c r="BI234" s="125">
        <f t="shared" si="223"/>
        <v>0</v>
      </c>
      <c r="BJ234" s="124"/>
      <c r="BK234" s="125">
        <f t="shared" si="224"/>
        <v>0</v>
      </c>
      <c r="BL234" s="124"/>
      <c r="BM234" s="125">
        <f t="shared" si="225"/>
        <v>0</v>
      </c>
      <c r="BN234" s="124">
        <v>1</v>
      </c>
      <c r="BO234" s="125">
        <f t="shared" si="226"/>
        <v>125</v>
      </c>
      <c r="BP234" s="124"/>
      <c r="BQ234" s="125">
        <f t="shared" si="227"/>
        <v>0</v>
      </c>
      <c r="BR234" s="124"/>
      <c r="BS234" s="125">
        <f t="shared" si="228"/>
        <v>0</v>
      </c>
      <c r="BT234" s="124"/>
      <c r="BU234" s="125">
        <f t="shared" si="229"/>
        <v>0</v>
      </c>
      <c r="BV234" s="124"/>
      <c r="BW234" s="125">
        <f t="shared" si="230"/>
        <v>0</v>
      </c>
      <c r="BX234" s="124"/>
      <c r="BY234" s="125">
        <f t="shared" si="231"/>
        <v>0</v>
      </c>
      <c r="BZ234" s="124"/>
      <c r="CA234" s="125">
        <f t="shared" si="232"/>
        <v>0</v>
      </c>
      <c r="CB234" s="124"/>
      <c r="CC234" s="125">
        <f t="shared" si="233"/>
        <v>0</v>
      </c>
      <c r="CD234" s="124"/>
      <c r="CE234" s="125">
        <f t="shared" si="234"/>
        <v>0</v>
      </c>
      <c r="CF234" s="124"/>
      <c r="CG234" s="125">
        <f t="shared" si="235"/>
        <v>0</v>
      </c>
      <c r="CH234" s="124"/>
      <c r="CI234" s="125">
        <f t="shared" si="236"/>
        <v>0</v>
      </c>
      <c r="CJ234" s="124"/>
      <c r="CK234" s="125">
        <f t="shared" si="237"/>
        <v>0</v>
      </c>
      <c r="CL234" s="124">
        <v>1</v>
      </c>
      <c r="CM234" s="125">
        <f t="shared" si="238"/>
        <v>125</v>
      </c>
      <c r="CN234" s="124"/>
      <c r="CO234" s="125">
        <f t="shared" si="239"/>
        <v>0</v>
      </c>
      <c r="CP234" s="124"/>
      <c r="CQ234" s="125">
        <f t="shared" si="240"/>
        <v>0</v>
      </c>
      <c r="CR234" s="124"/>
      <c r="CS234" s="125">
        <f t="shared" si="241"/>
        <v>0</v>
      </c>
      <c r="CT234" s="124"/>
      <c r="CU234" s="125">
        <f t="shared" si="242"/>
        <v>0</v>
      </c>
      <c r="CV234" s="124"/>
      <c r="CW234" s="125">
        <f t="shared" si="243"/>
        <v>0</v>
      </c>
      <c r="CX234" s="124"/>
      <c r="CY234" s="125">
        <f t="shared" si="244"/>
        <v>0</v>
      </c>
      <c r="CZ234" s="124"/>
      <c r="DA234" s="125">
        <f t="shared" si="245"/>
        <v>0</v>
      </c>
      <c r="DB234" s="124"/>
      <c r="DC234" s="125">
        <f t="shared" si="246"/>
        <v>0</v>
      </c>
      <c r="DD234" s="124"/>
      <c r="DE234" s="125">
        <f t="shared" si="247"/>
        <v>0</v>
      </c>
      <c r="DF234" s="124"/>
      <c r="DG234" s="125">
        <f t="shared" si="248"/>
        <v>0</v>
      </c>
      <c r="DH234" s="124"/>
      <c r="DI234" s="125">
        <f t="shared" si="249"/>
        <v>0</v>
      </c>
      <c r="DJ234" s="124">
        <v>1</v>
      </c>
      <c r="DK234" s="125">
        <f t="shared" si="250"/>
        <v>125</v>
      </c>
      <c r="DL234" s="124"/>
      <c r="DM234" s="125">
        <f t="shared" si="251"/>
        <v>0</v>
      </c>
      <c r="DN234" s="124"/>
      <c r="DO234" s="125">
        <f t="shared" si="252"/>
        <v>0</v>
      </c>
      <c r="DP234" s="124"/>
      <c r="DQ234" s="125">
        <f t="shared" si="253"/>
        <v>0</v>
      </c>
      <c r="DR234" s="124"/>
      <c r="DS234" s="125">
        <f t="shared" si="254"/>
        <v>0</v>
      </c>
      <c r="DT234" s="124"/>
      <c r="DU234" s="125">
        <f t="shared" si="255"/>
        <v>0</v>
      </c>
      <c r="DV234" s="124"/>
      <c r="DW234" s="125">
        <f t="shared" si="256"/>
        <v>0</v>
      </c>
    </row>
    <row r="235" spans="1:127" s="101" customFormat="1" ht="24">
      <c r="A235" s="159" t="s">
        <v>107</v>
      </c>
      <c r="B235" s="159" t="s">
        <v>317</v>
      </c>
      <c r="C235" s="121" t="s">
        <v>132</v>
      </c>
      <c r="D235" s="122" t="s">
        <v>1533</v>
      </c>
      <c r="E235" s="123" t="s">
        <v>1534</v>
      </c>
      <c r="F235" s="123">
        <f t="shared" si="257"/>
        <v>5</v>
      </c>
      <c r="G235" s="446">
        <v>375</v>
      </c>
      <c r="H235" s="124"/>
      <c r="I235" s="125">
        <f t="shared" si="198"/>
        <v>0</v>
      </c>
      <c r="J235" s="124"/>
      <c r="K235" s="125">
        <f t="shared" si="198"/>
        <v>0</v>
      </c>
      <c r="L235" s="124"/>
      <c r="M235" s="125">
        <f t="shared" si="199"/>
        <v>0</v>
      </c>
      <c r="N235" s="124">
        <v>1</v>
      </c>
      <c r="O235" s="125">
        <f t="shared" si="200"/>
        <v>375</v>
      </c>
      <c r="P235" s="124"/>
      <c r="Q235" s="125">
        <f t="shared" si="201"/>
        <v>0</v>
      </c>
      <c r="R235" s="124"/>
      <c r="S235" s="125">
        <f t="shared" si="202"/>
        <v>0</v>
      </c>
      <c r="T235" s="124"/>
      <c r="U235" s="125">
        <f t="shared" si="203"/>
        <v>0</v>
      </c>
      <c r="V235" s="124"/>
      <c r="W235" s="125">
        <f t="shared" si="204"/>
        <v>0</v>
      </c>
      <c r="X235" s="124"/>
      <c r="Y235" s="125">
        <f t="shared" si="205"/>
        <v>0</v>
      </c>
      <c r="Z235" s="124"/>
      <c r="AA235" s="125">
        <f t="shared" si="206"/>
        <v>0</v>
      </c>
      <c r="AB235" s="124"/>
      <c r="AC235" s="125">
        <f t="shared" si="207"/>
        <v>0</v>
      </c>
      <c r="AD235" s="124"/>
      <c r="AE235" s="125">
        <f t="shared" si="208"/>
        <v>0</v>
      </c>
      <c r="AF235" s="124"/>
      <c r="AG235" s="125">
        <f t="shared" si="209"/>
        <v>0</v>
      </c>
      <c r="AH235" s="124"/>
      <c r="AI235" s="125">
        <f t="shared" si="210"/>
        <v>0</v>
      </c>
      <c r="AJ235" s="124"/>
      <c r="AK235" s="125">
        <f t="shared" si="211"/>
        <v>0</v>
      </c>
      <c r="AL235" s="124">
        <v>1</v>
      </c>
      <c r="AM235" s="125">
        <f t="shared" si="212"/>
        <v>375</v>
      </c>
      <c r="AN235" s="124"/>
      <c r="AO235" s="125">
        <f t="shared" si="213"/>
        <v>0</v>
      </c>
      <c r="AP235" s="124"/>
      <c r="AQ235" s="125">
        <f t="shared" si="214"/>
        <v>0</v>
      </c>
      <c r="AR235" s="124"/>
      <c r="AS235" s="125">
        <f t="shared" si="215"/>
        <v>0</v>
      </c>
      <c r="AT235" s="124"/>
      <c r="AU235" s="125">
        <f t="shared" si="216"/>
        <v>0</v>
      </c>
      <c r="AV235" s="124"/>
      <c r="AW235" s="125">
        <f t="shared" si="217"/>
        <v>0</v>
      </c>
      <c r="AX235" s="124"/>
      <c r="AY235" s="125">
        <f t="shared" si="218"/>
        <v>0</v>
      </c>
      <c r="AZ235" s="124"/>
      <c r="BA235" s="125">
        <f t="shared" si="219"/>
        <v>0</v>
      </c>
      <c r="BB235" s="124"/>
      <c r="BC235" s="125">
        <f t="shared" si="220"/>
        <v>0</v>
      </c>
      <c r="BD235" s="124"/>
      <c r="BE235" s="125">
        <f t="shared" si="221"/>
        <v>0</v>
      </c>
      <c r="BF235" s="124"/>
      <c r="BG235" s="125">
        <f t="shared" si="222"/>
        <v>0</v>
      </c>
      <c r="BH235" s="124"/>
      <c r="BI235" s="125">
        <f t="shared" si="223"/>
        <v>0</v>
      </c>
      <c r="BJ235" s="124">
        <v>1</v>
      </c>
      <c r="BK235" s="125">
        <f t="shared" si="224"/>
        <v>375</v>
      </c>
      <c r="BL235" s="124"/>
      <c r="BM235" s="125">
        <f t="shared" si="225"/>
        <v>0</v>
      </c>
      <c r="BN235" s="124"/>
      <c r="BO235" s="125">
        <f t="shared" si="226"/>
        <v>0</v>
      </c>
      <c r="BP235" s="124"/>
      <c r="BQ235" s="125">
        <f t="shared" si="227"/>
        <v>0</v>
      </c>
      <c r="BR235" s="124"/>
      <c r="BS235" s="125">
        <f t="shared" si="228"/>
        <v>0</v>
      </c>
      <c r="BT235" s="124"/>
      <c r="BU235" s="125">
        <f t="shared" si="229"/>
        <v>0</v>
      </c>
      <c r="BV235" s="124"/>
      <c r="BW235" s="125">
        <f t="shared" si="230"/>
        <v>0</v>
      </c>
      <c r="BX235" s="124"/>
      <c r="BY235" s="125">
        <f t="shared" si="231"/>
        <v>0</v>
      </c>
      <c r="BZ235" s="124"/>
      <c r="CA235" s="125">
        <f t="shared" si="232"/>
        <v>0</v>
      </c>
      <c r="CB235" s="124"/>
      <c r="CC235" s="125">
        <f t="shared" si="233"/>
        <v>0</v>
      </c>
      <c r="CD235" s="124"/>
      <c r="CE235" s="125">
        <f t="shared" si="234"/>
        <v>0</v>
      </c>
      <c r="CF235" s="124"/>
      <c r="CG235" s="125">
        <f t="shared" si="235"/>
        <v>0</v>
      </c>
      <c r="CH235" s="124">
        <v>1</v>
      </c>
      <c r="CI235" s="125">
        <f t="shared" si="236"/>
        <v>375</v>
      </c>
      <c r="CJ235" s="124"/>
      <c r="CK235" s="125">
        <f t="shared" si="237"/>
        <v>0</v>
      </c>
      <c r="CL235" s="124"/>
      <c r="CM235" s="125">
        <f t="shared" si="238"/>
        <v>0</v>
      </c>
      <c r="CN235" s="124"/>
      <c r="CO235" s="125">
        <f t="shared" si="239"/>
        <v>0</v>
      </c>
      <c r="CP235" s="124"/>
      <c r="CQ235" s="125">
        <f t="shared" si="240"/>
        <v>0</v>
      </c>
      <c r="CR235" s="124"/>
      <c r="CS235" s="125">
        <f t="shared" si="241"/>
        <v>0</v>
      </c>
      <c r="CT235" s="124"/>
      <c r="CU235" s="125">
        <f t="shared" si="242"/>
        <v>0</v>
      </c>
      <c r="CV235" s="124"/>
      <c r="CW235" s="125">
        <f t="shared" si="243"/>
        <v>0</v>
      </c>
      <c r="CX235" s="124"/>
      <c r="CY235" s="125">
        <f t="shared" si="244"/>
        <v>0</v>
      </c>
      <c r="CZ235" s="124"/>
      <c r="DA235" s="125">
        <f t="shared" si="245"/>
        <v>0</v>
      </c>
      <c r="DB235" s="124"/>
      <c r="DC235" s="125">
        <f t="shared" si="246"/>
        <v>0</v>
      </c>
      <c r="DD235" s="124"/>
      <c r="DE235" s="125">
        <f t="shared" si="247"/>
        <v>0</v>
      </c>
      <c r="DF235" s="124">
        <v>1</v>
      </c>
      <c r="DG235" s="125">
        <f t="shared" si="248"/>
        <v>375</v>
      </c>
      <c r="DH235" s="124"/>
      <c r="DI235" s="125">
        <f t="shared" si="249"/>
        <v>0</v>
      </c>
      <c r="DJ235" s="124"/>
      <c r="DK235" s="125">
        <f t="shared" si="250"/>
        <v>0</v>
      </c>
      <c r="DL235" s="124"/>
      <c r="DM235" s="125">
        <f t="shared" si="251"/>
        <v>0</v>
      </c>
      <c r="DN235" s="124"/>
      <c r="DO235" s="125">
        <f t="shared" si="252"/>
        <v>0</v>
      </c>
      <c r="DP235" s="124"/>
      <c r="DQ235" s="125">
        <f t="shared" si="253"/>
        <v>0</v>
      </c>
      <c r="DR235" s="124"/>
      <c r="DS235" s="125">
        <f t="shared" si="254"/>
        <v>0</v>
      </c>
      <c r="DT235" s="124"/>
      <c r="DU235" s="125">
        <f t="shared" si="255"/>
        <v>0</v>
      </c>
      <c r="DV235" s="124"/>
      <c r="DW235" s="125">
        <f t="shared" si="256"/>
        <v>0</v>
      </c>
    </row>
    <row r="236" spans="1:127" s="101" customFormat="1" ht="24">
      <c r="A236" s="159" t="s">
        <v>107</v>
      </c>
      <c r="B236" s="159" t="s">
        <v>317</v>
      </c>
      <c r="C236" s="121" t="s">
        <v>132</v>
      </c>
      <c r="D236" s="122" t="s">
        <v>1535</v>
      </c>
      <c r="E236" s="123" t="s">
        <v>1536</v>
      </c>
      <c r="F236" s="123">
        <f t="shared" si="257"/>
        <v>5</v>
      </c>
      <c r="G236" s="446">
        <v>375</v>
      </c>
      <c r="H236" s="124"/>
      <c r="I236" s="125">
        <f t="shared" si="198"/>
        <v>0</v>
      </c>
      <c r="J236" s="124"/>
      <c r="K236" s="125">
        <f t="shared" si="198"/>
        <v>0</v>
      </c>
      <c r="L236" s="124"/>
      <c r="M236" s="125">
        <f t="shared" si="199"/>
        <v>0</v>
      </c>
      <c r="N236" s="124">
        <v>1</v>
      </c>
      <c r="O236" s="125">
        <f t="shared" si="200"/>
        <v>375</v>
      </c>
      <c r="P236" s="124"/>
      <c r="Q236" s="125">
        <f t="shared" si="201"/>
        <v>0</v>
      </c>
      <c r="R236" s="124"/>
      <c r="S236" s="125">
        <f t="shared" si="202"/>
        <v>0</v>
      </c>
      <c r="T236" s="124"/>
      <c r="U236" s="125">
        <f t="shared" si="203"/>
        <v>0</v>
      </c>
      <c r="V236" s="124"/>
      <c r="W236" s="125">
        <f t="shared" si="204"/>
        <v>0</v>
      </c>
      <c r="X236" s="124"/>
      <c r="Y236" s="125">
        <f t="shared" si="205"/>
        <v>0</v>
      </c>
      <c r="Z236" s="124"/>
      <c r="AA236" s="125">
        <f t="shared" si="206"/>
        <v>0</v>
      </c>
      <c r="AB236" s="124"/>
      <c r="AC236" s="125">
        <f t="shared" si="207"/>
        <v>0</v>
      </c>
      <c r="AD236" s="124"/>
      <c r="AE236" s="125">
        <f t="shared" si="208"/>
        <v>0</v>
      </c>
      <c r="AF236" s="124"/>
      <c r="AG236" s="125">
        <f t="shared" si="209"/>
        <v>0</v>
      </c>
      <c r="AH236" s="124"/>
      <c r="AI236" s="125">
        <f t="shared" si="210"/>
        <v>0</v>
      </c>
      <c r="AJ236" s="124"/>
      <c r="AK236" s="125">
        <f t="shared" si="211"/>
        <v>0</v>
      </c>
      <c r="AL236" s="124">
        <v>1</v>
      </c>
      <c r="AM236" s="125">
        <f t="shared" si="212"/>
        <v>375</v>
      </c>
      <c r="AN236" s="124"/>
      <c r="AO236" s="125">
        <f t="shared" si="213"/>
        <v>0</v>
      </c>
      <c r="AP236" s="124"/>
      <c r="AQ236" s="125">
        <f t="shared" si="214"/>
        <v>0</v>
      </c>
      <c r="AR236" s="124"/>
      <c r="AS236" s="125">
        <f t="shared" si="215"/>
        <v>0</v>
      </c>
      <c r="AT236" s="124"/>
      <c r="AU236" s="125">
        <f t="shared" si="216"/>
        <v>0</v>
      </c>
      <c r="AV236" s="124"/>
      <c r="AW236" s="125">
        <f t="shared" si="217"/>
        <v>0</v>
      </c>
      <c r="AX236" s="124"/>
      <c r="AY236" s="125">
        <f t="shared" si="218"/>
        <v>0</v>
      </c>
      <c r="AZ236" s="124"/>
      <c r="BA236" s="125">
        <f t="shared" si="219"/>
        <v>0</v>
      </c>
      <c r="BB236" s="124"/>
      <c r="BC236" s="125">
        <f t="shared" si="220"/>
        <v>0</v>
      </c>
      <c r="BD236" s="124"/>
      <c r="BE236" s="125">
        <f t="shared" si="221"/>
        <v>0</v>
      </c>
      <c r="BF236" s="124"/>
      <c r="BG236" s="125">
        <f t="shared" si="222"/>
        <v>0</v>
      </c>
      <c r="BH236" s="124"/>
      <c r="BI236" s="125">
        <f t="shared" si="223"/>
        <v>0</v>
      </c>
      <c r="BJ236" s="124">
        <v>1</v>
      </c>
      <c r="BK236" s="125">
        <f t="shared" si="224"/>
        <v>375</v>
      </c>
      <c r="BL236" s="124"/>
      <c r="BM236" s="125">
        <f t="shared" si="225"/>
        <v>0</v>
      </c>
      <c r="BN236" s="124"/>
      <c r="BO236" s="125">
        <f t="shared" si="226"/>
        <v>0</v>
      </c>
      <c r="BP236" s="124"/>
      <c r="BQ236" s="125">
        <f t="shared" si="227"/>
        <v>0</v>
      </c>
      <c r="BR236" s="124"/>
      <c r="BS236" s="125">
        <f t="shared" si="228"/>
        <v>0</v>
      </c>
      <c r="BT236" s="124"/>
      <c r="BU236" s="125">
        <f t="shared" si="229"/>
        <v>0</v>
      </c>
      <c r="BV236" s="124"/>
      <c r="BW236" s="125">
        <f t="shared" si="230"/>
        <v>0</v>
      </c>
      <c r="BX236" s="124"/>
      <c r="BY236" s="125">
        <f t="shared" si="231"/>
        <v>0</v>
      </c>
      <c r="BZ236" s="124"/>
      <c r="CA236" s="125">
        <f t="shared" si="232"/>
        <v>0</v>
      </c>
      <c r="CB236" s="124"/>
      <c r="CC236" s="125">
        <f t="shared" si="233"/>
        <v>0</v>
      </c>
      <c r="CD236" s="124"/>
      <c r="CE236" s="125">
        <f t="shared" si="234"/>
        <v>0</v>
      </c>
      <c r="CF236" s="124"/>
      <c r="CG236" s="125">
        <f t="shared" si="235"/>
        <v>0</v>
      </c>
      <c r="CH236" s="124">
        <v>1</v>
      </c>
      <c r="CI236" s="125">
        <f t="shared" si="236"/>
        <v>375</v>
      </c>
      <c r="CJ236" s="124"/>
      <c r="CK236" s="125">
        <f t="shared" si="237"/>
        <v>0</v>
      </c>
      <c r="CL236" s="124"/>
      <c r="CM236" s="125">
        <f t="shared" si="238"/>
        <v>0</v>
      </c>
      <c r="CN236" s="124"/>
      <c r="CO236" s="125">
        <f t="shared" si="239"/>
        <v>0</v>
      </c>
      <c r="CP236" s="124"/>
      <c r="CQ236" s="125">
        <f t="shared" si="240"/>
        <v>0</v>
      </c>
      <c r="CR236" s="124"/>
      <c r="CS236" s="125">
        <f t="shared" si="241"/>
        <v>0</v>
      </c>
      <c r="CT236" s="124"/>
      <c r="CU236" s="125">
        <f t="shared" si="242"/>
        <v>0</v>
      </c>
      <c r="CV236" s="124"/>
      <c r="CW236" s="125">
        <f t="shared" si="243"/>
        <v>0</v>
      </c>
      <c r="CX236" s="124"/>
      <c r="CY236" s="125">
        <f t="shared" si="244"/>
        <v>0</v>
      </c>
      <c r="CZ236" s="124"/>
      <c r="DA236" s="125">
        <f t="shared" si="245"/>
        <v>0</v>
      </c>
      <c r="DB236" s="124"/>
      <c r="DC236" s="125">
        <f t="shared" si="246"/>
        <v>0</v>
      </c>
      <c r="DD236" s="124"/>
      <c r="DE236" s="125">
        <f t="shared" si="247"/>
        <v>0</v>
      </c>
      <c r="DF236" s="124">
        <v>1</v>
      </c>
      <c r="DG236" s="125">
        <f t="shared" si="248"/>
        <v>375</v>
      </c>
      <c r="DH236" s="124"/>
      <c r="DI236" s="125">
        <f t="shared" si="249"/>
        <v>0</v>
      </c>
      <c r="DJ236" s="124"/>
      <c r="DK236" s="125">
        <f t="shared" si="250"/>
        <v>0</v>
      </c>
      <c r="DL236" s="124"/>
      <c r="DM236" s="125">
        <f t="shared" si="251"/>
        <v>0</v>
      </c>
      <c r="DN236" s="124"/>
      <c r="DO236" s="125">
        <f t="shared" si="252"/>
        <v>0</v>
      </c>
      <c r="DP236" s="124"/>
      <c r="DQ236" s="125">
        <f t="shared" si="253"/>
        <v>0</v>
      </c>
      <c r="DR236" s="124"/>
      <c r="DS236" s="125">
        <f t="shared" si="254"/>
        <v>0</v>
      </c>
      <c r="DT236" s="124"/>
      <c r="DU236" s="125">
        <f t="shared" si="255"/>
        <v>0</v>
      </c>
      <c r="DV236" s="124"/>
      <c r="DW236" s="125">
        <f t="shared" si="256"/>
        <v>0</v>
      </c>
    </row>
    <row r="237" spans="1:127" s="101" customFormat="1" ht="24">
      <c r="A237" s="159" t="s">
        <v>107</v>
      </c>
      <c r="B237" s="159" t="s">
        <v>317</v>
      </c>
      <c r="C237" s="121" t="s">
        <v>132</v>
      </c>
      <c r="D237" s="122" t="s">
        <v>1537</v>
      </c>
      <c r="E237" s="123" t="s">
        <v>1538</v>
      </c>
      <c r="F237" s="123">
        <f t="shared" si="257"/>
        <v>5</v>
      </c>
      <c r="G237" s="446">
        <v>375</v>
      </c>
      <c r="H237" s="124"/>
      <c r="I237" s="125">
        <f t="shared" si="198"/>
        <v>0</v>
      </c>
      <c r="J237" s="124"/>
      <c r="K237" s="125">
        <f t="shared" si="198"/>
        <v>0</v>
      </c>
      <c r="L237" s="124"/>
      <c r="M237" s="125">
        <f t="shared" si="199"/>
        <v>0</v>
      </c>
      <c r="N237" s="124">
        <v>1</v>
      </c>
      <c r="O237" s="125">
        <f t="shared" si="200"/>
        <v>375</v>
      </c>
      <c r="P237" s="124"/>
      <c r="Q237" s="125">
        <f t="shared" si="201"/>
        <v>0</v>
      </c>
      <c r="R237" s="124"/>
      <c r="S237" s="125">
        <f t="shared" si="202"/>
        <v>0</v>
      </c>
      <c r="T237" s="124"/>
      <c r="U237" s="125">
        <f t="shared" si="203"/>
        <v>0</v>
      </c>
      <c r="V237" s="124"/>
      <c r="W237" s="125">
        <f t="shared" si="204"/>
        <v>0</v>
      </c>
      <c r="X237" s="124"/>
      <c r="Y237" s="125">
        <f t="shared" si="205"/>
        <v>0</v>
      </c>
      <c r="Z237" s="124"/>
      <c r="AA237" s="125">
        <f t="shared" si="206"/>
        <v>0</v>
      </c>
      <c r="AB237" s="124"/>
      <c r="AC237" s="125">
        <f t="shared" si="207"/>
        <v>0</v>
      </c>
      <c r="AD237" s="124"/>
      <c r="AE237" s="125">
        <f t="shared" si="208"/>
        <v>0</v>
      </c>
      <c r="AF237" s="124"/>
      <c r="AG237" s="125">
        <f t="shared" si="209"/>
        <v>0</v>
      </c>
      <c r="AH237" s="124"/>
      <c r="AI237" s="125">
        <f t="shared" si="210"/>
        <v>0</v>
      </c>
      <c r="AJ237" s="124"/>
      <c r="AK237" s="125">
        <f t="shared" si="211"/>
        <v>0</v>
      </c>
      <c r="AL237" s="124">
        <v>1</v>
      </c>
      <c r="AM237" s="125">
        <f t="shared" si="212"/>
        <v>375</v>
      </c>
      <c r="AN237" s="124"/>
      <c r="AO237" s="125">
        <f t="shared" si="213"/>
        <v>0</v>
      </c>
      <c r="AP237" s="124"/>
      <c r="AQ237" s="125">
        <f t="shared" si="214"/>
        <v>0</v>
      </c>
      <c r="AR237" s="124"/>
      <c r="AS237" s="125">
        <f t="shared" si="215"/>
        <v>0</v>
      </c>
      <c r="AT237" s="124"/>
      <c r="AU237" s="125">
        <f t="shared" si="216"/>
        <v>0</v>
      </c>
      <c r="AV237" s="124"/>
      <c r="AW237" s="125">
        <f t="shared" si="217"/>
        <v>0</v>
      </c>
      <c r="AX237" s="124"/>
      <c r="AY237" s="125">
        <f t="shared" si="218"/>
        <v>0</v>
      </c>
      <c r="AZ237" s="124"/>
      <c r="BA237" s="125">
        <f t="shared" si="219"/>
        <v>0</v>
      </c>
      <c r="BB237" s="124"/>
      <c r="BC237" s="125">
        <f t="shared" si="220"/>
        <v>0</v>
      </c>
      <c r="BD237" s="124"/>
      <c r="BE237" s="125">
        <f t="shared" si="221"/>
        <v>0</v>
      </c>
      <c r="BF237" s="124"/>
      <c r="BG237" s="125">
        <f t="shared" si="222"/>
        <v>0</v>
      </c>
      <c r="BH237" s="124"/>
      <c r="BI237" s="125">
        <f t="shared" si="223"/>
        <v>0</v>
      </c>
      <c r="BJ237" s="124">
        <v>1</v>
      </c>
      <c r="BK237" s="125">
        <f t="shared" si="224"/>
        <v>375</v>
      </c>
      <c r="BL237" s="124"/>
      <c r="BM237" s="125">
        <f t="shared" si="225"/>
        <v>0</v>
      </c>
      <c r="BN237" s="124"/>
      <c r="BO237" s="125">
        <f t="shared" si="226"/>
        <v>0</v>
      </c>
      <c r="BP237" s="124"/>
      <c r="BQ237" s="125">
        <f t="shared" si="227"/>
        <v>0</v>
      </c>
      <c r="BR237" s="124"/>
      <c r="BS237" s="125">
        <f t="shared" si="228"/>
        <v>0</v>
      </c>
      <c r="BT237" s="124"/>
      <c r="BU237" s="125">
        <f t="shared" si="229"/>
        <v>0</v>
      </c>
      <c r="BV237" s="124"/>
      <c r="BW237" s="125">
        <f t="shared" si="230"/>
        <v>0</v>
      </c>
      <c r="BX237" s="124"/>
      <c r="BY237" s="125">
        <f t="shared" si="231"/>
        <v>0</v>
      </c>
      <c r="BZ237" s="124"/>
      <c r="CA237" s="125">
        <f t="shared" si="232"/>
        <v>0</v>
      </c>
      <c r="CB237" s="124"/>
      <c r="CC237" s="125">
        <f t="shared" si="233"/>
        <v>0</v>
      </c>
      <c r="CD237" s="124"/>
      <c r="CE237" s="125">
        <f t="shared" si="234"/>
        <v>0</v>
      </c>
      <c r="CF237" s="124"/>
      <c r="CG237" s="125">
        <f t="shared" si="235"/>
        <v>0</v>
      </c>
      <c r="CH237" s="124">
        <v>1</v>
      </c>
      <c r="CI237" s="125">
        <f t="shared" si="236"/>
        <v>375</v>
      </c>
      <c r="CJ237" s="124"/>
      <c r="CK237" s="125">
        <f t="shared" si="237"/>
        <v>0</v>
      </c>
      <c r="CL237" s="124"/>
      <c r="CM237" s="125">
        <f t="shared" si="238"/>
        <v>0</v>
      </c>
      <c r="CN237" s="124"/>
      <c r="CO237" s="125">
        <f t="shared" si="239"/>
        <v>0</v>
      </c>
      <c r="CP237" s="124"/>
      <c r="CQ237" s="125">
        <f t="shared" si="240"/>
        <v>0</v>
      </c>
      <c r="CR237" s="124"/>
      <c r="CS237" s="125">
        <f t="shared" si="241"/>
        <v>0</v>
      </c>
      <c r="CT237" s="124"/>
      <c r="CU237" s="125">
        <f t="shared" si="242"/>
        <v>0</v>
      </c>
      <c r="CV237" s="124"/>
      <c r="CW237" s="125">
        <f t="shared" si="243"/>
        <v>0</v>
      </c>
      <c r="CX237" s="124"/>
      <c r="CY237" s="125">
        <f t="shared" si="244"/>
        <v>0</v>
      </c>
      <c r="CZ237" s="124"/>
      <c r="DA237" s="125">
        <f t="shared" si="245"/>
        <v>0</v>
      </c>
      <c r="DB237" s="124"/>
      <c r="DC237" s="125">
        <f t="shared" si="246"/>
        <v>0</v>
      </c>
      <c r="DD237" s="124"/>
      <c r="DE237" s="125">
        <f t="shared" si="247"/>
        <v>0</v>
      </c>
      <c r="DF237" s="124">
        <v>1</v>
      </c>
      <c r="DG237" s="125">
        <f t="shared" si="248"/>
        <v>375</v>
      </c>
      <c r="DH237" s="124"/>
      <c r="DI237" s="125">
        <f t="shared" si="249"/>
        <v>0</v>
      </c>
      <c r="DJ237" s="124"/>
      <c r="DK237" s="125">
        <f t="shared" si="250"/>
        <v>0</v>
      </c>
      <c r="DL237" s="124"/>
      <c r="DM237" s="125">
        <f t="shared" si="251"/>
        <v>0</v>
      </c>
      <c r="DN237" s="124"/>
      <c r="DO237" s="125">
        <f t="shared" si="252"/>
        <v>0</v>
      </c>
      <c r="DP237" s="124"/>
      <c r="DQ237" s="125">
        <f t="shared" si="253"/>
        <v>0</v>
      </c>
      <c r="DR237" s="124"/>
      <c r="DS237" s="125">
        <f t="shared" si="254"/>
        <v>0</v>
      </c>
      <c r="DT237" s="124"/>
      <c r="DU237" s="125">
        <f t="shared" si="255"/>
        <v>0</v>
      </c>
      <c r="DV237" s="124"/>
      <c r="DW237" s="125">
        <f t="shared" si="256"/>
        <v>0</v>
      </c>
    </row>
    <row r="238" spans="1:127" s="101" customFormat="1" ht="24">
      <c r="A238" s="159" t="s">
        <v>107</v>
      </c>
      <c r="B238" s="159" t="s">
        <v>317</v>
      </c>
      <c r="C238" s="121" t="s">
        <v>132</v>
      </c>
      <c r="D238" s="122" t="s">
        <v>1539</v>
      </c>
      <c r="E238" s="123" t="s">
        <v>1540</v>
      </c>
      <c r="F238" s="123">
        <f t="shared" si="257"/>
        <v>5</v>
      </c>
      <c r="G238" s="446">
        <v>375</v>
      </c>
      <c r="H238" s="124"/>
      <c r="I238" s="125">
        <f t="shared" si="198"/>
        <v>0</v>
      </c>
      <c r="J238" s="124"/>
      <c r="K238" s="125">
        <f t="shared" si="198"/>
        <v>0</v>
      </c>
      <c r="L238" s="124"/>
      <c r="M238" s="125">
        <f t="shared" si="199"/>
        <v>0</v>
      </c>
      <c r="N238" s="124">
        <v>1</v>
      </c>
      <c r="O238" s="125">
        <f t="shared" si="200"/>
        <v>375</v>
      </c>
      <c r="P238" s="124"/>
      <c r="Q238" s="125">
        <f t="shared" si="201"/>
        <v>0</v>
      </c>
      <c r="R238" s="124"/>
      <c r="S238" s="125">
        <f t="shared" si="202"/>
        <v>0</v>
      </c>
      <c r="T238" s="124"/>
      <c r="U238" s="125">
        <f t="shared" si="203"/>
        <v>0</v>
      </c>
      <c r="V238" s="124"/>
      <c r="W238" s="125">
        <f t="shared" si="204"/>
        <v>0</v>
      </c>
      <c r="X238" s="124"/>
      <c r="Y238" s="125">
        <f t="shared" si="205"/>
        <v>0</v>
      </c>
      <c r="Z238" s="124"/>
      <c r="AA238" s="125">
        <f t="shared" si="206"/>
        <v>0</v>
      </c>
      <c r="AB238" s="124"/>
      <c r="AC238" s="125">
        <f t="shared" si="207"/>
        <v>0</v>
      </c>
      <c r="AD238" s="124"/>
      <c r="AE238" s="125">
        <f t="shared" si="208"/>
        <v>0</v>
      </c>
      <c r="AF238" s="124"/>
      <c r="AG238" s="125">
        <f t="shared" si="209"/>
        <v>0</v>
      </c>
      <c r="AH238" s="124"/>
      <c r="AI238" s="125">
        <f t="shared" si="210"/>
        <v>0</v>
      </c>
      <c r="AJ238" s="124"/>
      <c r="AK238" s="125">
        <f t="shared" si="211"/>
        <v>0</v>
      </c>
      <c r="AL238" s="124">
        <v>1</v>
      </c>
      <c r="AM238" s="125">
        <f t="shared" si="212"/>
        <v>375</v>
      </c>
      <c r="AN238" s="124"/>
      <c r="AO238" s="125">
        <f t="shared" si="213"/>
        <v>0</v>
      </c>
      <c r="AP238" s="124"/>
      <c r="AQ238" s="125">
        <f t="shared" si="214"/>
        <v>0</v>
      </c>
      <c r="AR238" s="124"/>
      <c r="AS238" s="125">
        <f t="shared" si="215"/>
        <v>0</v>
      </c>
      <c r="AT238" s="124"/>
      <c r="AU238" s="125">
        <f t="shared" si="216"/>
        <v>0</v>
      </c>
      <c r="AV238" s="124"/>
      <c r="AW238" s="125">
        <f t="shared" si="217"/>
        <v>0</v>
      </c>
      <c r="AX238" s="124"/>
      <c r="AY238" s="125">
        <f t="shared" si="218"/>
        <v>0</v>
      </c>
      <c r="AZ238" s="124"/>
      <c r="BA238" s="125">
        <f t="shared" si="219"/>
        <v>0</v>
      </c>
      <c r="BB238" s="124"/>
      <c r="BC238" s="125">
        <f t="shared" si="220"/>
        <v>0</v>
      </c>
      <c r="BD238" s="124"/>
      <c r="BE238" s="125">
        <f t="shared" si="221"/>
        <v>0</v>
      </c>
      <c r="BF238" s="124"/>
      <c r="BG238" s="125">
        <f t="shared" si="222"/>
        <v>0</v>
      </c>
      <c r="BH238" s="124"/>
      <c r="BI238" s="125">
        <f t="shared" si="223"/>
        <v>0</v>
      </c>
      <c r="BJ238" s="124">
        <v>1</v>
      </c>
      <c r="BK238" s="125">
        <f t="shared" si="224"/>
        <v>375</v>
      </c>
      <c r="BL238" s="124"/>
      <c r="BM238" s="125">
        <f t="shared" si="225"/>
        <v>0</v>
      </c>
      <c r="BN238" s="124"/>
      <c r="BO238" s="125">
        <f t="shared" si="226"/>
        <v>0</v>
      </c>
      <c r="BP238" s="124"/>
      <c r="BQ238" s="125">
        <f t="shared" si="227"/>
        <v>0</v>
      </c>
      <c r="BR238" s="124"/>
      <c r="BS238" s="125">
        <f t="shared" si="228"/>
        <v>0</v>
      </c>
      <c r="BT238" s="124"/>
      <c r="BU238" s="125">
        <f t="shared" si="229"/>
        <v>0</v>
      </c>
      <c r="BV238" s="124"/>
      <c r="BW238" s="125">
        <f t="shared" si="230"/>
        <v>0</v>
      </c>
      <c r="BX238" s="124"/>
      <c r="BY238" s="125">
        <f t="shared" si="231"/>
        <v>0</v>
      </c>
      <c r="BZ238" s="124"/>
      <c r="CA238" s="125">
        <f t="shared" si="232"/>
        <v>0</v>
      </c>
      <c r="CB238" s="124"/>
      <c r="CC238" s="125">
        <f t="shared" si="233"/>
        <v>0</v>
      </c>
      <c r="CD238" s="124"/>
      <c r="CE238" s="125">
        <f t="shared" si="234"/>
        <v>0</v>
      </c>
      <c r="CF238" s="124"/>
      <c r="CG238" s="125">
        <f t="shared" si="235"/>
        <v>0</v>
      </c>
      <c r="CH238" s="124">
        <v>1</v>
      </c>
      <c r="CI238" s="125">
        <f t="shared" si="236"/>
        <v>375</v>
      </c>
      <c r="CJ238" s="124"/>
      <c r="CK238" s="125">
        <f t="shared" si="237"/>
        <v>0</v>
      </c>
      <c r="CL238" s="124"/>
      <c r="CM238" s="125">
        <f t="shared" si="238"/>
        <v>0</v>
      </c>
      <c r="CN238" s="124"/>
      <c r="CO238" s="125">
        <f t="shared" si="239"/>
        <v>0</v>
      </c>
      <c r="CP238" s="124"/>
      <c r="CQ238" s="125">
        <f t="shared" si="240"/>
        <v>0</v>
      </c>
      <c r="CR238" s="124"/>
      <c r="CS238" s="125">
        <f t="shared" si="241"/>
        <v>0</v>
      </c>
      <c r="CT238" s="124"/>
      <c r="CU238" s="125">
        <f t="shared" si="242"/>
        <v>0</v>
      </c>
      <c r="CV238" s="124"/>
      <c r="CW238" s="125">
        <f t="shared" si="243"/>
        <v>0</v>
      </c>
      <c r="CX238" s="124"/>
      <c r="CY238" s="125">
        <f t="shared" si="244"/>
        <v>0</v>
      </c>
      <c r="CZ238" s="124"/>
      <c r="DA238" s="125">
        <f t="shared" si="245"/>
        <v>0</v>
      </c>
      <c r="DB238" s="124"/>
      <c r="DC238" s="125">
        <f t="shared" si="246"/>
        <v>0</v>
      </c>
      <c r="DD238" s="124"/>
      <c r="DE238" s="125">
        <f t="shared" si="247"/>
        <v>0</v>
      </c>
      <c r="DF238" s="124">
        <v>1</v>
      </c>
      <c r="DG238" s="125">
        <f t="shared" si="248"/>
        <v>375</v>
      </c>
      <c r="DH238" s="124"/>
      <c r="DI238" s="125">
        <f t="shared" si="249"/>
        <v>0</v>
      </c>
      <c r="DJ238" s="124"/>
      <c r="DK238" s="125">
        <f t="shared" si="250"/>
        <v>0</v>
      </c>
      <c r="DL238" s="124"/>
      <c r="DM238" s="125">
        <f t="shared" si="251"/>
        <v>0</v>
      </c>
      <c r="DN238" s="124"/>
      <c r="DO238" s="125">
        <f t="shared" si="252"/>
        <v>0</v>
      </c>
      <c r="DP238" s="124"/>
      <c r="DQ238" s="125">
        <f t="shared" si="253"/>
        <v>0</v>
      </c>
      <c r="DR238" s="124"/>
      <c r="DS238" s="125">
        <f t="shared" si="254"/>
        <v>0</v>
      </c>
      <c r="DT238" s="124"/>
      <c r="DU238" s="125">
        <f t="shared" si="255"/>
        <v>0</v>
      </c>
      <c r="DV238" s="124"/>
      <c r="DW238" s="125">
        <f t="shared" si="256"/>
        <v>0</v>
      </c>
    </row>
    <row r="239" spans="1:127" s="101" customFormat="1" ht="24">
      <c r="A239" s="159" t="s">
        <v>107</v>
      </c>
      <c r="B239" s="159" t="s">
        <v>317</v>
      </c>
      <c r="C239" s="121" t="s">
        <v>132</v>
      </c>
      <c r="D239" s="122" t="s">
        <v>1541</v>
      </c>
      <c r="E239" s="123" t="s">
        <v>1542</v>
      </c>
      <c r="F239" s="123">
        <f t="shared" si="257"/>
        <v>5</v>
      </c>
      <c r="G239" s="446">
        <v>375</v>
      </c>
      <c r="H239" s="124"/>
      <c r="I239" s="125">
        <f t="shared" si="198"/>
        <v>0</v>
      </c>
      <c r="J239" s="124"/>
      <c r="K239" s="125">
        <f t="shared" si="198"/>
        <v>0</v>
      </c>
      <c r="L239" s="124"/>
      <c r="M239" s="125">
        <f t="shared" si="199"/>
        <v>0</v>
      </c>
      <c r="N239" s="124">
        <v>1</v>
      </c>
      <c r="O239" s="125">
        <f t="shared" si="200"/>
        <v>375</v>
      </c>
      <c r="P239" s="124"/>
      <c r="Q239" s="125">
        <f t="shared" si="201"/>
        <v>0</v>
      </c>
      <c r="R239" s="124"/>
      <c r="S239" s="125">
        <f t="shared" si="202"/>
        <v>0</v>
      </c>
      <c r="T239" s="124"/>
      <c r="U239" s="125">
        <f t="shared" si="203"/>
        <v>0</v>
      </c>
      <c r="V239" s="124"/>
      <c r="W239" s="125">
        <f t="shared" si="204"/>
        <v>0</v>
      </c>
      <c r="X239" s="124"/>
      <c r="Y239" s="125">
        <f t="shared" si="205"/>
        <v>0</v>
      </c>
      <c r="Z239" s="124"/>
      <c r="AA239" s="125">
        <f t="shared" si="206"/>
        <v>0</v>
      </c>
      <c r="AB239" s="124"/>
      <c r="AC239" s="125">
        <f t="shared" si="207"/>
        <v>0</v>
      </c>
      <c r="AD239" s="124"/>
      <c r="AE239" s="125">
        <f t="shared" si="208"/>
        <v>0</v>
      </c>
      <c r="AF239" s="124"/>
      <c r="AG239" s="125">
        <f t="shared" si="209"/>
        <v>0</v>
      </c>
      <c r="AH239" s="124"/>
      <c r="AI239" s="125">
        <f t="shared" si="210"/>
        <v>0</v>
      </c>
      <c r="AJ239" s="124"/>
      <c r="AK239" s="125">
        <f t="shared" si="211"/>
        <v>0</v>
      </c>
      <c r="AL239" s="124">
        <v>1</v>
      </c>
      <c r="AM239" s="125">
        <f t="shared" si="212"/>
        <v>375</v>
      </c>
      <c r="AN239" s="124"/>
      <c r="AO239" s="125">
        <f t="shared" si="213"/>
        <v>0</v>
      </c>
      <c r="AP239" s="124"/>
      <c r="AQ239" s="125">
        <f t="shared" si="214"/>
        <v>0</v>
      </c>
      <c r="AR239" s="124"/>
      <c r="AS239" s="125">
        <f t="shared" si="215"/>
        <v>0</v>
      </c>
      <c r="AT239" s="124"/>
      <c r="AU239" s="125">
        <f t="shared" si="216"/>
        <v>0</v>
      </c>
      <c r="AV239" s="124"/>
      <c r="AW239" s="125">
        <f t="shared" si="217"/>
        <v>0</v>
      </c>
      <c r="AX239" s="124"/>
      <c r="AY239" s="125">
        <f t="shared" si="218"/>
        <v>0</v>
      </c>
      <c r="AZ239" s="124"/>
      <c r="BA239" s="125">
        <f t="shared" si="219"/>
        <v>0</v>
      </c>
      <c r="BB239" s="124"/>
      <c r="BC239" s="125">
        <f t="shared" si="220"/>
        <v>0</v>
      </c>
      <c r="BD239" s="124"/>
      <c r="BE239" s="125">
        <f t="shared" si="221"/>
        <v>0</v>
      </c>
      <c r="BF239" s="124"/>
      <c r="BG239" s="125">
        <f t="shared" si="222"/>
        <v>0</v>
      </c>
      <c r="BH239" s="124"/>
      <c r="BI239" s="125">
        <f t="shared" si="223"/>
        <v>0</v>
      </c>
      <c r="BJ239" s="124">
        <v>1</v>
      </c>
      <c r="BK239" s="125">
        <f t="shared" si="224"/>
        <v>375</v>
      </c>
      <c r="BL239" s="124"/>
      <c r="BM239" s="125">
        <f t="shared" si="225"/>
        <v>0</v>
      </c>
      <c r="BN239" s="124"/>
      <c r="BO239" s="125">
        <f t="shared" si="226"/>
        <v>0</v>
      </c>
      <c r="BP239" s="124"/>
      <c r="BQ239" s="125">
        <f t="shared" si="227"/>
        <v>0</v>
      </c>
      <c r="BR239" s="124"/>
      <c r="BS239" s="125">
        <f t="shared" si="228"/>
        <v>0</v>
      </c>
      <c r="BT239" s="124"/>
      <c r="BU239" s="125">
        <f t="shared" si="229"/>
        <v>0</v>
      </c>
      <c r="BV239" s="124"/>
      <c r="BW239" s="125">
        <f t="shared" si="230"/>
        <v>0</v>
      </c>
      <c r="BX239" s="124"/>
      <c r="BY239" s="125">
        <f t="shared" si="231"/>
        <v>0</v>
      </c>
      <c r="BZ239" s="124"/>
      <c r="CA239" s="125">
        <f t="shared" si="232"/>
        <v>0</v>
      </c>
      <c r="CB239" s="124"/>
      <c r="CC239" s="125">
        <f t="shared" si="233"/>
        <v>0</v>
      </c>
      <c r="CD239" s="124"/>
      <c r="CE239" s="125">
        <f t="shared" si="234"/>
        <v>0</v>
      </c>
      <c r="CF239" s="124"/>
      <c r="CG239" s="125">
        <f t="shared" si="235"/>
        <v>0</v>
      </c>
      <c r="CH239" s="124">
        <v>1</v>
      </c>
      <c r="CI239" s="125">
        <f t="shared" si="236"/>
        <v>375</v>
      </c>
      <c r="CJ239" s="124"/>
      <c r="CK239" s="125">
        <f t="shared" si="237"/>
        <v>0</v>
      </c>
      <c r="CL239" s="124"/>
      <c r="CM239" s="125">
        <f t="shared" si="238"/>
        <v>0</v>
      </c>
      <c r="CN239" s="124"/>
      <c r="CO239" s="125">
        <f t="shared" si="239"/>
        <v>0</v>
      </c>
      <c r="CP239" s="124"/>
      <c r="CQ239" s="125">
        <f t="shared" si="240"/>
        <v>0</v>
      </c>
      <c r="CR239" s="124"/>
      <c r="CS239" s="125">
        <f t="shared" si="241"/>
        <v>0</v>
      </c>
      <c r="CT239" s="124"/>
      <c r="CU239" s="125">
        <f t="shared" si="242"/>
        <v>0</v>
      </c>
      <c r="CV239" s="124"/>
      <c r="CW239" s="125">
        <f t="shared" si="243"/>
        <v>0</v>
      </c>
      <c r="CX239" s="124"/>
      <c r="CY239" s="125">
        <f t="shared" si="244"/>
        <v>0</v>
      </c>
      <c r="CZ239" s="124"/>
      <c r="DA239" s="125">
        <f t="shared" si="245"/>
        <v>0</v>
      </c>
      <c r="DB239" s="124"/>
      <c r="DC239" s="125">
        <f t="shared" si="246"/>
        <v>0</v>
      </c>
      <c r="DD239" s="124"/>
      <c r="DE239" s="125">
        <f t="shared" si="247"/>
        <v>0</v>
      </c>
      <c r="DF239" s="124">
        <v>1</v>
      </c>
      <c r="DG239" s="125">
        <f t="shared" si="248"/>
        <v>375</v>
      </c>
      <c r="DH239" s="124"/>
      <c r="DI239" s="125">
        <f t="shared" si="249"/>
        <v>0</v>
      </c>
      <c r="DJ239" s="124"/>
      <c r="DK239" s="125">
        <f t="shared" si="250"/>
        <v>0</v>
      </c>
      <c r="DL239" s="124"/>
      <c r="DM239" s="125">
        <f t="shared" si="251"/>
        <v>0</v>
      </c>
      <c r="DN239" s="124"/>
      <c r="DO239" s="125">
        <f t="shared" si="252"/>
        <v>0</v>
      </c>
      <c r="DP239" s="124"/>
      <c r="DQ239" s="125">
        <f t="shared" si="253"/>
        <v>0</v>
      </c>
      <c r="DR239" s="124"/>
      <c r="DS239" s="125">
        <f t="shared" si="254"/>
        <v>0</v>
      </c>
      <c r="DT239" s="124"/>
      <c r="DU239" s="125">
        <f t="shared" si="255"/>
        <v>0</v>
      </c>
      <c r="DV239" s="124"/>
      <c r="DW239" s="125">
        <f t="shared" si="256"/>
        <v>0</v>
      </c>
    </row>
    <row r="240" spans="1:127" s="101" customFormat="1" ht="36">
      <c r="A240" s="159" t="s">
        <v>107</v>
      </c>
      <c r="B240" s="159" t="s">
        <v>317</v>
      </c>
      <c r="C240" s="121" t="s">
        <v>132</v>
      </c>
      <c r="D240" s="122" t="s">
        <v>1543</v>
      </c>
      <c r="E240" s="123" t="s">
        <v>1544</v>
      </c>
      <c r="F240" s="123">
        <f t="shared" si="257"/>
        <v>6</v>
      </c>
      <c r="G240" s="446">
        <v>450</v>
      </c>
      <c r="H240" s="124"/>
      <c r="I240" s="125">
        <f t="shared" si="198"/>
        <v>0</v>
      </c>
      <c r="J240" s="124">
        <v>1</v>
      </c>
      <c r="K240" s="125">
        <f t="shared" si="198"/>
        <v>450</v>
      </c>
      <c r="L240" s="124"/>
      <c r="M240" s="125">
        <f t="shared" si="199"/>
        <v>0</v>
      </c>
      <c r="N240" s="124"/>
      <c r="O240" s="125">
        <f t="shared" si="200"/>
        <v>0</v>
      </c>
      <c r="P240" s="124"/>
      <c r="Q240" s="125">
        <f t="shared" si="201"/>
        <v>0</v>
      </c>
      <c r="R240" s="124"/>
      <c r="S240" s="125">
        <f t="shared" si="202"/>
        <v>0</v>
      </c>
      <c r="T240" s="124"/>
      <c r="U240" s="125">
        <f t="shared" si="203"/>
        <v>0</v>
      </c>
      <c r="V240" s="124"/>
      <c r="W240" s="125">
        <f t="shared" si="204"/>
        <v>0</v>
      </c>
      <c r="X240" s="124"/>
      <c r="Y240" s="125">
        <f t="shared" si="205"/>
        <v>0</v>
      </c>
      <c r="Z240" s="124"/>
      <c r="AA240" s="125">
        <f t="shared" si="206"/>
        <v>0</v>
      </c>
      <c r="AB240" s="124"/>
      <c r="AC240" s="125">
        <f t="shared" si="207"/>
        <v>0</v>
      </c>
      <c r="AD240" s="124"/>
      <c r="AE240" s="125">
        <f t="shared" si="208"/>
        <v>0</v>
      </c>
      <c r="AF240" s="124"/>
      <c r="AG240" s="125">
        <f t="shared" si="209"/>
        <v>0</v>
      </c>
      <c r="AH240" s="124">
        <v>1</v>
      </c>
      <c r="AI240" s="125">
        <f t="shared" si="210"/>
        <v>450</v>
      </c>
      <c r="AJ240" s="124"/>
      <c r="AK240" s="125">
        <f t="shared" si="211"/>
        <v>0</v>
      </c>
      <c r="AL240" s="124"/>
      <c r="AM240" s="125">
        <f t="shared" si="212"/>
        <v>0</v>
      </c>
      <c r="AN240" s="124"/>
      <c r="AO240" s="125">
        <f t="shared" si="213"/>
        <v>0</v>
      </c>
      <c r="AP240" s="124"/>
      <c r="AQ240" s="125">
        <f t="shared" si="214"/>
        <v>0</v>
      </c>
      <c r="AR240" s="124"/>
      <c r="AS240" s="125">
        <f t="shared" si="215"/>
        <v>0</v>
      </c>
      <c r="AT240" s="124"/>
      <c r="AU240" s="125">
        <f t="shared" si="216"/>
        <v>0</v>
      </c>
      <c r="AV240" s="124"/>
      <c r="AW240" s="125">
        <f t="shared" si="217"/>
        <v>0</v>
      </c>
      <c r="AX240" s="124"/>
      <c r="AY240" s="125">
        <f t="shared" si="218"/>
        <v>0</v>
      </c>
      <c r="AZ240" s="124"/>
      <c r="BA240" s="125">
        <f t="shared" si="219"/>
        <v>0</v>
      </c>
      <c r="BB240" s="124"/>
      <c r="BC240" s="125">
        <f t="shared" si="220"/>
        <v>0</v>
      </c>
      <c r="BD240" s="124"/>
      <c r="BE240" s="125">
        <f t="shared" si="221"/>
        <v>0</v>
      </c>
      <c r="BF240" s="124">
        <v>1</v>
      </c>
      <c r="BG240" s="125">
        <f t="shared" si="222"/>
        <v>450</v>
      </c>
      <c r="BH240" s="124"/>
      <c r="BI240" s="125">
        <f t="shared" si="223"/>
        <v>0</v>
      </c>
      <c r="BJ240" s="124"/>
      <c r="BK240" s="125">
        <f t="shared" si="224"/>
        <v>0</v>
      </c>
      <c r="BL240" s="124"/>
      <c r="BM240" s="125">
        <f t="shared" si="225"/>
        <v>0</v>
      </c>
      <c r="BN240" s="124"/>
      <c r="BO240" s="125">
        <f t="shared" si="226"/>
        <v>0</v>
      </c>
      <c r="BP240" s="124"/>
      <c r="BQ240" s="125">
        <f t="shared" si="227"/>
        <v>0</v>
      </c>
      <c r="BR240" s="124"/>
      <c r="BS240" s="125">
        <f t="shared" si="228"/>
        <v>0</v>
      </c>
      <c r="BT240" s="124"/>
      <c r="BU240" s="125">
        <f t="shared" si="229"/>
        <v>0</v>
      </c>
      <c r="BV240" s="124"/>
      <c r="BW240" s="125">
        <f t="shared" si="230"/>
        <v>0</v>
      </c>
      <c r="BX240" s="124"/>
      <c r="BY240" s="125">
        <f t="shared" si="231"/>
        <v>0</v>
      </c>
      <c r="BZ240" s="124"/>
      <c r="CA240" s="125">
        <f t="shared" si="232"/>
        <v>0</v>
      </c>
      <c r="CB240" s="124"/>
      <c r="CC240" s="125">
        <f t="shared" si="233"/>
        <v>0</v>
      </c>
      <c r="CD240" s="124">
        <v>1</v>
      </c>
      <c r="CE240" s="125">
        <f t="shared" si="234"/>
        <v>450</v>
      </c>
      <c r="CF240" s="124"/>
      <c r="CG240" s="125">
        <f t="shared" si="235"/>
        <v>0</v>
      </c>
      <c r="CH240" s="124"/>
      <c r="CI240" s="125">
        <f t="shared" si="236"/>
        <v>0</v>
      </c>
      <c r="CJ240" s="124"/>
      <c r="CK240" s="125">
        <f t="shared" si="237"/>
        <v>0</v>
      </c>
      <c r="CL240" s="124"/>
      <c r="CM240" s="125">
        <f t="shared" si="238"/>
        <v>0</v>
      </c>
      <c r="CN240" s="124"/>
      <c r="CO240" s="125">
        <f t="shared" si="239"/>
        <v>0</v>
      </c>
      <c r="CP240" s="124"/>
      <c r="CQ240" s="125">
        <f t="shared" si="240"/>
        <v>0</v>
      </c>
      <c r="CR240" s="124"/>
      <c r="CS240" s="125">
        <f t="shared" si="241"/>
        <v>0</v>
      </c>
      <c r="CT240" s="124"/>
      <c r="CU240" s="125">
        <f t="shared" si="242"/>
        <v>0</v>
      </c>
      <c r="CV240" s="124"/>
      <c r="CW240" s="125">
        <f t="shared" si="243"/>
        <v>0</v>
      </c>
      <c r="CX240" s="124"/>
      <c r="CY240" s="125">
        <f t="shared" si="244"/>
        <v>0</v>
      </c>
      <c r="CZ240" s="124"/>
      <c r="DA240" s="125">
        <f t="shared" si="245"/>
        <v>0</v>
      </c>
      <c r="DB240" s="124">
        <v>1</v>
      </c>
      <c r="DC240" s="125">
        <f t="shared" si="246"/>
        <v>450</v>
      </c>
      <c r="DD240" s="124"/>
      <c r="DE240" s="125">
        <f t="shared" si="247"/>
        <v>0</v>
      </c>
      <c r="DF240" s="124"/>
      <c r="DG240" s="125">
        <f t="shared" si="248"/>
        <v>0</v>
      </c>
      <c r="DH240" s="124"/>
      <c r="DI240" s="125">
        <f t="shared" si="249"/>
        <v>0</v>
      </c>
      <c r="DJ240" s="124"/>
      <c r="DK240" s="125">
        <f t="shared" si="250"/>
        <v>0</v>
      </c>
      <c r="DL240" s="124"/>
      <c r="DM240" s="125">
        <f t="shared" si="251"/>
        <v>0</v>
      </c>
      <c r="DN240" s="124"/>
      <c r="DO240" s="125">
        <f t="shared" si="252"/>
        <v>0</v>
      </c>
      <c r="DP240" s="124"/>
      <c r="DQ240" s="125">
        <f t="shared" si="253"/>
        <v>0</v>
      </c>
      <c r="DR240" s="124"/>
      <c r="DS240" s="125">
        <f t="shared" si="254"/>
        <v>0</v>
      </c>
      <c r="DT240" s="124"/>
      <c r="DU240" s="125">
        <f t="shared" si="255"/>
        <v>0</v>
      </c>
      <c r="DV240" s="124">
        <v>1</v>
      </c>
      <c r="DW240" s="125">
        <f t="shared" si="256"/>
        <v>450</v>
      </c>
    </row>
    <row r="241" spans="1:127" s="101" customFormat="1" ht="24.75" thickBot="1">
      <c r="A241" s="160" t="s">
        <v>107</v>
      </c>
      <c r="B241" s="160" t="s">
        <v>317</v>
      </c>
      <c r="C241" s="126" t="s">
        <v>132</v>
      </c>
      <c r="D241" s="127" t="s">
        <v>1545</v>
      </c>
      <c r="E241" s="123" t="s">
        <v>1546</v>
      </c>
      <c r="F241" s="123">
        <f t="shared" si="257"/>
        <v>6</v>
      </c>
      <c r="G241" s="447">
        <v>375</v>
      </c>
      <c r="H241" s="128">
        <v>1</v>
      </c>
      <c r="I241" s="129">
        <f t="shared" si="198"/>
        <v>375</v>
      </c>
      <c r="J241" s="128"/>
      <c r="K241" s="129">
        <f t="shared" si="198"/>
        <v>0</v>
      </c>
      <c r="L241" s="128"/>
      <c r="M241" s="129">
        <f t="shared" si="199"/>
        <v>0</v>
      </c>
      <c r="N241" s="128"/>
      <c r="O241" s="129">
        <f t="shared" si="200"/>
        <v>0</v>
      </c>
      <c r="P241" s="128"/>
      <c r="Q241" s="129">
        <f t="shared" si="201"/>
        <v>0</v>
      </c>
      <c r="R241" s="128"/>
      <c r="S241" s="129">
        <f t="shared" si="202"/>
        <v>0</v>
      </c>
      <c r="T241" s="128"/>
      <c r="U241" s="129">
        <f t="shared" si="203"/>
        <v>0</v>
      </c>
      <c r="V241" s="128"/>
      <c r="W241" s="129">
        <f t="shared" si="204"/>
        <v>0</v>
      </c>
      <c r="X241" s="128"/>
      <c r="Y241" s="129">
        <f t="shared" si="205"/>
        <v>0</v>
      </c>
      <c r="Z241" s="128"/>
      <c r="AA241" s="129">
        <f t="shared" si="206"/>
        <v>0</v>
      </c>
      <c r="AB241" s="128"/>
      <c r="AC241" s="129">
        <f t="shared" si="207"/>
        <v>0</v>
      </c>
      <c r="AD241" s="128"/>
      <c r="AE241" s="129">
        <f t="shared" si="208"/>
        <v>0</v>
      </c>
      <c r="AF241" s="128">
        <v>1</v>
      </c>
      <c r="AG241" s="129">
        <f t="shared" si="209"/>
        <v>375</v>
      </c>
      <c r="AH241" s="128"/>
      <c r="AI241" s="129">
        <f t="shared" si="210"/>
        <v>0</v>
      </c>
      <c r="AJ241" s="128"/>
      <c r="AK241" s="129">
        <f t="shared" si="211"/>
        <v>0</v>
      </c>
      <c r="AL241" s="128"/>
      <c r="AM241" s="129">
        <f t="shared" si="212"/>
        <v>0</v>
      </c>
      <c r="AN241" s="128"/>
      <c r="AO241" s="129">
        <f t="shared" si="213"/>
        <v>0</v>
      </c>
      <c r="AP241" s="128"/>
      <c r="AQ241" s="129">
        <f t="shared" si="214"/>
        <v>0</v>
      </c>
      <c r="AR241" s="128"/>
      <c r="AS241" s="129">
        <f t="shared" si="215"/>
        <v>0</v>
      </c>
      <c r="AT241" s="128"/>
      <c r="AU241" s="129">
        <f t="shared" si="216"/>
        <v>0</v>
      </c>
      <c r="AV241" s="128"/>
      <c r="AW241" s="129">
        <f t="shared" si="217"/>
        <v>0</v>
      </c>
      <c r="AX241" s="128"/>
      <c r="AY241" s="129">
        <f t="shared" si="218"/>
        <v>0</v>
      </c>
      <c r="AZ241" s="128"/>
      <c r="BA241" s="129">
        <f t="shared" si="219"/>
        <v>0</v>
      </c>
      <c r="BB241" s="128"/>
      <c r="BC241" s="129">
        <f t="shared" si="220"/>
        <v>0</v>
      </c>
      <c r="BD241" s="128">
        <v>1</v>
      </c>
      <c r="BE241" s="129">
        <f t="shared" si="221"/>
        <v>375</v>
      </c>
      <c r="BF241" s="128"/>
      <c r="BG241" s="129">
        <f t="shared" si="222"/>
        <v>0</v>
      </c>
      <c r="BH241" s="128"/>
      <c r="BI241" s="129">
        <f t="shared" si="223"/>
        <v>0</v>
      </c>
      <c r="BJ241" s="128"/>
      <c r="BK241" s="129">
        <f t="shared" si="224"/>
        <v>0</v>
      </c>
      <c r="BL241" s="128"/>
      <c r="BM241" s="129">
        <f t="shared" si="225"/>
        <v>0</v>
      </c>
      <c r="BN241" s="128"/>
      <c r="BO241" s="129">
        <f t="shared" si="226"/>
        <v>0</v>
      </c>
      <c r="BP241" s="128"/>
      <c r="BQ241" s="129">
        <f t="shared" si="227"/>
        <v>0</v>
      </c>
      <c r="BR241" s="128"/>
      <c r="BS241" s="129">
        <f t="shared" si="228"/>
        <v>0</v>
      </c>
      <c r="BT241" s="128"/>
      <c r="BU241" s="129">
        <f t="shared" si="229"/>
        <v>0</v>
      </c>
      <c r="BV241" s="128"/>
      <c r="BW241" s="129">
        <f t="shared" si="230"/>
        <v>0</v>
      </c>
      <c r="BX241" s="128"/>
      <c r="BY241" s="129">
        <f t="shared" si="231"/>
        <v>0</v>
      </c>
      <c r="BZ241" s="128"/>
      <c r="CA241" s="129">
        <f t="shared" si="232"/>
        <v>0</v>
      </c>
      <c r="CB241" s="128">
        <v>1</v>
      </c>
      <c r="CC241" s="129">
        <f t="shared" si="233"/>
        <v>375</v>
      </c>
      <c r="CD241" s="128"/>
      <c r="CE241" s="129">
        <f t="shared" si="234"/>
        <v>0</v>
      </c>
      <c r="CF241" s="128"/>
      <c r="CG241" s="129">
        <f t="shared" si="235"/>
        <v>0</v>
      </c>
      <c r="CH241" s="128"/>
      <c r="CI241" s="129">
        <f t="shared" si="236"/>
        <v>0</v>
      </c>
      <c r="CJ241" s="128"/>
      <c r="CK241" s="129">
        <f t="shared" si="237"/>
        <v>0</v>
      </c>
      <c r="CL241" s="128"/>
      <c r="CM241" s="129">
        <f t="shared" si="238"/>
        <v>0</v>
      </c>
      <c r="CN241" s="128"/>
      <c r="CO241" s="129">
        <f t="shared" si="239"/>
        <v>0</v>
      </c>
      <c r="CP241" s="128"/>
      <c r="CQ241" s="129">
        <f t="shared" si="240"/>
        <v>0</v>
      </c>
      <c r="CR241" s="128"/>
      <c r="CS241" s="129">
        <f t="shared" si="241"/>
        <v>0</v>
      </c>
      <c r="CT241" s="128"/>
      <c r="CU241" s="129">
        <f t="shared" si="242"/>
        <v>0</v>
      </c>
      <c r="CV241" s="128"/>
      <c r="CW241" s="129">
        <f t="shared" si="243"/>
        <v>0</v>
      </c>
      <c r="CX241" s="128"/>
      <c r="CY241" s="129">
        <f t="shared" si="244"/>
        <v>0</v>
      </c>
      <c r="CZ241" s="128">
        <v>1</v>
      </c>
      <c r="DA241" s="129">
        <f t="shared" si="245"/>
        <v>375</v>
      </c>
      <c r="DB241" s="128"/>
      <c r="DC241" s="129">
        <f t="shared" si="246"/>
        <v>0</v>
      </c>
      <c r="DD241" s="128"/>
      <c r="DE241" s="129">
        <f t="shared" si="247"/>
        <v>0</v>
      </c>
      <c r="DF241" s="128"/>
      <c r="DG241" s="129">
        <f t="shared" si="248"/>
        <v>0</v>
      </c>
      <c r="DH241" s="128"/>
      <c r="DI241" s="129">
        <f t="shared" si="249"/>
        <v>0</v>
      </c>
      <c r="DJ241" s="128"/>
      <c r="DK241" s="129">
        <f t="shared" si="250"/>
        <v>0</v>
      </c>
      <c r="DL241" s="128"/>
      <c r="DM241" s="129">
        <f t="shared" si="251"/>
        <v>0</v>
      </c>
      <c r="DN241" s="128"/>
      <c r="DO241" s="129">
        <f t="shared" si="252"/>
        <v>0</v>
      </c>
      <c r="DP241" s="128"/>
      <c r="DQ241" s="129">
        <f t="shared" si="253"/>
        <v>0</v>
      </c>
      <c r="DR241" s="128"/>
      <c r="DS241" s="129">
        <f t="shared" si="254"/>
        <v>0</v>
      </c>
      <c r="DT241" s="128"/>
      <c r="DU241" s="129">
        <f t="shared" si="255"/>
        <v>0</v>
      </c>
      <c r="DV241" s="128">
        <v>1</v>
      </c>
      <c r="DW241" s="129">
        <f t="shared" si="256"/>
        <v>375</v>
      </c>
    </row>
    <row r="242" spans="1:127" s="101" customFormat="1" ht="24">
      <c r="A242" s="165" t="s">
        <v>118</v>
      </c>
      <c r="B242" s="165" t="s">
        <v>131</v>
      </c>
      <c r="C242" s="117" t="s">
        <v>132</v>
      </c>
      <c r="D242" s="118" t="s">
        <v>1547</v>
      </c>
      <c r="E242" s="119" t="s">
        <v>1548</v>
      </c>
      <c r="F242" s="123">
        <f t="shared" si="257"/>
        <v>0</v>
      </c>
      <c r="G242" s="448">
        <v>104</v>
      </c>
      <c r="H242" s="119"/>
      <c r="I242" s="120">
        <f t="shared" ref="I242:K262" si="258">+$G242*H242</f>
        <v>0</v>
      </c>
      <c r="J242" s="119"/>
      <c r="K242" s="120">
        <f t="shared" si="258"/>
        <v>0</v>
      </c>
      <c r="L242" s="119"/>
      <c r="M242" s="120">
        <f t="shared" ref="M242:M262" si="259">+$G242*L242</f>
        <v>0</v>
      </c>
      <c r="N242" s="119"/>
      <c r="O242" s="120">
        <f t="shared" ref="O242:O262" si="260">+$G242*N242</f>
        <v>0</v>
      </c>
      <c r="P242" s="119"/>
      <c r="Q242" s="120">
        <f t="shared" ref="Q242:Q262" si="261">+$G242*P242</f>
        <v>0</v>
      </c>
      <c r="R242" s="119"/>
      <c r="S242" s="120">
        <f t="shared" ref="S242:S262" si="262">+$G242*R242</f>
        <v>0</v>
      </c>
      <c r="T242" s="119"/>
      <c r="U242" s="120">
        <f t="shared" ref="U242:U262" si="263">+$G242*T242</f>
        <v>0</v>
      </c>
      <c r="V242" s="119"/>
      <c r="W242" s="120">
        <f t="shared" ref="W242:W262" si="264">+$G242*V242</f>
        <v>0</v>
      </c>
      <c r="X242" s="119"/>
      <c r="Y242" s="120">
        <f t="shared" ref="Y242:Y262" si="265">+$G242*X242</f>
        <v>0</v>
      </c>
      <c r="Z242" s="119"/>
      <c r="AA242" s="120">
        <f t="shared" ref="AA242:AA262" si="266">+$G242*Z242</f>
        <v>0</v>
      </c>
      <c r="AB242" s="119"/>
      <c r="AC242" s="120">
        <f t="shared" ref="AC242:AC262" si="267">+$G242*AB242</f>
        <v>0</v>
      </c>
      <c r="AD242" s="119"/>
      <c r="AE242" s="120">
        <f t="shared" ref="AE242:AE262" si="268">+$G242*AD242</f>
        <v>0</v>
      </c>
      <c r="AF242" s="119"/>
      <c r="AG242" s="120">
        <f t="shared" ref="AG242:AG262" si="269">+$G242*AF242</f>
        <v>0</v>
      </c>
      <c r="AH242" s="119"/>
      <c r="AI242" s="120">
        <f t="shared" ref="AI242:AI262" si="270">+$G242*AH242</f>
        <v>0</v>
      </c>
      <c r="AJ242" s="119"/>
      <c r="AK242" s="120">
        <f t="shared" ref="AK242:AK262" si="271">+$G242*AJ242</f>
        <v>0</v>
      </c>
      <c r="AL242" s="119"/>
      <c r="AM242" s="120">
        <f t="shared" ref="AM242:AM262" si="272">+$G242*AL242</f>
        <v>0</v>
      </c>
      <c r="AN242" s="119"/>
      <c r="AO242" s="120">
        <f t="shared" ref="AO242:AO262" si="273">+$G242*AN242</f>
        <v>0</v>
      </c>
      <c r="AP242" s="119"/>
      <c r="AQ242" s="120">
        <f t="shared" ref="AQ242:AQ262" si="274">+$G242*AP242</f>
        <v>0</v>
      </c>
      <c r="AR242" s="119"/>
      <c r="AS242" s="120">
        <f t="shared" ref="AS242:AS262" si="275">+$G242*AR242</f>
        <v>0</v>
      </c>
      <c r="AT242" s="119"/>
      <c r="AU242" s="120">
        <f t="shared" ref="AU242:AU262" si="276">+$G242*AT242</f>
        <v>0</v>
      </c>
      <c r="AV242" s="119"/>
      <c r="AW242" s="120">
        <f t="shared" ref="AW242:AW262" si="277">+$G242*AV242</f>
        <v>0</v>
      </c>
      <c r="AX242" s="119"/>
      <c r="AY242" s="120">
        <f t="shared" ref="AY242:AY262" si="278">+$G242*AX242</f>
        <v>0</v>
      </c>
      <c r="AZ242" s="119"/>
      <c r="BA242" s="120">
        <f t="shared" ref="BA242:BA262" si="279">+$G242*AZ242</f>
        <v>0</v>
      </c>
      <c r="BB242" s="119"/>
      <c r="BC242" s="120">
        <f t="shared" ref="BC242:BC262" si="280">+$G242*BB242</f>
        <v>0</v>
      </c>
      <c r="BD242" s="119"/>
      <c r="BE242" s="120">
        <f t="shared" ref="BE242:BE262" si="281">+$G242*BD242</f>
        <v>0</v>
      </c>
      <c r="BF242" s="119"/>
      <c r="BG242" s="120">
        <f t="shared" ref="BG242:BG262" si="282">+$G242*BF242</f>
        <v>0</v>
      </c>
      <c r="BH242" s="119"/>
      <c r="BI242" s="120">
        <f t="shared" ref="BI242:BI262" si="283">+$G242*BH242</f>
        <v>0</v>
      </c>
      <c r="BJ242" s="119"/>
      <c r="BK242" s="120">
        <f t="shared" ref="BK242:BK262" si="284">+$G242*BJ242</f>
        <v>0</v>
      </c>
      <c r="BL242" s="119"/>
      <c r="BM242" s="120">
        <f t="shared" ref="BM242:BM262" si="285">+$G242*BL242</f>
        <v>0</v>
      </c>
      <c r="BN242" s="119"/>
      <c r="BO242" s="120">
        <f t="shared" ref="BO242:BO262" si="286">+$G242*BN242</f>
        <v>0</v>
      </c>
      <c r="BP242" s="119"/>
      <c r="BQ242" s="120">
        <f t="shared" ref="BQ242:BQ262" si="287">+$G242*BP242</f>
        <v>0</v>
      </c>
      <c r="BR242" s="119"/>
      <c r="BS242" s="120">
        <f t="shared" ref="BS242:BS262" si="288">+$G242*BR242</f>
        <v>0</v>
      </c>
      <c r="BT242" s="119"/>
      <c r="BU242" s="120">
        <f t="shared" ref="BU242:BU262" si="289">+$G242*BT242</f>
        <v>0</v>
      </c>
      <c r="BV242" s="119"/>
      <c r="BW242" s="120">
        <f t="shared" ref="BW242:BW262" si="290">+$G242*BV242</f>
        <v>0</v>
      </c>
      <c r="BX242" s="119"/>
      <c r="BY242" s="120">
        <f t="shared" ref="BY242:BY262" si="291">+$G242*BX242</f>
        <v>0</v>
      </c>
      <c r="BZ242" s="119"/>
      <c r="CA242" s="120">
        <f t="shared" ref="CA242:CA262" si="292">+$G242*BZ242</f>
        <v>0</v>
      </c>
      <c r="CB242" s="119"/>
      <c r="CC242" s="120">
        <f t="shared" ref="CC242:CC262" si="293">+$G242*CB242</f>
        <v>0</v>
      </c>
      <c r="CD242" s="119"/>
      <c r="CE242" s="120">
        <f t="shared" ref="CE242:CE262" si="294">+$G242*CD242</f>
        <v>0</v>
      </c>
      <c r="CF242" s="119"/>
      <c r="CG242" s="120">
        <f t="shared" ref="CG242:CG262" si="295">+$G242*CF242</f>
        <v>0</v>
      </c>
      <c r="CH242" s="119"/>
      <c r="CI242" s="120">
        <f t="shared" ref="CI242:CI262" si="296">+$G242*CH242</f>
        <v>0</v>
      </c>
      <c r="CJ242" s="119"/>
      <c r="CK242" s="120">
        <f t="shared" ref="CK242:CK262" si="297">+$G242*CJ242</f>
        <v>0</v>
      </c>
      <c r="CL242" s="119"/>
      <c r="CM242" s="120">
        <f t="shared" ref="CM242:CM262" si="298">+$G242*CL242</f>
        <v>0</v>
      </c>
      <c r="CN242" s="119"/>
      <c r="CO242" s="120">
        <f t="shared" ref="CO242:CO262" si="299">+$G242*CN242</f>
        <v>0</v>
      </c>
      <c r="CP242" s="119"/>
      <c r="CQ242" s="120">
        <f t="shared" ref="CQ242:CQ262" si="300">+$G242*CP242</f>
        <v>0</v>
      </c>
      <c r="CR242" s="119"/>
      <c r="CS242" s="120">
        <f t="shared" ref="CS242:CS262" si="301">+$G242*CR242</f>
        <v>0</v>
      </c>
      <c r="CT242" s="119"/>
      <c r="CU242" s="120">
        <f t="shared" ref="CU242:CU262" si="302">+$G242*CT242</f>
        <v>0</v>
      </c>
      <c r="CV242" s="119"/>
      <c r="CW242" s="120">
        <f t="shared" ref="CW242:CW262" si="303">+$G242*CV242</f>
        <v>0</v>
      </c>
      <c r="CX242" s="119"/>
      <c r="CY242" s="120">
        <f t="shared" ref="CY242:CY262" si="304">+$G242*CX242</f>
        <v>0</v>
      </c>
      <c r="CZ242" s="119"/>
      <c r="DA242" s="120">
        <f t="shared" ref="DA242:DA262" si="305">+$G242*CZ242</f>
        <v>0</v>
      </c>
      <c r="DB242" s="119"/>
      <c r="DC242" s="120">
        <f t="shared" ref="DC242:DC262" si="306">+$G242*DB242</f>
        <v>0</v>
      </c>
      <c r="DD242" s="119"/>
      <c r="DE242" s="120">
        <f t="shared" ref="DE242:DE262" si="307">+$G242*DD242</f>
        <v>0</v>
      </c>
      <c r="DF242" s="119"/>
      <c r="DG242" s="120">
        <f t="shared" ref="DG242:DG262" si="308">+$G242*DF242</f>
        <v>0</v>
      </c>
      <c r="DH242" s="119"/>
      <c r="DI242" s="120">
        <f t="shared" ref="DI242:DI262" si="309">+$G242*DH242</f>
        <v>0</v>
      </c>
      <c r="DJ242" s="119"/>
      <c r="DK242" s="120">
        <f t="shared" ref="DK242:DK262" si="310">+$G242*DJ242</f>
        <v>0</v>
      </c>
      <c r="DL242" s="119"/>
      <c r="DM242" s="120">
        <f t="shared" ref="DM242:DM262" si="311">+$G242*DL242</f>
        <v>0</v>
      </c>
      <c r="DN242" s="119"/>
      <c r="DO242" s="120">
        <f t="shared" ref="DO242:DO262" si="312">+$G242*DN242</f>
        <v>0</v>
      </c>
      <c r="DP242" s="119"/>
      <c r="DQ242" s="120">
        <f t="shared" ref="DQ242:DQ262" si="313">+$G242*DP242</f>
        <v>0</v>
      </c>
      <c r="DR242" s="119"/>
      <c r="DS242" s="120">
        <f t="shared" ref="DS242:DS262" si="314">+$G242*DR242</f>
        <v>0</v>
      </c>
      <c r="DT242" s="119"/>
      <c r="DU242" s="120">
        <f t="shared" ref="DU242:DU262" si="315">+$G242*DT242</f>
        <v>0</v>
      </c>
      <c r="DV242" s="119"/>
      <c r="DW242" s="120">
        <f t="shared" ref="DW242:DW262" si="316">+$G242*DV242</f>
        <v>0</v>
      </c>
    </row>
    <row r="243" spans="1:127" s="101" customFormat="1" ht="24">
      <c r="A243" s="156" t="s">
        <v>118</v>
      </c>
      <c r="B243" s="156" t="s">
        <v>131</v>
      </c>
      <c r="C243" s="121" t="s">
        <v>132</v>
      </c>
      <c r="D243" s="122" t="s">
        <v>1549</v>
      </c>
      <c r="E243" s="123" t="s">
        <v>1550</v>
      </c>
      <c r="F243" s="123">
        <f t="shared" si="257"/>
        <v>0</v>
      </c>
      <c r="G243" s="446">
        <v>195</v>
      </c>
      <c r="H243" s="124"/>
      <c r="I243" s="125">
        <f t="shared" si="258"/>
        <v>0</v>
      </c>
      <c r="J243" s="124"/>
      <c r="K243" s="125">
        <f t="shared" si="258"/>
        <v>0</v>
      </c>
      <c r="L243" s="124"/>
      <c r="M243" s="125">
        <f t="shared" si="259"/>
        <v>0</v>
      </c>
      <c r="N243" s="124"/>
      <c r="O243" s="125">
        <f t="shared" si="260"/>
        <v>0</v>
      </c>
      <c r="P243" s="124"/>
      <c r="Q243" s="125">
        <f t="shared" si="261"/>
        <v>0</v>
      </c>
      <c r="R243" s="124"/>
      <c r="S243" s="125">
        <f t="shared" si="262"/>
        <v>0</v>
      </c>
      <c r="T243" s="124"/>
      <c r="U243" s="125">
        <f t="shared" si="263"/>
        <v>0</v>
      </c>
      <c r="V243" s="124"/>
      <c r="W243" s="125">
        <f t="shared" si="264"/>
        <v>0</v>
      </c>
      <c r="X243" s="124"/>
      <c r="Y243" s="125">
        <f t="shared" si="265"/>
        <v>0</v>
      </c>
      <c r="Z243" s="124"/>
      <c r="AA243" s="125">
        <f t="shared" si="266"/>
        <v>0</v>
      </c>
      <c r="AB243" s="124"/>
      <c r="AC243" s="125">
        <f t="shared" si="267"/>
        <v>0</v>
      </c>
      <c r="AD243" s="124"/>
      <c r="AE243" s="125">
        <f t="shared" si="268"/>
        <v>0</v>
      </c>
      <c r="AF243" s="124"/>
      <c r="AG243" s="125">
        <f t="shared" si="269"/>
        <v>0</v>
      </c>
      <c r="AH243" s="124"/>
      <c r="AI243" s="125">
        <f t="shared" si="270"/>
        <v>0</v>
      </c>
      <c r="AJ243" s="124"/>
      <c r="AK243" s="125">
        <f t="shared" si="271"/>
        <v>0</v>
      </c>
      <c r="AL243" s="124"/>
      <c r="AM243" s="125">
        <f t="shared" si="272"/>
        <v>0</v>
      </c>
      <c r="AN243" s="124"/>
      <c r="AO243" s="125">
        <f t="shared" si="273"/>
        <v>0</v>
      </c>
      <c r="AP243" s="124"/>
      <c r="AQ243" s="125">
        <f t="shared" si="274"/>
        <v>0</v>
      </c>
      <c r="AR243" s="124"/>
      <c r="AS243" s="125">
        <f t="shared" si="275"/>
        <v>0</v>
      </c>
      <c r="AT243" s="124"/>
      <c r="AU243" s="125">
        <f t="shared" si="276"/>
        <v>0</v>
      </c>
      <c r="AV243" s="124"/>
      <c r="AW243" s="125">
        <f t="shared" si="277"/>
        <v>0</v>
      </c>
      <c r="AX243" s="124"/>
      <c r="AY243" s="125">
        <f t="shared" si="278"/>
        <v>0</v>
      </c>
      <c r="AZ243" s="124"/>
      <c r="BA243" s="125">
        <f t="shared" si="279"/>
        <v>0</v>
      </c>
      <c r="BB243" s="124"/>
      <c r="BC243" s="125">
        <f t="shared" si="280"/>
        <v>0</v>
      </c>
      <c r="BD243" s="124"/>
      <c r="BE243" s="125">
        <f t="shared" si="281"/>
        <v>0</v>
      </c>
      <c r="BF243" s="124"/>
      <c r="BG243" s="125">
        <f t="shared" si="282"/>
        <v>0</v>
      </c>
      <c r="BH243" s="124"/>
      <c r="BI243" s="125">
        <f t="shared" si="283"/>
        <v>0</v>
      </c>
      <c r="BJ243" s="124"/>
      <c r="BK243" s="125">
        <f t="shared" si="284"/>
        <v>0</v>
      </c>
      <c r="BL243" s="124"/>
      <c r="BM243" s="125">
        <f t="shared" si="285"/>
        <v>0</v>
      </c>
      <c r="BN243" s="124"/>
      <c r="BO243" s="125">
        <f t="shared" si="286"/>
        <v>0</v>
      </c>
      <c r="BP243" s="124"/>
      <c r="BQ243" s="125">
        <f t="shared" si="287"/>
        <v>0</v>
      </c>
      <c r="BR243" s="124"/>
      <c r="BS243" s="125">
        <f t="shared" si="288"/>
        <v>0</v>
      </c>
      <c r="BT243" s="124"/>
      <c r="BU243" s="125">
        <f t="shared" si="289"/>
        <v>0</v>
      </c>
      <c r="BV243" s="124"/>
      <c r="BW243" s="125">
        <f t="shared" si="290"/>
        <v>0</v>
      </c>
      <c r="BX243" s="124"/>
      <c r="BY243" s="125">
        <f t="shared" si="291"/>
        <v>0</v>
      </c>
      <c r="BZ243" s="124"/>
      <c r="CA243" s="125">
        <f t="shared" si="292"/>
        <v>0</v>
      </c>
      <c r="CB243" s="124"/>
      <c r="CC243" s="125">
        <f t="shared" si="293"/>
        <v>0</v>
      </c>
      <c r="CD243" s="124"/>
      <c r="CE243" s="125">
        <f t="shared" si="294"/>
        <v>0</v>
      </c>
      <c r="CF243" s="124"/>
      <c r="CG243" s="125">
        <f t="shared" si="295"/>
        <v>0</v>
      </c>
      <c r="CH243" s="124"/>
      <c r="CI243" s="125">
        <f t="shared" si="296"/>
        <v>0</v>
      </c>
      <c r="CJ243" s="124"/>
      <c r="CK243" s="125">
        <f t="shared" si="297"/>
        <v>0</v>
      </c>
      <c r="CL243" s="124"/>
      <c r="CM243" s="125">
        <f t="shared" si="298"/>
        <v>0</v>
      </c>
      <c r="CN243" s="124"/>
      <c r="CO243" s="125">
        <f t="shared" si="299"/>
        <v>0</v>
      </c>
      <c r="CP243" s="124"/>
      <c r="CQ243" s="125">
        <f t="shared" si="300"/>
        <v>0</v>
      </c>
      <c r="CR243" s="124"/>
      <c r="CS243" s="125">
        <f t="shared" si="301"/>
        <v>0</v>
      </c>
      <c r="CT243" s="124"/>
      <c r="CU243" s="125">
        <f t="shared" si="302"/>
        <v>0</v>
      </c>
      <c r="CV243" s="124"/>
      <c r="CW243" s="125">
        <f t="shared" si="303"/>
        <v>0</v>
      </c>
      <c r="CX243" s="124"/>
      <c r="CY243" s="125">
        <f t="shared" si="304"/>
        <v>0</v>
      </c>
      <c r="CZ243" s="124"/>
      <c r="DA243" s="125">
        <f t="shared" si="305"/>
        <v>0</v>
      </c>
      <c r="DB243" s="124"/>
      <c r="DC243" s="125">
        <f t="shared" si="306"/>
        <v>0</v>
      </c>
      <c r="DD243" s="124"/>
      <c r="DE243" s="125">
        <f t="shared" si="307"/>
        <v>0</v>
      </c>
      <c r="DF243" s="124"/>
      <c r="DG243" s="125">
        <f t="shared" si="308"/>
        <v>0</v>
      </c>
      <c r="DH243" s="124"/>
      <c r="DI243" s="125">
        <f t="shared" si="309"/>
        <v>0</v>
      </c>
      <c r="DJ243" s="124"/>
      <c r="DK243" s="125">
        <f t="shared" si="310"/>
        <v>0</v>
      </c>
      <c r="DL243" s="124"/>
      <c r="DM243" s="125">
        <f t="shared" si="311"/>
        <v>0</v>
      </c>
      <c r="DN243" s="124"/>
      <c r="DO243" s="125">
        <f t="shared" si="312"/>
        <v>0</v>
      </c>
      <c r="DP243" s="124"/>
      <c r="DQ243" s="125">
        <f t="shared" si="313"/>
        <v>0</v>
      </c>
      <c r="DR243" s="124"/>
      <c r="DS243" s="125">
        <f t="shared" si="314"/>
        <v>0</v>
      </c>
      <c r="DT243" s="124"/>
      <c r="DU243" s="125">
        <f t="shared" si="315"/>
        <v>0</v>
      </c>
      <c r="DV243" s="124"/>
      <c r="DW243" s="125">
        <f t="shared" si="316"/>
        <v>0</v>
      </c>
    </row>
    <row r="244" spans="1:127" s="101" customFormat="1" ht="24">
      <c r="A244" s="156" t="s">
        <v>118</v>
      </c>
      <c r="B244" s="156" t="s">
        <v>131</v>
      </c>
      <c r="C244" s="121" t="s">
        <v>132</v>
      </c>
      <c r="D244" s="122" t="s">
        <v>1551</v>
      </c>
      <c r="E244" s="123" t="s">
        <v>1552</v>
      </c>
      <c r="F244" s="123">
        <f t="shared" si="257"/>
        <v>0</v>
      </c>
      <c r="G244" s="446">
        <v>312</v>
      </c>
      <c r="H244" s="124"/>
      <c r="I244" s="125">
        <f t="shared" si="258"/>
        <v>0</v>
      </c>
      <c r="J244" s="124"/>
      <c r="K244" s="125">
        <f t="shared" si="258"/>
        <v>0</v>
      </c>
      <c r="L244" s="124"/>
      <c r="M244" s="125">
        <f t="shared" si="259"/>
        <v>0</v>
      </c>
      <c r="N244" s="124"/>
      <c r="O244" s="125">
        <f t="shared" si="260"/>
        <v>0</v>
      </c>
      <c r="P244" s="124"/>
      <c r="Q244" s="125">
        <f t="shared" si="261"/>
        <v>0</v>
      </c>
      <c r="R244" s="124"/>
      <c r="S244" s="125">
        <f t="shared" si="262"/>
        <v>0</v>
      </c>
      <c r="T244" s="124"/>
      <c r="U244" s="125">
        <f t="shared" si="263"/>
        <v>0</v>
      </c>
      <c r="V244" s="124"/>
      <c r="W244" s="125">
        <f t="shared" si="264"/>
        <v>0</v>
      </c>
      <c r="X244" s="124"/>
      <c r="Y244" s="125">
        <f t="shared" si="265"/>
        <v>0</v>
      </c>
      <c r="Z244" s="124"/>
      <c r="AA244" s="125">
        <f t="shared" si="266"/>
        <v>0</v>
      </c>
      <c r="AB244" s="124"/>
      <c r="AC244" s="125">
        <f t="shared" si="267"/>
        <v>0</v>
      </c>
      <c r="AD244" s="124"/>
      <c r="AE244" s="125">
        <f t="shared" si="268"/>
        <v>0</v>
      </c>
      <c r="AF244" s="124"/>
      <c r="AG244" s="125">
        <f t="shared" si="269"/>
        <v>0</v>
      </c>
      <c r="AH244" s="124"/>
      <c r="AI244" s="125">
        <f t="shared" si="270"/>
        <v>0</v>
      </c>
      <c r="AJ244" s="124"/>
      <c r="AK244" s="125">
        <f t="shared" si="271"/>
        <v>0</v>
      </c>
      <c r="AL244" s="124"/>
      <c r="AM244" s="125">
        <f t="shared" si="272"/>
        <v>0</v>
      </c>
      <c r="AN244" s="124"/>
      <c r="AO244" s="125">
        <f t="shared" si="273"/>
        <v>0</v>
      </c>
      <c r="AP244" s="124"/>
      <c r="AQ244" s="125">
        <f t="shared" si="274"/>
        <v>0</v>
      </c>
      <c r="AR244" s="124"/>
      <c r="AS244" s="125">
        <f t="shared" si="275"/>
        <v>0</v>
      </c>
      <c r="AT244" s="124"/>
      <c r="AU244" s="125">
        <f t="shared" si="276"/>
        <v>0</v>
      </c>
      <c r="AV244" s="124"/>
      <c r="AW244" s="125">
        <f t="shared" si="277"/>
        <v>0</v>
      </c>
      <c r="AX244" s="124"/>
      <c r="AY244" s="125">
        <f t="shared" si="278"/>
        <v>0</v>
      </c>
      <c r="AZ244" s="124"/>
      <c r="BA244" s="125">
        <f t="shared" si="279"/>
        <v>0</v>
      </c>
      <c r="BB244" s="124"/>
      <c r="BC244" s="125">
        <f t="shared" si="280"/>
        <v>0</v>
      </c>
      <c r="BD244" s="124"/>
      <c r="BE244" s="125">
        <f t="shared" si="281"/>
        <v>0</v>
      </c>
      <c r="BF244" s="124"/>
      <c r="BG244" s="125">
        <f t="shared" si="282"/>
        <v>0</v>
      </c>
      <c r="BH244" s="124"/>
      <c r="BI244" s="125">
        <f t="shared" si="283"/>
        <v>0</v>
      </c>
      <c r="BJ244" s="124"/>
      <c r="BK244" s="125">
        <f t="shared" si="284"/>
        <v>0</v>
      </c>
      <c r="BL244" s="124"/>
      <c r="BM244" s="125">
        <f t="shared" si="285"/>
        <v>0</v>
      </c>
      <c r="BN244" s="124"/>
      <c r="BO244" s="125">
        <f t="shared" si="286"/>
        <v>0</v>
      </c>
      <c r="BP244" s="124"/>
      <c r="BQ244" s="125">
        <f t="shared" si="287"/>
        <v>0</v>
      </c>
      <c r="BR244" s="124"/>
      <c r="BS244" s="125">
        <f t="shared" si="288"/>
        <v>0</v>
      </c>
      <c r="BT244" s="124"/>
      <c r="BU244" s="125">
        <f t="shared" si="289"/>
        <v>0</v>
      </c>
      <c r="BV244" s="124"/>
      <c r="BW244" s="125">
        <f t="shared" si="290"/>
        <v>0</v>
      </c>
      <c r="BX244" s="124"/>
      <c r="BY244" s="125">
        <f t="shared" si="291"/>
        <v>0</v>
      </c>
      <c r="BZ244" s="124"/>
      <c r="CA244" s="125">
        <f t="shared" si="292"/>
        <v>0</v>
      </c>
      <c r="CB244" s="124"/>
      <c r="CC244" s="125">
        <f t="shared" si="293"/>
        <v>0</v>
      </c>
      <c r="CD244" s="124"/>
      <c r="CE244" s="125">
        <f t="shared" si="294"/>
        <v>0</v>
      </c>
      <c r="CF244" s="124"/>
      <c r="CG244" s="125">
        <f t="shared" si="295"/>
        <v>0</v>
      </c>
      <c r="CH244" s="124"/>
      <c r="CI244" s="125">
        <f t="shared" si="296"/>
        <v>0</v>
      </c>
      <c r="CJ244" s="124"/>
      <c r="CK244" s="125">
        <f t="shared" si="297"/>
        <v>0</v>
      </c>
      <c r="CL244" s="124"/>
      <c r="CM244" s="125">
        <f t="shared" si="298"/>
        <v>0</v>
      </c>
      <c r="CN244" s="124"/>
      <c r="CO244" s="125">
        <f t="shared" si="299"/>
        <v>0</v>
      </c>
      <c r="CP244" s="124"/>
      <c r="CQ244" s="125">
        <f t="shared" si="300"/>
        <v>0</v>
      </c>
      <c r="CR244" s="124"/>
      <c r="CS244" s="125">
        <f t="shared" si="301"/>
        <v>0</v>
      </c>
      <c r="CT244" s="124"/>
      <c r="CU244" s="125">
        <f t="shared" si="302"/>
        <v>0</v>
      </c>
      <c r="CV244" s="124"/>
      <c r="CW244" s="125">
        <f t="shared" si="303"/>
        <v>0</v>
      </c>
      <c r="CX244" s="124"/>
      <c r="CY244" s="125">
        <f t="shared" si="304"/>
        <v>0</v>
      </c>
      <c r="CZ244" s="124"/>
      <c r="DA244" s="125">
        <f t="shared" si="305"/>
        <v>0</v>
      </c>
      <c r="DB244" s="124"/>
      <c r="DC244" s="125">
        <f t="shared" si="306"/>
        <v>0</v>
      </c>
      <c r="DD244" s="124"/>
      <c r="DE244" s="125">
        <f t="shared" si="307"/>
        <v>0</v>
      </c>
      <c r="DF244" s="124"/>
      <c r="DG244" s="125">
        <f t="shared" si="308"/>
        <v>0</v>
      </c>
      <c r="DH244" s="124"/>
      <c r="DI244" s="125">
        <f t="shared" si="309"/>
        <v>0</v>
      </c>
      <c r="DJ244" s="124"/>
      <c r="DK244" s="125">
        <f t="shared" si="310"/>
        <v>0</v>
      </c>
      <c r="DL244" s="124"/>
      <c r="DM244" s="125">
        <f t="shared" si="311"/>
        <v>0</v>
      </c>
      <c r="DN244" s="124"/>
      <c r="DO244" s="125">
        <f t="shared" si="312"/>
        <v>0</v>
      </c>
      <c r="DP244" s="124"/>
      <c r="DQ244" s="125">
        <f t="shared" si="313"/>
        <v>0</v>
      </c>
      <c r="DR244" s="124"/>
      <c r="DS244" s="125">
        <f t="shared" si="314"/>
        <v>0</v>
      </c>
      <c r="DT244" s="124"/>
      <c r="DU244" s="125">
        <f t="shared" si="315"/>
        <v>0</v>
      </c>
      <c r="DV244" s="124"/>
      <c r="DW244" s="125">
        <f t="shared" si="316"/>
        <v>0</v>
      </c>
    </row>
    <row r="245" spans="1:127" s="101" customFormat="1" ht="24">
      <c r="A245" s="156" t="s">
        <v>118</v>
      </c>
      <c r="B245" s="156" t="s">
        <v>131</v>
      </c>
      <c r="C245" s="121" t="s">
        <v>132</v>
      </c>
      <c r="D245" s="122" t="s">
        <v>1553</v>
      </c>
      <c r="E245" s="123" t="s">
        <v>1554</v>
      </c>
      <c r="F245" s="123">
        <f t="shared" si="257"/>
        <v>1</v>
      </c>
      <c r="G245" s="446">
        <v>104</v>
      </c>
      <c r="H245" s="124"/>
      <c r="I245" s="125">
        <f t="shared" si="258"/>
        <v>0</v>
      </c>
      <c r="J245" s="124"/>
      <c r="K245" s="125">
        <f t="shared" si="258"/>
        <v>0</v>
      </c>
      <c r="L245" s="124"/>
      <c r="M245" s="125">
        <f t="shared" si="259"/>
        <v>0</v>
      </c>
      <c r="N245" s="124"/>
      <c r="O245" s="125">
        <f t="shared" si="260"/>
        <v>0</v>
      </c>
      <c r="P245" s="124"/>
      <c r="Q245" s="125">
        <f t="shared" si="261"/>
        <v>0</v>
      </c>
      <c r="R245" s="124"/>
      <c r="S245" s="125">
        <f t="shared" si="262"/>
        <v>0</v>
      </c>
      <c r="T245" s="124"/>
      <c r="U245" s="125">
        <f t="shared" si="263"/>
        <v>0</v>
      </c>
      <c r="V245" s="124"/>
      <c r="W245" s="125">
        <f t="shared" si="264"/>
        <v>0</v>
      </c>
      <c r="X245" s="124"/>
      <c r="Y245" s="125">
        <f t="shared" si="265"/>
        <v>0</v>
      </c>
      <c r="Z245" s="124"/>
      <c r="AA245" s="125">
        <f t="shared" si="266"/>
        <v>0</v>
      </c>
      <c r="AB245" s="124"/>
      <c r="AC245" s="125">
        <f t="shared" si="267"/>
        <v>0</v>
      </c>
      <c r="AD245" s="124"/>
      <c r="AE245" s="125">
        <f t="shared" si="268"/>
        <v>0</v>
      </c>
      <c r="AF245" s="124"/>
      <c r="AG245" s="125">
        <f t="shared" si="269"/>
        <v>0</v>
      </c>
      <c r="AH245" s="124"/>
      <c r="AI245" s="125">
        <f t="shared" si="270"/>
        <v>0</v>
      </c>
      <c r="AJ245" s="124"/>
      <c r="AK245" s="125">
        <f t="shared" si="271"/>
        <v>0</v>
      </c>
      <c r="AL245" s="124"/>
      <c r="AM245" s="125">
        <f t="shared" si="272"/>
        <v>0</v>
      </c>
      <c r="AN245" s="124"/>
      <c r="AO245" s="125">
        <f t="shared" si="273"/>
        <v>0</v>
      </c>
      <c r="AP245" s="124"/>
      <c r="AQ245" s="125">
        <f t="shared" si="274"/>
        <v>0</v>
      </c>
      <c r="AR245" s="124"/>
      <c r="AS245" s="125">
        <f t="shared" si="275"/>
        <v>0</v>
      </c>
      <c r="AT245" s="124"/>
      <c r="AU245" s="125">
        <f t="shared" si="276"/>
        <v>0</v>
      </c>
      <c r="AV245" s="124"/>
      <c r="AW245" s="125">
        <f t="shared" si="277"/>
        <v>0</v>
      </c>
      <c r="AX245" s="124"/>
      <c r="AY245" s="125">
        <f t="shared" si="278"/>
        <v>0</v>
      </c>
      <c r="AZ245" s="124"/>
      <c r="BA245" s="125">
        <f t="shared" si="279"/>
        <v>0</v>
      </c>
      <c r="BB245" s="124"/>
      <c r="BC245" s="125">
        <f t="shared" si="280"/>
        <v>0</v>
      </c>
      <c r="BD245" s="124"/>
      <c r="BE245" s="125">
        <f t="shared" si="281"/>
        <v>0</v>
      </c>
      <c r="BF245" s="124"/>
      <c r="BG245" s="125">
        <f t="shared" si="282"/>
        <v>0</v>
      </c>
      <c r="BH245" s="124"/>
      <c r="BI245" s="125">
        <f t="shared" si="283"/>
        <v>0</v>
      </c>
      <c r="BJ245" s="124"/>
      <c r="BK245" s="125">
        <f t="shared" si="284"/>
        <v>0</v>
      </c>
      <c r="BL245" s="124"/>
      <c r="BM245" s="125">
        <f t="shared" si="285"/>
        <v>0</v>
      </c>
      <c r="BN245" s="124"/>
      <c r="BO245" s="125">
        <f t="shared" si="286"/>
        <v>0</v>
      </c>
      <c r="BP245" s="124"/>
      <c r="BQ245" s="125">
        <f t="shared" si="287"/>
        <v>0</v>
      </c>
      <c r="BR245" s="124"/>
      <c r="BS245" s="125">
        <f t="shared" si="288"/>
        <v>0</v>
      </c>
      <c r="BT245" s="124"/>
      <c r="BU245" s="125">
        <f t="shared" si="289"/>
        <v>0</v>
      </c>
      <c r="BV245" s="124"/>
      <c r="BW245" s="125">
        <f t="shared" si="290"/>
        <v>0</v>
      </c>
      <c r="BX245" s="124"/>
      <c r="BY245" s="125">
        <f t="shared" si="291"/>
        <v>0</v>
      </c>
      <c r="BZ245" s="124">
        <v>1</v>
      </c>
      <c r="CA245" s="125">
        <f t="shared" si="292"/>
        <v>104</v>
      </c>
      <c r="CB245" s="124"/>
      <c r="CC245" s="125">
        <f t="shared" si="293"/>
        <v>0</v>
      </c>
      <c r="CD245" s="124"/>
      <c r="CE245" s="125">
        <f t="shared" si="294"/>
        <v>0</v>
      </c>
      <c r="CF245" s="124"/>
      <c r="CG245" s="125">
        <f t="shared" si="295"/>
        <v>0</v>
      </c>
      <c r="CH245" s="124"/>
      <c r="CI245" s="125">
        <f t="shared" si="296"/>
        <v>0</v>
      </c>
      <c r="CJ245" s="124"/>
      <c r="CK245" s="125">
        <f t="shared" si="297"/>
        <v>0</v>
      </c>
      <c r="CL245" s="124"/>
      <c r="CM245" s="125">
        <f t="shared" si="298"/>
        <v>0</v>
      </c>
      <c r="CN245" s="124"/>
      <c r="CO245" s="125">
        <f t="shared" si="299"/>
        <v>0</v>
      </c>
      <c r="CP245" s="124"/>
      <c r="CQ245" s="125">
        <f t="shared" si="300"/>
        <v>0</v>
      </c>
      <c r="CR245" s="124"/>
      <c r="CS245" s="125">
        <f t="shared" si="301"/>
        <v>0</v>
      </c>
      <c r="CT245" s="124"/>
      <c r="CU245" s="125">
        <f t="shared" si="302"/>
        <v>0</v>
      </c>
      <c r="CV245" s="124"/>
      <c r="CW245" s="125">
        <f t="shared" si="303"/>
        <v>0</v>
      </c>
      <c r="CX245" s="124"/>
      <c r="CY245" s="125">
        <f t="shared" si="304"/>
        <v>0</v>
      </c>
      <c r="CZ245" s="124"/>
      <c r="DA245" s="125">
        <f t="shared" si="305"/>
        <v>0</v>
      </c>
      <c r="DB245" s="124"/>
      <c r="DC245" s="125">
        <f t="shared" si="306"/>
        <v>0</v>
      </c>
      <c r="DD245" s="124"/>
      <c r="DE245" s="125">
        <f t="shared" si="307"/>
        <v>0</v>
      </c>
      <c r="DF245" s="124"/>
      <c r="DG245" s="125">
        <f t="shared" si="308"/>
        <v>0</v>
      </c>
      <c r="DH245" s="124"/>
      <c r="DI245" s="125">
        <f t="shared" si="309"/>
        <v>0</v>
      </c>
      <c r="DJ245" s="124"/>
      <c r="DK245" s="125">
        <f t="shared" si="310"/>
        <v>0</v>
      </c>
      <c r="DL245" s="124"/>
      <c r="DM245" s="125">
        <f t="shared" si="311"/>
        <v>0</v>
      </c>
      <c r="DN245" s="124"/>
      <c r="DO245" s="125">
        <f t="shared" si="312"/>
        <v>0</v>
      </c>
      <c r="DP245" s="124"/>
      <c r="DQ245" s="125">
        <f t="shared" si="313"/>
        <v>0</v>
      </c>
      <c r="DR245" s="124"/>
      <c r="DS245" s="125">
        <f t="shared" si="314"/>
        <v>0</v>
      </c>
      <c r="DT245" s="124"/>
      <c r="DU245" s="125">
        <f t="shared" si="315"/>
        <v>0</v>
      </c>
      <c r="DV245" s="124"/>
      <c r="DW245" s="125">
        <f t="shared" si="316"/>
        <v>0</v>
      </c>
    </row>
    <row r="246" spans="1:127" s="101" customFormat="1" ht="24">
      <c r="A246" s="156" t="s">
        <v>118</v>
      </c>
      <c r="B246" s="156" t="s">
        <v>131</v>
      </c>
      <c r="C246" s="121" t="s">
        <v>132</v>
      </c>
      <c r="D246" s="122" t="s">
        <v>1555</v>
      </c>
      <c r="E246" s="123" t="s">
        <v>1556</v>
      </c>
      <c r="F246" s="123">
        <f t="shared" si="257"/>
        <v>0</v>
      </c>
      <c r="G246" s="446">
        <v>195</v>
      </c>
      <c r="H246" s="124"/>
      <c r="I246" s="125">
        <f t="shared" si="258"/>
        <v>0</v>
      </c>
      <c r="J246" s="124"/>
      <c r="K246" s="125">
        <f t="shared" si="258"/>
        <v>0</v>
      </c>
      <c r="L246" s="124"/>
      <c r="M246" s="125">
        <f t="shared" si="259"/>
        <v>0</v>
      </c>
      <c r="N246" s="124"/>
      <c r="O246" s="125">
        <f t="shared" si="260"/>
        <v>0</v>
      </c>
      <c r="P246" s="124"/>
      <c r="Q246" s="125">
        <f t="shared" si="261"/>
        <v>0</v>
      </c>
      <c r="R246" s="124"/>
      <c r="S246" s="125">
        <f t="shared" si="262"/>
        <v>0</v>
      </c>
      <c r="T246" s="124"/>
      <c r="U246" s="125">
        <f t="shared" si="263"/>
        <v>0</v>
      </c>
      <c r="V246" s="124"/>
      <c r="W246" s="125">
        <f t="shared" si="264"/>
        <v>0</v>
      </c>
      <c r="X246" s="124"/>
      <c r="Y246" s="125">
        <f t="shared" si="265"/>
        <v>0</v>
      </c>
      <c r="Z246" s="124"/>
      <c r="AA246" s="125">
        <f t="shared" si="266"/>
        <v>0</v>
      </c>
      <c r="AB246" s="124"/>
      <c r="AC246" s="125">
        <f t="shared" si="267"/>
        <v>0</v>
      </c>
      <c r="AD246" s="124"/>
      <c r="AE246" s="125">
        <f t="shared" si="268"/>
        <v>0</v>
      </c>
      <c r="AF246" s="124"/>
      <c r="AG246" s="125">
        <f t="shared" si="269"/>
        <v>0</v>
      </c>
      <c r="AH246" s="124"/>
      <c r="AI246" s="125">
        <f t="shared" si="270"/>
        <v>0</v>
      </c>
      <c r="AJ246" s="124"/>
      <c r="AK246" s="125">
        <f t="shared" si="271"/>
        <v>0</v>
      </c>
      <c r="AL246" s="124"/>
      <c r="AM246" s="125">
        <f t="shared" si="272"/>
        <v>0</v>
      </c>
      <c r="AN246" s="124"/>
      <c r="AO246" s="125">
        <f t="shared" si="273"/>
        <v>0</v>
      </c>
      <c r="AP246" s="124"/>
      <c r="AQ246" s="125">
        <f t="shared" si="274"/>
        <v>0</v>
      </c>
      <c r="AR246" s="124"/>
      <c r="AS246" s="125">
        <f t="shared" si="275"/>
        <v>0</v>
      </c>
      <c r="AT246" s="124"/>
      <c r="AU246" s="125">
        <f t="shared" si="276"/>
        <v>0</v>
      </c>
      <c r="AV246" s="124"/>
      <c r="AW246" s="125">
        <f t="shared" si="277"/>
        <v>0</v>
      </c>
      <c r="AX246" s="124"/>
      <c r="AY246" s="125">
        <f t="shared" si="278"/>
        <v>0</v>
      </c>
      <c r="AZ246" s="124"/>
      <c r="BA246" s="125">
        <f t="shared" si="279"/>
        <v>0</v>
      </c>
      <c r="BB246" s="124"/>
      <c r="BC246" s="125">
        <f t="shared" si="280"/>
        <v>0</v>
      </c>
      <c r="BD246" s="124"/>
      <c r="BE246" s="125">
        <f t="shared" si="281"/>
        <v>0</v>
      </c>
      <c r="BF246" s="124"/>
      <c r="BG246" s="125">
        <f t="shared" si="282"/>
        <v>0</v>
      </c>
      <c r="BH246" s="124"/>
      <c r="BI246" s="125">
        <f t="shared" si="283"/>
        <v>0</v>
      </c>
      <c r="BJ246" s="124"/>
      <c r="BK246" s="125">
        <f t="shared" si="284"/>
        <v>0</v>
      </c>
      <c r="BL246" s="124"/>
      <c r="BM246" s="125">
        <f t="shared" si="285"/>
        <v>0</v>
      </c>
      <c r="BN246" s="124"/>
      <c r="BO246" s="125">
        <f t="shared" si="286"/>
        <v>0</v>
      </c>
      <c r="BP246" s="124"/>
      <c r="BQ246" s="125">
        <f t="shared" si="287"/>
        <v>0</v>
      </c>
      <c r="BR246" s="124"/>
      <c r="BS246" s="125">
        <f t="shared" si="288"/>
        <v>0</v>
      </c>
      <c r="BT246" s="124"/>
      <c r="BU246" s="125">
        <f t="shared" si="289"/>
        <v>0</v>
      </c>
      <c r="BV246" s="124"/>
      <c r="BW246" s="125">
        <f t="shared" si="290"/>
        <v>0</v>
      </c>
      <c r="BX246" s="124"/>
      <c r="BY246" s="125">
        <f t="shared" si="291"/>
        <v>0</v>
      </c>
      <c r="BZ246" s="124"/>
      <c r="CA246" s="125">
        <f t="shared" si="292"/>
        <v>0</v>
      </c>
      <c r="CB246" s="124"/>
      <c r="CC246" s="125">
        <f t="shared" si="293"/>
        <v>0</v>
      </c>
      <c r="CD246" s="124"/>
      <c r="CE246" s="125">
        <f t="shared" si="294"/>
        <v>0</v>
      </c>
      <c r="CF246" s="124"/>
      <c r="CG246" s="125">
        <f t="shared" si="295"/>
        <v>0</v>
      </c>
      <c r="CH246" s="124"/>
      <c r="CI246" s="125">
        <f t="shared" si="296"/>
        <v>0</v>
      </c>
      <c r="CJ246" s="124"/>
      <c r="CK246" s="125">
        <f t="shared" si="297"/>
        <v>0</v>
      </c>
      <c r="CL246" s="124"/>
      <c r="CM246" s="125">
        <f t="shared" si="298"/>
        <v>0</v>
      </c>
      <c r="CN246" s="124"/>
      <c r="CO246" s="125">
        <f t="shared" si="299"/>
        <v>0</v>
      </c>
      <c r="CP246" s="124"/>
      <c r="CQ246" s="125">
        <f t="shared" si="300"/>
        <v>0</v>
      </c>
      <c r="CR246" s="124"/>
      <c r="CS246" s="125">
        <f t="shared" si="301"/>
        <v>0</v>
      </c>
      <c r="CT246" s="124"/>
      <c r="CU246" s="125">
        <f t="shared" si="302"/>
        <v>0</v>
      </c>
      <c r="CV246" s="124"/>
      <c r="CW246" s="125">
        <f t="shared" si="303"/>
        <v>0</v>
      </c>
      <c r="CX246" s="124"/>
      <c r="CY246" s="125">
        <f t="shared" si="304"/>
        <v>0</v>
      </c>
      <c r="CZ246" s="124"/>
      <c r="DA246" s="125">
        <f t="shared" si="305"/>
        <v>0</v>
      </c>
      <c r="DB246" s="124"/>
      <c r="DC246" s="125">
        <f t="shared" si="306"/>
        <v>0</v>
      </c>
      <c r="DD246" s="124"/>
      <c r="DE246" s="125">
        <f t="shared" si="307"/>
        <v>0</v>
      </c>
      <c r="DF246" s="124"/>
      <c r="DG246" s="125">
        <f t="shared" si="308"/>
        <v>0</v>
      </c>
      <c r="DH246" s="124"/>
      <c r="DI246" s="125">
        <f t="shared" si="309"/>
        <v>0</v>
      </c>
      <c r="DJ246" s="124"/>
      <c r="DK246" s="125">
        <f t="shared" si="310"/>
        <v>0</v>
      </c>
      <c r="DL246" s="124"/>
      <c r="DM246" s="125">
        <f t="shared" si="311"/>
        <v>0</v>
      </c>
      <c r="DN246" s="124"/>
      <c r="DO246" s="125">
        <f t="shared" si="312"/>
        <v>0</v>
      </c>
      <c r="DP246" s="124"/>
      <c r="DQ246" s="125">
        <f t="shared" si="313"/>
        <v>0</v>
      </c>
      <c r="DR246" s="124"/>
      <c r="DS246" s="125">
        <f t="shared" si="314"/>
        <v>0</v>
      </c>
      <c r="DT246" s="124"/>
      <c r="DU246" s="125">
        <f t="shared" si="315"/>
        <v>0</v>
      </c>
      <c r="DV246" s="124"/>
      <c r="DW246" s="125">
        <f t="shared" si="316"/>
        <v>0</v>
      </c>
    </row>
    <row r="247" spans="1:127" s="101" customFormat="1" ht="24">
      <c r="A247" s="156" t="s">
        <v>118</v>
      </c>
      <c r="B247" s="156" t="s">
        <v>131</v>
      </c>
      <c r="C247" s="121" t="s">
        <v>132</v>
      </c>
      <c r="D247" s="122" t="s">
        <v>1557</v>
      </c>
      <c r="E247" s="123" t="s">
        <v>1558</v>
      </c>
      <c r="F247" s="123">
        <f t="shared" si="257"/>
        <v>0</v>
      </c>
      <c r="G247" s="446">
        <v>312</v>
      </c>
      <c r="H247" s="124"/>
      <c r="I247" s="125">
        <f t="shared" si="258"/>
        <v>0</v>
      </c>
      <c r="J247" s="124"/>
      <c r="K247" s="125">
        <f t="shared" si="258"/>
        <v>0</v>
      </c>
      <c r="L247" s="124"/>
      <c r="M247" s="125">
        <f t="shared" si="259"/>
        <v>0</v>
      </c>
      <c r="N247" s="124"/>
      <c r="O247" s="125">
        <f t="shared" si="260"/>
        <v>0</v>
      </c>
      <c r="P247" s="124"/>
      <c r="Q247" s="125">
        <f t="shared" si="261"/>
        <v>0</v>
      </c>
      <c r="R247" s="124"/>
      <c r="S247" s="125">
        <f t="shared" si="262"/>
        <v>0</v>
      </c>
      <c r="T247" s="124"/>
      <c r="U247" s="125">
        <f t="shared" si="263"/>
        <v>0</v>
      </c>
      <c r="V247" s="124"/>
      <c r="W247" s="125">
        <f t="shared" si="264"/>
        <v>0</v>
      </c>
      <c r="X247" s="124"/>
      <c r="Y247" s="125">
        <f t="shared" si="265"/>
        <v>0</v>
      </c>
      <c r="Z247" s="124"/>
      <c r="AA247" s="125">
        <f t="shared" si="266"/>
        <v>0</v>
      </c>
      <c r="AB247" s="124"/>
      <c r="AC247" s="125">
        <f t="shared" si="267"/>
        <v>0</v>
      </c>
      <c r="AD247" s="124"/>
      <c r="AE247" s="125">
        <f t="shared" si="268"/>
        <v>0</v>
      </c>
      <c r="AF247" s="124"/>
      <c r="AG247" s="125">
        <f t="shared" si="269"/>
        <v>0</v>
      </c>
      <c r="AH247" s="124"/>
      <c r="AI247" s="125">
        <f t="shared" si="270"/>
        <v>0</v>
      </c>
      <c r="AJ247" s="124"/>
      <c r="AK247" s="125">
        <f t="shared" si="271"/>
        <v>0</v>
      </c>
      <c r="AL247" s="124"/>
      <c r="AM247" s="125">
        <f t="shared" si="272"/>
        <v>0</v>
      </c>
      <c r="AN247" s="124"/>
      <c r="AO247" s="125">
        <f t="shared" si="273"/>
        <v>0</v>
      </c>
      <c r="AP247" s="124"/>
      <c r="AQ247" s="125">
        <f t="shared" si="274"/>
        <v>0</v>
      </c>
      <c r="AR247" s="124"/>
      <c r="AS247" s="125">
        <f t="shared" si="275"/>
        <v>0</v>
      </c>
      <c r="AT247" s="124"/>
      <c r="AU247" s="125">
        <f t="shared" si="276"/>
        <v>0</v>
      </c>
      <c r="AV247" s="124"/>
      <c r="AW247" s="125">
        <f t="shared" si="277"/>
        <v>0</v>
      </c>
      <c r="AX247" s="124"/>
      <c r="AY247" s="125">
        <f t="shared" si="278"/>
        <v>0</v>
      </c>
      <c r="AZ247" s="124"/>
      <c r="BA247" s="125">
        <f t="shared" si="279"/>
        <v>0</v>
      </c>
      <c r="BB247" s="124"/>
      <c r="BC247" s="125">
        <f t="shared" si="280"/>
        <v>0</v>
      </c>
      <c r="BD247" s="124"/>
      <c r="BE247" s="125">
        <f t="shared" si="281"/>
        <v>0</v>
      </c>
      <c r="BF247" s="124"/>
      <c r="BG247" s="125">
        <f t="shared" si="282"/>
        <v>0</v>
      </c>
      <c r="BH247" s="124"/>
      <c r="BI247" s="125">
        <f t="shared" si="283"/>
        <v>0</v>
      </c>
      <c r="BJ247" s="124"/>
      <c r="BK247" s="125">
        <f t="shared" si="284"/>
        <v>0</v>
      </c>
      <c r="BL247" s="124"/>
      <c r="BM247" s="125">
        <f t="shared" si="285"/>
        <v>0</v>
      </c>
      <c r="BN247" s="124"/>
      <c r="BO247" s="125">
        <f t="shared" si="286"/>
        <v>0</v>
      </c>
      <c r="BP247" s="124"/>
      <c r="BQ247" s="125">
        <f t="shared" si="287"/>
        <v>0</v>
      </c>
      <c r="BR247" s="124"/>
      <c r="BS247" s="125">
        <f t="shared" si="288"/>
        <v>0</v>
      </c>
      <c r="BT247" s="124"/>
      <c r="BU247" s="125">
        <f t="shared" si="289"/>
        <v>0</v>
      </c>
      <c r="BV247" s="124"/>
      <c r="BW247" s="125">
        <f t="shared" si="290"/>
        <v>0</v>
      </c>
      <c r="BX247" s="124"/>
      <c r="BY247" s="125">
        <f t="shared" si="291"/>
        <v>0</v>
      </c>
      <c r="BZ247" s="124"/>
      <c r="CA247" s="125">
        <f t="shared" si="292"/>
        <v>0</v>
      </c>
      <c r="CB247" s="124"/>
      <c r="CC247" s="125">
        <f t="shared" si="293"/>
        <v>0</v>
      </c>
      <c r="CD247" s="124"/>
      <c r="CE247" s="125">
        <f t="shared" si="294"/>
        <v>0</v>
      </c>
      <c r="CF247" s="124"/>
      <c r="CG247" s="125">
        <f t="shared" si="295"/>
        <v>0</v>
      </c>
      <c r="CH247" s="124"/>
      <c r="CI247" s="125">
        <f t="shared" si="296"/>
        <v>0</v>
      </c>
      <c r="CJ247" s="124"/>
      <c r="CK247" s="125">
        <f t="shared" si="297"/>
        <v>0</v>
      </c>
      <c r="CL247" s="124"/>
      <c r="CM247" s="125">
        <f t="shared" si="298"/>
        <v>0</v>
      </c>
      <c r="CN247" s="124"/>
      <c r="CO247" s="125">
        <f t="shared" si="299"/>
        <v>0</v>
      </c>
      <c r="CP247" s="124"/>
      <c r="CQ247" s="125">
        <f t="shared" si="300"/>
        <v>0</v>
      </c>
      <c r="CR247" s="124"/>
      <c r="CS247" s="125">
        <f t="shared" si="301"/>
        <v>0</v>
      </c>
      <c r="CT247" s="124"/>
      <c r="CU247" s="125">
        <f t="shared" si="302"/>
        <v>0</v>
      </c>
      <c r="CV247" s="124"/>
      <c r="CW247" s="125">
        <f t="shared" si="303"/>
        <v>0</v>
      </c>
      <c r="CX247" s="124"/>
      <c r="CY247" s="125">
        <f t="shared" si="304"/>
        <v>0</v>
      </c>
      <c r="CZ247" s="124"/>
      <c r="DA247" s="125">
        <f t="shared" si="305"/>
        <v>0</v>
      </c>
      <c r="DB247" s="124"/>
      <c r="DC247" s="125">
        <f t="shared" si="306"/>
        <v>0</v>
      </c>
      <c r="DD247" s="124"/>
      <c r="DE247" s="125">
        <f t="shared" si="307"/>
        <v>0</v>
      </c>
      <c r="DF247" s="124"/>
      <c r="DG247" s="125">
        <f t="shared" si="308"/>
        <v>0</v>
      </c>
      <c r="DH247" s="124"/>
      <c r="DI247" s="125">
        <f t="shared" si="309"/>
        <v>0</v>
      </c>
      <c r="DJ247" s="124"/>
      <c r="DK247" s="125">
        <f t="shared" si="310"/>
        <v>0</v>
      </c>
      <c r="DL247" s="124"/>
      <c r="DM247" s="125">
        <f t="shared" si="311"/>
        <v>0</v>
      </c>
      <c r="DN247" s="124"/>
      <c r="DO247" s="125">
        <f t="shared" si="312"/>
        <v>0</v>
      </c>
      <c r="DP247" s="124"/>
      <c r="DQ247" s="125">
        <f t="shared" si="313"/>
        <v>0</v>
      </c>
      <c r="DR247" s="124"/>
      <c r="DS247" s="125">
        <f t="shared" si="314"/>
        <v>0</v>
      </c>
      <c r="DT247" s="124"/>
      <c r="DU247" s="125">
        <f t="shared" si="315"/>
        <v>0</v>
      </c>
      <c r="DV247" s="124"/>
      <c r="DW247" s="125">
        <f t="shared" si="316"/>
        <v>0</v>
      </c>
    </row>
    <row r="248" spans="1:127" s="101" customFormat="1" ht="24">
      <c r="A248" s="156" t="s">
        <v>118</v>
      </c>
      <c r="B248" s="156" t="s">
        <v>131</v>
      </c>
      <c r="C248" s="121" t="s">
        <v>132</v>
      </c>
      <c r="D248" s="122" t="s">
        <v>1559</v>
      </c>
      <c r="E248" s="123" t="s">
        <v>1560</v>
      </c>
      <c r="F248" s="123">
        <f t="shared" si="257"/>
        <v>1</v>
      </c>
      <c r="G248" s="446">
        <v>104</v>
      </c>
      <c r="H248" s="124"/>
      <c r="I248" s="125">
        <f t="shared" si="258"/>
        <v>0</v>
      </c>
      <c r="J248" s="124"/>
      <c r="K248" s="125">
        <f t="shared" si="258"/>
        <v>0</v>
      </c>
      <c r="L248" s="124"/>
      <c r="M248" s="125">
        <f t="shared" si="259"/>
        <v>0</v>
      </c>
      <c r="N248" s="124"/>
      <c r="O248" s="125">
        <f t="shared" si="260"/>
        <v>0</v>
      </c>
      <c r="P248" s="124"/>
      <c r="Q248" s="125">
        <f t="shared" si="261"/>
        <v>0</v>
      </c>
      <c r="R248" s="124"/>
      <c r="S248" s="125">
        <f t="shared" si="262"/>
        <v>0</v>
      </c>
      <c r="T248" s="124"/>
      <c r="U248" s="125">
        <f t="shared" si="263"/>
        <v>0</v>
      </c>
      <c r="V248" s="124"/>
      <c r="W248" s="125">
        <f t="shared" si="264"/>
        <v>0</v>
      </c>
      <c r="X248" s="124"/>
      <c r="Y248" s="125">
        <f t="shared" si="265"/>
        <v>0</v>
      </c>
      <c r="Z248" s="124"/>
      <c r="AA248" s="125">
        <f t="shared" si="266"/>
        <v>0</v>
      </c>
      <c r="AB248" s="124"/>
      <c r="AC248" s="125">
        <f t="shared" si="267"/>
        <v>0</v>
      </c>
      <c r="AD248" s="124"/>
      <c r="AE248" s="125">
        <f t="shared" si="268"/>
        <v>0</v>
      </c>
      <c r="AF248" s="124"/>
      <c r="AG248" s="125">
        <f t="shared" si="269"/>
        <v>0</v>
      </c>
      <c r="AH248" s="124"/>
      <c r="AI248" s="125">
        <f t="shared" si="270"/>
        <v>0</v>
      </c>
      <c r="AJ248" s="124"/>
      <c r="AK248" s="125">
        <f t="shared" si="271"/>
        <v>0</v>
      </c>
      <c r="AL248" s="124"/>
      <c r="AM248" s="125">
        <f t="shared" si="272"/>
        <v>0</v>
      </c>
      <c r="AN248" s="124"/>
      <c r="AO248" s="125">
        <f t="shared" si="273"/>
        <v>0</v>
      </c>
      <c r="AP248" s="124"/>
      <c r="AQ248" s="125">
        <f t="shared" si="274"/>
        <v>0</v>
      </c>
      <c r="AR248" s="124"/>
      <c r="AS248" s="125">
        <f t="shared" si="275"/>
        <v>0</v>
      </c>
      <c r="AT248" s="124"/>
      <c r="AU248" s="125">
        <f t="shared" si="276"/>
        <v>0</v>
      </c>
      <c r="AV248" s="124"/>
      <c r="AW248" s="125">
        <f t="shared" si="277"/>
        <v>0</v>
      </c>
      <c r="AX248" s="124"/>
      <c r="AY248" s="125">
        <f t="shared" si="278"/>
        <v>0</v>
      </c>
      <c r="AZ248" s="124"/>
      <c r="BA248" s="125">
        <f t="shared" si="279"/>
        <v>0</v>
      </c>
      <c r="BB248" s="124"/>
      <c r="BC248" s="125">
        <f t="shared" si="280"/>
        <v>0</v>
      </c>
      <c r="BD248" s="124"/>
      <c r="BE248" s="125">
        <f t="shared" si="281"/>
        <v>0</v>
      </c>
      <c r="BF248" s="124"/>
      <c r="BG248" s="125">
        <f t="shared" si="282"/>
        <v>0</v>
      </c>
      <c r="BH248" s="124"/>
      <c r="BI248" s="125">
        <f t="shared" si="283"/>
        <v>0</v>
      </c>
      <c r="BJ248" s="124"/>
      <c r="BK248" s="125">
        <f t="shared" si="284"/>
        <v>0</v>
      </c>
      <c r="BL248" s="124"/>
      <c r="BM248" s="125">
        <f t="shared" si="285"/>
        <v>0</v>
      </c>
      <c r="BN248" s="124"/>
      <c r="BO248" s="125">
        <f t="shared" si="286"/>
        <v>0</v>
      </c>
      <c r="BP248" s="124"/>
      <c r="BQ248" s="125">
        <f t="shared" si="287"/>
        <v>0</v>
      </c>
      <c r="BR248" s="124"/>
      <c r="BS248" s="125">
        <f t="shared" si="288"/>
        <v>0</v>
      </c>
      <c r="BT248" s="124"/>
      <c r="BU248" s="125">
        <f t="shared" si="289"/>
        <v>0</v>
      </c>
      <c r="BV248" s="124"/>
      <c r="BW248" s="125">
        <f t="shared" si="290"/>
        <v>0</v>
      </c>
      <c r="BX248" s="124"/>
      <c r="BY248" s="125">
        <f t="shared" si="291"/>
        <v>0</v>
      </c>
      <c r="BZ248" s="124">
        <v>1</v>
      </c>
      <c r="CA248" s="125">
        <f t="shared" si="292"/>
        <v>104</v>
      </c>
      <c r="CB248" s="124"/>
      <c r="CC248" s="125">
        <f t="shared" si="293"/>
        <v>0</v>
      </c>
      <c r="CD248" s="124"/>
      <c r="CE248" s="125">
        <f t="shared" si="294"/>
        <v>0</v>
      </c>
      <c r="CF248" s="124"/>
      <c r="CG248" s="125">
        <f t="shared" si="295"/>
        <v>0</v>
      </c>
      <c r="CH248" s="124"/>
      <c r="CI248" s="125">
        <f t="shared" si="296"/>
        <v>0</v>
      </c>
      <c r="CJ248" s="124"/>
      <c r="CK248" s="125">
        <f t="shared" si="297"/>
        <v>0</v>
      </c>
      <c r="CL248" s="124"/>
      <c r="CM248" s="125">
        <f t="shared" si="298"/>
        <v>0</v>
      </c>
      <c r="CN248" s="124"/>
      <c r="CO248" s="125">
        <f t="shared" si="299"/>
        <v>0</v>
      </c>
      <c r="CP248" s="124"/>
      <c r="CQ248" s="125">
        <f t="shared" si="300"/>
        <v>0</v>
      </c>
      <c r="CR248" s="124"/>
      <c r="CS248" s="125">
        <f t="shared" si="301"/>
        <v>0</v>
      </c>
      <c r="CT248" s="124"/>
      <c r="CU248" s="125">
        <f t="shared" si="302"/>
        <v>0</v>
      </c>
      <c r="CV248" s="124"/>
      <c r="CW248" s="125">
        <f t="shared" si="303"/>
        <v>0</v>
      </c>
      <c r="CX248" s="124"/>
      <c r="CY248" s="125">
        <f t="shared" si="304"/>
        <v>0</v>
      </c>
      <c r="CZ248" s="124"/>
      <c r="DA248" s="125">
        <f t="shared" si="305"/>
        <v>0</v>
      </c>
      <c r="DB248" s="124"/>
      <c r="DC248" s="125">
        <f t="shared" si="306"/>
        <v>0</v>
      </c>
      <c r="DD248" s="124"/>
      <c r="DE248" s="125">
        <f t="shared" si="307"/>
        <v>0</v>
      </c>
      <c r="DF248" s="124"/>
      <c r="DG248" s="125">
        <f t="shared" si="308"/>
        <v>0</v>
      </c>
      <c r="DH248" s="124"/>
      <c r="DI248" s="125">
        <f t="shared" si="309"/>
        <v>0</v>
      </c>
      <c r="DJ248" s="124"/>
      <c r="DK248" s="125">
        <f t="shared" si="310"/>
        <v>0</v>
      </c>
      <c r="DL248" s="124"/>
      <c r="DM248" s="125">
        <f t="shared" si="311"/>
        <v>0</v>
      </c>
      <c r="DN248" s="124"/>
      <c r="DO248" s="125">
        <f t="shared" si="312"/>
        <v>0</v>
      </c>
      <c r="DP248" s="124"/>
      <c r="DQ248" s="125">
        <f t="shared" si="313"/>
        <v>0</v>
      </c>
      <c r="DR248" s="124"/>
      <c r="DS248" s="125">
        <f t="shared" si="314"/>
        <v>0</v>
      </c>
      <c r="DT248" s="124"/>
      <c r="DU248" s="125">
        <f t="shared" si="315"/>
        <v>0</v>
      </c>
      <c r="DV248" s="124"/>
      <c r="DW248" s="125">
        <f t="shared" si="316"/>
        <v>0</v>
      </c>
    </row>
    <row r="249" spans="1:127" s="101" customFormat="1" ht="24">
      <c r="A249" s="156" t="s">
        <v>118</v>
      </c>
      <c r="B249" s="156" t="s">
        <v>131</v>
      </c>
      <c r="C249" s="121" t="s">
        <v>132</v>
      </c>
      <c r="D249" s="122" t="s">
        <v>1561</v>
      </c>
      <c r="E249" s="123" t="s">
        <v>1562</v>
      </c>
      <c r="F249" s="123">
        <f t="shared" si="257"/>
        <v>0</v>
      </c>
      <c r="G249" s="446">
        <v>195</v>
      </c>
      <c r="H249" s="124"/>
      <c r="I249" s="125">
        <f t="shared" si="258"/>
        <v>0</v>
      </c>
      <c r="J249" s="124"/>
      <c r="K249" s="125">
        <f t="shared" si="258"/>
        <v>0</v>
      </c>
      <c r="L249" s="124"/>
      <c r="M249" s="125">
        <f t="shared" si="259"/>
        <v>0</v>
      </c>
      <c r="N249" s="124"/>
      <c r="O249" s="125">
        <f t="shared" si="260"/>
        <v>0</v>
      </c>
      <c r="P249" s="124"/>
      <c r="Q249" s="125">
        <f t="shared" si="261"/>
        <v>0</v>
      </c>
      <c r="R249" s="124"/>
      <c r="S249" s="125">
        <f t="shared" si="262"/>
        <v>0</v>
      </c>
      <c r="T249" s="124"/>
      <c r="U249" s="125">
        <f t="shared" si="263"/>
        <v>0</v>
      </c>
      <c r="V249" s="124"/>
      <c r="W249" s="125">
        <f t="shared" si="264"/>
        <v>0</v>
      </c>
      <c r="X249" s="124"/>
      <c r="Y249" s="125">
        <f t="shared" si="265"/>
        <v>0</v>
      </c>
      <c r="Z249" s="124"/>
      <c r="AA249" s="125">
        <f t="shared" si="266"/>
        <v>0</v>
      </c>
      <c r="AB249" s="124"/>
      <c r="AC249" s="125">
        <f t="shared" si="267"/>
        <v>0</v>
      </c>
      <c r="AD249" s="124"/>
      <c r="AE249" s="125">
        <f t="shared" si="268"/>
        <v>0</v>
      </c>
      <c r="AF249" s="124"/>
      <c r="AG249" s="125">
        <f t="shared" si="269"/>
        <v>0</v>
      </c>
      <c r="AH249" s="124"/>
      <c r="AI249" s="125">
        <f t="shared" si="270"/>
        <v>0</v>
      </c>
      <c r="AJ249" s="124"/>
      <c r="AK249" s="125">
        <f t="shared" si="271"/>
        <v>0</v>
      </c>
      <c r="AL249" s="124"/>
      <c r="AM249" s="125">
        <f t="shared" si="272"/>
        <v>0</v>
      </c>
      <c r="AN249" s="124"/>
      <c r="AO249" s="125">
        <f t="shared" si="273"/>
        <v>0</v>
      </c>
      <c r="AP249" s="124"/>
      <c r="AQ249" s="125">
        <f t="shared" si="274"/>
        <v>0</v>
      </c>
      <c r="AR249" s="124"/>
      <c r="AS249" s="125">
        <f t="shared" si="275"/>
        <v>0</v>
      </c>
      <c r="AT249" s="124"/>
      <c r="AU249" s="125">
        <f t="shared" si="276"/>
        <v>0</v>
      </c>
      <c r="AV249" s="124"/>
      <c r="AW249" s="125">
        <f t="shared" si="277"/>
        <v>0</v>
      </c>
      <c r="AX249" s="124"/>
      <c r="AY249" s="125">
        <f t="shared" si="278"/>
        <v>0</v>
      </c>
      <c r="AZ249" s="124"/>
      <c r="BA249" s="125">
        <f t="shared" si="279"/>
        <v>0</v>
      </c>
      <c r="BB249" s="124"/>
      <c r="BC249" s="125">
        <f t="shared" si="280"/>
        <v>0</v>
      </c>
      <c r="BD249" s="124"/>
      <c r="BE249" s="125">
        <f t="shared" si="281"/>
        <v>0</v>
      </c>
      <c r="BF249" s="124"/>
      <c r="BG249" s="125">
        <f t="shared" si="282"/>
        <v>0</v>
      </c>
      <c r="BH249" s="124"/>
      <c r="BI249" s="125">
        <f t="shared" si="283"/>
        <v>0</v>
      </c>
      <c r="BJ249" s="124"/>
      <c r="BK249" s="125">
        <f t="shared" si="284"/>
        <v>0</v>
      </c>
      <c r="BL249" s="124"/>
      <c r="BM249" s="125">
        <f t="shared" si="285"/>
        <v>0</v>
      </c>
      <c r="BN249" s="124"/>
      <c r="BO249" s="125">
        <f t="shared" si="286"/>
        <v>0</v>
      </c>
      <c r="BP249" s="124"/>
      <c r="BQ249" s="125">
        <f t="shared" si="287"/>
        <v>0</v>
      </c>
      <c r="BR249" s="124"/>
      <c r="BS249" s="125">
        <f t="shared" si="288"/>
        <v>0</v>
      </c>
      <c r="BT249" s="124"/>
      <c r="BU249" s="125">
        <f t="shared" si="289"/>
        <v>0</v>
      </c>
      <c r="BV249" s="124"/>
      <c r="BW249" s="125">
        <f t="shared" si="290"/>
        <v>0</v>
      </c>
      <c r="BX249" s="124"/>
      <c r="BY249" s="125">
        <f t="shared" si="291"/>
        <v>0</v>
      </c>
      <c r="BZ249" s="124"/>
      <c r="CA249" s="125">
        <f t="shared" si="292"/>
        <v>0</v>
      </c>
      <c r="CB249" s="124"/>
      <c r="CC249" s="125">
        <f t="shared" si="293"/>
        <v>0</v>
      </c>
      <c r="CD249" s="124"/>
      <c r="CE249" s="125">
        <f t="shared" si="294"/>
        <v>0</v>
      </c>
      <c r="CF249" s="124"/>
      <c r="CG249" s="125">
        <f t="shared" si="295"/>
        <v>0</v>
      </c>
      <c r="CH249" s="124"/>
      <c r="CI249" s="125">
        <f t="shared" si="296"/>
        <v>0</v>
      </c>
      <c r="CJ249" s="124"/>
      <c r="CK249" s="125">
        <f t="shared" si="297"/>
        <v>0</v>
      </c>
      <c r="CL249" s="124"/>
      <c r="CM249" s="125">
        <f t="shared" si="298"/>
        <v>0</v>
      </c>
      <c r="CN249" s="124"/>
      <c r="CO249" s="125">
        <f t="shared" si="299"/>
        <v>0</v>
      </c>
      <c r="CP249" s="124"/>
      <c r="CQ249" s="125">
        <f t="shared" si="300"/>
        <v>0</v>
      </c>
      <c r="CR249" s="124"/>
      <c r="CS249" s="125">
        <f t="shared" si="301"/>
        <v>0</v>
      </c>
      <c r="CT249" s="124"/>
      <c r="CU249" s="125">
        <f t="shared" si="302"/>
        <v>0</v>
      </c>
      <c r="CV249" s="124"/>
      <c r="CW249" s="125">
        <f t="shared" si="303"/>
        <v>0</v>
      </c>
      <c r="CX249" s="124"/>
      <c r="CY249" s="125">
        <f t="shared" si="304"/>
        <v>0</v>
      </c>
      <c r="CZ249" s="124"/>
      <c r="DA249" s="125">
        <f t="shared" si="305"/>
        <v>0</v>
      </c>
      <c r="DB249" s="124"/>
      <c r="DC249" s="125">
        <f t="shared" si="306"/>
        <v>0</v>
      </c>
      <c r="DD249" s="124"/>
      <c r="DE249" s="125">
        <f t="shared" si="307"/>
        <v>0</v>
      </c>
      <c r="DF249" s="124"/>
      <c r="DG249" s="125">
        <f t="shared" si="308"/>
        <v>0</v>
      </c>
      <c r="DH249" s="124"/>
      <c r="DI249" s="125">
        <f t="shared" si="309"/>
        <v>0</v>
      </c>
      <c r="DJ249" s="124"/>
      <c r="DK249" s="125">
        <f t="shared" si="310"/>
        <v>0</v>
      </c>
      <c r="DL249" s="124"/>
      <c r="DM249" s="125">
        <f t="shared" si="311"/>
        <v>0</v>
      </c>
      <c r="DN249" s="124"/>
      <c r="DO249" s="125">
        <f t="shared" si="312"/>
        <v>0</v>
      </c>
      <c r="DP249" s="124"/>
      <c r="DQ249" s="125">
        <f t="shared" si="313"/>
        <v>0</v>
      </c>
      <c r="DR249" s="124"/>
      <c r="DS249" s="125">
        <f t="shared" si="314"/>
        <v>0</v>
      </c>
      <c r="DT249" s="124"/>
      <c r="DU249" s="125">
        <f t="shared" si="315"/>
        <v>0</v>
      </c>
      <c r="DV249" s="124"/>
      <c r="DW249" s="125">
        <f t="shared" si="316"/>
        <v>0</v>
      </c>
    </row>
    <row r="250" spans="1:127" s="101" customFormat="1" ht="24">
      <c r="A250" s="156" t="s">
        <v>118</v>
      </c>
      <c r="B250" s="156" t="s">
        <v>131</v>
      </c>
      <c r="C250" s="121" t="s">
        <v>132</v>
      </c>
      <c r="D250" s="122" t="s">
        <v>1563</v>
      </c>
      <c r="E250" s="123" t="s">
        <v>1564</v>
      </c>
      <c r="F250" s="123">
        <f t="shared" si="257"/>
        <v>0</v>
      </c>
      <c r="G250" s="446">
        <v>312</v>
      </c>
      <c r="H250" s="124"/>
      <c r="I250" s="125">
        <f t="shared" si="258"/>
        <v>0</v>
      </c>
      <c r="J250" s="124"/>
      <c r="K250" s="125">
        <f t="shared" si="258"/>
        <v>0</v>
      </c>
      <c r="L250" s="124"/>
      <c r="M250" s="125">
        <f t="shared" si="259"/>
        <v>0</v>
      </c>
      <c r="N250" s="124"/>
      <c r="O250" s="125">
        <f t="shared" si="260"/>
        <v>0</v>
      </c>
      <c r="P250" s="124"/>
      <c r="Q250" s="125">
        <f t="shared" si="261"/>
        <v>0</v>
      </c>
      <c r="R250" s="124"/>
      <c r="S250" s="125">
        <f t="shared" si="262"/>
        <v>0</v>
      </c>
      <c r="T250" s="124"/>
      <c r="U250" s="125">
        <f t="shared" si="263"/>
        <v>0</v>
      </c>
      <c r="V250" s="124"/>
      <c r="W250" s="125">
        <f t="shared" si="264"/>
        <v>0</v>
      </c>
      <c r="X250" s="124"/>
      <c r="Y250" s="125">
        <f t="shared" si="265"/>
        <v>0</v>
      </c>
      <c r="Z250" s="124"/>
      <c r="AA250" s="125">
        <f t="shared" si="266"/>
        <v>0</v>
      </c>
      <c r="AB250" s="124"/>
      <c r="AC250" s="125">
        <f t="shared" si="267"/>
        <v>0</v>
      </c>
      <c r="AD250" s="124"/>
      <c r="AE250" s="125">
        <f t="shared" si="268"/>
        <v>0</v>
      </c>
      <c r="AF250" s="124"/>
      <c r="AG250" s="125">
        <f t="shared" si="269"/>
        <v>0</v>
      </c>
      <c r="AH250" s="124"/>
      <c r="AI250" s="125">
        <f t="shared" si="270"/>
        <v>0</v>
      </c>
      <c r="AJ250" s="124"/>
      <c r="AK250" s="125">
        <f t="shared" si="271"/>
        <v>0</v>
      </c>
      <c r="AL250" s="124"/>
      <c r="AM250" s="125">
        <f t="shared" si="272"/>
        <v>0</v>
      </c>
      <c r="AN250" s="124"/>
      <c r="AO250" s="125">
        <f t="shared" si="273"/>
        <v>0</v>
      </c>
      <c r="AP250" s="124"/>
      <c r="AQ250" s="125">
        <f t="shared" si="274"/>
        <v>0</v>
      </c>
      <c r="AR250" s="124"/>
      <c r="AS250" s="125">
        <f t="shared" si="275"/>
        <v>0</v>
      </c>
      <c r="AT250" s="124"/>
      <c r="AU250" s="125">
        <f t="shared" si="276"/>
        <v>0</v>
      </c>
      <c r="AV250" s="124"/>
      <c r="AW250" s="125">
        <f t="shared" si="277"/>
        <v>0</v>
      </c>
      <c r="AX250" s="124"/>
      <c r="AY250" s="125">
        <f t="shared" si="278"/>
        <v>0</v>
      </c>
      <c r="AZ250" s="124"/>
      <c r="BA250" s="125">
        <f t="shared" si="279"/>
        <v>0</v>
      </c>
      <c r="BB250" s="124"/>
      <c r="BC250" s="125">
        <f t="shared" si="280"/>
        <v>0</v>
      </c>
      <c r="BD250" s="124"/>
      <c r="BE250" s="125">
        <f t="shared" si="281"/>
        <v>0</v>
      </c>
      <c r="BF250" s="124"/>
      <c r="BG250" s="125">
        <f t="shared" si="282"/>
        <v>0</v>
      </c>
      <c r="BH250" s="124"/>
      <c r="BI250" s="125">
        <f t="shared" si="283"/>
        <v>0</v>
      </c>
      <c r="BJ250" s="124"/>
      <c r="BK250" s="125">
        <f t="shared" si="284"/>
        <v>0</v>
      </c>
      <c r="BL250" s="124"/>
      <c r="BM250" s="125">
        <f t="shared" si="285"/>
        <v>0</v>
      </c>
      <c r="BN250" s="124"/>
      <c r="BO250" s="125">
        <f t="shared" si="286"/>
        <v>0</v>
      </c>
      <c r="BP250" s="124"/>
      <c r="BQ250" s="125">
        <f t="shared" si="287"/>
        <v>0</v>
      </c>
      <c r="BR250" s="124"/>
      <c r="BS250" s="125">
        <f t="shared" si="288"/>
        <v>0</v>
      </c>
      <c r="BT250" s="124"/>
      <c r="BU250" s="125">
        <f t="shared" si="289"/>
        <v>0</v>
      </c>
      <c r="BV250" s="124"/>
      <c r="BW250" s="125">
        <f t="shared" si="290"/>
        <v>0</v>
      </c>
      <c r="BX250" s="124"/>
      <c r="BY250" s="125">
        <f t="shared" si="291"/>
        <v>0</v>
      </c>
      <c r="BZ250" s="124"/>
      <c r="CA250" s="125">
        <f t="shared" si="292"/>
        <v>0</v>
      </c>
      <c r="CB250" s="124"/>
      <c r="CC250" s="125">
        <f t="shared" si="293"/>
        <v>0</v>
      </c>
      <c r="CD250" s="124"/>
      <c r="CE250" s="125">
        <f t="shared" si="294"/>
        <v>0</v>
      </c>
      <c r="CF250" s="124"/>
      <c r="CG250" s="125">
        <f t="shared" si="295"/>
        <v>0</v>
      </c>
      <c r="CH250" s="124"/>
      <c r="CI250" s="125">
        <f t="shared" si="296"/>
        <v>0</v>
      </c>
      <c r="CJ250" s="124"/>
      <c r="CK250" s="125">
        <f t="shared" si="297"/>
        <v>0</v>
      </c>
      <c r="CL250" s="124"/>
      <c r="CM250" s="125">
        <f t="shared" si="298"/>
        <v>0</v>
      </c>
      <c r="CN250" s="124"/>
      <c r="CO250" s="125">
        <f t="shared" si="299"/>
        <v>0</v>
      </c>
      <c r="CP250" s="124"/>
      <c r="CQ250" s="125">
        <f t="shared" si="300"/>
        <v>0</v>
      </c>
      <c r="CR250" s="124"/>
      <c r="CS250" s="125">
        <f t="shared" si="301"/>
        <v>0</v>
      </c>
      <c r="CT250" s="124"/>
      <c r="CU250" s="125">
        <f t="shared" si="302"/>
        <v>0</v>
      </c>
      <c r="CV250" s="124"/>
      <c r="CW250" s="125">
        <f t="shared" si="303"/>
        <v>0</v>
      </c>
      <c r="CX250" s="124"/>
      <c r="CY250" s="125">
        <f t="shared" si="304"/>
        <v>0</v>
      </c>
      <c r="CZ250" s="124"/>
      <c r="DA250" s="125">
        <f t="shared" si="305"/>
        <v>0</v>
      </c>
      <c r="DB250" s="124"/>
      <c r="DC250" s="125">
        <f t="shared" si="306"/>
        <v>0</v>
      </c>
      <c r="DD250" s="124"/>
      <c r="DE250" s="125">
        <f t="shared" si="307"/>
        <v>0</v>
      </c>
      <c r="DF250" s="124"/>
      <c r="DG250" s="125">
        <f t="shared" si="308"/>
        <v>0</v>
      </c>
      <c r="DH250" s="124"/>
      <c r="DI250" s="125">
        <f t="shared" si="309"/>
        <v>0</v>
      </c>
      <c r="DJ250" s="124"/>
      <c r="DK250" s="125">
        <f t="shared" si="310"/>
        <v>0</v>
      </c>
      <c r="DL250" s="124"/>
      <c r="DM250" s="125">
        <f t="shared" si="311"/>
        <v>0</v>
      </c>
      <c r="DN250" s="124"/>
      <c r="DO250" s="125">
        <f t="shared" si="312"/>
        <v>0</v>
      </c>
      <c r="DP250" s="124"/>
      <c r="DQ250" s="125">
        <f t="shared" si="313"/>
        <v>0</v>
      </c>
      <c r="DR250" s="124"/>
      <c r="DS250" s="125">
        <f t="shared" si="314"/>
        <v>0</v>
      </c>
      <c r="DT250" s="124"/>
      <c r="DU250" s="125">
        <f t="shared" si="315"/>
        <v>0</v>
      </c>
      <c r="DV250" s="124"/>
      <c r="DW250" s="125">
        <f t="shared" si="316"/>
        <v>0</v>
      </c>
    </row>
    <row r="251" spans="1:127" s="101" customFormat="1" ht="24">
      <c r="A251" s="156" t="s">
        <v>118</v>
      </c>
      <c r="B251" s="156" t="s">
        <v>131</v>
      </c>
      <c r="C251" s="121" t="s">
        <v>132</v>
      </c>
      <c r="D251" s="122" t="s">
        <v>1565</v>
      </c>
      <c r="E251" s="123" t="s">
        <v>1566</v>
      </c>
      <c r="F251" s="123">
        <f t="shared" si="257"/>
        <v>1</v>
      </c>
      <c r="G251" s="446">
        <v>104</v>
      </c>
      <c r="H251" s="124"/>
      <c r="I251" s="125">
        <f t="shared" si="258"/>
        <v>0</v>
      </c>
      <c r="J251" s="124"/>
      <c r="K251" s="125">
        <f t="shared" si="258"/>
        <v>0</v>
      </c>
      <c r="L251" s="124"/>
      <c r="M251" s="125">
        <f t="shared" si="259"/>
        <v>0</v>
      </c>
      <c r="N251" s="124"/>
      <c r="O251" s="125">
        <f t="shared" si="260"/>
        <v>0</v>
      </c>
      <c r="P251" s="124"/>
      <c r="Q251" s="125">
        <f t="shared" si="261"/>
        <v>0</v>
      </c>
      <c r="R251" s="124"/>
      <c r="S251" s="125">
        <f t="shared" si="262"/>
        <v>0</v>
      </c>
      <c r="T251" s="124"/>
      <c r="U251" s="125">
        <f t="shared" si="263"/>
        <v>0</v>
      </c>
      <c r="V251" s="124"/>
      <c r="W251" s="125">
        <f t="shared" si="264"/>
        <v>0</v>
      </c>
      <c r="X251" s="124"/>
      <c r="Y251" s="125">
        <f t="shared" si="265"/>
        <v>0</v>
      </c>
      <c r="Z251" s="124"/>
      <c r="AA251" s="125">
        <f t="shared" si="266"/>
        <v>0</v>
      </c>
      <c r="AB251" s="124"/>
      <c r="AC251" s="125">
        <f t="shared" si="267"/>
        <v>0</v>
      </c>
      <c r="AD251" s="124"/>
      <c r="AE251" s="125">
        <f t="shared" si="268"/>
        <v>0</v>
      </c>
      <c r="AF251" s="124"/>
      <c r="AG251" s="125">
        <f t="shared" si="269"/>
        <v>0</v>
      </c>
      <c r="AH251" s="124"/>
      <c r="AI251" s="125">
        <f t="shared" si="270"/>
        <v>0</v>
      </c>
      <c r="AJ251" s="124"/>
      <c r="AK251" s="125">
        <f t="shared" si="271"/>
        <v>0</v>
      </c>
      <c r="AL251" s="124"/>
      <c r="AM251" s="125">
        <f t="shared" si="272"/>
        <v>0</v>
      </c>
      <c r="AN251" s="124"/>
      <c r="AO251" s="125">
        <f t="shared" si="273"/>
        <v>0</v>
      </c>
      <c r="AP251" s="124"/>
      <c r="AQ251" s="125">
        <f t="shared" si="274"/>
        <v>0</v>
      </c>
      <c r="AR251" s="124"/>
      <c r="AS251" s="125">
        <f t="shared" si="275"/>
        <v>0</v>
      </c>
      <c r="AT251" s="124"/>
      <c r="AU251" s="125">
        <f t="shared" si="276"/>
        <v>0</v>
      </c>
      <c r="AV251" s="124"/>
      <c r="AW251" s="125">
        <f t="shared" si="277"/>
        <v>0</v>
      </c>
      <c r="AX251" s="124"/>
      <c r="AY251" s="125">
        <f t="shared" si="278"/>
        <v>0</v>
      </c>
      <c r="AZ251" s="124"/>
      <c r="BA251" s="125">
        <f t="shared" si="279"/>
        <v>0</v>
      </c>
      <c r="BB251" s="124"/>
      <c r="BC251" s="125">
        <f t="shared" si="280"/>
        <v>0</v>
      </c>
      <c r="BD251" s="124"/>
      <c r="BE251" s="125">
        <f t="shared" si="281"/>
        <v>0</v>
      </c>
      <c r="BF251" s="124"/>
      <c r="BG251" s="125">
        <f t="shared" si="282"/>
        <v>0</v>
      </c>
      <c r="BH251" s="124"/>
      <c r="BI251" s="125">
        <f t="shared" si="283"/>
        <v>0</v>
      </c>
      <c r="BJ251" s="124"/>
      <c r="BK251" s="125">
        <f t="shared" si="284"/>
        <v>0</v>
      </c>
      <c r="BL251" s="124"/>
      <c r="BM251" s="125">
        <f t="shared" si="285"/>
        <v>0</v>
      </c>
      <c r="BN251" s="124">
        <v>1</v>
      </c>
      <c r="BO251" s="125">
        <f t="shared" si="286"/>
        <v>104</v>
      </c>
      <c r="BP251" s="124"/>
      <c r="BQ251" s="125">
        <f t="shared" si="287"/>
        <v>0</v>
      </c>
      <c r="BR251" s="124"/>
      <c r="BS251" s="125">
        <f t="shared" si="288"/>
        <v>0</v>
      </c>
      <c r="BT251" s="124"/>
      <c r="BU251" s="125">
        <f t="shared" si="289"/>
        <v>0</v>
      </c>
      <c r="BV251" s="124"/>
      <c r="BW251" s="125">
        <f t="shared" si="290"/>
        <v>0</v>
      </c>
      <c r="BX251" s="124"/>
      <c r="BY251" s="125">
        <f t="shared" si="291"/>
        <v>0</v>
      </c>
      <c r="BZ251" s="124"/>
      <c r="CA251" s="125">
        <f t="shared" si="292"/>
        <v>0</v>
      </c>
      <c r="CB251" s="124"/>
      <c r="CC251" s="125">
        <f t="shared" si="293"/>
        <v>0</v>
      </c>
      <c r="CD251" s="124"/>
      <c r="CE251" s="125">
        <f t="shared" si="294"/>
        <v>0</v>
      </c>
      <c r="CF251" s="124"/>
      <c r="CG251" s="125">
        <f t="shared" si="295"/>
        <v>0</v>
      </c>
      <c r="CH251" s="124"/>
      <c r="CI251" s="125">
        <f t="shared" si="296"/>
        <v>0</v>
      </c>
      <c r="CJ251" s="124"/>
      <c r="CK251" s="125">
        <f t="shared" si="297"/>
        <v>0</v>
      </c>
      <c r="CL251" s="124"/>
      <c r="CM251" s="125">
        <f t="shared" si="298"/>
        <v>0</v>
      </c>
      <c r="CN251" s="124"/>
      <c r="CO251" s="125">
        <f t="shared" si="299"/>
        <v>0</v>
      </c>
      <c r="CP251" s="124"/>
      <c r="CQ251" s="125">
        <f t="shared" si="300"/>
        <v>0</v>
      </c>
      <c r="CR251" s="124"/>
      <c r="CS251" s="125">
        <f t="shared" si="301"/>
        <v>0</v>
      </c>
      <c r="CT251" s="124"/>
      <c r="CU251" s="125">
        <f t="shared" si="302"/>
        <v>0</v>
      </c>
      <c r="CV251" s="124"/>
      <c r="CW251" s="125">
        <f t="shared" si="303"/>
        <v>0</v>
      </c>
      <c r="CX251" s="124"/>
      <c r="CY251" s="125">
        <f t="shared" si="304"/>
        <v>0</v>
      </c>
      <c r="CZ251" s="124"/>
      <c r="DA251" s="125">
        <f t="shared" si="305"/>
        <v>0</v>
      </c>
      <c r="DB251" s="124"/>
      <c r="DC251" s="125">
        <f t="shared" si="306"/>
        <v>0</v>
      </c>
      <c r="DD251" s="124"/>
      <c r="DE251" s="125">
        <f t="shared" si="307"/>
        <v>0</v>
      </c>
      <c r="DF251" s="124"/>
      <c r="DG251" s="125">
        <f t="shared" si="308"/>
        <v>0</v>
      </c>
      <c r="DH251" s="124"/>
      <c r="DI251" s="125">
        <f t="shared" si="309"/>
        <v>0</v>
      </c>
      <c r="DJ251" s="124"/>
      <c r="DK251" s="125">
        <f t="shared" si="310"/>
        <v>0</v>
      </c>
      <c r="DL251" s="124"/>
      <c r="DM251" s="125">
        <f t="shared" si="311"/>
        <v>0</v>
      </c>
      <c r="DN251" s="124"/>
      <c r="DO251" s="125">
        <f t="shared" si="312"/>
        <v>0</v>
      </c>
      <c r="DP251" s="124"/>
      <c r="DQ251" s="125">
        <f t="shared" si="313"/>
        <v>0</v>
      </c>
      <c r="DR251" s="124"/>
      <c r="DS251" s="125">
        <f t="shared" si="314"/>
        <v>0</v>
      </c>
      <c r="DT251" s="124"/>
      <c r="DU251" s="125">
        <f t="shared" si="315"/>
        <v>0</v>
      </c>
      <c r="DV251" s="124"/>
      <c r="DW251" s="125">
        <f t="shared" si="316"/>
        <v>0</v>
      </c>
    </row>
    <row r="252" spans="1:127" s="101" customFormat="1" ht="24">
      <c r="A252" s="156" t="s">
        <v>118</v>
      </c>
      <c r="B252" s="156" t="s">
        <v>131</v>
      </c>
      <c r="C252" s="121" t="s">
        <v>132</v>
      </c>
      <c r="D252" s="122" t="s">
        <v>1567</v>
      </c>
      <c r="E252" s="123" t="s">
        <v>1568</v>
      </c>
      <c r="F252" s="123">
        <f t="shared" si="257"/>
        <v>0</v>
      </c>
      <c r="G252" s="446">
        <v>195</v>
      </c>
      <c r="H252" s="124"/>
      <c r="I252" s="125">
        <f t="shared" si="258"/>
        <v>0</v>
      </c>
      <c r="J252" s="124"/>
      <c r="K252" s="125">
        <f t="shared" si="258"/>
        <v>0</v>
      </c>
      <c r="L252" s="124"/>
      <c r="M252" s="125">
        <f t="shared" si="259"/>
        <v>0</v>
      </c>
      <c r="N252" s="124"/>
      <c r="O252" s="125">
        <f t="shared" si="260"/>
        <v>0</v>
      </c>
      <c r="P252" s="124"/>
      <c r="Q252" s="125">
        <f t="shared" si="261"/>
        <v>0</v>
      </c>
      <c r="R252" s="124"/>
      <c r="S252" s="125">
        <f t="shared" si="262"/>
        <v>0</v>
      </c>
      <c r="T252" s="124"/>
      <c r="U252" s="125">
        <f t="shared" si="263"/>
        <v>0</v>
      </c>
      <c r="V252" s="124"/>
      <c r="W252" s="125">
        <f t="shared" si="264"/>
        <v>0</v>
      </c>
      <c r="X252" s="124"/>
      <c r="Y252" s="125">
        <f t="shared" si="265"/>
        <v>0</v>
      </c>
      <c r="Z252" s="124"/>
      <c r="AA252" s="125">
        <f t="shared" si="266"/>
        <v>0</v>
      </c>
      <c r="AB252" s="124"/>
      <c r="AC252" s="125">
        <f t="shared" si="267"/>
        <v>0</v>
      </c>
      <c r="AD252" s="124"/>
      <c r="AE252" s="125">
        <f t="shared" si="268"/>
        <v>0</v>
      </c>
      <c r="AF252" s="124"/>
      <c r="AG252" s="125">
        <f t="shared" si="269"/>
        <v>0</v>
      </c>
      <c r="AH252" s="124"/>
      <c r="AI252" s="125">
        <f t="shared" si="270"/>
        <v>0</v>
      </c>
      <c r="AJ252" s="124"/>
      <c r="AK252" s="125">
        <f t="shared" si="271"/>
        <v>0</v>
      </c>
      <c r="AL252" s="124"/>
      <c r="AM252" s="125">
        <f t="shared" si="272"/>
        <v>0</v>
      </c>
      <c r="AN252" s="124"/>
      <c r="AO252" s="125">
        <f t="shared" si="273"/>
        <v>0</v>
      </c>
      <c r="AP252" s="124"/>
      <c r="AQ252" s="125">
        <f t="shared" si="274"/>
        <v>0</v>
      </c>
      <c r="AR252" s="124"/>
      <c r="AS252" s="125">
        <f t="shared" si="275"/>
        <v>0</v>
      </c>
      <c r="AT252" s="124"/>
      <c r="AU252" s="125">
        <f t="shared" si="276"/>
        <v>0</v>
      </c>
      <c r="AV252" s="124"/>
      <c r="AW252" s="125">
        <f t="shared" si="277"/>
        <v>0</v>
      </c>
      <c r="AX252" s="124"/>
      <c r="AY252" s="125">
        <f t="shared" si="278"/>
        <v>0</v>
      </c>
      <c r="AZ252" s="124"/>
      <c r="BA252" s="125">
        <f t="shared" si="279"/>
        <v>0</v>
      </c>
      <c r="BB252" s="124"/>
      <c r="BC252" s="125">
        <f t="shared" si="280"/>
        <v>0</v>
      </c>
      <c r="BD252" s="124"/>
      <c r="BE252" s="125">
        <f t="shared" si="281"/>
        <v>0</v>
      </c>
      <c r="BF252" s="124"/>
      <c r="BG252" s="125">
        <f t="shared" si="282"/>
        <v>0</v>
      </c>
      <c r="BH252" s="124"/>
      <c r="BI252" s="125">
        <f t="shared" si="283"/>
        <v>0</v>
      </c>
      <c r="BJ252" s="124"/>
      <c r="BK252" s="125">
        <f t="shared" si="284"/>
        <v>0</v>
      </c>
      <c r="BL252" s="124"/>
      <c r="BM252" s="125">
        <f t="shared" si="285"/>
        <v>0</v>
      </c>
      <c r="BN252" s="124"/>
      <c r="BO252" s="125">
        <f t="shared" si="286"/>
        <v>0</v>
      </c>
      <c r="BP252" s="124"/>
      <c r="BQ252" s="125">
        <f t="shared" si="287"/>
        <v>0</v>
      </c>
      <c r="BR252" s="124"/>
      <c r="BS252" s="125">
        <f t="shared" si="288"/>
        <v>0</v>
      </c>
      <c r="BT252" s="124"/>
      <c r="BU252" s="125">
        <f t="shared" si="289"/>
        <v>0</v>
      </c>
      <c r="BV252" s="124"/>
      <c r="BW252" s="125">
        <f t="shared" si="290"/>
        <v>0</v>
      </c>
      <c r="BX252" s="124"/>
      <c r="BY252" s="125">
        <f t="shared" si="291"/>
        <v>0</v>
      </c>
      <c r="BZ252" s="124"/>
      <c r="CA252" s="125">
        <f t="shared" si="292"/>
        <v>0</v>
      </c>
      <c r="CB252" s="124"/>
      <c r="CC252" s="125">
        <f t="shared" si="293"/>
        <v>0</v>
      </c>
      <c r="CD252" s="124"/>
      <c r="CE252" s="125">
        <f t="shared" si="294"/>
        <v>0</v>
      </c>
      <c r="CF252" s="124"/>
      <c r="CG252" s="125">
        <f t="shared" si="295"/>
        <v>0</v>
      </c>
      <c r="CH252" s="124"/>
      <c r="CI252" s="125">
        <f t="shared" si="296"/>
        <v>0</v>
      </c>
      <c r="CJ252" s="124"/>
      <c r="CK252" s="125">
        <f t="shared" si="297"/>
        <v>0</v>
      </c>
      <c r="CL252" s="124"/>
      <c r="CM252" s="125">
        <f t="shared" si="298"/>
        <v>0</v>
      </c>
      <c r="CN252" s="124"/>
      <c r="CO252" s="125">
        <f t="shared" si="299"/>
        <v>0</v>
      </c>
      <c r="CP252" s="124"/>
      <c r="CQ252" s="125">
        <f t="shared" si="300"/>
        <v>0</v>
      </c>
      <c r="CR252" s="124"/>
      <c r="CS252" s="125">
        <f t="shared" si="301"/>
        <v>0</v>
      </c>
      <c r="CT252" s="124"/>
      <c r="CU252" s="125">
        <f t="shared" si="302"/>
        <v>0</v>
      </c>
      <c r="CV252" s="124"/>
      <c r="CW252" s="125">
        <f t="shared" si="303"/>
        <v>0</v>
      </c>
      <c r="CX252" s="124"/>
      <c r="CY252" s="125">
        <f t="shared" si="304"/>
        <v>0</v>
      </c>
      <c r="CZ252" s="124"/>
      <c r="DA252" s="125">
        <f t="shared" si="305"/>
        <v>0</v>
      </c>
      <c r="DB252" s="124"/>
      <c r="DC252" s="125">
        <f t="shared" si="306"/>
        <v>0</v>
      </c>
      <c r="DD252" s="124"/>
      <c r="DE252" s="125">
        <f t="shared" si="307"/>
        <v>0</v>
      </c>
      <c r="DF252" s="124"/>
      <c r="DG252" s="125">
        <f t="shared" si="308"/>
        <v>0</v>
      </c>
      <c r="DH252" s="124"/>
      <c r="DI252" s="125">
        <f t="shared" si="309"/>
        <v>0</v>
      </c>
      <c r="DJ252" s="124"/>
      <c r="DK252" s="125">
        <f t="shared" si="310"/>
        <v>0</v>
      </c>
      <c r="DL252" s="124"/>
      <c r="DM252" s="125">
        <f t="shared" si="311"/>
        <v>0</v>
      </c>
      <c r="DN252" s="124"/>
      <c r="DO252" s="125">
        <f t="shared" si="312"/>
        <v>0</v>
      </c>
      <c r="DP252" s="124"/>
      <c r="DQ252" s="125">
        <f t="shared" si="313"/>
        <v>0</v>
      </c>
      <c r="DR252" s="124"/>
      <c r="DS252" s="125">
        <f t="shared" si="314"/>
        <v>0</v>
      </c>
      <c r="DT252" s="124"/>
      <c r="DU252" s="125">
        <f t="shared" si="315"/>
        <v>0</v>
      </c>
      <c r="DV252" s="124"/>
      <c r="DW252" s="125">
        <f t="shared" si="316"/>
        <v>0</v>
      </c>
    </row>
    <row r="253" spans="1:127" s="101" customFormat="1" ht="24">
      <c r="A253" s="156" t="s">
        <v>118</v>
      </c>
      <c r="B253" s="156" t="s">
        <v>131</v>
      </c>
      <c r="C253" s="121" t="s">
        <v>132</v>
      </c>
      <c r="D253" s="122" t="s">
        <v>1569</v>
      </c>
      <c r="E253" s="123" t="s">
        <v>1570</v>
      </c>
      <c r="F253" s="123">
        <f t="shared" si="257"/>
        <v>1</v>
      </c>
      <c r="G253" s="446">
        <v>104</v>
      </c>
      <c r="H253" s="124"/>
      <c r="I253" s="125">
        <f t="shared" si="258"/>
        <v>0</v>
      </c>
      <c r="J253" s="124"/>
      <c r="K253" s="125">
        <f t="shared" si="258"/>
        <v>0</v>
      </c>
      <c r="L253" s="124"/>
      <c r="M253" s="125">
        <f t="shared" si="259"/>
        <v>0</v>
      </c>
      <c r="N253" s="124"/>
      <c r="O253" s="125">
        <f t="shared" si="260"/>
        <v>0</v>
      </c>
      <c r="P253" s="124"/>
      <c r="Q253" s="125">
        <f t="shared" si="261"/>
        <v>0</v>
      </c>
      <c r="R253" s="124"/>
      <c r="S253" s="125">
        <f t="shared" si="262"/>
        <v>0</v>
      </c>
      <c r="T253" s="124"/>
      <c r="U253" s="125">
        <f t="shared" si="263"/>
        <v>0</v>
      </c>
      <c r="V253" s="124"/>
      <c r="W253" s="125">
        <f t="shared" si="264"/>
        <v>0</v>
      </c>
      <c r="X253" s="124"/>
      <c r="Y253" s="125">
        <f t="shared" si="265"/>
        <v>0</v>
      </c>
      <c r="Z253" s="124"/>
      <c r="AA253" s="125">
        <f t="shared" si="266"/>
        <v>0</v>
      </c>
      <c r="AB253" s="124"/>
      <c r="AC253" s="125">
        <f t="shared" si="267"/>
        <v>0</v>
      </c>
      <c r="AD253" s="124"/>
      <c r="AE253" s="125">
        <f t="shared" si="268"/>
        <v>0</v>
      </c>
      <c r="AF253" s="124"/>
      <c r="AG253" s="125">
        <f t="shared" si="269"/>
        <v>0</v>
      </c>
      <c r="AH253" s="124"/>
      <c r="AI253" s="125">
        <f t="shared" si="270"/>
        <v>0</v>
      </c>
      <c r="AJ253" s="124"/>
      <c r="AK253" s="125">
        <f t="shared" si="271"/>
        <v>0</v>
      </c>
      <c r="AL253" s="124"/>
      <c r="AM253" s="125">
        <f t="shared" si="272"/>
        <v>0</v>
      </c>
      <c r="AN253" s="124"/>
      <c r="AO253" s="125">
        <f t="shared" si="273"/>
        <v>0</v>
      </c>
      <c r="AP253" s="124"/>
      <c r="AQ253" s="125">
        <f t="shared" si="274"/>
        <v>0</v>
      </c>
      <c r="AR253" s="124"/>
      <c r="AS253" s="125">
        <f t="shared" si="275"/>
        <v>0</v>
      </c>
      <c r="AT253" s="124"/>
      <c r="AU253" s="125">
        <f t="shared" si="276"/>
        <v>0</v>
      </c>
      <c r="AV253" s="124"/>
      <c r="AW253" s="125">
        <f t="shared" si="277"/>
        <v>0</v>
      </c>
      <c r="AX253" s="124"/>
      <c r="AY253" s="125">
        <f t="shared" si="278"/>
        <v>0</v>
      </c>
      <c r="AZ253" s="124"/>
      <c r="BA253" s="125">
        <f t="shared" si="279"/>
        <v>0</v>
      </c>
      <c r="BB253" s="124"/>
      <c r="BC253" s="125">
        <f t="shared" si="280"/>
        <v>0</v>
      </c>
      <c r="BD253" s="124"/>
      <c r="BE253" s="125">
        <f t="shared" si="281"/>
        <v>0</v>
      </c>
      <c r="BF253" s="124"/>
      <c r="BG253" s="125">
        <f t="shared" si="282"/>
        <v>0</v>
      </c>
      <c r="BH253" s="124"/>
      <c r="BI253" s="125">
        <f t="shared" si="283"/>
        <v>0</v>
      </c>
      <c r="BJ253" s="124"/>
      <c r="BK253" s="125">
        <f t="shared" si="284"/>
        <v>0</v>
      </c>
      <c r="BL253" s="124"/>
      <c r="BM253" s="125">
        <f t="shared" si="285"/>
        <v>0</v>
      </c>
      <c r="BN253" s="124"/>
      <c r="BO253" s="125">
        <f t="shared" si="286"/>
        <v>0</v>
      </c>
      <c r="BP253" s="124"/>
      <c r="BQ253" s="125">
        <f t="shared" si="287"/>
        <v>0</v>
      </c>
      <c r="BR253" s="124"/>
      <c r="BS253" s="125">
        <f t="shared" si="288"/>
        <v>0</v>
      </c>
      <c r="BT253" s="124"/>
      <c r="BU253" s="125">
        <f t="shared" si="289"/>
        <v>0</v>
      </c>
      <c r="BV253" s="124">
        <v>1</v>
      </c>
      <c r="BW253" s="125">
        <f t="shared" si="290"/>
        <v>104</v>
      </c>
      <c r="BX253" s="124"/>
      <c r="BY253" s="125">
        <f t="shared" si="291"/>
        <v>0</v>
      </c>
      <c r="BZ253" s="124"/>
      <c r="CA253" s="125">
        <f t="shared" si="292"/>
        <v>0</v>
      </c>
      <c r="CB253" s="124"/>
      <c r="CC253" s="125">
        <f t="shared" si="293"/>
        <v>0</v>
      </c>
      <c r="CD253" s="124"/>
      <c r="CE253" s="125">
        <f t="shared" si="294"/>
        <v>0</v>
      </c>
      <c r="CF253" s="124"/>
      <c r="CG253" s="125">
        <f t="shared" si="295"/>
        <v>0</v>
      </c>
      <c r="CH253" s="124"/>
      <c r="CI253" s="125">
        <f t="shared" si="296"/>
        <v>0</v>
      </c>
      <c r="CJ253" s="124"/>
      <c r="CK253" s="125">
        <f t="shared" si="297"/>
        <v>0</v>
      </c>
      <c r="CL253" s="124"/>
      <c r="CM253" s="125">
        <f t="shared" si="298"/>
        <v>0</v>
      </c>
      <c r="CN253" s="124"/>
      <c r="CO253" s="125">
        <f t="shared" si="299"/>
        <v>0</v>
      </c>
      <c r="CP253" s="124"/>
      <c r="CQ253" s="125">
        <f t="shared" si="300"/>
        <v>0</v>
      </c>
      <c r="CR253" s="124"/>
      <c r="CS253" s="125">
        <f t="shared" si="301"/>
        <v>0</v>
      </c>
      <c r="CT253" s="124"/>
      <c r="CU253" s="125">
        <f t="shared" si="302"/>
        <v>0</v>
      </c>
      <c r="CV253" s="124"/>
      <c r="CW253" s="125">
        <f t="shared" si="303"/>
        <v>0</v>
      </c>
      <c r="CX253" s="124"/>
      <c r="CY253" s="125">
        <f t="shared" si="304"/>
        <v>0</v>
      </c>
      <c r="CZ253" s="124"/>
      <c r="DA253" s="125">
        <f t="shared" si="305"/>
        <v>0</v>
      </c>
      <c r="DB253" s="124"/>
      <c r="DC253" s="125">
        <f t="shared" si="306"/>
        <v>0</v>
      </c>
      <c r="DD253" s="124"/>
      <c r="DE253" s="125">
        <f t="shared" si="307"/>
        <v>0</v>
      </c>
      <c r="DF253" s="124"/>
      <c r="DG253" s="125">
        <f t="shared" si="308"/>
        <v>0</v>
      </c>
      <c r="DH253" s="124"/>
      <c r="DI253" s="125">
        <f t="shared" si="309"/>
        <v>0</v>
      </c>
      <c r="DJ253" s="124"/>
      <c r="DK253" s="125">
        <f t="shared" si="310"/>
        <v>0</v>
      </c>
      <c r="DL253" s="124"/>
      <c r="DM253" s="125">
        <f t="shared" si="311"/>
        <v>0</v>
      </c>
      <c r="DN253" s="124"/>
      <c r="DO253" s="125">
        <f t="shared" si="312"/>
        <v>0</v>
      </c>
      <c r="DP253" s="124"/>
      <c r="DQ253" s="125">
        <f t="shared" si="313"/>
        <v>0</v>
      </c>
      <c r="DR253" s="124"/>
      <c r="DS253" s="125">
        <f t="shared" si="314"/>
        <v>0</v>
      </c>
      <c r="DT253" s="124"/>
      <c r="DU253" s="125">
        <f t="shared" si="315"/>
        <v>0</v>
      </c>
      <c r="DV253" s="124"/>
      <c r="DW253" s="125">
        <f t="shared" si="316"/>
        <v>0</v>
      </c>
    </row>
    <row r="254" spans="1:127" s="101" customFormat="1" ht="24">
      <c r="A254" s="156" t="s">
        <v>118</v>
      </c>
      <c r="B254" s="156" t="s">
        <v>131</v>
      </c>
      <c r="C254" s="121" t="s">
        <v>132</v>
      </c>
      <c r="D254" s="122" t="s">
        <v>1571</v>
      </c>
      <c r="E254" s="123" t="s">
        <v>1572</v>
      </c>
      <c r="F254" s="123">
        <f t="shared" si="257"/>
        <v>0</v>
      </c>
      <c r="G254" s="446">
        <v>195</v>
      </c>
      <c r="H254" s="124"/>
      <c r="I254" s="125">
        <f t="shared" si="258"/>
        <v>0</v>
      </c>
      <c r="J254" s="124"/>
      <c r="K254" s="125">
        <f t="shared" si="258"/>
        <v>0</v>
      </c>
      <c r="L254" s="124"/>
      <c r="M254" s="125">
        <f t="shared" si="259"/>
        <v>0</v>
      </c>
      <c r="N254" s="124"/>
      <c r="O254" s="125">
        <f t="shared" si="260"/>
        <v>0</v>
      </c>
      <c r="P254" s="124"/>
      <c r="Q254" s="125">
        <f t="shared" si="261"/>
        <v>0</v>
      </c>
      <c r="R254" s="124"/>
      <c r="S254" s="125">
        <f t="shared" si="262"/>
        <v>0</v>
      </c>
      <c r="T254" s="124"/>
      <c r="U254" s="125">
        <f t="shared" si="263"/>
        <v>0</v>
      </c>
      <c r="V254" s="124"/>
      <c r="W254" s="125">
        <f t="shared" si="264"/>
        <v>0</v>
      </c>
      <c r="X254" s="124"/>
      <c r="Y254" s="125">
        <f t="shared" si="265"/>
        <v>0</v>
      </c>
      <c r="Z254" s="124"/>
      <c r="AA254" s="125">
        <f t="shared" si="266"/>
        <v>0</v>
      </c>
      <c r="AB254" s="124"/>
      <c r="AC254" s="125">
        <f t="shared" si="267"/>
        <v>0</v>
      </c>
      <c r="AD254" s="124"/>
      <c r="AE254" s="125">
        <f t="shared" si="268"/>
        <v>0</v>
      </c>
      <c r="AF254" s="124"/>
      <c r="AG254" s="125">
        <f t="shared" si="269"/>
        <v>0</v>
      </c>
      <c r="AH254" s="124"/>
      <c r="AI254" s="125">
        <f t="shared" si="270"/>
        <v>0</v>
      </c>
      <c r="AJ254" s="124"/>
      <c r="AK254" s="125">
        <f t="shared" si="271"/>
        <v>0</v>
      </c>
      <c r="AL254" s="124"/>
      <c r="AM254" s="125">
        <f t="shared" si="272"/>
        <v>0</v>
      </c>
      <c r="AN254" s="124"/>
      <c r="AO254" s="125">
        <f t="shared" si="273"/>
        <v>0</v>
      </c>
      <c r="AP254" s="124"/>
      <c r="AQ254" s="125">
        <f t="shared" si="274"/>
        <v>0</v>
      </c>
      <c r="AR254" s="124"/>
      <c r="AS254" s="125">
        <f t="shared" si="275"/>
        <v>0</v>
      </c>
      <c r="AT254" s="124"/>
      <c r="AU254" s="125">
        <f t="shared" si="276"/>
        <v>0</v>
      </c>
      <c r="AV254" s="124"/>
      <c r="AW254" s="125">
        <f t="shared" si="277"/>
        <v>0</v>
      </c>
      <c r="AX254" s="124"/>
      <c r="AY254" s="125">
        <f t="shared" si="278"/>
        <v>0</v>
      </c>
      <c r="AZ254" s="124"/>
      <c r="BA254" s="125">
        <f t="shared" si="279"/>
        <v>0</v>
      </c>
      <c r="BB254" s="124"/>
      <c r="BC254" s="125">
        <f t="shared" si="280"/>
        <v>0</v>
      </c>
      <c r="BD254" s="124"/>
      <c r="BE254" s="125">
        <f t="shared" si="281"/>
        <v>0</v>
      </c>
      <c r="BF254" s="124"/>
      <c r="BG254" s="125">
        <f t="shared" si="282"/>
        <v>0</v>
      </c>
      <c r="BH254" s="124"/>
      <c r="BI254" s="125">
        <f t="shared" si="283"/>
        <v>0</v>
      </c>
      <c r="BJ254" s="124"/>
      <c r="BK254" s="125">
        <f t="shared" si="284"/>
        <v>0</v>
      </c>
      <c r="BL254" s="124"/>
      <c r="BM254" s="125">
        <f t="shared" si="285"/>
        <v>0</v>
      </c>
      <c r="BN254" s="124"/>
      <c r="BO254" s="125">
        <f t="shared" si="286"/>
        <v>0</v>
      </c>
      <c r="BP254" s="124"/>
      <c r="BQ254" s="125">
        <f t="shared" si="287"/>
        <v>0</v>
      </c>
      <c r="BR254" s="124"/>
      <c r="BS254" s="125">
        <f t="shared" si="288"/>
        <v>0</v>
      </c>
      <c r="BT254" s="124"/>
      <c r="BU254" s="125">
        <f t="shared" si="289"/>
        <v>0</v>
      </c>
      <c r="BV254" s="124"/>
      <c r="BW254" s="125">
        <f t="shared" si="290"/>
        <v>0</v>
      </c>
      <c r="BX254" s="124"/>
      <c r="BY254" s="125">
        <f t="shared" si="291"/>
        <v>0</v>
      </c>
      <c r="BZ254" s="124"/>
      <c r="CA254" s="125">
        <f t="shared" si="292"/>
        <v>0</v>
      </c>
      <c r="CB254" s="124"/>
      <c r="CC254" s="125">
        <f t="shared" si="293"/>
        <v>0</v>
      </c>
      <c r="CD254" s="124"/>
      <c r="CE254" s="125">
        <f t="shared" si="294"/>
        <v>0</v>
      </c>
      <c r="CF254" s="124"/>
      <c r="CG254" s="125">
        <f t="shared" si="295"/>
        <v>0</v>
      </c>
      <c r="CH254" s="124"/>
      <c r="CI254" s="125">
        <f t="shared" si="296"/>
        <v>0</v>
      </c>
      <c r="CJ254" s="124"/>
      <c r="CK254" s="125">
        <f t="shared" si="297"/>
        <v>0</v>
      </c>
      <c r="CL254" s="124"/>
      <c r="CM254" s="125">
        <f t="shared" si="298"/>
        <v>0</v>
      </c>
      <c r="CN254" s="124"/>
      <c r="CO254" s="125">
        <f t="shared" si="299"/>
        <v>0</v>
      </c>
      <c r="CP254" s="124"/>
      <c r="CQ254" s="125">
        <f t="shared" si="300"/>
        <v>0</v>
      </c>
      <c r="CR254" s="124"/>
      <c r="CS254" s="125">
        <f t="shared" si="301"/>
        <v>0</v>
      </c>
      <c r="CT254" s="124"/>
      <c r="CU254" s="125">
        <f t="shared" si="302"/>
        <v>0</v>
      </c>
      <c r="CV254" s="124"/>
      <c r="CW254" s="125">
        <f t="shared" si="303"/>
        <v>0</v>
      </c>
      <c r="CX254" s="124"/>
      <c r="CY254" s="125">
        <f t="shared" si="304"/>
        <v>0</v>
      </c>
      <c r="CZ254" s="124"/>
      <c r="DA254" s="125">
        <f t="shared" si="305"/>
        <v>0</v>
      </c>
      <c r="DB254" s="124"/>
      <c r="DC254" s="125">
        <f t="shared" si="306"/>
        <v>0</v>
      </c>
      <c r="DD254" s="124"/>
      <c r="DE254" s="125">
        <f t="shared" si="307"/>
        <v>0</v>
      </c>
      <c r="DF254" s="124"/>
      <c r="DG254" s="125">
        <f t="shared" si="308"/>
        <v>0</v>
      </c>
      <c r="DH254" s="124"/>
      <c r="DI254" s="125">
        <f t="shared" si="309"/>
        <v>0</v>
      </c>
      <c r="DJ254" s="124"/>
      <c r="DK254" s="125">
        <f t="shared" si="310"/>
        <v>0</v>
      </c>
      <c r="DL254" s="124"/>
      <c r="DM254" s="125">
        <f t="shared" si="311"/>
        <v>0</v>
      </c>
      <c r="DN254" s="124"/>
      <c r="DO254" s="125">
        <f t="shared" si="312"/>
        <v>0</v>
      </c>
      <c r="DP254" s="124"/>
      <c r="DQ254" s="125">
        <f t="shared" si="313"/>
        <v>0</v>
      </c>
      <c r="DR254" s="124"/>
      <c r="DS254" s="125">
        <f t="shared" si="314"/>
        <v>0</v>
      </c>
      <c r="DT254" s="124"/>
      <c r="DU254" s="125">
        <f t="shared" si="315"/>
        <v>0</v>
      </c>
      <c r="DV254" s="124"/>
      <c r="DW254" s="125">
        <f t="shared" si="316"/>
        <v>0</v>
      </c>
    </row>
    <row r="255" spans="1:127" s="101" customFormat="1" ht="24">
      <c r="A255" s="156" t="s">
        <v>118</v>
      </c>
      <c r="B255" s="156" t="s">
        <v>131</v>
      </c>
      <c r="C255" s="121" t="s">
        <v>132</v>
      </c>
      <c r="D255" s="122" t="s">
        <v>1573</v>
      </c>
      <c r="E255" s="123" t="s">
        <v>1574</v>
      </c>
      <c r="F255" s="123">
        <f t="shared" si="257"/>
        <v>1</v>
      </c>
      <c r="G255" s="446">
        <v>104</v>
      </c>
      <c r="H255" s="124"/>
      <c r="I255" s="125">
        <f t="shared" si="258"/>
        <v>0</v>
      </c>
      <c r="J255" s="124"/>
      <c r="K255" s="125">
        <f t="shared" si="258"/>
        <v>0</v>
      </c>
      <c r="L255" s="124"/>
      <c r="M255" s="125">
        <f t="shared" si="259"/>
        <v>0</v>
      </c>
      <c r="N255" s="124"/>
      <c r="O255" s="125">
        <f t="shared" si="260"/>
        <v>0</v>
      </c>
      <c r="P255" s="124"/>
      <c r="Q255" s="125">
        <f t="shared" si="261"/>
        <v>0</v>
      </c>
      <c r="R255" s="124"/>
      <c r="S255" s="125">
        <f t="shared" si="262"/>
        <v>0</v>
      </c>
      <c r="T255" s="124"/>
      <c r="U255" s="125">
        <f t="shared" si="263"/>
        <v>0</v>
      </c>
      <c r="V255" s="124"/>
      <c r="W255" s="125">
        <f t="shared" si="264"/>
        <v>0</v>
      </c>
      <c r="X255" s="124"/>
      <c r="Y255" s="125">
        <f t="shared" si="265"/>
        <v>0</v>
      </c>
      <c r="Z255" s="124"/>
      <c r="AA255" s="125">
        <f t="shared" si="266"/>
        <v>0</v>
      </c>
      <c r="AB255" s="124">
        <v>1</v>
      </c>
      <c r="AC255" s="125">
        <f t="shared" si="267"/>
        <v>104</v>
      </c>
      <c r="AD255" s="124"/>
      <c r="AE255" s="125">
        <f t="shared" si="268"/>
        <v>0</v>
      </c>
      <c r="AF255" s="124"/>
      <c r="AG255" s="125">
        <f t="shared" si="269"/>
        <v>0</v>
      </c>
      <c r="AH255" s="124"/>
      <c r="AI255" s="125">
        <f t="shared" si="270"/>
        <v>0</v>
      </c>
      <c r="AJ255" s="124"/>
      <c r="AK255" s="125">
        <f t="shared" si="271"/>
        <v>0</v>
      </c>
      <c r="AL255" s="124"/>
      <c r="AM255" s="125">
        <f t="shared" si="272"/>
        <v>0</v>
      </c>
      <c r="AN255" s="124"/>
      <c r="AO255" s="125">
        <f t="shared" si="273"/>
        <v>0</v>
      </c>
      <c r="AP255" s="124"/>
      <c r="AQ255" s="125">
        <f t="shared" si="274"/>
        <v>0</v>
      </c>
      <c r="AR255" s="124"/>
      <c r="AS255" s="125">
        <f t="shared" si="275"/>
        <v>0</v>
      </c>
      <c r="AT255" s="124"/>
      <c r="AU255" s="125">
        <f t="shared" si="276"/>
        <v>0</v>
      </c>
      <c r="AV255" s="124"/>
      <c r="AW255" s="125">
        <f t="shared" si="277"/>
        <v>0</v>
      </c>
      <c r="AX255" s="124"/>
      <c r="AY255" s="125">
        <f t="shared" si="278"/>
        <v>0</v>
      </c>
      <c r="AZ255" s="124"/>
      <c r="BA255" s="125">
        <f t="shared" si="279"/>
        <v>0</v>
      </c>
      <c r="BB255" s="124"/>
      <c r="BC255" s="125">
        <f t="shared" si="280"/>
        <v>0</v>
      </c>
      <c r="BD255" s="124"/>
      <c r="BE255" s="125">
        <f t="shared" si="281"/>
        <v>0</v>
      </c>
      <c r="BF255" s="124"/>
      <c r="BG255" s="125">
        <f t="shared" si="282"/>
        <v>0</v>
      </c>
      <c r="BH255" s="124"/>
      <c r="BI255" s="125">
        <f t="shared" si="283"/>
        <v>0</v>
      </c>
      <c r="BJ255" s="124"/>
      <c r="BK255" s="125">
        <f t="shared" si="284"/>
        <v>0</v>
      </c>
      <c r="BL255" s="124"/>
      <c r="BM255" s="125">
        <f t="shared" si="285"/>
        <v>0</v>
      </c>
      <c r="BN255" s="124"/>
      <c r="BO255" s="125">
        <f t="shared" si="286"/>
        <v>0</v>
      </c>
      <c r="BP255" s="124"/>
      <c r="BQ255" s="125">
        <f t="shared" si="287"/>
        <v>0</v>
      </c>
      <c r="BR255" s="124"/>
      <c r="BS255" s="125">
        <f t="shared" si="288"/>
        <v>0</v>
      </c>
      <c r="BT255" s="124"/>
      <c r="BU255" s="125">
        <f t="shared" si="289"/>
        <v>0</v>
      </c>
      <c r="BV255" s="124"/>
      <c r="BW255" s="125">
        <f t="shared" si="290"/>
        <v>0</v>
      </c>
      <c r="BX255" s="124"/>
      <c r="BY255" s="125">
        <f t="shared" si="291"/>
        <v>0</v>
      </c>
      <c r="BZ255" s="124"/>
      <c r="CA255" s="125">
        <f t="shared" si="292"/>
        <v>0</v>
      </c>
      <c r="CB255" s="124"/>
      <c r="CC255" s="125">
        <f t="shared" si="293"/>
        <v>0</v>
      </c>
      <c r="CD255" s="124"/>
      <c r="CE255" s="125">
        <f t="shared" si="294"/>
        <v>0</v>
      </c>
      <c r="CF255" s="124"/>
      <c r="CG255" s="125">
        <f t="shared" si="295"/>
        <v>0</v>
      </c>
      <c r="CH255" s="124"/>
      <c r="CI255" s="125">
        <f t="shared" si="296"/>
        <v>0</v>
      </c>
      <c r="CJ255" s="124"/>
      <c r="CK255" s="125">
        <f t="shared" si="297"/>
        <v>0</v>
      </c>
      <c r="CL255" s="124"/>
      <c r="CM255" s="125">
        <f t="shared" si="298"/>
        <v>0</v>
      </c>
      <c r="CN255" s="124"/>
      <c r="CO255" s="125">
        <f t="shared" si="299"/>
        <v>0</v>
      </c>
      <c r="CP255" s="124"/>
      <c r="CQ255" s="125">
        <f t="shared" si="300"/>
        <v>0</v>
      </c>
      <c r="CR255" s="124"/>
      <c r="CS255" s="125">
        <f t="shared" si="301"/>
        <v>0</v>
      </c>
      <c r="CT255" s="124"/>
      <c r="CU255" s="125">
        <f t="shared" si="302"/>
        <v>0</v>
      </c>
      <c r="CV255" s="124"/>
      <c r="CW255" s="125">
        <f t="shared" si="303"/>
        <v>0</v>
      </c>
      <c r="CX255" s="124"/>
      <c r="CY255" s="125">
        <f t="shared" si="304"/>
        <v>0</v>
      </c>
      <c r="CZ255" s="124"/>
      <c r="DA255" s="125">
        <f t="shared" si="305"/>
        <v>0</v>
      </c>
      <c r="DB255" s="124"/>
      <c r="DC255" s="125">
        <f t="shared" si="306"/>
        <v>0</v>
      </c>
      <c r="DD255" s="124"/>
      <c r="DE255" s="125">
        <f t="shared" si="307"/>
        <v>0</v>
      </c>
      <c r="DF255" s="124"/>
      <c r="DG255" s="125">
        <f t="shared" si="308"/>
        <v>0</v>
      </c>
      <c r="DH255" s="124"/>
      <c r="DI255" s="125">
        <f t="shared" si="309"/>
        <v>0</v>
      </c>
      <c r="DJ255" s="124"/>
      <c r="DK255" s="125">
        <f t="shared" si="310"/>
        <v>0</v>
      </c>
      <c r="DL255" s="124"/>
      <c r="DM255" s="125">
        <f t="shared" si="311"/>
        <v>0</v>
      </c>
      <c r="DN255" s="124"/>
      <c r="DO255" s="125">
        <f t="shared" si="312"/>
        <v>0</v>
      </c>
      <c r="DP255" s="124"/>
      <c r="DQ255" s="125">
        <f t="shared" si="313"/>
        <v>0</v>
      </c>
      <c r="DR255" s="124"/>
      <c r="DS255" s="125">
        <f t="shared" si="314"/>
        <v>0</v>
      </c>
      <c r="DT255" s="124"/>
      <c r="DU255" s="125">
        <f t="shared" si="315"/>
        <v>0</v>
      </c>
      <c r="DV255" s="124"/>
      <c r="DW255" s="125">
        <f t="shared" si="316"/>
        <v>0</v>
      </c>
    </row>
    <row r="256" spans="1:127" s="101" customFormat="1" ht="24">
      <c r="A256" s="156" t="s">
        <v>118</v>
      </c>
      <c r="B256" s="156" t="s">
        <v>131</v>
      </c>
      <c r="C256" s="121" t="s">
        <v>132</v>
      </c>
      <c r="D256" s="122" t="s">
        <v>1575</v>
      </c>
      <c r="E256" s="123" t="s">
        <v>1576</v>
      </c>
      <c r="F256" s="123">
        <f t="shared" si="257"/>
        <v>1</v>
      </c>
      <c r="G256" s="446">
        <v>195</v>
      </c>
      <c r="H256" s="124"/>
      <c r="I256" s="125">
        <f t="shared" si="258"/>
        <v>0</v>
      </c>
      <c r="J256" s="124"/>
      <c r="K256" s="125">
        <f t="shared" si="258"/>
        <v>0</v>
      </c>
      <c r="L256" s="124"/>
      <c r="M256" s="125">
        <f t="shared" si="259"/>
        <v>0</v>
      </c>
      <c r="N256" s="124"/>
      <c r="O256" s="125">
        <f t="shared" si="260"/>
        <v>0</v>
      </c>
      <c r="P256" s="124"/>
      <c r="Q256" s="125">
        <f t="shared" si="261"/>
        <v>0</v>
      </c>
      <c r="R256" s="124"/>
      <c r="S256" s="125">
        <f t="shared" si="262"/>
        <v>0</v>
      </c>
      <c r="T256" s="124"/>
      <c r="U256" s="125">
        <f t="shared" si="263"/>
        <v>0</v>
      </c>
      <c r="V256" s="124"/>
      <c r="W256" s="125">
        <f t="shared" si="264"/>
        <v>0</v>
      </c>
      <c r="X256" s="124"/>
      <c r="Y256" s="125">
        <f t="shared" si="265"/>
        <v>0</v>
      </c>
      <c r="Z256" s="124"/>
      <c r="AA256" s="125">
        <f t="shared" si="266"/>
        <v>0</v>
      </c>
      <c r="AB256" s="124"/>
      <c r="AC256" s="125">
        <f t="shared" si="267"/>
        <v>0</v>
      </c>
      <c r="AD256" s="124"/>
      <c r="AE256" s="125">
        <f t="shared" si="268"/>
        <v>0</v>
      </c>
      <c r="AF256" s="124"/>
      <c r="AG256" s="125">
        <f t="shared" si="269"/>
        <v>0</v>
      </c>
      <c r="AH256" s="124"/>
      <c r="AI256" s="125">
        <f t="shared" si="270"/>
        <v>0</v>
      </c>
      <c r="AJ256" s="124"/>
      <c r="AK256" s="125">
        <f t="shared" si="271"/>
        <v>0</v>
      </c>
      <c r="AL256" s="124"/>
      <c r="AM256" s="125">
        <f t="shared" si="272"/>
        <v>0</v>
      </c>
      <c r="AN256" s="124"/>
      <c r="AO256" s="125">
        <f t="shared" si="273"/>
        <v>0</v>
      </c>
      <c r="AP256" s="124"/>
      <c r="AQ256" s="125">
        <f t="shared" si="274"/>
        <v>0</v>
      </c>
      <c r="AR256" s="124"/>
      <c r="AS256" s="125">
        <f t="shared" si="275"/>
        <v>0</v>
      </c>
      <c r="AT256" s="124"/>
      <c r="AU256" s="125">
        <f t="shared" si="276"/>
        <v>0</v>
      </c>
      <c r="AV256" s="124"/>
      <c r="AW256" s="125">
        <f t="shared" si="277"/>
        <v>0</v>
      </c>
      <c r="AX256" s="124"/>
      <c r="AY256" s="125">
        <f t="shared" si="278"/>
        <v>0</v>
      </c>
      <c r="AZ256" s="124"/>
      <c r="BA256" s="125">
        <f t="shared" si="279"/>
        <v>0</v>
      </c>
      <c r="BB256" s="124"/>
      <c r="BC256" s="125">
        <f t="shared" si="280"/>
        <v>0</v>
      </c>
      <c r="BD256" s="124"/>
      <c r="BE256" s="125">
        <f t="shared" si="281"/>
        <v>0</v>
      </c>
      <c r="BF256" s="124"/>
      <c r="BG256" s="125">
        <f t="shared" si="282"/>
        <v>0</v>
      </c>
      <c r="BH256" s="124"/>
      <c r="BI256" s="125">
        <f t="shared" si="283"/>
        <v>0</v>
      </c>
      <c r="BJ256" s="124"/>
      <c r="BK256" s="125">
        <f t="shared" si="284"/>
        <v>0</v>
      </c>
      <c r="BL256" s="124"/>
      <c r="BM256" s="125">
        <f t="shared" si="285"/>
        <v>0</v>
      </c>
      <c r="BN256" s="124"/>
      <c r="BO256" s="125">
        <f t="shared" si="286"/>
        <v>0</v>
      </c>
      <c r="BP256" s="124"/>
      <c r="BQ256" s="125">
        <f t="shared" si="287"/>
        <v>0</v>
      </c>
      <c r="BR256" s="124"/>
      <c r="BS256" s="125">
        <f t="shared" si="288"/>
        <v>0</v>
      </c>
      <c r="BT256" s="124"/>
      <c r="BU256" s="125">
        <f t="shared" si="289"/>
        <v>0</v>
      </c>
      <c r="BV256" s="124"/>
      <c r="BW256" s="125">
        <f t="shared" si="290"/>
        <v>0</v>
      </c>
      <c r="BX256" s="124"/>
      <c r="BY256" s="125">
        <f t="shared" si="291"/>
        <v>0</v>
      </c>
      <c r="BZ256" s="124"/>
      <c r="CA256" s="125">
        <f t="shared" si="292"/>
        <v>0</v>
      </c>
      <c r="CB256" s="124"/>
      <c r="CC256" s="125">
        <f t="shared" si="293"/>
        <v>0</v>
      </c>
      <c r="CD256" s="124"/>
      <c r="CE256" s="125">
        <f t="shared" si="294"/>
        <v>0</v>
      </c>
      <c r="CF256" s="124"/>
      <c r="CG256" s="125">
        <f t="shared" si="295"/>
        <v>0</v>
      </c>
      <c r="CH256" s="124"/>
      <c r="CI256" s="125">
        <f t="shared" si="296"/>
        <v>0</v>
      </c>
      <c r="CJ256" s="124"/>
      <c r="CK256" s="125">
        <f t="shared" si="297"/>
        <v>0</v>
      </c>
      <c r="CL256" s="124"/>
      <c r="CM256" s="125">
        <f t="shared" si="298"/>
        <v>0</v>
      </c>
      <c r="CN256" s="124"/>
      <c r="CO256" s="125">
        <f t="shared" si="299"/>
        <v>0</v>
      </c>
      <c r="CP256" s="124"/>
      <c r="CQ256" s="125">
        <f t="shared" si="300"/>
        <v>0</v>
      </c>
      <c r="CR256" s="124"/>
      <c r="CS256" s="125">
        <f t="shared" si="301"/>
        <v>0</v>
      </c>
      <c r="CT256" s="124"/>
      <c r="CU256" s="125">
        <f t="shared" si="302"/>
        <v>0</v>
      </c>
      <c r="CV256" s="124">
        <v>1</v>
      </c>
      <c r="CW256" s="125">
        <f t="shared" si="303"/>
        <v>195</v>
      </c>
      <c r="CX256" s="124"/>
      <c r="CY256" s="125">
        <f t="shared" si="304"/>
        <v>0</v>
      </c>
      <c r="CZ256" s="124"/>
      <c r="DA256" s="125">
        <f t="shared" si="305"/>
        <v>0</v>
      </c>
      <c r="DB256" s="124"/>
      <c r="DC256" s="125">
        <f t="shared" si="306"/>
        <v>0</v>
      </c>
      <c r="DD256" s="124"/>
      <c r="DE256" s="125">
        <f t="shared" si="307"/>
        <v>0</v>
      </c>
      <c r="DF256" s="124"/>
      <c r="DG256" s="125">
        <f t="shared" si="308"/>
        <v>0</v>
      </c>
      <c r="DH256" s="124"/>
      <c r="DI256" s="125">
        <f t="shared" si="309"/>
        <v>0</v>
      </c>
      <c r="DJ256" s="124"/>
      <c r="DK256" s="125">
        <f t="shared" si="310"/>
        <v>0</v>
      </c>
      <c r="DL256" s="124"/>
      <c r="DM256" s="125">
        <f t="shared" si="311"/>
        <v>0</v>
      </c>
      <c r="DN256" s="124"/>
      <c r="DO256" s="125">
        <f t="shared" si="312"/>
        <v>0</v>
      </c>
      <c r="DP256" s="124"/>
      <c r="DQ256" s="125">
        <f t="shared" si="313"/>
        <v>0</v>
      </c>
      <c r="DR256" s="124"/>
      <c r="DS256" s="125">
        <f t="shared" si="314"/>
        <v>0</v>
      </c>
      <c r="DT256" s="124"/>
      <c r="DU256" s="125">
        <f t="shared" si="315"/>
        <v>0</v>
      </c>
      <c r="DV256" s="124"/>
      <c r="DW256" s="125">
        <f t="shared" si="316"/>
        <v>0</v>
      </c>
    </row>
    <row r="257" spans="1:127" s="101" customFormat="1" ht="24">
      <c r="A257" s="156" t="s">
        <v>118</v>
      </c>
      <c r="B257" s="156" t="s">
        <v>131</v>
      </c>
      <c r="C257" s="121" t="s">
        <v>132</v>
      </c>
      <c r="D257" s="122" t="s">
        <v>1577</v>
      </c>
      <c r="E257" s="123" t="s">
        <v>1578</v>
      </c>
      <c r="F257" s="123">
        <f t="shared" si="257"/>
        <v>0</v>
      </c>
      <c r="G257" s="446">
        <v>312</v>
      </c>
      <c r="H257" s="124"/>
      <c r="I257" s="125">
        <f t="shared" si="258"/>
        <v>0</v>
      </c>
      <c r="J257" s="124"/>
      <c r="K257" s="125">
        <f t="shared" si="258"/>
        <v>0</v>
      </c>
      <c r="L257" s="124"/>
      <c r="M257" s="125">
        <f t="shared" si="259"/>
        <v>0</v>
      </c>
      <c r="N257" s="124"/>
      <c r="O257" s="125">
        <f t="shared" si="260"/>
        <v>0</v>
      </c>
      <c r="P257" s="124"/>
      <c r="Q257" s="125">
        <f t="shared" si="261"/>
        <v>0</v>
      </c>
      <c r="R257" s="124"/>
      <c r="S257" s="125">
        <f t="shared" si="262"/>
        <v>0</v>
      </c>
      <c r="T257" s="124"/>
      <c r="U257" s="125">
        <f t="shared" si="263"/>
        <v>0</v>
      </c>
      <c r="V257" s="124"/>
      <c r="W257" s="125">
        <f t="shared" si="264"/>
        <v>0</v>
      </c>
      <c r="X257" s="124"/>
      <c r="Y257" s="125">
        <f t="shared" si="265"/>
        <v>0</v>
      </c>
      <c r="Z257" s="124"/>
      <c r="AA257" s="125">
        <f t="shared" si="266"/>
        <v>0</v>
      </c>
      <c r="AB257" s="124"/>
      <c r="AC257" s="125">
        <f t="shared" si="267"/>
        <v>0</v>
      </c>
      <c r="AD257" s="124"/>
      <c r="AE257" s="125">
        <f t="shared" si="268"/>
        <v>0</v>
      </c>
      <c r="AF257" s="124"/>
      <c r="AG257" s="125">
        <f t="shared" si="269"/>
        <v>0</v>
      </c>
      <c r="AH257" s="124"/>
      <c r="AI257" s="125">
        <f t="shared" si="270"/>
        <v>0</v>
      </c>
      <c r="AJ257" s="124"/>
      <c r="AK257" s="125">
        <f t="shared" si="271"/>
        <v>0</v>
      </c>
      <c r="AL257" s="124"/>
      <c r="AM257" s="125">
        <f t="shared" si="272"/>
        <v>0</v>
      </c>
      <c r="AN257" s="124"/>
      <c r="AO257" s="125">
        <f t="shared" si="273"/>
        <v>0</v>
      </c>
      <c r="AP257" s="124"/>
      <c r="AQ257" s="125">
        <f t="shared" si="274"/>
        <v>0</v>
      </c>
      <c r="AR257" s="124"/>
      <c r="AS257" s="125">
        <f t="shared" si="275"/>
        <v>0</v>
      </c>
      <c r="AT257" s="124"/>
      <c r="AU257" s="125">
        <f t="shared" si="276"/>
        <v>0</v>
      </c>
      <c r="AV257" s="124"/>
      <c r="AW257" s="125">
        <f t="shared" si="277"/>
        <v>0</v>
      </c>
      <c r="AX257" s="124"/>
      <c r="AY257" s="125">
        <f t="shared" si="278"/>
        <v>0</v>
      </c>
      <c r="AZ257" s="124"/>
      <c r="BA257" s="125">
        <f t="shared" si="279"/>
        <v>0</v>
      </c>
      <c r="BB257" s="124"/>
      <c r="BC257" s="125">
        <f t="shared" si="280"/>
        <v>0</v>
      </c>
      <c r="BD257" s="124"/>
      <c r="BE257" s="125">
        <f t="shared" si="281"/>
        <v>0</v>
      </c>
      <c r="BF257" s="124"/>
      <c r="BG257" s="125">
        <f t="shared" si="282"/>
        <v>0</v>
      </c>
      <c r="BH257" s="124"/>
      <c r="BI257" s="125">
        <f t="shared" si="283"/>
        <v>0</v>
      </c>
      <c r="BJ257" s="124"/>
      <c r="BK257" s="125">
        <f t="shared" si="284"/>
        <v>0</v>
      </c>
      <c r="BL257" s="124"/>
      <c r="BM257" s="125">
        <f t="shared" si="285"/>
        <v>0</v>
      </c>
      <c r="BN257" s="124"/>
      <c r="BO257" s="125">
        <f t="shared" si="286"/>
        <v>0</v>
      </c>
      <c r="BP257" s="124"/>
      <c r="BQ257" s="125">
        <f t="shared" si="287"/>
        <v>0</v>
      </c>
      <c r="BR257" s="124"/>
      <c r="BS257" s="125">
        <f t="shared" si="288"/>
        <v>0</v>
      </c>
      <c r="BT257" s="124"/>
      <c r="BU257" s="125">
        <f t="shared" si="289"/>
        <v>0</v>
      </c>
      <c r="BV257" s="124"/>
      <c r="BW257" s="125">
        <f t="shared" si="290"/>
        <v>0</v>
      </c>
      <c r="BX257" s="124"/>
      <c r="BY257" s="125">
        <f t="shared" si="291"/>
        <v>0</v>
      </c>
      <c r="BZ257" s="124"/>
      <c r="CA257" s="125">
        <f t="shared" si="292"/>
        <v>0</v>
      </c>
      <c r="CB257" s="124"/>
      <c r="CC257" s="125">
        <f t="shared" si="293"/>
        <v>0</v>
      </c>
      <c r="CD257" s="124"/>
      <c r="CE257" s="125">
        <f t="shared" si="294"/>
        <v>0</v>
      </c>
      <c r="CF257" s="124"/>
      <c r="CG257" s="125">
        <f t="shared" si="295"/>
        <v>0</v>
      </c>
      <c r="CH257" s="124"/>
      <c r="CI257" s="125">
        <f t="shared" si="296"/>
        <v>0</v>
      </c>
      <c r="CJ257" s="124"/>
      <c r="CK257" s="125">
        <f t="shared" si="297"/>
        <v>0</v>
      </c>
      <c r="CL257" s="124"/>
      <c r="CM257" s="125">
        <f t="shared" si="298"/>
        <v>0</v>
      </c>
      <c r="CN257" s="124"/>
      <c r="CO257" s="125">
        <f t="shared" si="299"/>
        <v>0</v>
      </c>
      <c r="CP257" s="124"/>
      <c r="CQ257" s="125">
        <f t="shared" si="300"/>
        <v>0</v>
      </c>
      <c r="CR257" s="124"/>
      <c r="CS257" s="125">
        <f t="shared" si="301"/>
        <v>0</v>
      </c>
      <c r="CT257" s="124"/>
      <c r="CU257" s="125">
        <f t="shared" si="302"/>
        <v>0</v>
      </c>
      <c r="CV257" s="124"/>
      <c r="CW257" s="125">
        <f t="shared" si="303"/>
        <v>0</v>
      </c>
      <c r="CX257" s="124"/>
      <c r="CY257" s="125">
        <f t="shared" si="304"/>
        <v>0</v>
      </c>
      <c r="CZ257" s="124"/>
      <c r="DA257" s="125">
        <f t="shared" si="305"/>
        <v>0</v>
      </c>
      <c r="DB257" s="124"/>
      <c r="DC257" s="125">
        <f t="shared" si="306"/>
        <v>0</v>
      </c>
      <c r="DD257" s="124"/>
      <c r="DE257" s="125">
        <f t="shared" si="307"/>
        <v>0</v>
      </c>
      <c r="DF257" s="124"/>
      <c r="DG257" s="125">
        <f t="shared" si="308"/>
        <v>0</v>
      </c>
      <c r="DH257" s="124"/>
      <c r="DI257" s="125">
        <f t="shared" si="309"/>
        <v>0</v>
      </c>
      <c r="DJ257" s="124"/>
      <c r="DK257" s="125">
        <f t="shared" si="310"/>
        <v>0</v>
      </c>
      <c r="DL257" s="124"/>
      <c r="DM257" s="125">
        <f t="shared" si="311"/>
        <v>0</v>
      </c>
      <c r="DN257" s="124"/>
      <c r="DO257" s="125">
        <f t="shared" si="312"/>
        <v>0</v>
      </c>
      <c r="DP257" s="124"/>
      <c r="DQ257" s="125">
        <f t="shared" si="313"/>
        <v>0</v>
      </c>
      <c r="DR257" s="124"/>
      <c r="DS257" s="125">
        <f t="shared" si="314"/>
        <v>0</v>
      </c>
      <c r="DT257" s="124"/>
      <c r="DU257" s="125">
        <f t="shared" si="315"/>
        <v>0</v>
      </c>
      <c r="DV257" s="124"/>
      <c r="DW257" s="125">
        <f t="shared" si="316"/>
        <v>0</v>
      </c>
    </row>
    <row r="258" spans="1:127" s="101" customFormat="1" ht="24">
      <c r="A258" s="156" t="s">
        <v>118</v>
      </c>
      <c r="B258" s="156" t="s">
        <v>131</v>
      </c>
      <c r="C258" s="121" t="s">
        <v>132</v>
      </c>
      <c r="D258" s="122" t="s">
        <v>1579</v>
      </c>
      <c r="E258" s="123" t="s">
        <v>1580</v>
      </c>
      <c r="F258" s="123">
        <f t="shared" si="257"/>
        <v>5</v>
      </c>
      <c r="G258" s="446">
        <v>190</v>
      </c>
      <c r="H258" s="124"/>
      <c r="I258" s="125">
        <f t="shared" si="258"/>
        <v>0</v>
      </c>
      <c r="J258" s="124"/>
      <c r="K258" s="125">
        <f t="shared" si="258"/>
        <v>0</v>
      </c>
      <c r="L258" s="124"/>
      <c r="M258" s="125">
        <f t="shared" si="259"/>
        <v>0</v>
      </c>
      <c r="N258" s="124"/>
      <c r="O258" s="125">
        <f t="shared" si="260"/>
        <v>0</v>
      </c>
      <c r="P258" s="124"/>
      <c r="Q258" s="125">
        <f t="shared" si="261"/>
        <v>0</v>
      </c>
      <c r="R258" s="124"/>
      <c r="S258" s="125">
        <f t="shared" si="262"/>
        <v>0</v>
      </c>
      <c r="T258" s="124"/>
      <c r="U258" s="125">
        <f t="shared" si="263"/>
        <v>0</v>
      </c>
      <c r="V258" s="124"/>
      <c r="W258" s="125">
        <f t="shared" si="264"/>
        <v>0</v>
      </c>
      <c r="X258" s="124"/>
      <c r="Y258" s="125">
        <f t="shared" si="265"/>
        <v>0</v>
      </c>
      <c r="Z258" s="124">
        <v>1</v>
      </c>
      <c r="AA258" s="125">
        <f t="shared" si="266"/>
        <v>190</v>
      </c>
      <c r="AB258" s="124"/>
      <c r="AC258" s="125">
        <f t="shared" si="267"/>
        <v>0</v>
      </c>
      <c r="AD258" s="124"/>
      <c r="AE258" s="125">
        <f t="shared" si="268"/>
        <v>0</v>
      </c>
      <c r="AF258" s="124"/>
      <c r="AG258" s="125">
        <f t="shared" si="269"/>
        <v>0</v>
      </c>
      <c r="AH258" s="124"/>
      <c r="AI258" s="125">
        <f t="shared" si="270"/>
        <v>0</v>
      </c>
      <c r="AJ258" s="124"/>
      <c r="AK258" s="125">
        <f t="shared" si="271"/>
        <v>0</v>
      </c>
      <c r="AL258" s="124"/>
      <c r="AM258" s="125">
        <f t="shared" si="272"/>
        <v>0</v>
      </c>
      <c r="AN258" s="124"/>
      <c r="AO258" s="125">
        <f t="shared" si="273"/>
        <v>0</v>
      </c>
      <c r="AP258" s="124"/>
      <c r="AQ258" s="125">
        <f t="shared" si="274"/>
        <v>0</v>
      </c>
      <c r="AR258" s="124"/>
      <c r="AS258" s="125">
        <f t="shared" si="275"/>
        <v>0</v>
      </c>
      <c r="AT258" s="124"/>
      <c r="AU258" s="125">
        <f t="shared" si="276"/>
        <v>0</v>
      </c>
      <c r="AV258" s="124"/>
      <c r="AW258" s="125">
        <f t="shared" si="277"/>
        <v>0</v>
      </c>
      <c r="AX258" s="124">
        <v>1</v>
      </c>
      <c r="AY258" s="125">
        <f t="shared" si="278"/>
        <v>190</v>
      </c>
      <c r="AZ258" s="124"/>
      <c r="BA258" s="125">
        <f t="shared" si="279"/>
        <v>0</v>
      </c>
      <c r="BB258" s="124"/>
      <c r="BC258" s="125">
        <f t="shared" si="280"/>
        <v>0</v>
      </c>
      <c r="BD258" s="124"/>
      <c r="BE258" s="125">
        <f t="shared" si="281"/>
        <v>0</v>
      </c>
      <c r="BF258" s="124"/>
      <c r="BG258" s="125">
        <f t="shared" si="282"/>
        <v>0</v>
      </c>
      <c r="BH258" s="124"/>
      <c r="BI258" s="125">
        <f t="shared" si="283"/>
        <v>0</v>
      </c>
      <c r="BJ258" s="124"/>
      <c r="BK258" s="125">
        <f t="shared" si="284"/>
        <v>0</v>
      </c>
      <c r="BL258" s="124"/>
      <c r="BM258" s="125">
        <f t="shared" si="285"/>
        <v>0</v>
      </c>
      <c r="BN258" s="124"/>
      <c r="BO258" s="125">
        <f t="shared" si="286"/>
        <v>0</v>
      </c>
      <c r="BP258" s="124"/>
      <c r="BQ258" s="125">
        <f t="shared" si="287"/>
        <v>0</v>
      </c>
      <c r="BR258" s="124"/>
      <c r="BS258" s="125">
        <f t="shared" si="288"/>
        <v>0</v>
      </c>
      <c r="BT258" s="124"/>
      <c r="BU258" s="125">
        <f t="shared" si="289"/>
        <v>0</v>
      </c>
      <c r="BV258" s="124">
        <v>1</v>
      </c>
      <c r="BW258" s="125">
        <f t="shared" si="290"/>
        <v>190</v>
      </c>
      <c r="BX258" s="124"/>
      <c r="BY258" s="125">
        <f t="shared" si="291"/>
        <v>0</v>
      </c>
      <c r="BZ258" s="124"/>
      <c r="CA258" s="125">
        <f t="shared" si="292"/>
        <v>0</v>
      </c>
      <c r="CB258" s="124"/>
      <c r="CC258" s="125">
        <f t="shared" si="293"/>
        <v>0</v>
      </c>
      <c r="CD258" s="124"/>
      <c r="CE258" s="125">
        <f t="shared" si="294"/>
        <v>0</v>
      </c>
      <c r="CF258" s="124"/>
      <c r="CG258" s="125">
        <f t="shared" si="295"/>
        <v>0</v>
      </c>
      <c r="CH258" s="124"/>
      <c r="CI258" s="125">
        <f t="shared" si="296"/>
        <v>0</v>
      </c>
      <c r="CJ258" s="124"/>
      <c r="CK258" s="125">
        <f t="shared" si="297"/>
        <v>0</v>
      </c>
      <c r="CL258" s="124"/>
      <c r="CM258" s="125">
        <f t="shared" si="298"/>
        <v>0</v>
      </c>
      <c r="CN258" s="124"/>
      <c r="CO258" s="125">
        <f t="shared" si="299"/>
        <v>0</v>
      </c>
      <c r="CP258" s="124"/>
      <c r="CQ258" s="125">
        <f t="shared" si="300"/>
        <v>0</v>
      </c>
      <c r="CR258" s="124"/>
      <c r="CS258" s="125">
        <f t="shared" si="301"/>
        <v>0</v>
      </c>
      <c r="CT258" s="124">
        <v>1</v>
      </c>
      <c r="CU258" s="125">
        <f t="shared" si="302"/>
        <v>190</v>
      </c>
      <c r="CV258" s="124"/>
      <c r="CW258" s="125">
        <f t="shared" si="303"/>
        <v>0</v>
      </c>
      <c r="CX258" s="124"/>
      <c r="CY258" s="125">
        <f t="shared" si="304"/>
        <v>0</v>
      </c>
      <c r="CZ258" s="124"/>
      <c r="DA258" s="125">
        <f t="shared" si="305"/>
        <v>0</v>
      </c>
      <c r="DB258" s="124"/>
      <c r="DC258" s="125">
        <f t="shared" si="306"/>
        <v>0</v>
      </c>
      <c r="DD258" s="124"/>
      <c r="DE258" s="125">
        <f t="shared" si="307"/>
        <v>0</v>
      </c>
      <c r="DF258" s="124"/>
      <c r="DG258" s="125">
        <f t="shared" si="308"/>
        <v>0</v>
      </c>
      <c r="DH258" s="124"/>
      <c r="DI258" s="125">
        <f t="shared" si="309"/>
        <v>0</v>
      </c>
      <c r="DJ258" s="124"/>
      <c r="DK258" s="125">
        <f t="shared" si="310"/>
        <v>0</v>
      </c>
      <c r="DL258" s="124"/>
      <c r="DM258" s="125">
        <f t="shared" si="311"/>
        <v>0</v>
      </c>
      <c r="DN258" s="124"/>
      <c r="DO258" s="125">
        <f t="shared" si="312"/>
        <v>0</v>
      </c>
      <c r="DP258" s="124"/>
      <c r="DQ258" s="125">
        <f t="shared" si="313"/>
        <v>0</v>
      </c>
      <c r="DR258" s="124">
        <v>1</v>
      </c>
      <c r="DS258" s="125">
        <f t="shared" si="314"/>
        <v>190</v>
      </c>
      <c r="DT258" s="124"/>
      <c r="DU258" s="125">
        <f t="shared" si="315"/>
        <v>0</v>
      </c>
      <c r="DV258" s="124"/>
      <c r="DW258" s="125">
        <f t="shared" si="316"/>
        <v>0</v>
      </c>
    </row>
    <row r="259" spans="1:127" s="101" customFormat="1">
      <c r="A259" s="156" t="s">
        <v>118</v>
      </c>
      <c r="B259" s="156" t="s">
        <v>131</v>
      </c>
      <c r="C259" s="121" t="s">
        <v>132</v>
      </c>
      <c r="D259" s="122" t="s">
        <v>1581</v>
      </c>
      <c r="E259" s="123" t="s">
        <v>1582</v>
      </c>
      <c r="F259" s="123">
        <f t="shared" si="257"/>
        <v>5</v>
      </c>
      <c r="G259" s="446">
        <v>190</v>
      </c>
      <c r="H259" s="124"/>
      <c r="I259" s="125">
        <f t="shared" si="258"/>
        <v>0</v>
      </c>
      <c r="J259" s="124"/>
      <c r="K259" s="125">
        <f t="shared" si="258"/>
        <v>0</v>
      </c>
      <c r="L259" s="124"/>
      <c r="M259" s="125">
        <f t="shared" si="259"/>
        <v>0</v>
      </c>
      <c r="N259" s="124"/>
      <c r="O259" s="125">
        <f t="shared" si="260"/>
        <v>0</v>
      </c>
      <c r="P259" s="124"/>
      <c r="Q259" s="125">
        <f t="shared" si="261"/>
        <v>0</v>
      </c>
      <c r="R259" s="124"/>
      <c r="S259" s="125">
        <f t="shared" si="262"/>
        <v>0</v>
      </c>
      <c r="T259" s="124"/>
      <c r="U259" s="125">
        <f t="shared" si="263"/>
        <v>0</v>
      </c>
      <c r="V259" s="124"/>
      <c r="W259" s="125">
        <f t="shared" si="264"/>
        <v>0</v>
      </c>
      <c r="X259" s="124"/>
      <c r="Y259" s="125">
        <f t="shared" si="265"/>
        <v>0</v>
      </c>
      <c r="Z259" s="124">
        <v>1</v>
      </c>
      <c r="AA259" s="125">
        <f t="shared" si="266"/>
        <v>190</v>
      </c>
      <c r="AB259" s="124"/>
      <c r="AC259" s="125">
        <f t="shared" si="267"/>
        <v>0</v>
      </c>
      <c r="AD259" s="124"/>
      <c r="AE259" s="125">
        <f t="shared" si="268"/>
        <v>0</v>
      </c>
      <c r="AF259" s="124"/>
      <c r="AG259" s="125">
        <f t="shared" si="269"/>
        <v>0</v>
      </c>
      <c r="AH259" s="124"/>
      <c r="AI259" s="125">
        <f t="shared" si="270"/>
        <v>0</v>
      </c>
      <c r="AJ259" s="124"/>
      <c r="AK259" s="125">
        <f t="shared" si="271"/>
        <v>0</v>
      </c>
      <c r="AL259" s="124"/>
      <c r="AM259" s="125">
        <f t="shared" si="272"/>
        <v>0</v>
      </c>
      <c r="AN259" s="124"/>
      <c r="AO259" s="125">
        <f t="shared" si="273"/>
        <v>0</v>
      </c>
      <c r="AP259" s="124"/>
      <c r="AQ259" s="125">
        <f t="shared" si="274"/>
        <v>0</v>
      </c>
      <c r="AR259" s="124"/>
      <c r="AS259" s="125">
        <f t="shared" si="275"/>
        <v>0</v>
      </c>
      <c r="AT259" s="124"/>
      <c r="AU259" s="125">
        <f t="shared" si="276"/>
        <v>0</v>
      </c>
      <c r="AV259" s="124"/>
      <c r="AW259" s="125">
        <f t="shared" si="277"/>
        <v>0</v>
      </c>
      <c r="AX259" s="124">
        <v>1</v>
      </c>
      <c r="AY259" s="125">
        <f t="shared" si="278"/>
        <v>190</v>
      </c>
      <c r="AZ259" s="124"/>
      <c r="BA259" s="125">
        <f t="shared" si="279"/>
        <v>0</v>
      </c>
      <c r="BB259" s="124"/>
      <c r="BC259" s="125">
        <f t="shared" si="280"/>
        <v>0</v>
      </c>
      <c r="BD259" s="124"/>
      <c r="BE259" s="125">
        <f t="shared" si="281"/>
        <v>0</v>
      </c>
      <c r="BF259" s="124"/>
      <c r="BG259" s="125">
        <f t="shared" si="282"/>
        <v>0</v>
      </c>
      <c r="BH259" s="124"/>
      <c r="BI259" s="125">
        <f t="shared" si="283"/>
        <v>0</v>
      </c>
      <c r="BJ259" s="124"/>
      <c r="BK259" s="125">
        <f t="shared" si="284"/>
        <v>0</v>
      </c>
      <c r="BL259" s="124"/>
      <c r="BM259" s="125">
        <f t="shared" si="285"/>
        <v>0</v>
      </c>
      <c r="BN259" s="124"/>
      <c r="BO259" s="125">
        <f t="shared" si="286"/>
        <v>0</v>
      </c>
      <c r="BP259" s="124"/>
      <c r="BQ259" s="125">
        <f t="shared" si="287"/>
        <v>0</v>
      </c>
      <c r="BR259" s="124"/>
      <c r="BS259" s="125">
        <f t="shared" si="288"/>
        <v>0</v>
      </c>
      <c r="BT259" s="124"/>
      <c r="BU259" s="125">
        <f t="shared" si="289"/>
        <v>0</v>
      </c>
      <c r="BV259" s="124">
        <v>1</v>
      </c>
      <c r="BW259" s="125">
        <f t="shared" si="290"/>
        <v>190</v>
      </c>
      <c r="BX259" s="124"/>
      <c r="BY259" s="125">
        <f t="shared" si="291"/>
        <v>0</v>
      </c>
      <c r="BZ259" s="124"/>
      <c r="CA259" s="125">
        <f t="shared" si="292"/>
        <v>0</v>
      </c>
      <c r="CB259" s="124"/>
      <c r="CC259" s="125">
        <f t="shared" si="293"/>
        <v>0</v>
      </c>
      <c r="CD259" s="124"/>
      <c r="CE259" s="125">
        <f t="shared" si="294"/>
        <v>0</v>
      </c>
      <c r="CF259" s="124"/>
      <c r="CG259" s="125">
        <f t="shared" si="295"/>
        <v>0</v>
      </c>
      <c r="CH259" s="124"/>
      <c r="CI259" s="125">
        <f t="shared" si="296"/>
        <v>0</v>
      </c>
      <c r="CJ259" s="124"/>
      <c r="CK259" s="125">
        <f t="shared" si="297"/>
        <v>0</v>
      </c>
      <c r="CL259" s="124"/>
      <c r="CM259" s="125">
        <f t="shared" si="298"/>
        <v>0</v>
      </c>
      <c r="CN259" s="124"/>
      <c r="CO259" s="125">
        <f t="shared" si="299"/>
        <v>0</v>
      </c>
      <c r="CP259" s="124"/>
      <c r="CQ259" s="125">
        <f t="shared" si="300"/>
        <v>0</v>
      </c>
      <c r="CR259" s="124"/>
      <c r="CS259" s="125">
        <f t="shared" si="301"/>
        <v>0</v>
      </c>
      <c r="CT259" s="124">
        <v>1</v>
      </c>
      <c r="CU259" s="125">
        <f t="shared" si="302"/>
        <v>190</v>
      </c>
      <c r="CV259" s="124"/>
      <c r="CW259" s="125">
        <f t="shared" si="303"/>
        <v>0</v>
      </c>
      <c r="CX259" s="124"/>
      <c r="CY259" s="125">
        <f t="shared" si="304"/>
        <v>0</v>
      </c>
      <c r="CZ259" s="124"/>
      <c r="DA259" s="125">
        <f t="shared" si="305"/>
        <v>0</v>
      </c>
      <c r="DB259" s="124"/>
      <c r="DC259" s="125">
        <f t="shared" si="306"/>
        <v>0</v>
      </c>
      <c r="DD259" s="124"/>
      <c r="DE259" s="125">
        <f t="shared" si="307"/>
        <v>0</v>
      </c>
      <c r="DF259" s="124"/>
      <c r="DG259" s="125">
        <f t="shared" si="308"/>
        <v>0</v>
      </c>
      <c r="DH259" s="124"/>
      <c r="DI259" s="125">
        <f t="shared" si="309"/>
        <v>0</v>
      </c>
      <c r="DJ259" s="124"/>
      <c r="DK259" s="125">
        <f t="shared" si="310"/>
        <v>0</v>
      </c>
      <c r="DL259" s="124"/>
      <c r="DM259" s="125">
        <f t="shared" si="311"/>
        <v>0</v>
      </c>
      <c r="DN259" s="124"/>
      <c r="DO259" s="125">
        <f t="shared" si="312"/>
        <v>0</v>
      </c>
      <c r="DP259" s="124"/>
      <c r="DQ259" s="125">
        <f t="shared" si="313"/>
        <v>0</v>
      </c>
      <c r="DR259" s="124">
        <v>1</v>
      </c>
      <c r="DS259" s="125">
        <f t="shared" si="314"/>
        <v>190</v>
      </c>
      <c r="DT259" s="124"/>
      <c r="DU259" s="125">
        <f t="shared" si="315"/>
        <v>0</v>
      </c>
      <c r="DV259" s="124"/>
      <c r="DW259" s="125">
        <f t="shared" si="316"/>
        <v>0</v>
      </c>
    </row>
    <row r="260" spans="1:127" s="101" customFormat="1" ht="24">
      <c r="A260" s="156" t="s">
        <v>118</v>
      </c>
      <c r="B260" s="156" t="s">
        <v>131</v>
      </c>
      <c r="C260" s="121" t="s">
        <v>132</v>
      </c>
      <c r="D260" s="122" t="s">
        <v>1583</v>
      </c>
      <c r="E260" s="123" t="s">
        <v>1584</v>
      </c>
      <c r="F260" s="123">
        <f t="shared" si="257"/>
        <v>5</v>
      </c>
      <c r="G260" s="446">
        <v>190</v>
      </c>
      <c r="H260" s="124"/>
      <c r="I260" s="125">
        <f t="shared" si="258"/>
        <v>0</v>
      </c>
      <c r="J260" s="124"/>
      <c r="K260" s="125">
        <f t="shared" si="258"/>
        <v>0</v>
      </c>
      <c r="L260" s="124"/>
      <c r="M260" s="125">
        <f t="shared" si="259"/>
        <v>0</v>
      </c>
      <c r="N260" s="124"/>
      <c r="O260" s="125">
        <f t="shared" si="260"/>
        <v>0</v>
      </c>
      <c r="P260" s="124"/>
      <c r="Q260" s="125">
        <f t="shared" si="261"/>
        <v>0</v>
      </c>
      <c r="R260" s="124"/>
      <c r="S260" s="125">
        <f t="shared" si="262"/>
        <v>0</v>
      </c>
      <c r="T260" s="124"/>
      <c r="U260" s="125">
        <f t="shared" si="263"/>
        <v>0</v>
      </c>
      <c r="V260" s="124"/>
      <c r="W260" s="125">
        <f t="shared" si="264"/>
        <v>0</v>
      </c>
      <c r="X260" s="124"/>
      <c r="Y260" s="125">
        <f t="shared" si="265"/>
        <v>0</v>
      </c>
      <c r="Z260" s="124">
        <v>1</v>
      </c>
      <c r="AA260" s="125">
        <f t="shared" si="266"/>
        <v>190</v>
      </c>
      <c r="AB260" s="124"/>
      <c r="AC260" s="125">
        <f t="shared" si="267"/>
        <v>0</v>
      </c>
      <c r="AD260" s="124"/>
      <c r="AE260" s="125">
        <f t="shared" si="268"/>
        <v>0</v>
      </c>
      <c r="AF260" s="124"/>
      <c r="AG260" s="125">
        <f t="shared" si="269"/>
        <v>0</v>
      </c>
      <c r="AH260" s="124"/>
      <c r="AI260" s="125">
        <f t="shared" si="270"/>
        <v>0</v>
      </c>
      <c r="AJ260" s="124"/>
      <c r="AK260" s="125">
        <f t="shared" si="271"/>
        <v>0</v>
      </c>
      <c r="AL260" s="124"/>
      <c r="AM260" s="125">
        <f t="shared" si="272"/>
        <v>0</v>
      </c>
      <c r="AN260" s="124"/>
      <c r="AO260" s="125">
        <f t="shared" si="273"/>
        <v>0</v>
      </c>
      <c r="AP260" s="124"/>
      <c r="AQ260" s="125">
        <f t="shared" si="274"/>
        <v>0</v>
      </c>
      <c r="AR260" s="124"/>
      <c r="AS260" s="125">
        <f t="shared" si="275"/>
        <v>0</v>
      </c>
      <c r="AT260" s="124"/>
      <c r="AU260" s="125">
        <f t="shared" si="276"/>
        <v>0</v>
      </c>
      <c r="AV260" s="124"/>
      <c r="AW260" s="125">
        <f t="shared" si="277"/>
        <v>0</v>
      </c>
      <c r="AX260" s="124">
        <v>1</v>
      </c>
      <c r="AY260" s="125">
        <f t="shared" si="278"/>
        <v>190</v>
      </c>
      <c r="AZ260" s="124"/>
      <c r="BA260" s="125">
        <f t="shared" si="279"/>
        <v>0</v>
      </c>
      <c r="BB260" s="124"/>
      <c r="BC260" s="125">
        <f t="shared" si="280"/>
        <v>0</v>
      </c>
      <c r="BD260" s="124"/>
      <c r="BE260" s="125">
        <f t="shared" si="281"/>
        <v>0</v>
      </c>
      <c r="BF260" s="124"/>
      <c r="BG260" s="125">
        <f t="shared" si="282"/>
        <v>0</v>
      </c>
      <c r="BH260" s="124"/>
      <c r="BI260" s="125">
        <f t="shared" si="283"/>
        <v>0</v>
      </c>
      <c r="BJ260" s="124"/>
      <c r="BK260" s="125">
        <f t="shared" si="284"/>
        <v>0</v>
      </c>
      <c r="BL260" s="124"/>
      <c r="BM260" s="125">
        <f t="shared" si="285"/>
        <v>0</v>
      </c>
      <c r="BN260" s="124"/>
      <c r="BO260" s="125">
        <f t="shared" si="286"/>
        <v>0</v>
      </c>
      <c r="BP260" s="124"/>
      <c r="BQ260" s="125">
        <f t="shared" si="287"/>
        <v>0</v>
      </c>
      <c r="BR260" s="124"/>
      <c r="BS260" s="125">
        <f t="shared" si="288"/>
        <v>0</v>
      </c>
      <c r="BT260" s="124"/>
      <c r="BU260" s="125">
        <f t="shared" si="289"/>
        <v>0</v>
      </c>
      <c r="BV260" s="124">
        <v>1</v>
      </c>
      <c r="BW260" s="125">
        <f t="shared" si="290"/>
        <v>190</v>
      </c>
      <c r="BX260" s="124"/>
      <c r="BY260" s="125">
        <f t="shared" si="291"/>
        <v>0</v>
      </c>
      <c r="BZ260" s="124"/>
      <c r="CA260" s="125">
        <f t="shared" si="292"/>
        <v>0</v>
      </c>
      <c r="CB260" s="124"/>
      <c r="CC260" s="125">
        <f t="shared" si="293"/>
        <v>0</v>
      </c>
      <c r="CD260" s="124"/>
      <c r="CE260" s="125">
        <f t="shared" si="294"/>
        <v>0</v>
      </c>
      <c r="CF260" s="124"/>
      <c r="CG260" s="125">
        <f t="shared" si="295"/>
        <v>0</v>
      </c>
      <c r="CH260" s="124"/>
      <c r="CI260" s="125">
        <f t="shared" si="296"/>
        <v>0</v>
      </c>
      <c r="CJ260" s="124"/>
      <c r="CK260" s="125">
        <f t="shared" si="297"/>
        <v>0</v>
      </c>
      <c r="CL260" s="124"/>
      <c r="CM260" s="125">
        <f t="shared" si="298"/>
        <v>0</v>
      </c>
      <c r="CN260" s="124"/>
      <c r="CO260" s="125">
        <f t="shared" si="299"/>
        <v>0</v>
      </c>
      <c r="CP260" s="124"/>
      <c r="CQ260" s="125">
        <f t="shared" si="300"/>
        <v>0</v>
      </c>
      <c r="CR260" s="124"/>
      <c r="CS260" s="125">
        <f t="shared" si="301"/>
        <v>0</v>
      </c>
      <c r="CT260" s="124">
        <v>1</v>
      </c>
      <c r="CU260" s="125">
        <f t="shared" si="302"/>
        <v>190</v>
      </c>
      <c r="CV260" s="124"/>
      <c r="CW260" s="125">
        <f t="shared" si="303"/>
        <v>0</v>
      </c>
      <c r="CX260" s="124"/>
      <c r="CY260" s="125">
        <f t="shared" si="304"/>
        <v>0</v>
      </c>
      <c r="CZ260" s="124"/>
      <c r="DA260" s="125">
        <f t="shared" si="305"/>
        <v>0</v>
      </c>
      <c r="DB260" s="124"/>
      <c r="DC260" s="125">
        <f t="shared" si="306"/>
        <v>0</v>
      </c>
      <c r="DD260" s="124"/>
      <c r="DE260" s="125">
        <f t="shared" si="307"/>
        <v>0</v>
      </c>
      <c r="DF260" s="124"/>
      <c r="DG260" s="125">
        <f t="shared" si="308"/>
        <v>0</v>
      </c>
      <c r="DH260" s="124"/>
      <c r="DI260" s="125">
        <f t="shared" si="309"/>
        <v>0</v>
      </c>
      <c r="DJ260" s="124"/>
      <c r="DK260" s="125">
        <f t="shared" si="310"/>
        <v>0</v>
      </c>
      <c r="DL260" s="124"/>
      <c r="DM260" s="125">
        <f t="shared" si="311"/>
        <v>0</v>
      </c>
      <c r="DN260" s="124"/>
      <c r="DO260" s="125">
        <f t="shared" si="312"/>
        <v>0</v>
      </c>
      <c r="DP260" s="124"/>
      <c r="DQ260" s="125">
        <f t="shared" si="313"/>
        <v>0</v>
      </c>
      <c r="DR260" s="124">
        <v>1</v>
      </c>
      <c r="DS260" s="125">
        <f t="shared" si="314"/>
        <v>190</v>
      </c>
      <c r="DT260" s="124"/>
      <c r="DU260" s="125">
        <f t="shared" si="315"/>
        <v>0</v>
      </c>
      <c r="DV260" s="124"/>
      <c r="DW260" s="125">
        <f t="shared" si="316"/>
        <v>0</v>
      </c>
    </row>
    <row r="261" spans="1:127" s="101" customFormat="1" ht="24">
      <c r="A261" s="156" t="s">
        <v>118</v>
      </c>
      <c r="B261" s="156" t="s">
        <v>131</v>
      </c>
      <c r="C261" s="121" t="s">
        <v>132</v>
      </c>
      <c r="D261" s="122" t="s">
        <v>1585</v>
      </c>
      <c r="E261" s="123" t="s">
        <v>1586</v>
      </c>
      <c r="F261" s="123">
        <f t="shared" ref="F261:F282" si="317">+H261+J261+L261+N261+P261+R261+T261+V261+X261+Z261+AB261+AD261+AF261+AH261+AJ261+AL261+AN261+AP261+AR261+AT261+AV261+AX261+AZ261+BB261+BD261+BF261+BH261+BJ261+BL261+BN261+BP261+BR261+BT261+BV261+BX261+BZ261+CB261+CD261+CF261+CH261+CJ261+CL261+CN261+CP261+CR261+CT261+CV261+CX261+CZ261+DB261+DD261+DF261+DH261+DJ261+DL261+DN261+DP261+DR261+DT261+DV261</f>
        <v>5</v>
      </c>
      <c r="G261" s="446">
        <v>190</v>
      </c>
      <c r="H261" s="124"/>
      <c r="I261" s="125">
        <f t="shared" si="258"/>
        <v>0</v>
      </c>
      <c r="J261" s="124"/>
      <c r="K261" s="125">
        <f t="shared" si="258"/>
        <v>0</v>
      </c>
      <c r="L261" s="124"/>
      <c r="M261" s="125">
        <f t="shared" si="259"/>
        <v>0</v>
      </c>
      <c r="N261" s="124"/>
      <c r="O261" s="125">
        <f t="shared" si="260"/>
        <v>0</v>
      </c>
      <c r="P261" s="124"/>
      <c r="Q261" s="125">
        <f t="shared" si="261"/>
        <v>0</v>
      </c>
      <c r="R261" s="124"/>
      <c r="S261" s="125">
        <f t="shared" si="262"/>
        <v>0</v>
      </c>
      <c r="T261" s="124"/>
      <c r="U261" s="125">
        <f t="shared" si="263"/>
        <v>0</v>
      </c>
      <c r="V261" s="124"/>
      <c r="W261" s="125">
        <f t="shared" si="264"/>
        <v>0</v>
      </c>
      <c r="X261" s="124"/>
      <c r="Y261" s="125">
        <f t="shared" si="265"/>
        <v>0</v>
      </c>
      <c r="Z261" s="124">
        <v>1</v>
      </c>
      <c r="AA261" s="125">
        <f t="shared" si="266"/>
        <v>190</v>
      </c>
      <c r="AB261" s="124"/>
      <c r="AC261" s="125">
        <f t="shared" si="267"/>
        <v>0</v>
      </c>
      <c r="AD261" s="124"/>
      <c r="AE261" s="125">
        <f t="shared" si="268"/>
        <v>0</v>
      </c>
      <c r="AF261" s="124"/>
      <c r="AG261" s="125">
        <f t="shared" si="269"/>
        <v>0</v>
      </c>
      <c r="AH261" s="124"/>
      <c r="AI261" s="125">
        <f t="shared" si="270"/>
        <v>0</v>
      </c>
      <c r="AJ261" s="124"/>
      <c r="AK261" s="125">
        <f t="shared" si="271"/>
        <v>0</v>
      </c>
      <c r="AL261" s="124"/>
      <c r="AM261" s="125">
        <f t="shared" si="272"/>
        <v>0</v>
      </c>
      <c r="AN261" s="124"/>
      <c r="AO261" s="125">
        <f t="shared" si="273"/>
        <v>0</v>
      </c>
      <c r="AP261" s="124"/>
      <c r="AQ261" s="125">
        <f t="shared" si="274"/>
        <v>0</v>
      </c>
      <c r="AR261" s="124"/>
      <c r="AS261" s="125">
        <f t="shared" si="275"/>
        <v>0</v>
      </c>
      <c r="AT261" s="124"/>
      <c r="AU261" s="125">
        <f t="shared" si="276"/>
        <v>0</v>
      </c>
      <c r="AV261" s="124"/>
      <c r="AW261" s="125">
        <f t="shared" si="277"/>
        <v>0</v>
      </c>
      <c r="AX261" s="124">
        <v>1</v>
      </c>
      <c r="AY261" s="125">
        <f t="shared" si="278"/>
        <v>190</v>
      </c>
      <c r="AZ261" s="124"/>
      <c r="BA261" s="125">
        <f t="shared" si="279"/>
        <v>0</v>
      </c>
      <c r="BB261" s="124"/>
      <c r="BC261" s="125">
        <f t="shared" si="280"/>
        <v>0</v>
      </c>
      <c r="BD261" s="124"/>
      <c r="BE261" s="125">
        <f t="shared" si="281"/>
        <v>0</v>
      </c>
      <c r="BF261" s="124"/>
      <c r="BG261" s="125">
        <f t="shared" si="282"/>
        <v>0</v>
      </c>
      <c r="BH261" s="124"/>
      <c r="BI261" s="125">
        <f t="shared" si="283"/>
        <v>0</v>
      </c>
      <c r="BJ261" s="124"/>
      <c r="BK261" s="125">
        <f t="shared" si="284"/>
        <v>0</v>
      </c>
      <c r="BL261" s="124"/>
      <c r="BM261" s="125">
        <f t="shared" si="285"/>
        <v>0</v>
      </c>
      <c r="BN261" s="124"/>
      <c r="BO261" s="125">
        <f t="shared" si="286"/>
        <v>0</v>
      </c>
      <c r="BP261" s="124"/>
      <c r="BQ261" s="125">
        <f t="shared" si="287"/>
        <v>0</v>
      </c>
      <c r="BR261" s="124"/>
      <c r="BS261" s="125">
        <f t="shared" si="288"/>
        <v>0</v>
      </c>
      <c r="BT261" s="124"/>
      <c r="BU261" s="125">
        <f t="shared" si="289"/>
        <v>0</v>
      </c>
      <c r="BV261" s="124">
        <v>1</v>
      </c>
      <c r="BW261" s="125">
        <f t="shared" si="290"/>
        <v>190</v>
      </c>
      <c r="BX261" s="124"/>
      <c r="BY261" s="125">
        <f t="shared" si="291"/>
        <v>0</v>
      </c>
      <c r="BZ261" s="124"/>
      <c r="CA261" s="125">
        <f t="shared" si="292"/>
        <v>0</v>
      </c>
      <c r="CB261" s="124"/>
      <c r="CC261" s="125">
        <f t="shared" si="293"/>
        <v>0</v>
      </c>
      <c r="CD261" s="124"/>
      <c r="CE261" s="125">
        <f t="shared" si="294"/>
        <v>0</v>
      </c>
      <c r="CF261" s="124"/>
      <c r="CG261" s="125">
        <f t="shared" si="295"/>
        <v>0</v>
      </c>
      <c r="CH261" s="124"/>
      <c r="CI261" s="125">
        <f t="shared" si="296"/>
        <v>0</v>
      </c>
      <c r="CJ261" s="124"/>
      <c r="CK261" s="125">
        <f t="shared" si="297"/>
        <v>0</v>
      </c>
      <c r="CL261" s="124"/>
      <c r="CM261" s="125">
        <f t="shared" si="298"/>
        <v>0</v>
      </c>
      <c r="CN261" s="124"/>
      <c r="CO261" s="125">
        <f t="shared" si="299"/>
        <v>0</v>
      </c>
      <c r="CP261" s="124"/>
      <c r="CQ261" s="125">
        <f t="shared" si="300"/>
        <v>0</v>
      </c>
      <c r="CR261" s="124"/>
      <c r="CS261" s="125">
        <f t="shared" si="301"/>
        <v>0</v>
      </c>
      <c r="CT261" s="124">
        <v>1</v>
      </c>
      <c r="CU261" s="125">
        <f t="shared" si="302"/>
        <v>190</v>
      </c>
      <c r="CV261" s="124"/>
      <c r="CW261" s="125">
        <f t="shared" si="303"/>
        <v>0</v>
      </c>
      <c r="CX261" s="124"/>
      <c r="CY261" s="125">
        <f t="shared" si="304"/>
        <v>0</v>
      </c>
      <c r="CZ261" s="124"/>
      <c r="DA261" s="125">
        <f t="shared" si="305"/>
        <v>0</v>
      </c>
      <c r="DB261" s="124"/>
      <c r="DC261" s="125">
        <f t="shared" si="306"/>
        <v>0</v>
      </c>
      <c r="DD261" s="124"/>
      <c r="DE261" s="125">
        <f t="shared" si="307"/>
        <v>0</v>
      </c>
      <c r="DF261" s="124"/>
      <c r="DG261" s="125">
        <f t="shared" si="308"/>
        <v>0</v>
      </c>
      <c r="DH261" s="124"/>
      <c r="DI261" s="125">
        <f t="shared" si="309"/>
        <v>0</v>
      </c>
      <c r="DJ261" s="124"/>
      <c r="DK261" s="125">
        <f t="shared" si="310"/>
        <v>0</v>
      </c>
      <c r="DL261" s="124"/>
      <c r="DM261" s="125">
        <f t="shared" si="311"/>
        <v>0</v>
      </c>
      <c r="DN261" s="124"/>
      <c r="DO261" s="125">
        <f t="shared" si="312"/>
        <v>0</v>
      </c>
      <c r="DP261" s="124"/>
      <c r="DQ261" s="125">
        <f t="shared" si="313"/>
        <v>0</v>
      </c>
      <c r="DR261" s="124">
        <v>1</v>
      </c>
      <c r="DS261" s="125">
        <f t="shared" si="314"/>
        <v>190</v>
      </c>
      <c r="DT261" s="124"/>
      <c r="DU261" s="125">
        <f t="shared" si="315"/>
        <v>0</v>
      </c>
      <c r="DV261" s="124"/>
      <c r="DW261" s="125">
        <f t="shared" si="316"/>
        <v>0</v>
      </c>
    </row>
    <row r="262" spans="1:127" s="101" customFormat="1" ht="24">
      <c r="A262" s="156" t="s">
        <v>118</v>
      </c>
      <c r="B262" s="156" t="s">
        <v>131</v>
      </c>
      <c r="C262" s="121" t="s">
        <v>132</v>
      </c>
      <c r="D262" s="122" t="s">
        <v>1587</v>
      </c>
      <c r="E262" s="123" t="s">
        <v>1588</v>
      </c>
      <c r="F262" s="123">
        <f t="shared" si="317"/>
        <v>1</v>
      </c>
      <c r="G262" s="446">
        <v>560</v>
      </c>
      <c r="H262" s="124"/>
      <c r="I262" s="125">
        <f t="shared" si="258"/>
        <v>0</v>
      </c>
      <c r="J262" s="124"/>
      <c r="K262" s="125">
        <f t="shared" si="258"/>
        <v>0</v>
      </c>
      <c r="L262" s="124"/>
      <c r="M262" s="125">
        <f t="shared" si="259"/>
        <v>0</v>
      </c>
      <c r="N262" s="124"/>
      <c r="O262" s="125">
        <f t="shared" si="260"/>
        <v>0</v>
      </c>
      <c r="P262" s="124">
        <v>1</v>
      </c>
      <c r="Q262" s="125">
        <f t="shared" si="261"/>
        <v>560</v>
      </c>
      <c r="R262" s="124"/>
      <c r="S262" s="125">
        <f t="shared" si="262"/>
        <v>0</v>
      </c>
      <c r="T262" s="124"/>
      <c r="U262" s="125">
        <f t="shared" si="263"/>
        <v>0</v>
      </c>
      <c r="V262" s="124"/>
      <c r="W262" s="125">
        <f t="shared" si="264"/>
        <v>0</v>
      </c>
      <c r="X262" s="124"/>
      <c r="Y262" s="125">
        <f t="shared" si="265"/>
        <v>0</v>
      </c>
      <c r="Z262" s="124"/>
      <c r="AA262" s="125">
        <f t="shared" si="266"/>
        <v>0</v>
      </c>
      <c r="AB262" s="124"/>
      <c r="AC262" s="125">
        <f t="shared" si="267"/>
        <v>0</v>
      </c>
      <c r="AD262" s="124"/>
      <c r="AE262" s="125">
        <f t="shared" si="268"/>
        <v>0</v>
      </c>
      <c r="AF262" s="124"/>
      <c r="AG262" s="125">
        <f t="shared" si="269"/>
        <v>0</v>
      </c>
      <c r="AH262" s="124"/>
      <c r="AI262" s="125">
        <f t="shared" si="270"/>
        <v>0</v>
      </c>
      <c r="AJ262" s="124"/>
      <c r="AK262" s="125">
        <f t="shared" si="271"/>
        <v>0</v>
      </c>
      <c r="AL262" s="124"/>
      <c r="AM262" s="125">
        <f t="shared" si="272"/>
        <v>0</v>
      </c>
      <c r="AN262" s="124"/>
      <c r="AO262" s="125">
        <f t="shared" si="273"/>
        <v>0</v>
      </c>
      <c r="AP262" s="124"/>
      <c r="AQ262" s="125">
        <f t="shared" si="274"/>
        <v>0</v>
      </c>
      <c r="AR262" s="124"/>
      <c r="AS262" s="125">
        <f t="shared" si="275"/>
        <v>0</v>
      </c>
      <c r="AT262" s="124"/>
      <c r="AU262" s="125">
        <f t="shared" si="276"/>
        <v>0</v>
      </c>
      <c r="AV262" s="124"/>
      <c r="AW262" s="125">
        <f t="shared" si="277"/>
        <v>0</v>
      </c>
      <c r="AX262" s="124"/>
      <c r="AY262" s="125">
        <f t="shared" si="278"/>
        <v>0</v>
      </c>
      <c r="AZ262" s="124"/>
      <c r="BA262" s="125">
        <f t="shared" si="279"/>
        <v>0</v>
      </c>
      <c r="BB262" s="124"/>
      <c r="BC262" s="125">
        <f t="shared" si="280"/>
        <v>0</v>
      </c>
      <c r="BD262" s="124"/>
      <c r="BE262" s="125">
        <f t="shared" si="281"/>
        <v>0</v>
      </c>
      <c r="BF262" s="124"/>
      <c r="BG262" s="125">
        <f t="shared" si="282"/>
        <v>0</v>
      </c>
      <c r="BH262" s="124"/>
      <c r="BI262" s="125">
        <f t="shared" si="283"/>
        <v>0</v>
      </c>
      <c r="BJ262" s="124"/>
      <c r="BK262" s="125">
        <f t="shared" si="284"/>
        <v>0</v>
      </c>
      <c r="BL262" s="124"/>
      <c r="BM262" s="125">
        <f t="shared" si="285"/>
        <v>0</v>
      </c>
      <c r="BN262" s="124"/>
      <c r="BO262" s="125">
        <f t="shared" si="286"/>
        <v>0</v>
      </c>
      <c r="BP262" s="124"/>
      <c r="BQ262" s="125">
        <f t="shared" si="287"/>
        <v>0</v>
      </c>
      <c r="BR262" s="124"/>
      <c r="BS262" s="125">
        <f t="shared" si="288"/>
        <v>0</v>
      </c>
      <c r="BT262" s="124"/>
      <c r="BU262" s="125">
        <f t="shared" si="289"/>
        <v>0</v>
      </c>
      <c r="BV262" s="124"/>
      <c r="BW262" s="125">
        <f t="shared" si="290"/>
        <v>0</v>
      </c>
      <c r="BX262" s="124"/>
      <c r="BY262" s="125">
        <f t="shared" si="291"/>
        <v>0</v>
      </c>
      <c r="BZ262" s="124"/>
      <c r="CA262" s="125">
        <f t="shared" si="292"/>
        <v>0</v>
      </c>
      <c r="CB262" s="124"/>
      <c r="CC262" s="125">
        <f t="shared" si="293"/>
        <v>0</v>
      </c>
      <c r="CD262" s="124"/>
      <c r="CE262" s="125">
        <f t="shared" si="294"/>
        <v>0</v>
      </c>
      <c r="CF262" s="124"/>
      <c r="CG262" s="125">
        <f t="shared" si="295"/>
        <v>0</v>
      </c>
      <c r="CH262" s="124"/>
      <c r="CI262" s="125">
        <f t="shared" si="296"/>
        <v>0</v>
      </c>
      <c r="CJ262" s="124"/>
      <c r="CK262" s="125">
        <f t="shared" si="297"/>
        <v>0</v>
      </c>
      <c r="CL262" s="124"/>
      <c r="CM262" s="125">
        <f t="shared" si="298"/>
        <v>0</v>
      </c>
      <c r="CN262" s="124"/>
      <c r="CO262" s="125">
        <f t="shared" si="299"/>
        <v>0</v>
      </c>
      <c r="CP262" s="124"/>
      <c r="CQ262" s="125">
        <f t="shared" si="300"/>
        <v>0</v>
      </c>
      <c r="CR262" s="124"/>
      <c r="CS262" s="125">
        <f t="shared" si="301"/>
        <v>0</v>
      </c>
      <c r="CT262" s="124"/>
      <c r="CU262" s="125">
        <f t="shared" si="302"/>
        <v>0</v>
      </c>
      <c r="CV262" s="124"/>
      <c r="CW262" s="125">
        <f t="shared" si="303"/>
        <v>0</v>
      </c>
      <c r="CX262" s="124"/>
      <c r="CY262" s="125">
        <f t="shared" si="304"/>
        <v>0</v>
      </c>
      <c r="CZ262" s="124"/>
      <c r="DA262" s="125">
        <f t="shared" si="305"/>
        <v>0</v>
      </c>
      <c r="DB262" s="124"/>
      <c r="DC262" s="125">
        <f t="shared" si="306"/>
        <v>0</v>
      </c>
      <c r="DD262" s="124"/>
      <c r="DE262" s="125">
        <f t="shared" si="307"/>
        <v>0</v>
      </c>
      <c r="DF262" s="124"/>
      <c r="DG262" s="125">
        <f t="shared" si="308"/>
        <v>0</v>
      </c>
      <c r="DH262" s="124"/>
      <c r="DI262" s="125">
        <f t="shared" si="309"/>
        <v>0</v>
      </c>
      <c r="DJ262" s="124"/>
      <c r="DK262" s="125">
        <f t="shared" si="310"/>
        <v>0</v>
      </c>
      <c r="DL262" s="124"/>
      <c r="DM262" s="125">
        <f t="shared" si="311"/>
        <v>0</v>
      </c>
      <c r="DN262" s="124"/>
      <c r="DO262" s="125">
        <f t="shared" si="312"/>
        <v>0</v>
      </c>
      <c r="DP262" s="124"/>
      <c r="DQ262" s="125">
        <f t="shared" si="313"/>
        <v>0</v>
      </c>
      <c r="DR262" s="124"/>
      <c r="DS262" s="125">
        <f t="shared" si="314"/>
        <v>0</v>
      </c>
      <c r="DT262" s="124"/>
      <c r="DU262" s="125">
        <f t="shared" si="315"/>
        <v>0</v>
      </c>
      <c r="DV262" s="124"/>
      <c r="DW262" s="125">
        <f t="shared" si="316"/>
        <v>0</v>
      </c>
    </row>
    <row r="263" spans="1:127" s="101" customFormat="1" ht="36">
      <c r="A263" s="156" t="s">
        <v>118</v>
      </c>
      <c r="B263" s="156" t="s">
        <v>131</v>
      </c>
      <c r="C263" s="121" t="s">
        <v>132</v>
      </c>
      <c r="D263" s="122" t="s">
        <v>1325</v>
      </c>
      <c r="E263" s="123" t="s">
        <v>1589</v>
      </c>
      <c r="F263" s="123">
        <f t="shared" si="317"/>
        <v>54</v>
      </c>
      <c r="G263" s="446">
        <v>20</v>
      </c>
      <c r="H263" s="124">
        <v>9</v>
      </c>
      <c r="I263" s="125">
        <f>+$G263*H263</f>
        <v>180</v>
      </c>
      <c r="J263" s="124"/>
      <c r="K263" s="125">
        <f>+$G263*J263</f>
        <v>0</v>
      </c>
      <c r="L263" s="124"/>
      <c r="M263" s="125">
        <f>+$G263*L263</f>
        <v>0</v>
      </c>
      <c r="N263" s="124"/>
      <c r="O263" s="125">
        <f>+$G263*N263</f>
        <v>0</v>
      </c>
      <c r="P263" s="124"/>
      <c r="Q263" s="125">
        <f>+$G263*P263</f>
        <v>0</v>
      </c>
      <c r="R263" s="124"/>
      <c r="S263" s="125">
        <f>+$G263*R263</f>
        <v>0</v>
      </c>
      <c r="T263" s="124"/>
      <c r="U263" s="125">
        <f>+$G263*T263</f>
        <v>0</v>
      </c>
      <c r="V263" s="124"/>
      <c r="W263" s="125">
        <f>+$G263*V263</f>
        <v>0</v>
      </c>
      <c r="X263" s="124"/>
      <c r="Y263" s="125">
        <f>+$G263*X263</f>
        <v>0</v>
      </c>
      <c r="Z263" s="124"/>
      <c r="AA263" s="125">
        <f>+$G263*Z263</f>
        <v>0</v>
      </c>
      <c r="AB263" s="124"/>
      <c r="AC263" s="125">
        <f>+$G263*AB263</f>
        <v>0</v>
      </c>
      <c r="AD263" s="124"/>
      <c r="AE263" s="125">
        <f>+$G263*AD263</f>
        <v>0</v>
      </c>
      <c r="AF263" s="124">
        <v>9</v>
      </c>
      <c r="AG263" s="125">
        <f>+$G263*AF263</f>
        <v>180</v>
      </c>
      <c r="AH263" s="124"/>
      <c r="AI263" s="125">
        <f>+$G263*AH263</f>
        <v>0</v>
      </c>
      <c r="AJ263" s="124"/>
      <c r="AK263" s="125">
        <f>+$G263*AJ263</f>
        <v>0</v>
      </c>
      <c r="AL263" s="124"/>
      <c r="AM263" s="125">
        <f>+$G263*AL263</f>
        <v>0</v>
      </c>
      <c r="AN263" s="124"/>
      <c r="AO263" s="125">
        <f>+$G263*AN263</f>
        <v>0</v>
      </c>
      <c r="AP263" s="124"/>
      <c r="AQ263" s="125">
        <f>+$G263*AP263</f>
        <v>0</v>
      </c>
      <c r="AR263" s="124"/>
      <c r="AS263" s="125">
        <f>+$G263*AR263</f>
        <v>0</v>
      </c>
      <c r="AT263" s="124"/>
      <c r="AU263" s="125">
        <f>+$G263*AT263</f>
        <v>0</v>
      </c>
      <c r="AV263" s="124"/>
      <c r="AW263" s="125">
        <f>+$G263*AV263</f>
        <v>0</v>
      </c>
      <c r="AX263" s="124"/>
      <c r="AY263" s="125">
        <f>+$G263*AX263</f>
        <v>0</v>
      </c>
      <c r="AZ263" s="124"/>
      <c r="BA263" s="125">
        <f>+$G263*AZ263</f>
        <v>0</v>
      </c>
      <c r="BB263" s="124"/>
      <c r="BC263" s="125">
        <f>+$G263*BB263</f>
        <v>0</v>
      </c>
      <c r="BD263" s="124">
        <v>9</v>
      </c>
      <c r="BE263" s="125">
        <f>+$G263*BD263</f>
        <v>180</v>
      </c>
      <c r="BF263" s="124"/>
      <c r="BG263" s="125">
        <f>+$G263*BF263</f>
        <v>0</v>
      </c>
      <c r="BH263" s="124"/>
      <c r="BI263" s="125">
        <f>+$G263*BH263</f>
        <v>0</v>
      </c>
      <c r="BJ263" s="124"/>
      <c r="BK263" s="125">
        <f>+$G263*BJ263</f>
        <v>0</v>
      </c>
      <c r="BL263" s="124"/>
      <c r="BM263" s="125">
        <f>+$G263*BL263</f>
        <v>0</v>
      </c>
      <c r="BN263" s="124"/>
      <c r="BO263" s="125">
        <f>+$G263*BN263</f>
        <v>0</v>
      </c>
      <c r="BP263" s="124"/>
      <c r="BQ263" s="125">
        <f>+$G263*BP263</f>
        <v>0</v>
      </c>
      <c r="BR263" s="124"/>
      <c r="BS263" s="125">
        <f>+$G263*BR263</f>
        <v>0</v>
      </c>
      <c r="BT263" s="124"/>
      <c r="BU263" s="125">
        <f>+$G263*BT263</f>
        <v>0</v>
      </c>
      <c r="BV263" s="124"/>
      <c r="BW263" s="125">
        <f>+$G263*BV263</f>
        <v>0</v>
      </c>
      <c r="BX263" s="124"/>
      <c r="BY263" s="125">
        <f>+$G263*BX263</f>
        <v>0</v>
      </c>
      <c r="BZ263" s="124"/>
      <c r="CA263" s="125">
        <f>+$G263*BZ263</f>
        <v>0</v>
      </c>
      <c r="CB263" s="124">
        <v>9</v>
      </c>
      <c r="CC263" s="125">
        <f>+$G263*CB263</f>
        <v>180</v>
      </c>
      <c r="CD263" s="124"/>
      <c r="CE263" s="125">
        <f>+$G263*CD263</f>
        <v>0</v>
      </c>
      <c r="CF263" s="124"/>
      <c r="CG263" s="125">
        <f>+$G263*CF263</f>
        <v>0</v>
      </c>
      <c r="CH263" s="124"/>
      <c r="CI263" s="125">
        <f>+$G263*CH263</f>
        <v>0</v>
      </c>
      <c r="CJ263" s="124"/>
      <c r="CK263" s="125">
        <f>+$G263*CJ263</f>
        <v>0</v>
      </c>
      <c r="CL263" s="124"/>
      <c r="CM263" s="125">
        <f>+$G263*CL263</f>
        <v>0</v>
      </c>
      <c r="CN263" s="124"/>
      <c r="CO263" s="125">
        <f>+$G263*CN263</f>
        <v>0</v>
      </c>
      <c r="CP263" s="124"/>
      <c r="CQ263" s="125">
        <f>+$G263*CP263</f>
        <v>0</v>
      </c>
      <c r="CR263" s="124"/>
      <c r="CS263" s="125">
        <f>+$G263*CR263</f>
        <v>0</v>
      </c>
      <c r="CT263" s="124"/>
      <c r="CU263" s="125">
        <f>+$G263*CT263</f>
        <v>0</v>
      </c>
      <c r="CV263" s="124"/>
      <c r="CW263" s="125">
        <f>+$G263*CV263</f>
        <v>0</v>
      </c>
      <c r="CX263" s="124"/>
      <c r="CY263" s="125">
        <f>+$G263*CX263</f>
        <v>0</v>
      </c>
      <c r="CZ263" s="124">
        <v>9</v>
      </c>
      <c r="DA263" s="125">
        <f>+$G263*CZ263</f>
        <v>180</v>
      </c>
      <c r="DB263" s="124"/>
      <c r="DC263" s="125">
        <f>+$G263*DB263</f>
        <v>0</v>
      </c>
      <c r="DD263" s="124"/>
      <c r="DE263" s="125">
        <f>+$G263*DD263</f>
        <v>0</v>
      </c>
      <c r="DF263" s="124"/>
      <c r="DG263" s="125">
        <f>+$G263*DF263</f>
        <v>0</v>
      </c>
      <c r="DH263" s="124"/>
      <c r="DI263" s="125">
        <f>+$G263*DH263</f>
        <v>0</v>
      </c>
      <c r="DJ263" s="124"/>
      <c r="DK263" s="125">
        <f>+$G263*DJ263</f>
        <v>0</v>
      </c>
      <c r="DL263" s="124"/>
      <c r="DM263" s="125">
        <f>+$G263*DL263</f>
        <v>0</v>
      </c>
      <c r="DN263" s="124"/>
      <c r="DO263" s="125">
        <f>+$G263*DN263</f>
        <v>0</v>
      </c>
      <c r="DP263" s="124"/>
      <c r="DQ263" s="125">
        <f>+$G263*DP263</f>
        <v>0</v>
      </c>
      <c r="DR263" s="124"/>
      <c r="DS263" s="125">
        <f>+$G263*DR263</f>
        <v>0</v>
      </c>
      <c r="DT263" s="124"/>
      <c r="DU263" s="125">
        <f>+$G263*DT263</f>
        <v>0</v>
      </c>
      <c r="DV263" s="124">
        <v>9</v>
      </c>
      <c r="DW263" s="125">
        <f>+$G263*DV263</f>
        <v>180</v>
      </c>
    </row>
    <row r="264" spans="1:127" s="101" customFormat="1" ht="36">
      <c r="A264" s="156" t="s">
        <v>118</v>
      </c>
      <c r="B264" s="156" t="s">
        <v>131</v>
      </c>
      <c r="C264" s="121" t="s">
        <v>132</v>
      </c>
      <c r="D264" s="122" t="s">
        <v>1327</v>
      </c>
      <c r="E264" s="123" t="s">
        <v>1590</v>
      </c>
      <c r="F264" s="123">
        <f t="shared" si="317"/>
        <v>6</v>
      </c>
      <c r="G264" s="446">
        <v>20</v>
      </c>
      <c r="H264" s="124">
        <v>1</v>
      </c>
      <c r="I264" s="125">
        <f>+$G264*H264</f>
        <v>20</v>
      </c>
      <c r="J264" s="124"/>
      <c r="K264" s="125">
        <f>+$G264*J264</f>
        <v>0</v>
      </c>
      <c r="L264" s="124"/>
      <c r="M264" s="125">
        <f>+$G264*L264</f>
        <v>0</v>
      </c>
      <c r="N264" s="124"/>
      <c r="O264" s="125">
        <f>+$G264*N264</f>
        <v>0</v>
      </c>
      <c r="P264" s="124"/>
      <c r="Q264" s="125">
        <f>+$G264*P264</f>
        <v>0</v>
      </c>
      <c r="R264" s="124"/>
      <c r="S264" s="125">
        <f>+$G264*R264</f>
        <v>0</v>
      </c>
      <c r="T264" s="124"/>
      <c r="U264" s="125">
        <f>+$G264*T264</f>
        <v>0</v>
      </c>
      <c r="V264" s="124"/>
      <c r="W264" s="125">
        <f>+$G264*V264</f>
        <v>0</v>
      </c>
      <c r="X264" s="124"/>
      <c r="Y264" s="125">
        <f>+$G264*X264</f>
        <v>0</v>
      </c>
      <c r="Z264" s="124"/>
      <c r="AA264" s="125">
        <f>+$G264*Z264</f>
        <v>0</v>
      </c>
      <c r="AB264" s="124"/>
      <c r="AC264" s="125">
        <f>+$G264*AB264</f>
        <v>0</v>
      </c>
      <c r="AD264" s="124"/>
      <c r="AE264" s="125">
        <f>+$G264*AD264</f>
        <v>0</v>
      </c>
      <c r="AF264" s="124">
        <v>1</v>
      </c>
      <c r="AG264" s="125">
        <f>+$G264*AF264</f>
        <v>20</v>
      </c>
      <c r="AH264" s="124"/>
      <c r="AI264" s="125">
        <f>+$G264*AH264</f>
        <v>0</v>
      </c>
      <c r="AJ264" s="124"/>
      <c r="AK264" s="125">
        <f>+$G264*AJ264</f>
        <v>0</v>
      </c>
      <c r="AL264" s="124"/>
      <c r="AM264" s="125">
        <f>+$G264*AL264</f>
        <v>0</v>
      </c>
      <c r="AN264" s="124"/>
      <c r="AO264" s="125">
        <f>+$G264*AN264</f>
        <v>0</v>
      </c>
      <c r="AP264" s="124"/>
      <c r="AQ264" s="125">
        <f>+$G264*AP264</f>
        <v>0</v>
      </c>
      <c r="AR264" s="124"/>
      <c r="AS264" s="125">
        <f>+$G264*AR264</f>
        <v>0</v>
      </c>
      <c r="AT264" s="124"/>
      <c r="AU264" s="125">
        <f>+$G264*AT264</f>
        <v>0</v>
      </c>
      <c r="AV264" s="124"/>
      <c r="AW264" s="125">
        <f>+$G264*AV264</f>
        <v>0</v>
      </c>
      <c r="AX264" s="124"/>
      <c r="AY264" s="125">
        <f>+$G264*AX264</f>
        <v>0</v>
      </c>
      <c r="AZ264" s="124"/>
      <c r="BA264" s="125">
        <f>+$G264*AZ264</f>
        <v>0</v>
      </c>
      <c r="BB264" s="124"/>
      <c r="BC264" s="125">
        <f>+$G264*BB264</f>
        <v>0</v>
      </c>
      <c r="BD264" s="124">
        <v>1</v>
      </c>
      <c r="BE264" s="125">
        <f>+$G264*BD264</f>
        <v>20</v>
      </c>
      <c r="BF264" s="124"/>
      <c r="BG264" s="125">
        <f>+$G264*BF264</f>
        <v>0</v>
      </c>
      <c r="BH264" s="124"/>
      <c r="BI264" s="125">
        <f>+$G264*BH264</f>
        <v>0</v>
      </c>
      <c r="BJ264" s="124"/>
      <c r="BK264" s="125">
        <f>+$G264*BJ264</f>
        <v>0</v>
      </c>
      <c r="BL264" s="124"/>
      <c r="BM264" s="125">
        <f>+$G264*BL264</f>
        <v>0</v>
      </c>
      <c r="BN264" s="124"/>
      <c r="BO264" s="125">
        <f>+$G264*BN264</f>
        <v>0</v>
      </c>
      <c r="BP264" s="124"/>
      <c r="BQ264" s="125">
        <f>+$G264*BP264</f>
        <v>0</v>
      </c>
      <c r="BR264" s="124"/>
      <c r="BS264" s="125">
        <f>+$G264*BR264</f>
        <v>0</v>
      </c>
      <c r="BT264" s="124"/>
      <c r="BU264" s="125">
        <f>+$G264*BT264</f>
        <v>0</v>
      </c>
      <c r="BV264" s="124"/>
      <c r="BW264" s="125">
        <f>+$G264*BV264</f>
        <v>0</v>
      </c>
      <c r="BX264" s="124"/>
      <c r="BY264" s="125">
        <f>+$G264*BX264</f>
        <v>0</v>
      </c>
      <c r="BZ264" s="124"/>
      <c r="CA264" s="125">
        <f>+$G264*BZ264</f>
        <v>0</v>
      </c>
      <c r="CB264" s="124">
        <v>1</v>
      </c>
      <c r="CC264" s="125">
        <f>+$G264*CB264</f>
        <v>20</v>
      </c>
      <c r="CD264" s="124"/>
      <c r="CE264" s="125">
        <f>+$G264*CD264</f>
        <v>0</v>
      </c>
      <c r="CF264" s="124"/>
      <c r="CG264" s="125">
        <f>+$G264*CF264</f>
        <v>0</v>
      </c>
      <c r="CH264" s="124"/>
      <c r="CI264" s="125">
        <f>+$G264*CH264</f>
        <v>0</v>
      </c>
      <c r="CJ264" s="124"/>
      <c r="CK264" s="125">
        <f>+$G264*CJ264</f>
        <v>0</v>
      </c>
      <c r="CL264" s="124"/>
      <c r="CM264" s="125">
        <f>+$G264*CL264</f>
        <v>0</v>
      </c>
      <c r="CN264" s="124"/>
      <c r="CO264" s="125">
        <f>+$G264*CN264</f>
        <v>0</v>
      </c>
      <c r="CP264" s="124"/>
      <c r="CQ264" s="125">
        <f>+$G264*CP264</f>
        <v>0</v>
      </c>
      <c r="CR264" s="124"/>
      <c r="CS264" s="125">
        <f>+$G264*CR264</f>
        <v>0</v>
      </c>
      <c r="CT264" s="124"/>
      <c r="CU264" s="125">
        <f>+$G264*CT264</f>
        <v>0</v>
      </c>
      <c r="CV264" s="124"/>
      <c r="CW264" s="125">
        <f>+$G264*CV264</f>
        <v>0</v>
      </c>
      <c r="CX264" s="124"/>
      <c r="CY264" s="125">
        <f>+$G264*CX264</f>
        <v>0</v>
      </c>
      <c r="CZ264" s="124">
        <v>1</v>
      </c>
      <c r="DA264" s="125">
        <f>+$G264*CZ264</f>
        <v>20</v>
      </c>
      <c r="DB264" s="124"/>
      <c r="DC264" s="125">
        <f>+$G264*DB264</f>
        <v>0</v>
      </c>
      <c r="DD264" s="124"/>
      <c r="DE264" s="125">
        <f>+$G264*DD264</f>
        <v>0</v>
      </c>
      <c r="DF264" s="124"/>
      <c r="DG264" s="125">
        <f>+$G264*DF264</f>
        <v>0</v>
      </c>
      <c r="DH264" s="124"/>
      <c r="DI264" s="125">
        <f>+$G264*DH264</f>
        <v>0</v>
      </c>
      <c r="DJ264" s="124"/>
      <c r="DK264" s="125">
        <f>+$G264*DJ264</f>
        <v>0</v>
      </c>
      <c r="DL264" s="124"/>
      <c r="DM264" s="125">
        <f>+$G264*DL264</f>
        <v>0</v>
      </c>
      <c r="DN264" s="124"/>
      <c r="DO264" s="125">
        <f>+$G264*DN264</f>
        <v>0</v>
      </c>
      <c r="DP264" s="124"/>
      <c r="DQ264" s="125">
        <f>+$G264*DP264</f>
        <v>0</v>
      </c>
      <c r="DR264" s="124"/>
      <c r="DS264" s="125">
        <f>+$G264*DR264</f>
        <v>0</v>
      </c>
      <c r="DT264" s="124"/>
      <c r="DU264" s="125">
        <f>+$G264*DT264</f>
        <v>0</v>
      </c>
      <c r="DV264" s="124">
        <v>1</v>
      </c>
      <c r="DW264" s="125">
        <f>+$G264*DV264</f>
        <v>20</v>
      </c>
    </row>
    <row r="265" spans="1:127" s="101" customFormat="1" ht="24">
      <c r="A265" s="156" t="s">
        <v>118</v>
      </c>
      <c r="B265" s="156" t="s">
        <v>131</v>
      </c>
      <c r="C265" s="121" t="s">
        <v>132</v>
      </c>
      <c r="D265" s="122" t="s">
        <v>1591</v>
      </c>
      <c r="E265" s="123" t="s">
        <v>1592</v>
      </c>
      <c r="F265" s="123">
        <f t="shared" si="317"/>
        <v>6</v>
      </c>
      <c r="G265" s="446">
        <v>60</v>
      </c>
      <c r="H265" s="124"/>
      <c r="I265" s="125">
        <f>+$G265*H265</f>
        <v>0</v>
      </c>
      <c r="J265" s="124">
        <v>1</v>
      </c>
      <c r="K265" s="125">
        <f>+$G265*J265</f>
        <v>60</v>
      </c>
      <c r="L265" s="124"/>
      <c r="M265" s="125">
        <f>+$G265*L265</f>
        <v>0</v>
      </c>
      <c r="N265" s="124"/>
      <c r="O265" s="125">
        <f>+$G265*N265</f>
        <v>0</v>
      </c>
      <c r="P265" s="124"/>
      <c r="Q265" s="125">
        <f>+$G265*P265</f>
        <v>0</v>
      </c>
      <c r="R265" s="124"/>
      <c r="S265" s="125">
        <f>+$G265*R265</f>
        <v>0</v>
      </c>
      <c r="T265" s="124"/>
      <c r="U265" s="125">
        <f>+$G265*T265</f>
        <v>0</v>
      </c>
      <c r="V265" s="124"/>
      <c r="W265" s="125">
        <f>+$G265*V265</f>
        <v>0</v>
      </c>
      <c r="X265" s="124"/>
      <c r="Y265" s="125">
        <f>+$G265*X265</f>
        <v>0</v>
      </c>
      <c r="Z265" s="124"/>
      <c r="AA265" s="125">
        <f>+$G265*Z265</f>
        <v>0</v>
      </c>
      <c r="AB265" s="124"/>
      <c r="AC265" s="125">
        <f>+$G265*AB265</f>
        <v>0</v>
      </c>
      <c r="AD265" s="124"/>
      <c r="AE265" s="125">
        <f>+$G265*AD265</f>
        <v>0</v>
      </c>
      <c r="AF265" s="124"/>
      <c r="AG265" s="125">
        <f>+$G265*AF265</f>
        <v>0</v>
      </c>
      <c r="AH265" s="124">
        <v>1</v>
      </c>
      <c r="AI265" s="125">
        <f>+$G265*AH265</f>
        <v>60</v>
      </c>
      <c r="AJ265" s="124"/>
      <c r="AK265" s="125">
        <f>+$G265*AJ265</f>
        <v>0</v>
      </c>
      <c r="AL265" s="124"/>
      <c r="AM265" s="125">
        <f>+$G265*AL265</f>
        <v>0</v>
      </c>
      <c r="AN265" s="124"/>
      <c r="AO265" s="125">
        <f>+$G265*AN265</f>
        <v>0</v>
      </c>
      <c r="AP265" s="124"/>
      <c r="AQ265" s="125">
        <f>+$G265*AP265</f>
        <v>0</v>
      </c>
      <c r="AR265" s="124"/>
      <c r="AS265" s="125">
        <f>+$G265*AR265</f>
        <v>0</v>
      </c>
      <c r="AT265" s="124"/>
      <c r="AU265" s="125">
        <f>+$G265*AT265</f>
        <v>0</v>
      </c>
      <c r="AV265" s="124"/>
      <c r="AW265" s="125">
        <f>+$G265*AV265</f>
        <v>0</v>
      </c>
      <c r="AX265" s="124"/>
      <c r="AY265" s="125">
        <f>+$G265*AX265</f>
        <v>0</v>
      </c>
      <c r="AZ265" s="124"/>
      <c r="BA265" s="125">
        <f>+$G265*AZ265</f>
        <v>0</v>
      </c>
      <c r="BB265" s="124"/>
      <c r="BC265" s="125">
        <f>+$G265*BB265</f>
        <v>0</v>
      </c>
      <c r="BD265" s="124"/>
      <c r="BE265" s="125">
        <f>+$G265*BD265</f>
        <v>0</v>
      </c>
      <c r="BF265" s="124">
        <v>1</v>
      </c>
      <c r="BG265" s="125">
        <f>+$G265*BF265</f>
        <v>60</v>
      </c>
      <c r="BH265" s="124"/>
      <c r="BI265" s="125">
        <f>+$G265*BH265</f>
        <v>0</v>
      </c>
      <c r="BJ265" s="124"/>
      <c r="BK265" s="125">
        <f>+$G265*BJ265</f>
        <v>0</v>
      </c>
      <c r="BL265" s="124"/>
      <c r="BM265" s="125">
        <f>+$G265*BL265</f>
        <v>0</v>
      </c>
      <c r="BN265" s="124"/>
      <c r="BO265" s="125">
        <f>+$G265*BN265</f>
        <v>0</v>
      </c>
      <c r="BP265" s="124"/>
      <c r="BQ265" s="125">
        <f>+$G265*BP265</f>
        <v>0</v>
      </c>
      <c r="BR265" s="124"/>
      <c r="BS265" s="125">
        <f>+$G265*BR265</f>
        <v>0</v>
      </c>
      <c r="BT265" s="124"/>
      <c r="BU265" s="125">
        <f>+$G265*BT265</f>
        <v>0</v>
      </c>
      <c r="BV265" s="124"/>
      <c r="BW265" s="125">
        <f>+$G265*BV265</f>
        <v>0</v>
      </c>
      <c r="BX265" s="124"/>
      <c r="BY265" s="125">
        <f>+$G265*BX265</f>
        <v>0</v>
      </c>
      <c r="BZ265" s="124"/>
      <c r="CA265" s="125">
        <f>+$G265*BZ265</f>
        <v>0</v>
      </c>
      <c r="CB265" s="124"/>
      <c r="CC265" s="125">
        <f>+$G265*CB265</f>
        <v>0</v>
      </c>
      <c r="CD265" s="124">
        <v>1</v>
      </c>
      <c r="CE265" s="125">
        <f>+$G265*CD265</f>
        <v>60</v>
      </c>
      <c r="CF265" s="124"/>
      <c r="CG265" s="125">
        <f>+$G265*CF265</f>
        <v>0</v>
      </c>
      <c r="CH265" s="124"/>
      <c r="CI265" s="125">
        <f>+$G265*CH265</f>
        <v>0</v>
      </c>
      <c r="CJ265" s="124"/>
      <c r="CK265" s="125">
        <f>+$G265*CJ265</f>
        <v>0</v>
      </c>
      <c r="CL265" s="124"/>
      <c r="CM265" s="125">
        <f>+$G265*CL265</f>
        <v>0</v>
      </c>
      <c r="CN265" s="124"/>
      <c r="CO265" s="125">
        <f>+$G265*CN265</f>
        <v>0</v>
      </c>
      <c r="CP265" s="124"/>
      <c r="CQ265" s="125">
        <f>+$G265*CP265</f>
        <v>0</v>
      </c>
      <c r="CR265" s="124"/>
      <c r="CS265" s="125">
        <f>+$G265*CR265</f>
        <v>0</v>
      </c>
      <c r="CT265" s="124"/>
      <c r="CU265" s="125">
        <f>+$G265*CT265</f>
        <v>0</v>
      </c>
      <c r="CV265" s="124"/>
      <c r="CW265" s="125">
        <f>+$G265*CV265</f>
        <v>0</v>
      </c>
      <c r="CX265" s="124"/>
      <c r="CY265" s="125">
        <f>+$G265*CX265</f>
        <v>0</v>
      </c>
      <c r="CZ265" s="124"/>
      <c r="DA265" s="125">
        <f>+$G265*CZ265</f>
        <v>0</v>
      </c>
      <c r="DB265" s="124">
        <v>1</v>
      </c>
      <c r="DC265" s="125">
        <f>+$G265*DB265</f>
        <v>60</v>
      </c>
      <c r="DD265" s="124"/>
      <c r="DE265" s="125">
        <f>+$G265*DD265</f>
        <v>0</v>
      </c>
      <c r="DF265" s="124"/>
      <c r="DG265" s="125">
        <f>+$G265*DF265</f>
        <v>0</v>
      </c>
      <c r="DH265" s="124"/>
      <c r="DI265" s="125">
        <f>+$G265*DH265</f>
        <v>0</v>
      </c>
      <c r="DJ265" s="124"/>
      <c r="DK265" s="125">
        <f>+$G265*DJ265</f>
        <v>0</v>
      </c>
      <c r="DL265" s="124"/>
      <c r="DM265" s="125">
        <f>+$G265*DL265</f>
        <v>0</v>
      </c>
      <c r="DN265" s="124"/>
      <c r="DO265" s="125">
        <f>+$G265*DN265</f>
        <v>0</v>
      </c>
      <c r="DP265" s="124"/>
      <c r="DQ265" s="125">
        <f>+$G265*DP265</f>
        <v>0</v>
      </c>
      <c r="DR265" s="124"/>
      <c r="DS265" s="125">
        <f>+$G265*DR265</f>
        <v>0</v>
      </c>
      <c r="DT265" s="124"/>
      <c r="DU265" s="125">
        <f>+$G265*DT265</f>
        <v>0</v>
      </c>
      <c r="DV265" s="124">
        <v>1</v>
      </c>
      <c r="DW265" s="125">
        <f>+$G265*DV265</f>
        <v>60</v>
      </c>
    </row>
    <row r="266" spans="1:127" s="101" customFormat="1" ht="24.75" thickBot="1">
      <c r="A266" s="157" t="s">
        <v>118</v>
      </c>
      <c r="B266" s="157" t="s">
        <v>131</v>
      </c>
      <c r="C266" s="126" t="s">
        <v>132</v>
      </c>
      <c r="D266" s="127" t="s">
        <v>1593</v>
      </c>
      <c r="E266" s="128" t="s">
        <v>1594</v>
      </c>
      <c r="F266" s="128">
        <f t="shared" si="317"/>
        <v>6</v>
      </c>
      <c r="G266" s="447">
        <v>60</v>
      </c>
      <c r="H266" s="128"/>
      <c r="I266" s="129">
        <f>+$G266*H266</f>
        <v>0</v>
      </c>
      <c r="J266" s="128">
        <v>1</v>
      </c>
      <c r="K266" s="129">
        <f>+$G266*J266</f>
        <v>60</v>
      </c>
      <c r="L266" s="128"/>
      <c r="M266" s="129">
        <f>+$G266*L266</f>
        <v>0</v>
      </c>
      <c r="N266" s="128"/>
      <c r="O266" s="129">
        <f>+$G266*N266</f>
        <v>0</v>
      </c>
      <c r="P266" s="128"/>
      <c r="Q266" s="129">
        <f>+$G266*P266</f>
        <v>0</v>
      </c>
      <c r="R266" s="128"/>
      <c r="S266" s="129">
        <f>+$G266*R266</f>
        <v>0</v>
      </c>
      <c r="T266" s="128"/>
      <c r="U266" s="129">
        <f>+$G266*T266</f>
        <v>0</v>
      </c>
      <c r="V266" s="128"/>
      <c r="W266" s="129">
        <f>+$G266*V266</f>
        <v>0</v>
      </c>
      <c r="X266" s="128"/>
      <c r="Y266" s="129">
        <f>+$G266*X266</f>
        <v>0</v>
      </c>
      <c r="Z266" s="128"/>
      <c r="AA266" s="129">
        <f>+$G266*Z266</f>
        <v>0</v>
      </c>
      <c r="AB266" s="128"/>
      <c r="AC266" s="129">
        <f>+$G266*AB266</f>
        <v>0</v>
      </c>
      <c r="AD266" s="128"/>
      <c r="AE266" s="129">
        <f>+$G266*AD266</f>
        <v>0</v>
      </c>
      <c r="AF266" s="128"/>
      <c r="AG266" s="129">
        <f>+$G266*AF266</f>
        <v>0</v>
      </c>
      <c r="AH266" s="128">
        <v>1</v>
      </c>
      <c r="AI266" s="129">
        <f>+$G266*AH266</f>
        <v>60</v>
      </c>
      <c r="AJ266" s="128"/>
      <c r="AK266" s="129">
        <f>+$G266*AJ266</f>
        <v>0</v>
      </c>
      <c r="AL266" s="128"/>
      <c r="AM266" s="129">
        <f>+$G266*AL266</f>
        <v>0</v>
      </c>
      <c r="AN266" s="128"/>
      <c r="AO266" s="129">
        <f>+$G266*AN266</f>
        <v>0</v>
      </c>
      <c r="AP266" s="128"/>
      <c r="AQ266" s="129">
        <f>+$G266*AP266</f>
        <v>0</v>
      </c>
      <c r="AR266" s="128"/>
      <c r="AS266" s="129">
        <f>+$G266*AR266</f>
        <v>0</v>
      </c>
      <c r="AT266" s="128"/>
      <c r="AU266" s="129">
        <f>+$G266*AT266</f>
        <v>0</v>
      </c>
      <c r="AV266" s="128"/>
      <c r="AW266" s="129">
        <f>+$G266*AV266</f>
        <v>0</v>
      </c>
      <c r="AX266" s="128"/>
      <c r="AY266" s="129">
        <f>+$G266*AX266</f>
        <v>0</v>
      </c>
      <c r="AZ266" s="128"/>
      <c r="BA266" s="129">
        <f>+$G266*AZ266</f>
        <v>0</v>
      </c>
      <c r="BB266" s="128"/>
      <c r="BC266" s="129">
        <f>+$G266*BB266</f>
        <v>0</v>
      </c>
      <c r="BD266" s="128"/>
      <c r="BE266" s="129">
        <f>+$G266*BD266</f>
        <v>0</v>
      </c>
      <c r="BF266" s="128">
        <v>1</v>
      </c>
      <c r="BG266" s="129">
        <f>+$G266*BF266</f>
        <v>60</v>
      </c>
      <c r="BH266" s="128"/>
      <c r="BI266" s="129">
        <f>+$G266*BH266</f>
        <v>0</v>
      </c>
      <c r="BJ266" s="128"/>
      <c r="BK266" s="129">
        <f>+$G266*BJ266</f>
        <v>0</v>
      </c>
      <c r="BL266" s="128"/>
      <c r="BM266" s="129">
        <f>+$G266*BL266</f>
        <v>0</v>
      </c>
      <c r="BN266" s="128"/>
      <c r="BO266" s="129">
        <f>+$G266*BN266</f>
        <v>0</v>
      </c>
      <c r="BP266" s="128"/>
      <c r="BQ266" s="129">
        <f>+$G266*BP266</f>
        <v>0</v>
      </c>
      <c r="BR266" s="128"/>
      <c r="BS266" s="129">
        <f>+$G266*BR266</f>
        <v>0</v>
      </c>
      <c r="BT266" s="128"/>
      <c r="BU266" s="129">
        <f>+$G266*BT266</f>
        <v>0</v>
      </c>
      <c r="BV266" s="128"/>
      <c r="BW266" s="129">
        <f>+$G266*BV266</f>
        <v>0</v>
      </c>
      <c r="BX266" s="128"/>
      <c r="BY266" s="129">
        <f>+$G266*BX266</f>
        <v>0</v>
      </c>
      <c r="BZ266" s="128"/>
      <c r="CA266" s="129">
        <f>+$G266*BZ266</f>
        <v>0</v>
      </c>
      <c r="CB266" s="128"/>
      <c r="CC266" s="129">
        <f>+$G266*CB266</f>
        <v>0</v>
      </c>
      <c r="CD266" s="128">
        <v>1</v>
      </c>
      <c r="CE266" s="129">
        <f>+$G266*CD266</f>
        <v>60</v>
      </c>
      <c r="CF266" s="128"/>
      <c r="CG266" s="129">
        <f>+$G266*CF266</f>
        <v>0</v>
      </c>
      <c r="CH266" s="128"/>
      <c r="CI266" s="129">
        <f>+$G266*CH266</f>
        <v>0</v>
      </c>
      <c r="CJ266" s="128"/>
      <c r="CK266" s="129">
        <f>+$G266*CJ266</f>
        <v>0</v>
      </c>
      <c r="CL266" s="128"/>
      <c r="CM266" s="129">
        <f>+$G266*CL266</f>
        <v>0</v>
      </c>
      <c r="CN266" s="128"/>
      <c r="CO266" s="129">
        <f>+$G266*CN266</f>
        <v>0</v>
      </c>
      <c r="CP266" s="128"/>
      <c r="CQ266" s="129">
        <f>+$G266*CP266</f>
        <v>0</v>
      </c>
      <c r="CR266" s="128"/>
      <c r="CS266" s="129">
        <f>+$G266*CR266</f>
        <v>0</v>
      </c>
      <c r="CT266" s="128"/>
      <c r="CU266" s="129">
        <f>+$G266*CT266</f>
        <v>0</v>
      </c>
      <c r="CV266" s="128"/>
      <c r="CW266" s="129">
        <f>+$G266*CV266</f>
        <v>0</v>
      </c>
      <c r="CX266" s="128"/>
      <c r="CY266" s="129">
        <f>+$G266*CX266</f>
        <v>0</v>
      </c>
      <c r="CZ266" s="128"/>
      <c r="DA266" s="129">
        <f>+$G266*CZ266</f>
        <v>0</v>
      </c>
      <c r="DB266" s="128">
        <v>1</v>
      </c>
      <c r="DC266" s="129">
        <f>+$G266*DB266</f>
        <v>60</v>
      </c>
      <c r="DD266" s="128"/>
      <c r="DE266" s="129">
        <f>+$G266*DD266</f>
        <v>0</v>
      </c>
      <c r="DF266" s="128"/>
      <c r="DG266" s="129">
        <f>+$G266*DF266</f>
        <v>0</v>
      </c>
      <c r="DH266" s="128"/>
      <c r="DI266" s="129">
        <f>+$G266*DH266</f>
        <v>0</v>
      </c>
      <c r="DJ266" s="128"/>
      <c r="DK266" s="129">
        <f>+$G266*DJ266</f>
        <v>0</v>
      </c>
      <c r="DL266" s="128"/>
      <c r="DM266" s="129">
        <f>+$G266*DL266</f>
        <v>0</v>
      </c>
      <c r="DN266" s="128"/>
      <c r="DO266" s="129">
        <f>+$G266*DN266</f>
        <v>0</v>
      </c>
      <c r="DP266" s="128"/>
      <c r="DQ266" s="129">
        <f>+$G266*DP266</f>
        <v>0</v>
      </c>
      <c r="DR266" s="128"/>
      <c r="DS266" s="129">
        <f>+$G266*DR266</f>
        <v>0</v>
      </c>
      <c r="DT266" s="128"/>
      <c r="DU266" s="129">
        <f>+$G266*DT266</f>
        <v>0</v>
      </c>
      <c r="DV266" s="128">
        <v>1</v>
      </c>
      <c r="DW266" s="129">
        <f>+$G266*DV266</f>
        <v>60</v>
      </c>
    </row>
    <row r="267" spans="1:127" s="101" customFormat="1" ht="24">
      <c r="A267" s="186" t="s">
        <v>118</v>
      </c>
      <c r="B267" s="186" t="s">
        <v>317</v>
      </c>
      <c r="C267" s="117" t="s">
        <v>132</v>
      </c>
      <c r="D267" s="118" t="s">
        <v>1595</v>
      </c>
      <c r="E267" s="119" t="s">
        <v>1596</v>
      </c>
      <c r="F267" s="123">
        <f t="shared" si="317"/>
        <v>5</v>
      </c>
      <c r="G267" s="448">
        <v>125</v>
      </c>
      <c r="H267" s="119"/>
      <c r="I267" s="120">
        <f t="shared" ref="I267:K282" si="318">+$G267*H267</f>
        <v>0</v>
      </c>
      <c r="J267" s="119"/>
      <c r="K267" s="120">
        <f t="shared" si="318"/>
        <v>0</v>
      </c>
      <c r="L267" s="119"/>
      <c r="M267" s="120">
        <f t="shared" ref="M267:M282" si="319">+$G267*L267</f>
        <v>0</v>
      </c>
      <c r="N267" s="119"/>
      <c r="O267" s="120">
        <f t="shared" ref="O267:O282" si="320">+$G267*N267</f>
        <v>0</v>
      </c>
      <c r="P267" s="119"/>
      <c r="Q267" s="120">
        <f t="shared" ref="Q267:Q282" si="321">+$G267*P267</f>
        <v>0</v>
      </c>
      <c r="R267" s="119">
        <v>1</v>
      </c>
      <c r="S267" s="120">
        <f t="shared" ref="S267:S282" si="322">+$G267*R267</f>
        <v>125</v>
      </c>
      <c r="T267" s="119"/>
      <c r="U267" s="120">
        <f t="shared" ref="U267:U282" si="323">+$G267*T267</f>
        <v>0</v>
      </c>
      <c r="V267" s="119"/>
      <c r="W267" s="120">
        <f t="shared" ref="W267:W282" si="324">+$G267*V267</f>
        <v>0</v>
      </c>
      <c r="X267" s="119"/>
      <c r="Y267" s="120">
        <f t="shared" ref="Y267:Y282" si="325">+$G267*X267</f>
        <v>0</v>
      </c>
      <c r="Z267" s="119"/>
      <c r="AA267" s="120">
        <f t="shared" ref="AA267:AA282" si="326">+$G267*Z267</f>
        <v>0</v>
      </c>
      <c r="AB267" s="119"/>
      <c r="AC267" s="120">
        <f t="shared" ref="AC267:AC282" si="327">+$G267*AB267</f>
        <v>0</v>
      </c>
      <c r="AD267" s="119"/>
      <c r="AE267" s="120">
        <f t="shared" ref="AE267:AE282" si="328">+$G267*AD267</f>
        <v>0</v>
      </c>
      <c r="AF267" s="119"/>
      <c r="AG267" s="120">
        <f t="shared" ref="AG267:AG282" si="329">+$G267*AF267</f>
        <v>0</v>
      </c>
      <c r="AH267" s="119"/>
      <c r="AI267" s="120">
        <f t="shared" ref="AI267:AI282" si="330">+$G267*AH267</f>
        <v>0</v>
      </c>
      <c r="AJ267" s="119"/>
      <c r="AK267" s="120">
        <f t="shared" ref="AK267:AK282" si="331">+$G267*AJ267</f>
        <v>0</v>
      </c>
      <c r="AL267" s="119"/>
      <c r="AM267" s="120">
        <f t="shared" ref="AM267:AM282" si="332">+$G267*AL267</f>
        <v>0</v>
      </c>
      <c r="AN267" s="119"/>
      <c r="AO267" s="120">
        <f t="shared" ref="AO267:AO282" si="333">+$G267*AN267</f>
        <v>0</v>
      </c>
      <c r="AP267" s="119">
        <v>1</v>
      </c>
      <c r="AQ267" s="120">
        <f t="shared" ref="AQ267:AQ282" si="334">+$G267*AP267</f>
        <v>125</v>
      </c>
      <c r="AR267" s="119"/>
      <c r="AS267" s="120">
        <f t="shared" ref="AS267:AS282" si="335">+$G267*AR267</f>
        <v>0</v>
      </c>
      <c r="AT267" s="119"/>
      <c r="AU267" s="120">
        <f t="shared" ref="AU267:AU282" si="336">+$G267*AT267</f>
        <v>0</v>
      </c>
      <c r="AV267" s="119"/>
      <c r="AW267" s="120">
        <f t="shared" ref="AW267:AW282" si="337">+$G267*AV267</f>
        <v>0</v>
      </c>
      <c r="AX267" s="119"/>
      <c r="AY267" s="120">
        <f t="shared" ref="AY267:AY282" si="338">+$G267*AX267</f>
        <v>0</v>
      </c>
      <c r="AZ267" s="119"/>
      <c r="BA267" s="120">
        <f t="shared" ref="BA267:BA282" si="339">+$G267*AZ267</f>
        <v>0</v>
      </c>
      <c r="BB267" s="119"/>
      <c r="BC267" s="120">
        <f t="shared" ref="BC267:BC282" si="340">+$G267*BB267</f>
        <v>0</v>
      </c>
      <c r="BD267" s="119"/>
      <c r="BE267" s="120">
        <f t="shared" ref="BE267:BE282" si="341">+$G267*BD267</f>
        <v>0</v>
      </c>
      <c r="BF267" s="119"/>
      <c r="BG267" s="120">
        <f t="shared" ref="BG267:BG282" si="342">+$G267*BF267</f>
        <v>0</v>
      </c>
      <c r="BH267" s="119"/>
      <c r="BI267" s="120">
        <f t="shared" ref="BI267:BI282" si="343">+$G267*BH267</f>
        <v>0</v>
      </c>
      <c r="BJ267" s="119"/>
      <c r="BK267" s="120">
        <f t="shared" ref="BK267:BK282" si="344">+$G267*BJ267</f>
        <v>0</v>
      </c>
      <c r="BL267" s="119"/>
      <c r="BM267" s="120">
        <f t="shared" ref="BM267:BM282" si="345">+$G267*BL267</f>
        <v>0</v>
      </c>
      <c r="BN267" s="119">
        <v>1</v>
      </c>
      <c r="BO267" s="120">
        <f t="shared" ref="BO267:BO282" si="346">+$G267*BN267</f>
        <v>125</v>
      </c>
      <c r="BP267" s="119"/>
      <c r="BQ267" s="120">
        <f t="shared" ref="BQ267:BQ282" si="347">+$G267*BP267</f>
        <v>0</v>
      </c>
      <c r="BR267" s="119"/>
      <c r="BS267" s="120">
        <f t="shared" ref="BS267:BS282" si="348">+$G267*BR267</f>
        <v>0</v>
      </c>
      <c r="BT267" s="119"/>
      <c r="BU267" s="120">
        <f t="shared" ref="BU267:BU282" si="349">+$G267*BT267</f>
        <v>0</v>
      </c>
      <c r="BV267" s="119"/>
      <c r="BW267" s="120">
        <f t="shared" ref="BW267:BW282" si="350">+$G267*BV267</f>
        <v>0</v>
      </c>
      <c r="BX267" s="119"/>
      <c r="BY267" s="120">
        <f t="shared" ref="BY267:BY282" si="351">+$G267*BX267</f>
        <v>0</v>
      </c>
      <c r="BZ267" s="119"/>
      <c r="CA267" s="120">
        <f t="shared" ref="CA267:CA282" si="352">+$G267*BZ267</f>
        <v>0</v>
      </c>
      <c r="CB267" s="119"/>
      <c r="CC267" s="120">
        <f t="shared" ref="CC267:CC282" si="353">+$G267*CB267</f>
        <v>0</v>
      </c>
      <c r="CD267" s="119"/>
      <c r="CE267" s="120">
        <f t="shared" ref="CE267:CE282" si="354">+$G267*CD267</f>
        <v>0</v>
      </c>
      <c r="CF267" s="119"/>
      <c r="CG267" s="120">
        <f t="shared" ref="CG267:CG282" si="355">+$G267*CF267</f>
        <v>0</v>
      </c>
      <c r="CH267" s="119"/>
      <c r="CI267" s="120">
        <f t="shared" ref="CI267:CI282" si="356">+$G267*CH267</f>
        <v>0</v>
      </c>
      <c r="CJ267" s="119"/>
      <c r="CK267" s="120">
        <f t="shared" ref="CK267:CK282" si="357">+$G267*CJ267</f>
        <v>0</v>
      </c>
      <c r="CL267" s="119">
        <v>1</v>
      </c>
      <c r="CM267" s="120">
        <f t="shared" ref="CM267:CM282" si="358">+$G267*CL267</f>
        <v>125</v>
      </c>
      <c r="CN267" s="119"/>
      <c r="CO267" s="120">
        <f t="shared" ref="CO267:CO282" si="359">+$G267*CN267</f>
        <v>0</v>
      </c>
      <c r="CP267" s="119"/>
      <c r="CQ267" s="120">
        <f t="shared" ref="CQ267:CQ282" si="360">+$G267*CP267</f>
        <v>0</v>
      </c>
      <c r="CR267" s="119"/>
      <c r="CS267" s="120">
        <f t="shared" ref="CS267:CS282" si="361">+$G267*CR267</f>
        <v>0</v>
      </c>
      <c r="CT267" s="119"/>
      <c r="CU267" s="120">
        <f t="shared" ref="CU267:CU282" si="362">+$G267*CT267</f>
        <v>0</v>
      </c>
      <c r="CV267" s="119"/>
      <c r="CW267" s="120">
        <f t="shared" ref="CW267:CW282" si="363">+$G267*CV267</f>
        <v>0</v>
      </c>
      <c r="CX267" s="119"/>
      <c r="CY267" s="120">
        <f t="shared" ref="CY267:CY282" si="364">+$G267*CX267</f>
        <v>0</v>
      </c>
      <c r="CZ267" s="119"/>
      <c r="DA267" s="120">
        <f t="shared" ref="DA267:DA282" si="365">+$G267*CZ267</f>
        <v>0</v>
      </c>
      <c r="DB267" s="119"/>
      <c r="DC267" s="120">
        <f t="shared" ref="DC267:DC282" si="366">+$G267*DB267</f>
        <v>0</v>
      </c>
      <c r="DD267" s="119"/>
      <c r="DE267" s="120">
        <f t="shared" ref="DE267:DE282" si="367">+$G267*DD267</f>
        <v>0</v>
      </c>
      <c r="DF267" s="119"/>
      <c r="DG267" s="120">
        <f t="shared" ref="DG267:DG282" si="368">+$G267*DF267</f>
        <v>0</v>
      </c>
      <c r="DH267" s="119"/>
      <c r="DI267" s="120">
        <f t="shared" ref="DI267:DI282" si="369">+$G267*DH267</f>
        <v>0</v>
      </c>
      <c r="DJ267" s="119"/>
      <c r="DK267" s="120">
        <f t="shared" ref="DK267:DK282" si="370">+$G267*DJ267</f>
        <v>0</v>
      </c>
      <c r="DL267" s="119">
        <v>1</v>
      </c>
      <c r="DM267" s="120">
        <f t="shared" ref="DM267:DM282" si="371">+$G267*DL267</f>
        <v>125</v>
      </c>
      <c r="DN267" s="119"/>
      <c r="DO267" s="120">
        <f t="shared" ref="DO267:DO282" si="372">+$G267*DN267</f>
        <v>0</v>
      </c>
      <c r="DP267" s="119"/>
      <c r="DQ267" s="120">
        <f t="shared" ref="DQ267:DQ282" si="373">+$G267*DP267</f>
        <v>0</v>
      </c>
      <c r="DR267" s="119"/>
      <c r="DS267" s="120">
        <f t="shared" ref="DS267:DS282" si="374">+$G267*DR267</f>
        <v>0</v>
      </c>
      <c r="DT267" s="119"/>
      <c r="DU267" s="120">
        <f t="shared" ref="DU267:DU282" si="375">+$G267*DT267</f>
        <v>0</v>
      </c>
      <c r="DV267" s="119"/>
      <c r="DW267" s="120">
        <f t="shared" ref="DW267:DW282" si="376">+$G267*DV267</f>
        <v>0</v>
      </c>
    </row>
    <row r="268" spans="1:127" s="101" customFormat="1" ht="24">
      <c r="A268" s="187" t="s">
        <v>118</v>
      </c>
      <c r="B268" s="187" t="s">
        <v>317</v>
      </c>
      <c r="C268" s="121" t="s">
        <v>132</v>
      </c>
      <c r="D268" s="122" t="s">
        <v>1597</v>
      </c>
      <c r="E268" s="123" t="s">
        <v>1598</v>
      </c>
      <c r="F268" s="123">
        <f t="shared" si="317"/>
        <v>5</v>
      </c>
      <c r="G268" s="446">
        <v>125</v>
      </c>
      <c r="H268" s="124"/>
      <c r="I268" s="125">
        <f t="shared" si="318"/>
        <v>0</v>
      </c>
      <c r="J268" s="124"/>
      <c r="K268" s="125">
        <f t="shared" si="318"/>
        <v>0</v>
      </c>
      <c r="L268" s="124"/>
      <c r="M268" s="125">
        <f t="shared" si="319"/>
        <v>0</v>
      </c>
      <c r="N268" s="124"/>
      <c r="O268" s="125">
        <f t="shared" si="320"/>
        <v>0</v>
      </c>
      <c r="P268" s="124"/>
      <c r="Q268" s="125">
        <f t="shared" si="321"/>
        <v>0</v>
      </c>
      <c r="R268" s="124">
        <v>1</v>
      </c>
      <c r="S268" s="125">
        <f t="shared" si="322"/>
        <v>125</v>
      </c>
      <c r="T268" s="124"/>
      <c r="U268" s="125">
        <f t="shared" si="323"/>
        <v>0</v>
      </c>
      <c r="V268" s="124"/>
      <c r="W268" s="125">
        <f t="shared" si="324"/>
        <v>0</v>
      </c>
      <c r="X268" s="124"/>
      <c r="Y268" s="125">
        <f t="shared" si="325"/>
        <v>0</v>
      </c>
      <c r="Z268" s="124"/>
      <c r="AA268" s="125">
        <f t="shared" si="326"/>
        <v>0</v>
      </c>
      <c r="AB268" s="124"/>
      <c r="AC268" s="125">
        <f t="shared" si="327"/>
        <v>0</v>
      </c>
      <c r="AD268" s="124"/>
      <c r="AE268" s="125">
        <f t="shared" si="328"/>
        <v>0</v>
      </c>
      <c r="AF268" s="124"/>
      <c r="AG268" s="125">
        <f t="shared" si="329"/>
        <v>0</v>
      </c>
      <c r="AH268" s="124"/>
      <c r="AI268" s="125">
        <f t="shared" si="330"/>
        <v>0</v>
      </c>
      <c r="AJ268" s="124"/>
      <c r="AK268" s="125">
        <f t="shared" si="331"/>
        <v>0</v>
      </c>
      <c r="AL268" s="124"/>
      <c r="AM268" s="125">
        <f t="shared" si="332"/>
        <v>0</v>
      </c>
      <c r="AN268" s="124"/>
      <c r="AO268" s="125">
        <f t="shared" si="333"/>
        <v>0</v>
      </c>
      <c r="AP268" s="124">
        <v>1</v>
      </c>
      <c r="AQ268" s="125">
        <f t="shared" si="334"/>
        <v>125</v>
      </c>
      <c r="AR268" s="124"/>
      <c r="AS268" s="125">
        <f t="shared" si="335"/>
        <v>0</v>
      </c>
      <c r="AT268" s="124"/>
      <c r="AU268" s="125">
        <f t="shared" si="336"/>
        <v>0</v>
      </c>
      <c r="AV268" s="124"/>
      <c r="AW268" s="125">
        <f t="shared" si="337"/>
        <v>0</v>
      </c>
      <c r="AX268" s="124"/>
      <c r="AY268" s="125">
        <f t="shared" si="338"/>
        <v>0</v>
      </c>
      <c r="AZ268" s="124"/>
      <c r="BA268" s="125">
        <f t="shared" si="339"/>
        <v>0</v>
      </c>
      <c r="BB268" s="124"/>
      <c r="BC268" s="125">
        <f t="shared" si="340"/>
        <v>0</v>
      </c>
      <c r="BD268" s="124"/>
      <c r="BE268" s="125">
        <f t="shared" si="341"/>
        <v>0</v>
      </c>
      <c r="BF268" s="124"/>
      <c r="BG268" s="125">
        <f t="shared" si="342"/>
        <v>0</v>
      </c>
      <c r="BH268" s="124"/>
      <c r="BI268" s="125">
        <f t="shared" si="343"/>
        <v>0</v>
      </c>
      <c r="BJ268" s="124"/>
      <c r="BK268" s="125">
        <f t="shared" si="344"/>
        <v>0</v>
      </c>
      <c r="BL268" s="124"/>
      <c r="BM268" s="125">
        <f t="shared" si="345"/>
        <v>0</v>
      </c>
      <c r="BN268" s="124">
        <v>1</v>
      </c>
      <c r="BO268" s="125">
        <f t="shared" si="346"/>
        <v>125</v>
      </c>
      <c r="BP268" s="124"/>
      <c r="BQ268" s="125">
        <f t="shared" si="347"/>
        <v>0</v>
      </c>
      <c r="BR268" s="124"/>
      <c r="BS268" s="125">
        <f t="shared" si="348"/>
        <v>0</v>
      </c>
      <c r="BT268" s="124"/>
      <c r="BU268" s="125">
        <f t="shared" si="349"/>
        <v>0</v>
      </c>
      <c r="BV268" s="124"/>
      <c r="BW268" s="125">
        <f t="shared" si="350"/>
        <v>0</v>
      </c>
      <c r="BX268" s="124"/>
      <c r="BY268" s="125">
        <f t="shared" si="351"/>
        <v>0</v>
      </c>
      <c r="BZ268" s="124"/>
      <c r="CA268" s="125">
        <f t="shared" si="352"/>
        <v>0</v>
      </c>
      <c r="CB268" s="124"/>
      <c r="CC268" s="125">
        <f t="shared" si="353"/>
        <v>0</v>
      </c>
      <c r="CD268" s="124"/>
      <c r="CE268" s="125">
        <f t="shared" si="354"/>
        <v>0</v>
      </c>
      <c r="CF268" s="124"/>
      <c r="CG268" s="125">
        <f t="shared" si="355"/>
        <v>0</v>
      </c>
      <c r="CH268" s="124"/>
      <c r="CI268" s="125">
        <f t="shared" si="356"/>
        <v>0</v>
      </c>
      <c r="CJ268" s="124"/>
      <c r="CK268" s="125">
        <f t="shared" si="357"/>
        <v>0</v>
      </c>
      <c r="CL268" s="124">
        <v>1</v>
      </c>
      <c r="CM268" s="125">
        <f t="shared" si="358"/>
        <v>125</v>
      </c>
      <c r="CN268" s="124"/>
      <c r="CO268" s="125">
        <f t="shared" si="359"/>
        <v>0</v>
      </c>
      <c r="CP268" s="124"/>
      <c r="CQ268" s="125">
        <f t="shared" si="360"/>
        <v>0</v>
      </c>
      <c r="CR268" s="124"/>
      <c r="CS268" s="125">
        <f t="shared" si="361"/>
        <v>0</v>
      </c>
      <c r="CT268" s="124"/>
      <c r="CU268" s="125">
        <f t="shared" si="362"/>
        <v>0</v>
      </c>
      <c r="CV268" s="124"/>
      <c r="CW268" s="125">
        <f t="shared" si="363"/>
        <v>0</v>
      </c>
      <c r="CX268" s="124"/>
      <c r="CY268" s="125">
        <f t="shared" si="364"/>
        <v>0</v>
      </c>
      <c r="CZ268" s="124"/>
      <c r="DA268" s="125">
        <f t="shared" si="365"/>
        <v>0</v>
      </c>
      <c r="DB268" s="124"/>
      <c r="DC268" s="125">
        <f t="shared" si="366"/>
        <v>0</v>
      </c>
      <c r="DD268" s="124"/>
      <c r="DE268" s="125">
        <f t="shared" si="367"/>
        <v>0</v>
      </c>
      <c r="DF268" s="124"/>
      <c r="DG268" s="125">
        <f t="shared" si="368"/>
        <v>0</v>
      </c>
      <c r="DH268" s="124"/>
      <c r="DI268" s="125">
        <f t="shared" si="369"/>
        <v>0</v>
      </c>
      <c r="DJ268" s="124"/>
      <c r="DK268" s="125">
        <f t="shared" si="370"/>
        <v>0</v>
      </c>
      <c r="DL268" s="124">
        <v>1</v>
      </c>
      <c r="DM268" s="125">
        <f t="shared" si="371"/>
        <v>125</v>
      </c>
      <c r="DN268" s="124"/>
      <c r="DO268" s="125">
        <f t="shared" si="372"/>
        <v>0</v>
      </c>
      <c r="DP268" s="124"/>
      <c r="DQ268" s="125">
        <f t="shared" si="373"/>
        <v>0</v>
      </c>
      <c r="DR268" s="124"/>
      <c r="DS268" s="125">
        <f t="shared" si="374"/>
        <v>0</v>
      </c>
      <c r="DT268" s="124"/>
      <c r="DU268" s="125">
        <f t="shared" si="375"/>
        <v>0</v>
      </c>
      <c r="DV268" s="124"/>
      <c r="DW268" s="125">
        <f t="shared" si="376"/>
        <v>0</v>
      </c>
    </row>
    <row r="269" spans="1:127" s="101" customFormat="1" ht="24">
      <c r="A269" s="187" t="s">
        <v>118</v>
      </c>
      <c r="B269" s="187" t="s">
        <v>317</v>
      </c>
      <c r="C269" s="121" t="s">
        <v>132</v>
      </c>
      <c r="D269" s="122" t="s">
        <v>1599</v>
      </c>
      <c r="E269" s="123" t="s">
        <v>1600</v>
      </c>
      <c r="F269" s="123">
        <f t="shared" si="317"/>
        <v>5</v>
      </c>
      <c r="G269" s="446">
        <v>125</v>
      </c>
      <c r="H269" s="124"/>
      <c r="I269" s="125">
        <f t="shared" si="318"/>
        <v>0</v>
      </c>
      <c r="J269" s="124"/>
      <c r="K269" s="125">
        <f t="shared" si="318"/>
        <v>0</v>
      </c>
      <c r="L269" s="124"/>
      <c r="M269" s="125">
        <f t="shared" si="319"/>
        <v>0</v>
      </c>
      <c r="N269" s="124"/>
      <c r="O269" s="125">
        <f t="shared" si="320"/>
        <v>0</v>
      </c>
      <c r="P269" s="124"/>
      <c r="Q269" s="125">
        <f t="shared" si="321"/>
        <v>0</v>
      </c>
      <c r="R269" s="124">
        <v>1</v>
      </c>
      <c r="S269" s="125">
        <f t="shared" si="322"/>
        <v>125</v>
      </c>
      <c r="T269" s="124"/>
      <c r="U269" s="125">
        <f t="shared" si="323"/>
        <v>0</v>
      </c>
      <c r="V269" s="124"/>
      <c r="W269" s="125">
        <f t="shared" si="324"/>
        <v>0</v>
      </c>
      <c r="X269" s="124"/>
      <c r="Y269" s="125">
        <f t="shared" si="325"/>
        <v>0</v>
      </c>
      <c r="Z269" s="124"/>
      <c r="AA269" s="125">
        <f t="shared" si="326"/>
        <v>0</v>
      </c>
      <c r="AB269" s="124"/>
      <c r="AC269" s="125">
        <f t="shared" si="327"/>
        <v>0</v>
      </c>
      <c r="AD269" s="124"/>
      <c r="AE269" s="125">
        <f t="shared" si="328"/>
        <v>0</v>
      </c>
      <c r="AF269" s="124"/>
      <c r="AG269" s="125">
        <f t="shared" si="329"/>
        <v>0</v>
      </c>
      <c r="AH269" s="124"/>
      <c r="AI269" s="125">
        <f t="shared" si="330"/>
        <v>0</v>
      </c>
      <c r="AJ269" s="124"/>
      <c r="AK269" s="125">
        <f t="shared" si="331"/>
        <v>0</v>
      </c>
      <c r="AL269" s="124"/>
      <c r="AM269" s="125">
        <f t="shared" si="332"/>
        <v>0</v>
      </c>
      <c r="AN269" s="124"/>
      <c r="AO269" s="125">
        <f t="shared" si="333"/>
        <v>0</v>
      </c>
      <c r="AP269" s="124">
        <v>1</v>
      </c>
      <c r="AQ269" s="125">
        <f t="shared" si="334"/>
        <v>125</v>
      </c>
      <c r="AR269" s="124"/>
      <c r="AS269" s="125">
        <f t="shared" si="335"/>
        <v>0</v>
      </c>
      <c r="AT269" s="124"/>
      <c r="AU269" s="125">
        <f t="shared" si="336"/>
        <v>0</v>
      </c>
      <c r="AV269" s="124"/>
      <c r="AW269" s="125">
        <f t="shared" si="337"/>
        <v>0</v>
      </c>
      <c r="AX269" s="124"/>
      <c r="AY269" s="125">
        <f t="shared" si="338"/>
        <v>0</v>
      </c>
      <c r="AZ269" s="124"/>
      <c r="BA269" s="125">
        <f t="shared" si="339"/>
        <v>0</v>
      </c>
      <c r="BB269" s="124"/>
      <c r="BC269" s="125">
        <f t="shared" si="340"/>
        <v>0</v>
      </c>
      <c r="BD269" s="124"/>
      <c r="BE269" s="125">
        <f t="shared" si="341"/>
        <v>0</v>
      </c>
      <c r="BF269" s="124"/>
      <c r="BG269" s="125">
        <f t="shared" si="342"/>
        <v>0</v>
      </c>
      <c r="BH269" s="124"/>
      <c r="BI269" s="125">
        <f t="shared" si="343"/>
        <v>0</v>
      </c>
      <c r="BJ269" s="124"/>
      <c r="BK269" s="125">
        <f t="shared" si="344"/>
        <v>0</v>
      </c>
      <c r="BL269" s="124"/>
      <c r="BM269" s="125">
        <f t="shared" si="345"/>
        <v>0</v>
      </c>
      <c r="BN269" s="124">
        <v>1</v>
      </c>
      <c r="BO269" s="125">
        <f t="shared" si="346"/>
        <v>125</v>
      </c>
      <c r="BP269" s="124"/>
      <c r="BQ269" s="125">
        <f t="shared" si="347"/>
        <v>0</v>
      </c>
      <c r="BR269" s="124"/>
      <c r="BS269" s="125">
        <f t="shared" si="348"/>
        <v>0</v>
      </c>
      <c r="BT269" s="124"/>
      <c r="BU269" s="125">
        <f t="shared" si="349"/>
        <v>0</v>
      </c>
      <c r="BV269" s="124"/>
      <c r="BW269" s="125">
        <f t="shared" si="350"/>
        <v>0</v>
      </c>
      <c r="BX269" s="124"/>
      <c r="BY269" s="125">
        <f t="shared" si="351"/>
        <v>0</v>
      </c>
      <c r="BZ269" s="124"/>
      <c r="CA269" s="125">
        <f t="shared" si="352"/>
        <v>0</v>
      </c>
      <c r="CB269" s="124"/>
      <c r="CC269" s="125">
        <f t="shared" si="353"/>
        <v>0</v>
      </c>
      <c r="CD269" s="124"/>
      <c r="CE269" s="125">
        <f t="shared" si="354"/>
        <v>0</v>
      </c>
      <c r="CF269" s="124"/>
      <c r="CG269" s="125">
        <f t="shared" si="355"/>
        <v>0</v>
      </c>
      <c r="CH269" s="124"/>
      <c r="CI269" s="125">
        <f t="shared" si="356"/>
        <v>0</v>
      </c>
      <c r="CJ269" s="124"/>
      <c r="CK269" s="125">
        <f t="shared" si="357"/>
        <v>0</v>
      </c>
      <c r="CL269" s="124">
        <v>1</v>
      </c>
      <c r="CM269" s="125">
        <f t="shared" si="358"/>
        <v>125</v>
      </c>
      <c r="CN269" s="124"/>
      <c r="CO269" s="125">
        <f t="shared" si="359"/>
        <v>0</v>
      </c>
      <c r="CP269" s="124"/>
      <c r="CQ269" s="125">
        <f t="shared" si="360"/>
        <v>0</v>
      </c>
      <c r="CR269" s="124"/>
      <c r="CS269" s="125">
        <f t="shared" si="361"/>
        <v>0</v>
      </c>
      <c r="CT269" s="124"/>
      <c r="CU269" s="125">
        <f t="shared" si="362"/>
        <v>0</v>
      </c>
      <c r="CV269" s="124"/>
      <c r="CW269" s="125">
        <f t="shared" si="363"/>
        <v>0</v>
      </c>
      <c r="CX269" s="124"/>
      <c r="CY269" s="125">
        <f t="shared" si="364"/>
        <v>0</v>
      </c>
      <c r="CZ269" s="124"/>
      <c r="DA269" s="125">
        <f t="shared" si="365"/>
        <v>0</v>
      </c>
      <c r="DB269" s="124"/>
      <c r="DC269" s="125">
        <f t="shared" si="366"/>
        <v>0</v>
      </c>
      <c r="DD269" s="124"/>
      <c r="DE269" s="125">
        <f t="shared" si="367"/>
        <v>0</v>
      </c>
      <c r="DF269" s="124"/>
      <c r="DG269" s="125">
        <f t="shared" si="368"/>
        <v>0</v>
      </c>
      <c r="DH269" s="124"/>
      <c r="DI269" s="125">
        <f t="shared" si="369"/>
        <v>0</v>
      </c>
      <c r="DJ269" s="124"/>
      <c r="DK269" s="125">
        <f t="shared" si="370"/>
        <v>0</v>
      </c>
      <c r="DL269" s="124">
        <v>1</v>
      </c>
      <c r="DM269" s="125">
        <f t="shared" si="371"/>
        <v>125</v>
      </c>
      <c r="DN269" s="124"/>
      <c r="DO269" s="125">
        <f t="shared" si="372"/>
        <v>0</v>
      </c>
      <c r="DP269" s="124"/>
      <c r="DQ269" s="125">
        <f t="shared" si="373"/>
        <v>0</v>
      </c>
      <c r="DR269" s="124"/>
      <c r="DS269" s="125">
        <f t="shared" si="374"/>
        <v>0</v>
      </c>
      <c r="DT269" s="124"/>
      <c r="DU269" s="125">
        <f t="shared" si="375"/>
        <v>0</v>
      </c>
      <c r="DV269" s="124"/>
      <c r="DW269" s="125">
        <f t="shared" si="376"/>
        <v>0</v>
      </c>
    </row>
    <row r="270" spans="1:127" s="101" customFormat="1" ht="24">
      <c r="A270" s="187" t="s">
        <v>118</v>
      </c>
      <c r="B270" s="187" t="s">
        <v>317</v>
      </c>
      <c r="C270" s="121" t="s">
        <v>132</v>
      </c>
      <c r="D270" s="122" t="s">
        <v>1601</v>
      </c>
      <c r="E270" s="123" t="s">
        <v>1602</v>
      </c>
      <c r="F270" s="123">
        <f t="shared" si="317"/>
        <v>5</v>
      </c>
      <c r="G270" s="446">
        <v>125</v>
      </c>
      <c r="H270" s="124"/>
      <c r="I270" s="125">
        <f t="shared" si="318"/>
        <v>0</v>
      </c>
      <c r="J270" s="124"/>
      <c r="K270" s="125">
        <f t="shared" si="318"/>
        <v>0</v>
      </c>
      <c r="L270" s="124"/>
      <c r="M270" s="125">
        <f t="shared" si="319"/>
        <v>0</v>
      </c>
      <c r="N270" s="124"/>
      <c r="O270" s="125">
        <f t="shared" si="320"/>
        <v>0</v>
      </c>
      <c r="P270" s="124"/>
      <c r="Q270" s="125">
        <f t="shared" si="321"/>
        <v>0</v>
      </c>
      <c r="R270" s="124">
        <v>1</v>
      </c>
      <c r="S270" s="125">
        <f t="shared" si="322"/>
        <v>125</v>
      </c>
      <c r="T270" s="124"/>
      <c r="U270" s="125">
        <f t="shared" si="323"/>
        <v>0</v>
      </c>
      <c r="V270" s="124"/>
      <c r="W270" s="125">
        <f t="shared" si="324"/>
        <v>0</v>
      </c>
      <c r="X270" s="124"/>
      <c r="Y270" s="125">
        <f t="shared" si="325"/>
        <v>0</v>
      </c>
      <c r="Z270" s="124"/>
      <c r="AA270" s="125">
        <f t="shared" si="326"/>
        <v>0</v>
      </c>
      <c r="AB270" s="124"/>
      <c r="AC270" s="125">
        <f t="shared" si="327"/>
        <v>0</v>
      </c>
      <c r="AD270" s="124"/>
      <c r="AE270" s="125">
        <f t="shared" si="328"/>
        <v>0</v>
      </c>
      <c r="AF270" s="124"/>
      <c r="AG270" s="125">
        <f t="shared" si="329"/>
        <v>0</v>
      </c>
      <c r="AH270" s="124"/>
      <c r="AI270" s="125">
        <f t="shared" si="330"/>
        <v>0</v>
      </c>
      <c r="AJ270" s="124"/>
      <c r="AK270" s="125">
        <f t="shared" si="331"/>
        <v>0</v>
      </c>
      <c r="AL270" s="124"/>
      <c r="AM270" s="125">
        <f t="shared" si="332"/>
        <v>0</v>
      </c>
      <c r="AN270" s="124"/>
      <c r="AO270" s="125">
        <f t="shared" si="333"/>
        <v>0</v>
      </c>
      <c r="AP270" s="124">
        <v>1</v>
      </c>
      <c r="AQ270" s="125">
        <f t="shared" si="334"/>
        <v>125</v>
      </c>
      <c r="AR270" s="124"/>
      <c r="AS270" s="125">
        <f t="shared" si="335"/>
        <v>0</v>
      </c>
      <c r="AT270" s="124"/>
      <c r="AU270" s="125">
        <f t="shared" si="336"/>
        <v>0</v>
      </c>
      <c r="AV270" s="124"/>
      <c r="AW270" s="125">
        <f t="shared" si="337"/>
        <v>0</v>
      </c>
      <c r="AX270" s="124"/>
      <c r="AY270" s="125">
        <f t="shared" si="338"/>
        <v>0</v>
      </c>
      <c r="AZ270" s="124"/>
      <c r="BA270" s="125">
        <f t="shared" si="339"/>
        <v>0</v>
      </c>
      <c r="BB270" s="124"/>
      <c r="BC270" s="125">
        <f t="shared" si="340"/>
        <v>0</v>
      </c>
      <c r="BD270" s="124"/>
      <c r="BE270" s="125">
        <f t="shared" si="341"/>
        <v>0</v>
      </c>
      <c r="BF270" s="124"/>
      <c r="BG270" s="125">
        <f t="shared" si="342"/>
        <v>0</v>
      </c>
      <c r="BH270" s="124"/>
      <c r="BI270" s="125">
        <f t="shared" si="343"/>
        <v>0</v>
      </c>
      <c r="BJ270" s="124"/>
      <c r="BK270" s="125">
        <f t="shared" si="344"/>
        <v>0</v>
      </c>
      <c r="BL270" s="124"/>
      <c r="BM270" s="125">
        <f t="shared" si="345"/>
        <v>0</v>
      </c>
      <c r="BN270" s="124">
        <v>1</v>
      </c>
      <c r="BO270" s="125">
        <f t="shared" si="346"/>
        <v>125</v>
      </c>
      <c r="BP270" s="124"/>
      <c r="BQ270" s="125">
        <f t="shared" si="347"/>
        <v>0</v>
      </c>
      <c r="BR270" s="124"/>
      <c r="BS270" s="125">
        <f t="shared" si="348"/>
        <v>0</v>
      </c>
      <c r="BT270" s="124"/>
      <c r="BU270" s="125">
        <f t="shared" si="349"/>
        <v>0</v>
      </c>
      <c r="BV270" s="124"/>
      <c r="BW270" s="125">
        <f t="shared" si="350"/>
        <v>0</v>
      </c>
      <c r="BX270" s="124"/>
      <c r="BY270" s="125">
        <f t="shared" si="351"/>
        <v>0</v>
      </c>
      <c r="BZ270" s="124"/>
      <c r="CA270" s="125">
        <f t="shared" si="352"/>
        <v>0</v>
      </c>
      <c r="CB270" s="124"/>
      <c r="CC270" s="125">
        <f t="shared" si="353"/>
        <v>0</v>
      </c>
      <c r="CD270" s="124"/>
      <c r="CE270" s="125">
        <f t="shared" si="354"/>
        <v>0</v>
      </c>
      <c r="CF270" s="124"/>
      <c r="CG270" s="125">
        <f t="shared" si="355"/>
        <v>0</v>
      </c>
      <c r="CH270" s="124"/>
      <c r="CI270" s="125">
        <f t="shared" si="356"/>
        <v>0</v>
      </c>
      <c r="CJ270" s="124"/>
      <c r="CK270" s="125">
        <f t="shared" si="357"/>
        <v>0</v>
      </c>
      <c r="CL270" s="124">
        <v>1</v>
      </c>
      <c r="CM270" s="125">
        <f t="shared" si="358"/>
        <v>125</v>
      </c>
      <c r="CN270" s="124"/>
      <c r="CO270" s="125">
        <f t="shared" si="359"/>
        <v>0</v>
      </c>
      <c r="CP270" s="124"/>
      <c r="CQ270" s="125">
        <f t="shared" si="360"/>
        <v>0</v>
      </c>
      <c r="CR270" s="124"/>
      <c r="CS270" s="125">
        <f t="shared" si="361"/>
        <v>0</v>
      </c>
      <c r="CT270" s="124"/>
      <c r="CU270" s="125">
        <f t="shared" si="362"/>
        <v>0</v>
      </c>
      <c r="CV270" s="124"/>
      <c r="CW270" s="125">
        <f t="shared" si="363"/>
        <v>0</v>
      </c>
      <c r="CX270" s="124"/>
      <c r="CY270" s="125">
        <f t="shared" si="364"/>
        <v>0</v>
      </c>
      <c r="CZ270" s="124"/>
      <c r="DA270" s="125">
        <f t="shared" si="365"/>
        <v>0</v>
      </c>
      <c r="DB270" s="124"/>
      <c r="DC270" s="125">
        <f t="shared" si="366"/>
        <v>0</v>
      </c>
      <c r="DD270" s="124"/>
      <c r="DE270" s="125">
        <f t="shared" si="367"/>
        <v>0</v>
      </c>
      <c r="DF270" s="124"/>
      <c r="DG270" s="125">
        <f t="shared" si="368"/>
        <v>0</v>
      </c>
      <c r="DH270" s="124"/>
      <c r="DI270" s="125">
        <f t="shared" si="369"/>
        <v>0</v>
      </c>
      <c r="DJ270" s="124"/>
      <c r="DK270" s="125">
        <f t="shared" si="370"/>
        <v>0</v>
      </c>
      <c r="DL270" s="124">
        <v>1</v>
      </c>
      <c r="DM270" s="125">
        <f t="shared" si="371"/>
        <v>125</v>
      </c>
      <c r="DN270" s="124"/>
      <c r="DO270" s="125">
        <f t="shared" si="372"/>
        <v>0</v>
      </c>
      <c r="DP270" s="124"/>
      <c r="DQ270" s="125">
        <f t="shared" si="373"/>
        <v>0</v>
      </c>
      <c r="DR270" s="124"/>
      <c r="DS270" s="125">
        <f t="shared" si="374"/>
        <v>0</v>
      </c>
      <c r="DT270" s="124"/>
      <c r="DU270" s="125">
        <f t="shared" si="375"/>
        <v>0</v>
      </c>
      <c r="DV270" s="124"/>
      <c r="DW270" s="125">
        <f t="shared" si="376"/>
        <v>0</v>
      </c>
    </row>
    <row r="271" spans="1:127" s="101" customFormat="1" ht="24">
      <c r="A271" s="187" t="s">
        <v>118</v>
      </c>
      <c r="B271" s="187" t="s">
        <v>317</v>
      </c>
      <c r="C271" s="121" t="s">
        <v>132</v>
      </c>
      <c r="D271" s="122" t="s">
        <v>1603</v>
      </c>
      <c r="E271" s="123" t="s">
        <v>1604</v>
      </c>
      <c r="F271" s="123">
        <f t="shared" si="317"/>
        <v>5</v>
      </c>
      <c r="G271" s="446">
        <v>125</v>
      </c>
      <c r="H271" s="124"/>
      <c r="I271" s="125">
        <f t="shared" si="318"/>
        <v>0</v>
      </c>
      <c r="J271" s="124"/>
      <c r="K271" s="125">
        <f t="shared" si="318"/>
        <v>0</v>
      </c>
      <c r="L271" s="124"/>
      <c r="M271" s="125">
        <f t="shared" si="319"/>
        <v>0</v>
      </c>
      <c r="N271" s="124"/>
      <c r="O271" s="125">
        <f t="shared" si="320"/>
        <v>0</v>
      </c>
      <c r="P271" s="124"/>
      <c r="Q271" s="125">
        <f t="shared" si="321"/>
        <v>0</v>
      </c>
      <c r="R271" s="124">
        <v>1</v>
      </c>
      <c r="S271" s="125">
        <f t="shared" si="322"/>
        <v>125</v>
      </c>
      <c r="T271" s="124"/>
      <c r="U271" s="125">
        <f t="shared" si="323"/>
        <v>0</v>
      </c>
      <c r="V271" s="124"/>
      <c r="W271" s="125">
        <f t="shared" si="324"/>
        <v>0</v>
      </c>
      <c r="X271" s="124"/>
      <c r="Y271" s="125">
        <f t="shared" si="325"/>
        <v>0</v>
      </c>
      <c r="Z271" s="124"/>
      <c r="AA271" s="125">
        <f t="shared" si="326"/>
        <v>0</v>
      </c>
      <c r="AB271" s="124"/>
      <c r="AC271" s="125">
        <f t="shared" si="327"/>
        <v>0</v>
      </c>
      <c r="AD271" s="124"/>
      <c r="AE271" s="125">
        <f t="shared" si="328"/>
        <v>0</v>
      </c>
      <c r="AF271" s="124"/>
      <c r="AG271" s="125">
        <f t="shared" si="329"/>
        <v>0</v>
      </c>
      <c r="AH271" s="124"/>
      <c r="AI271" s="125">
        <f t="shared" si="330"/>
        <v>0</v>
      </c>
      <c r="AJ271" s="124"/>
      <c r="AK271" s="125">
        <f t="shared" si="331"/>
        <v>0</v>
      </c>
      <c r="AL271" s="124"/>
      <c r="AM271" s="125">
        <f t="shared" si="332"/>
        <v>0</v>
      </c>
      <c r="AN271" s="124"/>
      <c r="AO271" s="125">
        <f t="shared" si="333"/>
        <v>0</v>
      </c>
      <c r="AP271" s="124">
        <v>1</v>
      </c>
      <c r="AQ271" s="125">
        <f t="shared" si="334"/>
        <v>125</v>
      </c>
      <c r="AR271" s="124"/>
      <c r="AS271" s="125">
        <f t="shared" si="335"/>
        <v>0</v>
      </c>
      <c r="AT271" s="124"/>
      <c r="AU271" s="125">
        <f t="shared" si="336"/>
        <v>0</v>
      </c>
      <c r="AV271" s="124"/>
      <c r="AW271" s="125">
        <f t="shared" si="337"/>
        <v>0</v>
      </c>
      <c r="AX271" s="124"/>
      <c r="AY271" s="125">
        <f t="shared" si="338"/>
        <v>0</v>
      </c>
      <c r="AZ271" s="124"/>
      <c r="BA271" s="125">
        <f t="shared" si="339"/>
        <v>0</v>
      </c>
      <c r="BB271" s="124"/>
      <c r="BC271" s="125">
        <f t="shared" si="340"/>
        <v>0</v>
      </c>
      <c r="BD271" s="124"/>
      <c r="BE271" s="125">
        <f t="shared" si="341"/>
        <v>0</v>
      </c>
      <c r="BF271" s="124"/>
      <c r="BG271" s="125">
        <f t="shared" si="342"/>
        <v>0</v>
      </c>
      <c r="BH271" s="124"/>
      <c r="BI271" s="125">
        <f t="shared" si="343"/>
        <v>0</v>
      </c>
      <c r="BJ271" s="124"/>
      <c r="BK271" s="125">
        <f t="shared" si="344"/>
        <v>0</v>
      </c>
      <c r="BL271" s="124"/>
      <c r="BM271" s="125">
        <f t="shared" si="345"/>
        <v>0</v>
      </c>
      <c r="BN271" s="124">
        <v>1</v>
      </c>
      <c r="BO271" s="125">
        <f t="shared" si="346"/>
        <v>125</v>
      </c>
      <c r="BP271" s="124"/>
      <c r="BQ271" s="125">
        <f t="shared" si="347"/>
        <v>0</v>
      </c>
      <c r="BR271" s="124"/>
      <c r="BS271" s="125">
        <f t="shared" si="348"/>
        <v>0</v>
      </c>
      <c r="BT271" s="124"/>
      <c r="BU271" s="125">
        <f t="shared" si="349"/>
        <v>0</v>
      </c>
      <c r="BV271" s="124"/>
      <c r="BW271" s="125">
        <f t="shared" si="350"/>
        <v>0</v>
      </c>
      <c r="BX271" s="124"/>
      <c r="BY271" s="125">
        <f t="shared" si="351"/>
        <v>0</v>
      </c>
      <c r="BZ271" s="124"/>
      <c r="CA271" s="125">
        <f t="shared" si="352"/>
        <v>0</v>
      </c>
      <c r="CB271" s="124"/>
      <c r="CC271" s="125">
        <f t="shared" si="353"/>
        <v>0</v>
      </c>
      <c r="CD271" s="124"/>
      <c r="CE271" s="125">
        <f t="shared" si="354"/>
        <v>0</v>
      </c>
      <c r="CF271" s="124"/>
      <c r="CG271" s="125">
        <f t="shared" si="355"/>
        <v>0</v>
      </c>
      <c r="CH271" s="124"/>
      <c r="CI271" s="125">
        <f t="shared" si="356"/>
        <v>0</v>
      </c>
      <c r="CJ271" s="124"/>
      <c r="CK271" s="125">
        <f t="shared" si="357"/>
        <v>0</v>
      </c>
      <c r="CL271" s="124">
        <v>1</v>
      </c>
      <c r="CM271" s="125">
        <f t="shared" si="358"/>
        <v>125</v>
      </c>
      <c r="CN271" s="124"/>
      <c r="CO271" s="125">
        <f t="shared" si="359"/>
        <v>0</v>
      </c>
      <c r="CP271" s="124"/>
      <c r="CQ271" s="125">
        <f t="shared" si="360"/>
        <v>0</v>
      </c>
      <c r="CR271" s="124"/>
      <c r="CS271" s="125">
        <f t="shared" si="361"/>
        <v>0</v>
      </c>
      <c r="CT271" s="124"/>
      <c r="CU271" s="125">
        <f t="shared" si="362"/>
        <v>0</v>
      </c>
      <c r="CV271" s="124"/>
      <c r="CW271" s="125">
        <f t="shared" si="363"/>
        <v>0</v>
      </c>
      <c r="CX271" s="124"/>
      <c r="CY271" s="125">
        <f t="shared" si="364"/>
        <v>0</v>
      </c>
      <c r="CZ271" s="124"/>
      <c r="DA271" s="125">
        <f t="shared" si="365"/>
        <v>0</v>
      </c>
      <c r="DB271" s="124"/>
      <c r="DC271" s="125">
        <f t="shared" si="366"/>
        <v>0</v>
      </c>
      <c r="DD271" s="124"/>
      <c r="DE271" s="125">
        <f t="shared" si="367"/>
        <v>0</v>
      </c>
      <c r="DF271" s="124"/>
      <c r="DG271" s="125">
        <f t="shared" si="368"/>
        <v>0</v>
      </c>
      <c r="DH271" s="124"/>
      <c r="DI271" s="125">
        <f t="shared" si="369"/>
        <v>0</v>
      </c>
      <c r="DJ271" s="124"/>
      <c r="DK271" s="125">
        <f t="shared" si="370"/>
        <v>0</v>
      </c>
      <c r="DL271" s="124">
        <v>1</v>
      </c>
      <c r="DM271" s="125">
        <f t="shared" si="371"/>
        <v>125</v>
      </c>
      <c r="DN271" s="124"/>
      <c r="DO271" s="125">
        <f t="shared" si="372"/>
        <v>0</v>
      </c>
      <c r="DP271" s="124"/>
      <c r="DQ271" s="125">
        <f t="shared" si="373"/>
        <v>0</v>
      </c>
      <c r="DR271" s="124"/>
      <c r="DS271" s="125">
        <f t="shared" si="374"/>
        <v>0</v>
      </c>
      <c r="DT271" s="124"/>
      <c r="DU271" s="125">
        <f t="shared" si="375"/>
        <v>0</v>
      </c>
      <c r="DV271" s="124"/>
      <c r="DW271" s="125">
        <f t="shared" si="376"/>
        <v>0</v>
      </c>
    </row>
    <row r="272" spans="1:127" s="101" customFormat="1" ht="24">
      <c r="A272" s="187" t="s">
        <v>118</v>
      </c>
      <c r="B272" s="187" t="s">
        <v>317</v>
      </c>
      <c r="C272" s="121" t="s">
        <v>132</v>
      </c>
      <c r="D272" s="122" t="s">
        <v>1605</v>
      </c>
      <c r="E272" s="123" t="s">
        <v>1606</v>
      </c>
      <c r="F272" s="123">
        <f t="shared" si="317"/>
        <v>5</v>
      </c>
      <c r="G272" s="446">
        <v>125</v>
      </c>
      <c r="H272" s="124"/>
      <c r="I272" s="125">
        <f t="shared" si="318"/>
        <v>0</v>
      </c>
      <c r="J272" s="124"/>
      <c r="K272" s="125">
        <f t="shared" si="318"/>
        <v>0</v>
      </c>
      <c r="L272" s="124"/>
      <c r="M272" s="125">
        <f t="shared" si="319"/>
        <v>0</v>
      </c>
      <c r="N272" s="124"/>
      <c r="O272" s="125">
        <f t="shared" si="320"/>
        <v>0</v>
      </c>
      <c r="P272" s="124"/>
      <c r="Q272" s="125">
        <f t="shared" si="321"/>
        <v>0</v>
      </c>
      <c r="R272" s="124">
        <v>1</v>
      </c>
      <c r="S272" s="125">
        <f t="shared" si="322"/>
        <v>125</v>
      </c>
      <c r="T272" s="124"/>
      <c r="U272" s="125">
        <f t="shared" si="323"/>
        <v>0</v>
      </c>
      <c r="V272" s="124"/>
      <c r="W272" s="125">
        <f t="shared" si="324"/>
        <v>0</v>
      </c>
      <c r="X272" s="124"/>
      <c r="Y272" s="125">
        <f t="shared" si="325"/>
        <v>0</v>
      </c>
      <c r="Z272" s="124"/>
      <c r="AA272" s="125">
        <f t="shared" si="326"/>
        <v>0</v>
      </c>
      <c r="AB272" s="124"/>
      <c r="AC272" s="125">
        <f t="shared" si="327"/>
        <v>0</v>
      </c>
      <c r="AD272" s="124"/>
      <c r="AE272" s="125">
        <f t="shared" si="328"/>
        <v>0</v>
      </c>
      <c r="AF272" s="124"/>
      <c r="AG272" s="125">
        <f t="shared" si="329"/>
        <v>0</v>
      </c>
      <c r="AH272" s="124"/>
      <c r="AI272" s="125">
        <f t="shared" si="330"/>
        <v>0</v>
      </c>
      <c r="AJ272" s="124"/>
      <c r="AK272" s="125">
        <f t="shared" si="331"/>
        <v>0</v>
      </c>
      <c r="AL272" s="124"/>
      <c r="AM272" s="125">
        <f t="shared" si="332"/>
        <v>0</v>
      </c>
      <c r="AN272" s="124"/>
      <c r="AO272" s="125">
        <f t="shared" si="333"/>
        <v>0</v>
      </c>
      <c r="AP272" s="124">
        <v>1</v>
      </c>
      <c r="AQ272" s="125">
        <f t="shared" si="334"/>
        <v>125</v>
      </c>
      <c r="AR272" s="124"/>
      <c r="AS272" s="125">
        <f t="shared" si="335"/>
        <v>0</v>
      </c>
      <c r="AT272" s="124"/>
      <c r="AU272" s="125">
        <f t="shared" si="336"/>
        <v>0</v>
      </c>
      <c r="AV272" s="124"/>
      <c r="AW272" s="125">
        <f t="shared" si="337"/>
        <v>0</v>
      </c>
      <c r="AX272" s="124"/>
      <c r="AY272" s="125">
        <f t="shared" si="338"/>
        <v>0</v>
      </c>
      <c r="AZ272" s="124"/>
      <c r="BA272" s="125">
        <f t="shared" si="339"/>
        <v>0</v>
      </c>
      <c r="BB272" s="124"/>
      <c r="BC272" s="125">
        <f t="shared" si="340"/>
        <v>0</v>
      </c>
      <c r="BD272" s="124"/>
      <c r="BE272" s="125">
        <f t="shared" si="341"/>
        <v>0</v>
      </c>
      <c r="BF272" s="124"/>
      <c r="BG272" s="125">
        <f t="shared" si="342"/>
        <v>0</v>
      </c>
      <c r="BH272" s="124"/>
      <c r="BI272" s="125">
        <f t="shared" si="343"/>
        <v>0</v>
      </c>
      <c r="BJ272" s="124"/>
      <c r="BK272" s="125">
        <f t="shared" si="344"/>
        <v>0</v>
      </c>
      <c r="BL272" s="124"/>
      <c r="BM272" s="125">
        <f t="shared" si="345"/>
        <v>0</v>
      </c>
      <c r="BN272" s="124">
        <v>1</v>
      </c>
      <c r="BO272" s="125">
        <f t="shared" si="346"/>
        <v>125</v>
      </c>
      <c r="BP272" s="124"/>
      <c r="BQ272" s="125">
        <f t="shared" si="347"/>
        <v>0</v>
      </c>
      <c r="BR272" s="124"/>
      <c r="BS272" s="125">
        <f t="shared" si="348"/>
        <v>0</v>
      </c>
      <c r="BT272" s="124"/>
      <c r="BU272" s="125">
        <f t="shared" si="349"/>
        <v>0</v>
      </c>
      <c r="BV272" s="124"/>
      <c r="BW272" s="125">
        <f t="shared" si="350"/>
        <v>0</v>
      </c>
      <c r="BX272" s="124"/>
      <c r="BY272" s="125">
        <f t="shared" si="351"/>
        <v>0</v>
      </c>
      <c r="BZ272" s="124"/>
      <c r="CA272" s="125">
        <f t="shared" si="352"/>
        <v>0</v>
      </c>
      <c r="CB272" s="124"/>
      <c r="CC272" s="125">
        <f t="shared" si="353"/>
        <v>0</v>
      </c>
      <c r="CD272" s="124"/>
      <c r="CE272" s="125">
        <f t="shared" si="354"/>
        <v>0</v>
      </c>
      <c r="CF272" s="124"/>
      <c r="CG272" s="125">
        <f t="shared" si="355"/>
        <v>0</v>
      </c>
      <c r="CH272" s="124"/>
      <c r="CI272" s="125">
        <f t="shared" si="356"/>
        <v>0</v>
      </c>
      <c r="CJ272" s="124"/>
      <c r="CK272" s="125">
        <f t="shared" si="357"/>
        <v>0</v>
      </c>
      <c r="CL272" s="124">
        <v>1</v>
      </c>
      <c r="CM272" s="125">
        <f t="shared" si="358"/>
        <v>125</v>
      </c>
      <c r="CN272" s="124"/>
      <c r="CO272" s="125">
        <f t="shared" si="359"/>
        <v>0</v>
      </c>
      <c r="CP272" s="124"/>
      <c r="CQ272" s="125">
        <f t="shared" si="360"/>
        <v>0</v>
      </c>
      <c r="CR272" s="124"/>
      <c r="CS272" s="125">
        <f t="shared" si="361"/>
        <v>0</v>
      </c>
      <c r="CT272" s="124"/>
      <c r="CU272" s="125">
        <f t="shared" si="362"/>
        <v>0</v>
      </c>
      <c r="CV272" s="124"/>
      <c r="CW272" s="125">
        <f t="shared" si="363"/>
        <v>0</v>
      </c>
      <c r="CX272" s="124"/>
      <c r="CY272" s="125">
        <f t="shared" si="364"/>
        <v>0</v>
      </c>
      <c r="CZ272" s="124"/>
      <c r="DA272" s="125">
        <f t="shared" si="365"/>
        <v>0</v>
      </c>
      <c r="DB272" s="124"/>
      <c r="DC272" s="125">
        <f t="shared" si="366"/>
        <v>0</v>
      </c>
      <c r="DD272" s="124"/>
      <c r="DE272" s="125">
        <f t="shared" si="367"/>
        <v>0</v>
      </c>
      <c r="DF272" s="124"/>
      <c r="DG272" s="125">
        <f t="shared" si="368"/>
        <v>0</v>
      </c>
      <c r="DH272" s="124"/>
      <c r="DI272" s="125">
        <f t="shared" si="369"/>
        <v>0</v>
      </c>
      <c r="DJ272" s="124"/>
      <c r="DK272" s="125">
        <f t="shared" si="370"/>
        <v>0</v>
      </c>
      <c r="DL272" s="124">
        <v>1</v>
      </c>
      <c r="DM272" s="125">
        <f t="shared" si="371"/>
        <v>125</v>
      </c>
      <c r="DN272" s="124"/>
      <c r="DO272" s="125">
        <f t="shared" si="372"/>
        <v>0</v>
      </c>
      <c r="DP272" s="124"/>
      <c r="DQ272" s="125">
        <f t="shared" si="373"/>
        <v>0</v>
      </c>
      <c r="DR272" s="124"/>
      <c r="DS272" s="125">
        <f t="shared" si="374"/>
        <v>0</v>
      </c>
      <c r="DT272" s="124"/>
      <c r="DU272" s="125">
        <f t="shared" si="375"/>
        <v>0</v>
      </c>
      <c r="DV272" s="124"/>
      <c r="DW272" s="125">
        <f t="shared" si="376"/>
        <v>0</v>
      </c>
    </row>
    <row r="273" spans="1:129" s="101" customFormat="1">
      <c r="A273" s="187" t="s">
        <v>118</v>
      </c>
      <c r="B273" s="187" t="s">
        <v>317</v>
      </c>
      <c r="C273" s="121" t="s">
        <v>132</v>
      </c>
      <c r="D273" s="122" t="s">
        <v>1607</v>
      </c>
      <c r="E273" s="123" t="s">
        <v>1608</v>
      </c>
      <c r="F273" s="123">
        <f t="shared" si="317"/>
        <v>5</v>
      </c>
      <c r="G273" s="446">
        <v>125</v>
      </c>
      <c r="H273" s="124"/>
      <c r="I273" s="125">
        <f t="shared" si="318"/>
        <v>0</v>
      </c>
      <c r="J273" s="124"/>
      <c r="K273" s="125">
        <f t="shared" si="318"/>
        <v>0</v>
      </c>
      <c r="L273" s="124"/>
      <c r="M273" s="125">
        <f t="shared" si="319"/>
        <v>0</v>
      </c>
      <c r="N273" s="124"/>
      <c r="O273" s="125">
        <f t="shared" si="320"/>
        <v>0</v>
      </c>
      <c r="P273" s="124"/>
      <c r="Q273" s="125">
        <f t="shared" si="321"/>
        <v>0</v>
      </c>
      <c r="R273" s="124">
        <v>1</v>
      </c>
      <c r="S273" s="125">
        <f t="shared" si="322"/>
        <v>125</v>
      </c>
      <c r="T273" s="124"/>
      <c r="U273" s="125">
        <f t="shared" si="323"/>
        <v>0</v>
      </c>
      <c r="V273" s="124"/>
      <c r="W273" s="125">
        <f t="shared" si="324"/>
        <v>0</v>
      </c>
      <c r="X273" s="124"/>
      <c r="Y273" s="125">
        <f t="shared" si="325"/>
        <v>0</v>
      </c>
      <c r="Z273" s="124"/>
      <c r="AA273" s="125">
        <f t="shared" si="326"/>
        <v>0</v>
      </c>
      <c r="AB273" s="124"/>
      <c r="AC273" s="125">
        <f t="shared" si="327"/>
        <v>0</v>
      </c>
      <c r="AD273" s="124"/>
      <c r="AE273" s="125">
        <f t="shared" si="328"/>
        <v>0</v>
      </c>
      <c r="AF273" s="124"/>
      <c r="AG273" s="125">
        <f t="shared" si="329"/>
        <v>0</v>
      </c>
      <c r="AH273" s="124"/>
      <c r="AI273" s="125">
        <f t="shared" si="330"/>
        <v>0</v>
      </c>
      <c r="AJ273" s="124"/>
      <c r="AK273" s="125">
        <f t="shared" si="331"/>
        <v>0</v>
      </c>
      <c r="AL273" s="124"/>
      <c r="AM273" s="125">
        <f t="shared" si="332"/>
        <v>0</v>
      </c>
      <c r="AN273" s="124"/>
      <c r="AO273" s="125">
        <f t="shared" si="333"/>
        <v>0</v>
      </c>
      <c r="AP273" s="124">
        <v>1</v>
      </c>
      <c r="AQ273" s="125">
        <f t="shared" si="334"/>
        <v>125</v>
      </c>
      <c r="AR273" s="124"/>
      <c r="AS273" s="125">
        <f t="shared" si="335"/>
        <v>0</v>
      </c>
      <c r="AT273" s="124"/>
      <c r="AU273" s="125">
        <f t="shared" si="336"/>
        <v>0</v>
      </c>
      <c r="AV273" s="124"/>
      <c r="AW273" s="125">
        <f t="shared" si="337"/>
        <v>0</v>
      </c>
      <c r="AX273" s="124"/>
      <c r="AY273" s="125">
        <f t="shared" si="338"/>
        <v>0</v>
      </c>
      <c r="AZ273" s="124"/>
      <c r="BA273" s="125">
        <f t="shared" si="339"/>
        <v>0</v>
      </c>
      <c r="BB273" s="124"/>
      <c r="BC273" s="125">
        <f t="shared" si="340"/>
        <v>0</v>
      </c>
      <c r="BD273" s="124"/>
      <c r="BE273" s="125">
        <f t="shared" si="341"/>
        <v>0</v>
      </c>
      <c r="BF273" s="124"/>
      <c r="BG273" s="125">
        <f t="shared" si="342"/>
        <v>0</v>
      </c>
      <c r="BH273" s="124"/>
      <c r="BI273" s="125">
        <f t="shared" si="343"/>
        <v>0</v>
      </c>
      <c r="BJ273" s="124"/>
      <c r="BK273" s="125">
        <f t="shared" si="344"/>
        <v>0</v>
      </c>
      <c r="BL273" s="124"/>
      <c r="BM273" s="125">
        <f t="shared" si="345"/>
        <v>0</v>
      </c>
      <c r="BN273" s="124">
        <v>1</v>
      </c>
      <c r="BO273" s="125">
        <f t="shared" si="346"/>
        <v>125</v>
      </c>
      <c r="BP273" s="124"/>
      <c r="BQ273" s="125">
        <f t="shared" si="347"/>
        <v>0</v>
      </c>
      <c r="BR273" s="124"/>
      <c r="BS273" s="125">
        <f t="shared" si="348"/>
        <v>0</v>
      </c>
      <c r="BT273" s="124"/>
      <c r="BU273" s="125">
        <f t="shared" si="349"/>
        <v>0</v>
      </c>
      <c r="BV273" s="124"/>
      <c r="BW273" s="125">
        <f t="shared" si="350"/>
        <v>0</v>
      </c>
      <c r="BX273" s="124"/>
      <c r="BY273" s="125">
        <f t="shared" si="351"/>
        <v>0</v>
      </c>
      <c r="BZ273" s="124"/>
      <c r="CA273" s="125">
        <f t="shared" si="352"/>
        <v>0</v>
      </c>
      <c r="CB273" s="124"/>
      <c r="CC273" s="125">
        <f t="shared" si="353"/>
        <v>0</v>
      </c>
      <c r="CD273" s="124"/>
      <c r="CE273" s="125">
        <f t="shared" si="354"/>
        <v>0</v>
      </c>
      <c r="CF273" s="124"/>
      <c r="CG273" s="125">
        <f t="shared" si="355"/>
        <v>0</v>
      </c>
      <c r="CH273" s="124"/>
      <c r="CI273" s="125">
        <f t="shared" si="356"/>
        <v>0</v>
      </c>
      <c r="CJ273" s="124"/>
      <c r="CK273" s="125">
        <f t="shared" si="357"/>
        <v>0</v>
      </c>
      <c r="CL273" s="124">
        <v>1</v>
      </c>
      <c r="CM273" s="125">
        <f t="shared" si="358"/>
        <v>125</v>
      </c>
      <c r="CN273" s="124"/>
      <c r="CO273" s="125">
        <f t="shared" si="359"/>
        <v>0</v>
      </c>
      <c r="CP273" s="124"/>
      <c r="CQ273" s="125">
        <f t="shared" si="360"/>
        <v>0</v>
      </c>
      <c r="CR273" s="124"/>
      <c r="CS273" s="125">
        <f t="shared" si="361"/>
        <v>0</v>
      </c>
      <c r="CT273" s="124"/>
      <c r="CU273" s="125">
        <f t="shared" si="362"/>
        <v>0</v>
      </c>
      <c r="CV273" s="124"/>
      <c r="CW273" s="125">
        <f t="shared" si="363"/>
        <v>0</v>
      </c>
      <c r="CX273" s="124"/>
      <c r="CY273" s="125">
        <f t="shared" si="364"/>
        <v>0</v>
      </c>
      <c r="CZ273" s="124"/>
      <c r="DA273" s="125">
        <f t="shared" si="365"/>
        <v>0</v>
      </c>
      <c r="DB273" s="124"/>
      <c r="DC273" s="125">
        <f t="shared" si="366"/>
        <v>0</v>
      </c>
      <c r="DD273" s="124"/>
      <c r="DE273" s="125">
        <f t="shared" si="367"/>
        <v>0</v>
      </c>
      <c r="DF273" s="124"/>
      <c r="DG273" s="125">
        <f t="shared" si="368"/>
        <v>0</v>
      </c>
      <c r="DH273" s="124"/>
      <c r="DI273" s="125">
        <f t="shared" si="369"/>
        <v>0</v>
      </c>
      <c r="DJ273" s="124"/>
      <c r="DK273" s="125">
        <f t="shared" si="370"/>
        <v>0</v>
      </c>
      <c r="DL273" s="124">
        <v>1</v>
      </c>
      <c r="DM273" s="125">
        <f t="shared" si="371"/>
        <v>125</v>
      </c>
      <c r="DN273" s="124"/>
      <c r="DO273" s="125">
        <f t="shared" si="372"/>
        <v>0</v>
      </c>
      <c r="DP273" s="124"/>
      <c r="DQ273" s="125">
        <f t="shared" si="373"/>
        <v>0</v>
      </c>
      <c r="DR273" s="124"/>
      <c r="DS273" s="125">
        <f t="shared" si="374"/>
        <v>0</v>
      </c>
      <c r="DT273" s="124"/>
      <c r="DU273" s="125">
        <f t="shared" si="375"/>
        <v>0</v>
      </c>
      <c r="DV273" s="124"/>
      <c r="DW273" s="125">
        <f t="shared" si="376"/>
        <v>0</v>
      </c>
    </row>
    <row r="274" spans="1:129" s="101" customFormat="1">
      <c r="A274" s="187" t="s">
        <v>118</v>
      </c>
      <c r="B274" s="187" t="s">
        <v>317</v>
      </c>
      <c r="C274" s="121" t="s">
        <v>132</v>
      </c>
      <c r="D274" s="122" t="s">
        <v>1609</v>
      </c>
      <c r="E274" s="123" t="s">
        <v>1610</v>
      </c>
      <c r="F274" s="123">
        <f t="shared" si="317"/>
        <v>5</v>
      </c>
      <c r="G274" s="446">
        <v>125</v>
      </c>
      <c r="H274" s="124"/>
      <c r="I274" s="125">
        <f t="shared" si="318"/>
        <v>0</v>
      </c>
      <c r="J274" s="124"/>
      <c r="K274" s="125">
        <f t="shared" si="318"/>
        <v>0</v>
      </c>
      <c r="L274" s="124"/>
      <c r="M274" s="125">
        <f t="shared" si="319"/>
        <v>0</v>
      </c>
      <c r="N274" s="124"/>
      <c r="O274" s="125">
        <f t="shared" si="320"/>
        <v>0</v>
      </c>
      <c r="P274" s="124"/>
      <c r="Q274" s="125">
        <f t="shared" si="321"/>
        <v>0</v>
      </c>
      <c r="R274" s="124">
        <v>1</v>
      </c>
      <c r="S274" s="125">
        <f t="shared" si="322"/>
        <v>125</v>
      </c>
      <c r="T274" s="124"/>
      <c r="U274" s="125">
        <f t="shared" si="323"/>
        <v>0</v>
      </c>
      <c r="V274" s="124"/>
      <c r="W274" s="125">
        <f t="shared" si="324"/>
        <v>0</v>
      </c>
      <c r="X274" s="124"/>
      <c r="Y274" s="125">
        <f t="shared" si="325"/>
        <v>0</v>
      </c>
      <c r="Z274" s="124"/>
      <c r="AA274" s="125">
        <f t="shared" si="326"/>
        <v>0</v>
      </c>
      <c r="AB274" s="124"/>
      <c r="AC274" s="125">
        <f t="shared" si="327"/>
        <v>0</v>
      </c>
      <c r="AD274" s="124"/>
      <c r="AE274" s="125">
        <f t="shared" si="328"/>
        <v>0</v>
      </c>
      <c r="AF274" s="124"/>
      <c r="AG274" s="125">
        <f t="shared" si="329"/>
        <v>0</v>
      </c>
      <c r="AH274" s="124"/>
      <c r="AI274" s="125">
        <f t="shared" si="330"/>
        <v>0</v>
      </c>
      <c r="AJ274" s="124"/>
      <c r="AK274" s="125">
        <f t="shared" si="331"/>
        <v>0</v>
      </c>
      <c r="AL274" s="124"/>
      <c r="AM274" s="125">
        <f t="shared" si="332"/>
        <v>0</v>
      </c>
      <c r="AN274" s="124"/>
      <c r="AO274" s="125">
        <f t="shared" si="333"/>
        <v>0</v>
      </c>
      <c r="AP274" s="124">
        <v>1</v>
      </c>
      <c r="AQ274" s="125">
        <f t="shared" si="334"/>
        <v>125</v>
      </c>
      <c r="AR274" s="124"/>
      <c r="AS274" s="125">
        <f t="shared" si="335"/>
        <v>0</v>
      </c>
      <c r="AT274" s="124"/>
      <c r="AU274" s="125">
        <f t="shared" si="336"/>
        <v>0</v>
      </c>
      <c r="AV274" s="124"/>
      <c r="AW274" s="125">
        <f t="shared" si="337"/>
        <v>0</v>
      </c>
      <c r="AX274" s="124"/>
      <c r="AY274" s="125">
        <f t="shared" si="338"/>
        <v>0</v>
      </c>
      <c r="AZ274" s="124"/>
      <c r="BA274" s="125">
        <f t="shared" si="339"/>
        <v>0</v>
      </c>
      <c r="BB274" s="124"/>
      <c r="BC274" s="125">
        <f t="shared" si="340"/>
        <v>0</v>
      </c>
      <c r="BD274" s="124"/>
      <c r="BE274" s="125">
        <f t="shared" si="341"/>
        <v>0</v>
      </c>
      <c r="BF274" s="124"/>
      <c r="BG274" s="125">
        <f t="shared" si="342"/>
        <v>0</v>
      </c>
      <c r="BH274" s="124"/>
      <c r="BI274" s="125">
        <f t="shared" si="343"/>
        <v>0</v>
      </c>
      <c r="BJ274" s="124"/>
      <c r="BK274" s="125">
        <f t="shared" si="344"/>
        <v>0</v>
      </c>
      <c r="BL274" s="124"/>
      <c r="BM274" s="125">
        <f t="shared" si="345"/>
        <v>0</v>
      </c>
      <c r="BN274" s="124">
        <v>1</v>
      </c>
      <c r="BO274" s="125">
        <f t="shared" si="346"/>
        <v>125</v>
      </c>
      <c r="BP274" s="124"/>
      <c r="BQ274" s="125">
        <f t="shared" si="347"/>
        <v>0</v>
      </c>
      <c r="BR274" s="124"/>
      <c r="BS274" s="125">
        <f t="shared" si="348"/>
        <v>0</v>
      </c>
      <c r="BT274" s="124"/>
      <c r="BU274" s="125">
        <f t="shared" si="349"/>
        <v>0</v>
      </c>
      <c r="BV274" s="124"/>
      <c r="BW274" s="125">
        <f t="shared" si="350"/>
        <v>0</v>
      </c>
      <c r="BX274" s="124"/>
      <c r="BY274" s="125">
        <f t="shared" si="351"/>
        <v>0</v>
      </c>
      <c r="BZ274" s="124"/>
      <c r="CA274" s="125">
        <f t="shared" si="352"/>
        <v>0</v>
      </c>
      <c r="CB274" s="124"/>
      <c r="CC274" s="125">
        <f t="shared" si="353"/>
        <v>0</v>
      </c>
      <c r="CD274" s="124"/>
      <c r="CE274" s="125">
        <f t="shared" si="354"/>
        <v>0</v>
      </c>
      <c r="CF274" s="124"/>
      <c r="CG274" s="125">
        <f t="shared" si="355"/>
        <v>0</v>
      </c>
      <c r="CH274" s="124"/>
      <c r="CI274" s="125">
        <f t="shared" si="356"/>
        <v>0</v>
      </c>
      <c r="CJ274" s="124"/>
      <c r="CK274" s="125">
        <f t="shared" si="357"/>
        <v>0</v>
      </c>
      <c r="CL274" s="124">
        <v>1</v>
      </c>
      <c r="CM274" s="125">
        <f t="shared" si="358"/>
        <v>125</v>
      </c>
      <c r="CN274" s="124"/>
      <c r="CO274" s="125">
        <f t="shared" si="359"/>
        <v>0</v>
      </c>
      <c r="CP274" s="124"/>
      <c r="CQ274" s="125">
        <f t="shared" si="360"/>
        <v>0</v>
      </c>
      <c r="CR274" s="124"/>
      <c r="CS274" s="125">
        <f t="shared" si="361"/>
        <v>0</v>
      </c>
      <c r="CT274" s="124"/>
      <c r="CU274" s="125">
        <f t="shared" si="362"/>
        <v>0</v>
      </c>
      <c r="CV274" s="124"/>
      <c r="CW274" s="125">
        <f t="shared" si="363"/>
        <v>0</v>
      </c>
      <c r="CX274" s="124"/>
      <c r="CY274" s="125">
        <f t="shared" si="364"/>
        <v>0</v>
      </c>
      <c r="CZ274" s="124"/>
      <c r="DA274" s="125">
        <f t="shared" si="365"/>
        <v>0</v>
      </c>
      <c r="DB274" s="124"/>
      <c r="DC274" s="125">
        <f t="shared" si="366"/>
        <v>0</v>
      </c>
      <c r="DD274" s="124"/>
      <c r="DE274" s="125">
        <f t="shared" si="367"/>
        <v>0</v>
      </c>
      <c r="DF274" s="124"/>
      <c r="DG274" s="125">
        <f t="shared" si="368"/>
        <v>0</v>
      </c>
      <c r="DH274" s="124"/>
      <c r="DI274" s="125">
        <f t="shared" si="369"/>
        <v>0</v>
      </c>
      <c r="DJ274" s="124"/>
      <c r="DK274" s="125">
        <f t="shared" si="370"/>
        <v>0</v>
      </c>
      <c r="DL274" s="124">
        <v>1</v>
      </c>
      <c r="DM274" s="125">
        <f t="shared" si="371"/>
        <v>125</v>
      </c>
      <c r="DN274" s="124"/>
      <c r="DO274" s="125">
        <f t="shared" si="372"/>
        <v>0</v>
      </c>
      <c r="DP274" s="124"/>
      <c r="DQ274" s="125">
        <f t="shared" si="373"/>
        <v>0</v>
      </c>
      <c r="DR274" s="124"/>
      <c r="DS274" s="125">
        <f t="shared" si="374"/>
        <v>0</v>
      </c>
      <c r="DT274" s="124"/>
      <c r="DU274" s="125">
        <f t="shared" si="375"/>
        <v>0</v>
      </c>
      <c r="DV274" s="124"/>
      <c r="DW274" s="125">
        <f t="shared" si="376"/>
        <v>0</v>
      </c>
    </row>
    <row r="275" spans="1:129" s="101" customFormat="1">
      <c r="A275" s="187" t="s">
        <v>118</v>
      </c>
      <c r="B275" s="187" t="s">
        <v>317</v>
      </c>
      <c r="C275" s="121" t="s">
        <v>132</v>
      </c>
      <c r="D275" s="122" t="s">
        <v>1611</v>
      </c>
      <c r="E275" s="123" t="s">
        <v>1612</v>
      </c>
      <c r="F275" s="123">
        <f t="shared" si="317"/>
        <v>5</v>
      </c>
      <c r="G275" s="446">
        <v>125</v>
      </c>
      <c r="H275" s="124"/>
      <c r="I275" s="125">
        <f t="shared" si="318"/>
        <v>0</v>
      </c>
      <c r="J275" s="124"/>
      <c r="K275" s="125">
        <f t="shared" si="318"/>
        <v>0</v>
      </c>
      <c r="L275" s="124"/>
      <c r="M275" s="125">
        <f t="shared" si="319"/>
        <v>0</v>
      </c>
      <c r="N275" s="124"/>
      <c r="O275" s="125">
        <f t="shared" si="320"/>
        <v>0</v>
      </c>
      <c r="P275" s="124"/>
      <c r="Q275" s="125">
        <f t="shared" si="321"/>
        <v>0</v>
      </c>
      <c r="R275" s="124">
        <v>1</v>
      </c>
      <c r="S275" s="125">
        <f t="shared" si="322"/>
        <v>125</v>
      </c>
      <c r="T275" s="124"/>
      <c r="U275" s="125">
        <f t="shared" si="323"/>
        <v>0</v>
      </c>
      <c r="V275" s="124"/>
      <c r="W275" s="125">
        <f t="shared" si="324"/>
        <v>0</v>
      </c>
      <c r="X275" s="124"/>
      <c r="Y275" s="125">
        <f t="shared" si="325"/>
        <v>0</v>
      </c>
      <c r="Z275" s="124"/>
      <c r="AA275" s="125">
        <f t="shared" si="326"/>
        <v>0</v>
      </c>
      <c r="AB275" s="124"/>
      <c r="AC275" s="125">
        <f t="shared" si="327"/>
        <v>0</v>
      </c>
      <c r="AD275" s="124"/>
      <c r="AE275" s="125">
        <f t="shared" si="328"/>
        <v>0</v>
      </c>
      <c r="AF275" s="124"/>
      <c r="AG275" s="125">
        <f t="shared" si="329"/>
        <v>0</v>
      </c>
      <c r="AH275" s="124"/>
      <c r="AI275" s="125">
        <f t="shared" si="330"/>
        <v>0</v>
      </c>
      <c r="AJ275" s="124"/>
      <c r="AK275" s="125">
        <f t="shared" si="331"/>
        <v>0</v>
      </c>
      <c r="AL275" s="124"/>
      <c r="AM275" s="125">
        <f t="shared" si="332"/>
        <v>0</v>
      </c>
      <c r="AN275" s="124"/>
      <c r="AO275" s="125">
        <f t="shared" si="333"/>
        <v>0</v>
      </c>
      <c r="AP275" s="124">
        <v>1</v>
      </c>
      <c r="AQ275" s="125">
        <f t="shared" si="334"/>
        <v>125</v>
      </c>
      <c r="AR275" s="124"/>
      <c r="AS275" s="125">
        <f t="shared" si="335"/>
        <v>0</v>
      </c>
      <c r="AT275" s="124"/>
      <c r="AU275" s="125">
        <f t="shared" si="336"/>
        <v>0</v>
      </c>
      <c r="AV275" s="124"/>
      <c r="AW275" s="125">
        <f t="shared" si="337"/>
        <v>0</v>
      </c>
      <c r="AX275" s="124"/>
      <c r="AY275" s="125">
        <f t="shared" si="338"/>
        <v>0</v>
      </c>
      <c r="AZ275" s="124"/>
      <c r="BA275" s="125">
        <f t="shared" si="339"/>
        <v>0</v>
      </c>
      <c r="BB275" s="124"/>
      <c r="BC275" s="125">
        <f t="shared" si="340"/>
        <v>0</v>
      </c>
      <c r="BD275" s="124"/>
      <c r="BE275" s="125">
        <f t="shared" si="341"/>
        <v>0</v>
      </c>
      <c r="BF275" s="124"/>
      <c r="BG275" s="125">
        <f t="shared" si="342"/>
        <v>0</v>
      </c>
      <c r="BH275" s="124"/>
      <c r="BI275" s="125">
        <f t="shared" si="343"/>
        <v>0</v>
      </c>
      <c r="BJ275" s="124"/>
      <c r="BK275" s="125">
        <f t="shared" si="344"/>
        <v>0</v>
      </c>
      <c r="BL275" s="124"/>
      <c r="BM275" s="125">
        <f t="shared" si="345"/>
        <v>0</v>
      </c>
      <c r="BN275" s="124">
        <v>1</v>
      </c>
      <c r="BO275" s="125">
        <f t="shared" si="346"/>
        <v>125</v>
      </c>
      <c r="BP275" s="124"/>
      <c r="BQ275" s="125">
        <f t="shared" si="347"/>
        <v>0</v>
      </c>
      <c r="BR275" s="124"/>
      <c r="BS275" s="125">
        <f t="shared" si="348"/>
        <v>0</v>
      </c>
      <c r="BT275" s="124"/>
      <c r="BU275" s="125">
        <f t="shared" si="349"/>
        <v>0</v>
      </c>
      <c r="BV275" s="124"/>
      <c r="BW275" s="125">
        <f t="shared" si="350"/>
        <v>0</v>
      </c>
      <c r="BX275" s="124"/>
      <c r="BY275" s="125">
        <f t="shared" si="351"/>
        <v>0</v>
      </c>
      <c r="BZ275" s="124"/>
      <c r="CA275" s="125">
        <f t="shared" si="352"/>
        <v>0</v>
      </c>
      <c r="CB275" s="124"/>
      <c r="CC275" s="125">
        <f t="shared" si="353"/>
        <v>0</v>
      </c>
      <c r="CD275" s="124"/>
      <c r="CE275" s="125">
        <f t="shared" si="354"/>
        <v>0</v>
      </c>
      <c r="CF275" s="124"/>
      <c r="CG275" s="125">
        <f t="shared" si="355"/>
        <v>0</v>
      </c>
      <c r="CH275" s="124"/>
      <c r="CI275" s="125">
        <f t="shared" si="356"/>
        <v>0</v>
      </c>
      <c r="CJ275" s="124"/>
      <c r="CK275" s="125">
        <f t="shared" si="357"/>
        <v>0</v>
      </c>
      <c r="CL275" s="124">
        <v>1</v>
      </c>
      <c r="CM275" s="125">
        <f t="shared" si="358"/>
        <v>125</v>
      </c>
      <c r="CN275" s="124"/>
      <c r="CO275" s="125">
        <f t="shared" si="359"/>
        <v>0</v>
      </c>
      <c r="CP275" s="124"/>
      <c r="CQ275" s="125">
        <f t="shared" si="360"/>
        <v>0</v>
      </c>
      <c r="CR275" s="124"/>
      <c r="CS275" s="125">
        <f t="shared" si="361"/>
        <v>0</v>
      </c>
      <c r="CT275" s="124"/>
      <c r="CU275" s="125">
        <f t="shared" si="362"/>
        <v>0</v>
      </c>
      <c r="CV275" s="124"/>
      <c r="CW275" s="125">
        <f t="shared" si="363"/>
        <v>0</v>
      </c>
      <c r="CX275" s="124"/>
      <c r="CY275" s="125">
        <f t="shared" si="364"/>
        <v>0</v>
      </c>
      <c r="CZ275" s="124"/>
      <c r="DA275" s="125">
        <f t="shared" si="365"/>
        <v>0</v>
      </c>
      <c r="DB275" s="124"/>
      <c r="DC275" s="125">
        <f t="shared" si="366"/>
        <v>0</v>
      </c>
      <c r="DD275" s="124"/>
      <c r="DE275" s="125">
        <f t="shared" si="367"/>
        <v>0</v>
      </c>
      <c r="DF275" s="124"/>
      <c r="DG275" s="125">
        <f t="shared" si="368"/>
        <v>0</v>
      </c>
      <c r="DH275" s="124"/>
      <c r="DI275" s="125">
        <f t="shared" si="369"/>
        <v>0</v>
      </c>
      <c r="DJ275" s="124"/>
      <c r="DK275" s="125">
        <f t="shared" si="370"/>
        <v>0</v>
      </c>
      <c r="DL275" s="124">
        <v>1</v>
      </c>
      <c r="DM275" s="125">
        <f t="shared" si="371"/>
        <v>125</v>
      </c>
      <c r="DN275" s="124"/>
      <c r="DO275" s="125">
        <f t="shared" si="372"/>
        <v>0</v>
      </c>
      <c r="DP275" s="124"/>
      <c r="DQ275" s="125">
        <f t="shared" si="373"/>
        <v>0</v>
      </c>
      <c r="DR275" s="124"/>
      <c r="DS275" s="125">
        <f t="shared" si="374"/>
        <v>0</v>
      </c>
      <c r="DT275" s="124"/>
      <c r="DU275" s="125">
        <f t="shared" si="375"/>
        <v>0</v>
      </c>
      <c r="DV275" s="124"/>
      <c r="DW275" s="125">
        <f t="shared" si="376"/>
        <v>0</v>
      </c>
    </row>
    <row r="276" spans="1:129" s="101" customFormat="1">
      <c r="A276" s="187" t="s">
        <v>118</v>
      </c>
      <c r="B276" s="187" t="s">
        <v>317</v>
      </c>
      <c r="C276" s="121" t="s">
        <v>132</v>
      </c>
      <c r="D276" s="122" t="s">
        <v>1613</v>
      </c>
      <c r="E276" s="123" t="s">
        <v>1614</v>
      </c>
      <c r="F276" s="123">
        <f t="shared" si="317"/>
        <v>5</v>
      </c>
      <c r="G276" s="446">
        <v>125</v>
      </c>
      <c r="H276" s="124"/>
      <c r="I276" s="125">
        <f t="shared" si="318"/>
        <v>0</v>
      </c>
      <c r="J276" s="124"/>
      <c r="K276" s="125">
        <f t="shared" si="318"/>
        <v>0</v>
      </c>
      <c r="L276" s="124"/>
      <c r="M276" s="125">
        <f t="shared" si="319"/>
        <v>0</v>
      </c>
      <c r="N276" s="124"/>
      <c r="O276" s="125">
        <f t="shared" si="320"/>
        <v>0</v>
      </c>
      <c r="P276" s="124"/>
      <c r="Q276" s="125">
        <f t="shared" si="321"/>
        <v>0</v>
      </c>
      <c r="R276" s="124">
        <v>1</v>
      </c>
      <c r="S276" s="125">
        <f t="shared" si="322"/>
        <v>125</v>
      </c>
      <c r="T276" s="124"/>
      <c r="U276" s="125">
        <f t="shared" si="323"/>
        <v>0</v>
      </c>
      <c r="V276" s="124"/>
      <c r="W276" s="125">
        <f t="shared" si="324"/>
        <v>0</v>
      </c>
      <c r="X276" s="124"/>
      <c r="Y276" s="125">
        <f t="shared" si="325"/>
        <v>0</v>
      </c>
      <c r="Z276" s="124"/>
      <c r="AA276" s="125">
        <f t="shared" si="326"/>
        <v>0</v>
      </c>
      <c r="AB276" s="124"/>
      <c r="AC276" s="125">
        <f t="shared" si="327"/>
        <v>0</v>
      </c>
      <c r="AD276" s="124"/>
      <c r="AE276" s="125">
        <f t="shared" si="328"/>
        <v>0</v>
      </c>
      <c r="AF276" s="124"/>
      <c r="AG276" s="125">
        <f t="shared" si="329"/>
        <v>0</v>
      </c>
      <c r="AH276" s="124"/>
      <c r="AI276" s="125">
        <f t="shared" si="330"/>
        <v>0</v>
      </c>
      <c r="AJ276" s="124"/>
      <c r="AK276" s="125">
        <f t="shared" si="331"/>
        <v>0</v>
      </c>
      <c r="AL276" s="124"/>
      <c r="AM276" s="125">
        <f t="shared" si="332"/>
        <v>0</v>
      </c>
      <c r="AN276" s="124"/>
      <c r="AO276" s="125">
        <f t="shared" si="333"/>
        <v>0</v>
      </c>
      <c r="AP276" s="124">
        <v>1</v>
      </c>
      <c r="AQ276" s="125">
        <f t="shared" si="334"/>
        <v>125</v>
      </c>
      <c r="AR276" s="124"/>
      <c r="AS276" s="125">
        <f t="shared" si="335"/>
        <v>0</v>
      </c>
      <c r="AT276" s="124"/>
      <c r="AU276" s="125">
        <f t="shared" si="336"/>
        <v>0</v>
      </c>
      <c r="AV276" s="124"/>
      <c r="AW276" s="125">
        <f t="shared" si="337"/>
        <v>0</v>
      </c>
      <c r="AX276" s="124"/>
      <c r="AY276" s="125">
        <f t="shared" si="338"/>
        <v>0</v>
      </c>
      <c r="AZ276" s="124"/>
      <c r="BA276" s="125">
        <f t="shared" si="339"/>
        <v>0</v>
      </c>
      <c r="BB276" s="124"/>
      <c r="BC276" s="125">
        <f t="shared" si="340"/>
        <v>0</v>
      </c>
      <c r="BD276" s="124"/>
      <c r="BE276" s="125">
        <f t="shared" si="341"/>
        <v>0</v>
      </c>
      <c r="BF276" s="124"/>
      <c r="BG276" s="125">
        <f t="shared" si="342"/>
        <v>0</v>
      </c>
      <c r="BH276" s="124"/>
      <c r="BI276" s="125">
        <f t="shared" si="343"/>
        <v>0</v>
      </c>
      <c r="BJ276" s="124"/>
      <c r="BK276" s="125">
        <f t="shared" si="344"/>
        <v>0</v>
      </c>
      <c r="BL276" s="124"/>
      <c r="BM276" s="125">
        <f t="shared" si="345"/>
        <v>0</v>
      </c>
      <c r="BN276" s="124">
        <v>1</v>
      </c>
      <c r="BO276" s="125">
        <f t="shared" si="346"/>
        <v>125</v>
      </c>
      <c r="BP276" s="124"/>
      <c r="BQ276" s="125">
        <f t="shared" si="347"/>
        <v>0</v>
      </c>
      <c r="BR276" s="124"/>
      <c r="BS276" s="125">
        <f t="shared" si="348"/>
        <v>0</v>
      </c>
      <c r="BT276" s="124"/>
      <c r="BU276" s="125">
        <f t="shared" si="349"/>
        <v>0</v>
      </c>
      <c r="BV276" s="124"/>
      <c r="BW276" s="125">
        <f t="shared" si="350"/>
        <v>0</v>
      </c>
      <c r="BX276" s="124"/>
      <c r="BY276" s="125">
        <f t="shared" si="351"/>
        <v>0</v>
      </c>
      <c r="BZ276" s="124"/>
      <c r="CA276" s="125">
        <f t="shared" si="352"/>
        <v>0</v>
      </c>
      <c r="CB276" s="124"/>
      <c r="CC276" s="125">
        <f t="shared" si="353"/>
        <v>0</v>
      </c>
      <c r="CD276" s="124"/>
      <c r="CE276" s="125">
        <f t="shared" si="354"/>
        <v>0</v>
      </c>
      <c r="CF276" s="124"/>
      <c r="CG276" s="125">
        <f t="shared" si="355"/>
        <v>0</v>
      </c>
      <c r="CH276" s="124"/>
      <c r="CI276" s="125">
        <f t="shared" si="356"/>
        <v>0</v>
      </c>
      <c r="CJ276" s="124"/>
      <c r="CK276" s="125">
        <f t="shared" si="357"/>
        <v>0</v>
      </c>
      <c r="CL276" s="124">
        <v>1</v>
      </c>
      <c r="CM276" s="125">
        <f t="shared" si="358"/>
        <v>125</v>
      </c>
      <c r="CN276" s="124"/>
      <c r="CO276" s="125">
        <f t="shared" si="359"/>
        <v>0</v>
      </c>
      <c r="CP276" s="124"/>
      <c r="CQ276" s="125">
        <f t="shared" si="360"/>
        <v>0</v>
      </c>
      <c r="CR276" s="124"/>
      <c r="CS276" s="125">
        <f t="shared" si="361"/>
        <v>0</v>
      </c>
      <c r="CT276" s="124"/>
      <c r="CU276" s="125">
        <f t="shared" si="362"/>
        <v>0</v>
      </c>
      <c r="CV276" s="124"/>
      <c r="CW276" s="125">
        <f t="shared" si="363"/>
        <v>0</v>
      </c>
      <c r="CX276" s="124"/>
      <c r="CY276" s="125">
        <f t="shared" si="364"/>
        <v>0</v>
      </c>
      <c r="CZ276" s="124"/>
      <c r="DA276" s="125">
        <f t="shared" si="365"/>
        <v>0</v>
      </c>
      <c r="DB276" s="124"/>
      <c r="DC276" s="125">
        <f t="shared" si="366"/>
        <v>0</v>
      </c>
      <c r="DD276" s="124"/>
      <c r="DE276" s="125">
        <f t="shared" si="367"/>
        <v>0</v>
      </c>
      <c r="DF276" s="124"/>
      <c r="DG276" s="125">
        <f t="shared" si="368"/>
        <v>0</v>
      </c>
      <c r="DH276" s="124"/>
      <c r="DI276" s="125">
        <f t="shared" si="369"/>
        <v>0</v>
      </c>
      <c r="DJ276" s="124"/>
      <c r="DK276" s="125">
        <f t="shared" si="370"/>
        <v>0</v>
      </c>
      <c r="DL276" s="124">
        <v>1</v>
      </c>
      <c r="DM276" s="125">
        <f t="shared" si="371"/>
        <v>125</v>
      </c>
      <c r="DN276" s="124"/>
      <c r="DO276" s="125">
        <f t="shared" si="372"/>
        <v>0</v>
      </c>
      <c r="DP276" s="124"/>
      <c r="DQ276" s="125">
        <f t="shared" si="373"/>
        <v>0</v>
      </c>
      <c r="DR276" s="124"/>
      <c r="DS276" s="125">
        <f t="shared" si="374"/>
        <v>0</v>
      </c>
      <c r="DT276" s="124"/>
      <c r="DU276" s="125">
        <f t="shared" si="375"/>
        <v>0</v>
      </c>
      <c r="DV276" s="124"/>
      <c r="DW276" s="125">
        <f t="shared" si="376"/>
        <v>0</v>
      </c>
    </row>
    <row r="277" spans="1:129" s="101" customFormat="1">
      <c r="A277" s="187" t="s">
        <v>118</v>
      </c>
      <c r="B277" s="187" t="s">
        <v>317</v>
      </c>
      <c r="C277" s="121" t="s">
        <v>132</v>
      </c>
      <c r="D277" s="122" t="s">
        <v>1615</v>
      </c>
      <c r="E277" s="123" t="s">
        <v>1616</v>
      </c>
      <c r="F277" s="123">
        <f t="shared" si="317"/>
        <v>5</v>
      </c>
      <c r="G277" s="446">
        <v>125</v>
      </c>
      <c r="H277" s="124"/>
      <c r="I277" s="125">
        <f t="shared" si="318"/>
        <v>0</v>
      </c>
      <c r="J277" s="124"/>
      <c r="K277" s="125">
        <f t="shared" si="318"/>
        <v>0</v>
      </c>
      <c r="L277" s="124"/>
      <c r="M277" s="125">
        <f t="shared" si="319"/>
        <v>0</v>
      </c>
      <c r="N277" s="124"/>
      <c r="O277" s="125">
        <f t="shared" si="320"/>
        <v>0</v>
      </c>
      <c r="P277" s="124"/>
      <c r="Q277" s="125">
        <f t="shared" si="321"/>
        <v>0</v>
      </c>
      <c r="R277" s="124">
        <v>1</v>
      </c>
      <c r="S277" s="125">
        <f t="shared" si="322"/>
        <v>125</v>
      </c>
      <c r="T277" s="124"/>
      <c r="U277" s="125">
        <f t="shared" si="323"/>
        <v>0</v>
      </c>
      <c r="V277" s="124"/>
      <c r="W277" s="125">
        <f t="shared" si="324"/>
        <v>0</v>
      </c>
      <c r="X277" s="124"/>
      <c r="Y277" s="125">
        <f t="shared" si="325"/>
        <v>0</v>
      </c>
      <c r="Z277" s="124"/>
      <c r="AA277" s="125">
        <f t="shared" si="326"/>
        <v>0</v>
      </c>
      <c r="AB277" s="124"/>
      <c r="AC277" s="125">
        <f t="shared" si="327"/>
        <v>0</v>
      </c>
      <c r="AD277" s="124"/>
      <c r="AE277" s="125">
        <f t="shared" si="328"/>
        <v>0</v>
      </c>
      <c r="AF277" s="124"/>
      <c r="AG277" s="125">
        <f t="shared" si="329"/>
        <v>0</v>
      </c>
      <c r="AH277" s="124"/>
      <c r="AI277" s="125">
        <f t="shared" si="330"/>
        <v>0</v>
      </c>
      <c r="AJ277" s="124"/>
      <c r="AK277" s="125">
        <f t="shared" si="331"/>
        <v>0</v>
      </c>
      <c r="AL277" s="124"/>
      <c r="AM277" s="125">
        <f t="shared" si="332"/>
        <v>0</v>
      </c>
      <c r="AN277" s="124"/>
      <c r="AO277" s="125">
        <f t="shared" si="333"/>
        <v>0</v>
      </c>
      <c r="AP277" s="124">
        <v>1</v>
      </c>
      <c r="AQ277" s="125">
        <f t="shared" si="334"/>
        <v>125</v>
      </c>
      <c r="AR277" s="124"/>
      <c r="AS277" s="125">
        <f t="shared" si="335"/>
        <v>0</v>
      </c>
      <c r="AT277" s="124"/>
      <c r="AU277" s="125">
        <f t="shared" si="336"/>
        <v>0</v>
      </c>
      <c r="AV277" s="124"/>
      <c r="AW277" s="125">
        <f t="shared" si="337"/>
        <v>0</v>
      </c>
      <c r="AX277" s="124"/>
      <c r="AY277" s="125">
        <f t="shared" si="338"/>
        <v>0</v>
      </c>
      <c r="AZ277" s="124"/>
      <c r="BA277" s="125">
        <f t="shared" si="339"/>
        <v>0</v>
      </c>
      <c r="BB277" s="124"/>
      <c r="BC277" s="125">
        <f t="shared" si="340"/>
        <v>0</v>
      </c>
      <c r="BD277" s="124"/>
      <c r="BE277" s="125">
        <f t="shared" si="341"/>
        <v>0</v>
      </c>
      <c r="BF277" s="124"/>
      <c r="BG277" s="125">
        <f t="shared" si="342"/>
        <v>0</v>
      </c>
      <c r="BH277" s="124"/>
      <c r="BI277" s="125">
        <f t="shared" si="343"/>
        <v>0</v>
      </c>
      <c r="BJ277" s="124"/>
      <c r="BK277" s="125">
        <f t="shared" si="344"/>
        <v>0</v>
      </c>
      <c r="BL277" s="124"/>
      <c r="BM277" s="125">
        <f t="shared" si="345"/>
        <v>0</v>
      </c>
      <c r="BN277" s="124">
        <v>1</v>
      </c>
      <c r="BO277" s="125">
        <f t="shared" si="346"/>
        <v>125</v>
      </c>
      <c r="BP277" s="124"/>
      <c r="BQ277" s="125">
        <f t="shared" si="347"/>
        <v>0</v>
      </c>
      <c r="BR277" s="124"/>
      <c r="BS277" s="125">
        <f t="shared" si="348"/>
        <v>0</v>
      </c>
      <c r="BT277" s="124"/>
      <c r="BU277" s="125">
        <f t="shared" si="349"/>
        <v>0</v>
      </c>
      <c r="BV277" s="124"/>
      <c r="BW277" s="125">
        <f t="shared" si="350"/>
        <v>0</v>
      </c>
      <c r="BX277" s="124"/>
      <c r="BY277" s="125">
        <f t="shared" si="351"/>
        <v>0</v>
      </c>
      <c r="BZ277" s="124"/>
      <c r="CA277" s="125">
        <f t="shared" si="352"/>
        <v>0</v>
      </c>
      <c r="CB277" s="124"/>
      <c r="CC277" s="125">
        <f t="shared" si="353"/>
        <v>0</v>
      </c>
      <c r="CD277" s="124"/>
      <c r="CE277" s="125">
        <f t="shared" si="354"/>
        <v>0</v>
      </c>
      <c r="CF277" s="124"/>
      <c r="CG277" s="125">
        <f t="shared" si="355"/>
        <v>0</v>
      </c>
      <c r="CH277" s="124"/>
      <c r="CI277" s="125">
        <f t="shared" si="356"/>
        <v>0</v>
      </c>
      <c r="CJ277" s="124"/>
      <c r="CK277" s="125">
        <f t="shared" si="357"/>
        <v>0</v>
      </c>
      <c r="CL277" s="124">
        <v>1</v>
      </c>
      <c r="CM277" s="125">
        <f t="shared" si="358"/>
        <v>125</v>
      </c>
      <c r="CN277" s="124"/>
      <c r="CO277" s="125">
        <f t="shared" si="359"/>
        <v>0</v>
      </c>
      <c r="CP277" s="124"/>
      <c r="CQ277" s="125">
        <f t="shared" si="360"/>
        <v>0</v>
      </c>
      <c r="CR277" s="124"/>
      <c r="CS277" s="125">
        <f t="shared" si="361"/>
        <v>0</v>
      </c>
      <c r="CT277" s="124"/>
      <c r="CU277" s="125">
        <f t="shared" si="362"/>
        <v>0</v>
      </c>
      <c r="CV277" s="124"/>
      <c r="CW277" s="125">
        <f t="shared" si="363"/>
        <v>0</v>
      </c>
      <c r="CX277" s="124"/>
      <c r="CY277" s="125">
        <f t="shared" si="364"/>
        <v>0</v>
      </c>
      <c r="CZ277" s="124"/>
      <c r="DA277" s="125">
        <f t="shared" si="365"/>
        <v>0</v>
      </c>
      <c r="DB277" s="124"/>
      <c r="DC277" s="125">
        <f t="shared" si="366"/>
        <v>0</v>
      </c>
      <c r="DD277" s="124"/>
      <c r="DE277" s="125">
        <f t="shared" si="367"/>
        <v>0</v>
      </c>
      <c r="DF277" s="124"/>
      <c r="DG277" s="125">
        <f t="shared" si="368"/>
        <v>0</v>
      </c>
      <c r="DH277" s="124"/>
      <c r="DI277" s="125">
        <f t="shared" si="369"/>
        <v>0</v>
      </c>
      <c r="DJ277" s="124"/>
      <c r="DK277" s="125">
        <f t="shared" si="370"/>
        <v>0</v>
      </c>
      <c r="DL277" s="124">
        <v>1</v>
      </c>
      <c r="DM277" s="125">
        <f t="shared" si="371"/>
        <v>125</v>
      </c>
      <c r="DN277" s="124"/>
      <c r="DO277" s="125">
        <f t="shared" si="372"/>
        <v>0</v>
      </c>
      <c r="DP277" s="124"/>
      <c r="DQ277" s="125">
        <f t="shared" si="373"/>
        <v>0</v>
      </c>
      <c r="DR277" s="124"/>
      <c r="DS277" s="125">
        <f t="shared" si="374"/>
        <v>0</v>
      </c>
      <c r="DT277" s="124"/>
      <c r="DU277" s="125">
        <f t="shared" si="375"/>
        <v>0</v>
      </c>
      <c r="DV277" s="124"/>
      <c r="DW277" s="125">
        <f t="shared" si="376"/>
        <v>0</v>
      </c>
    </row>
    <row r="278" spans="1:129" s="101" customFormat="1">
      <c r="A278" s="187" t="s">
        <v>118</v>
      </c>
      <c r="B278" s="187" t="s">
        <v>317</v>
      </c>
      <c r="C278" s="121" t="s">
        <v>132</v>
      </c>
      <c r="D278" s="122" t="s">
        <v>1617</v>
      </c>
      <c r="E278" s="123" t="s">
        <v>1618</v>
      </c>
      <c r="F278" s="123">
        <f t="shared" si="317"/>
        <v>5</v>
      </c>
      <c r="G278" s="446">
        <v>125</v>
      </c>
      <c r="H278" s="124"/>
      <c r="I278" s="125">
        <f t="shared" si="318"/>
        <v>0</v>
      </c>
      <c r="J278" s="124"/>
      <c r="K278" s="125">
        <f t="shared" si="318"/>
        <v>0</v>
      </c>
      <c r="L278" s="124"/>
      <c r="M278" s="125">
        <f t="shared" si="319"/>
        <v>0</v>
      </c>
      <c r="N278" s="124"/>
      <c r="O278" s="125">
        <f t="shared" si="320"/>
        <v>0</v>
      </c>
      <c r="P278" s="124"/>
      <c r="Q278" s="125">
        <f t="shared" si="321"/>
        <v>0</v>
      </c>
      <c r="R278" s="124">
        <v>1</v>
      </c>
      <c r="S278" s="125">
        <f t="shared" si="322"/>
        <v>125</v>
      </c>
      <c r="T278" s="124"/>
      <c r="U278" s="125">
        <f t="shared" si="323"/>
        <v>0</v>
      </c>
      <c r="V278" s="124"/>
      <c r="W278" s="125">
        <f t="shared" si="324"/>
        <v>0</v>
      </c>
      <c r="X278" s="124"/>
      <c r="Y278" s="125">
        <f t="shared" si="325"/>
        <v>0</v>
      </c>
      <c r="Z278" s="124"/>
      <c r="AA278" s="125">
        <f t="shared" si="326"/>
        <v>0</v>
      </c>
      <c r="AB278" s="124"/>
      <c r="AC278" s="125">
        <f t="shared" si="327"/>
        <v>0</v>
      </c>
      <c r="AD278" s="124"/>
      <c r="AE278" s="125">
        <f t="shared" si="328"/>
        <v>0</v>
      </c>
      <c r="AF278" s="124"/>
      <c r="AG278" s="125">
        <f t="shared" si="329"/>
        <v>0</v>
      </c>
      <c r="AH278" s="124"/>
      <c r="AI278" s="125">
        <f t="shared" si="330"/>
        <v>0</v>
      </c>
      <c r="AJ278" s="124"/>
      <c r="AK278" s="125">
        <f t="shared" si="331"/>
        <v>0</v>
      </c>
      <c r="AL278" s="124"/>
      <c r="AM278" s="125">
        <f t="shared" si="332"/>
        <v>0</v>
      </c>
      <c r="AN278" s="124"/>
      <c r="AO278" s="125">
        <f t="shared" si="333"/>
        <v>0</v>
      </c>
      <c r="AP278" s="124">
        <v>1</v>
      </c>
      <c r="AQ278" s="125">
        <f t="shared" si="334"/>
        <v>125</v>
      </c>
      <c r="AR278" s="124"/>
      <c r="AS278" s="125">
        <f t="shared" si="335"/>
        <v>0</v>
      </c>
      <c r="AT278" s="124"/>
      <c r="AU278" s="125">
        <f t="shared" si="336"/>
        <v>0</v>
      </c>
      <c r="AV278" s="124"/>
      <c r="AW278" s="125">
        <f t="shared" si="337"/>
        <v>0</v>
      </c>
      <c r="AX278" s="124"/>
      <c r="AY278" s="125">
        <f t="shared" si="338"/>
        <v>0</v>
      </c>
      <c r="AZ278" s="124"/>
      <c r="BA278" s="125">
        <f t="shared" si="339"/>
        <v>0</v>
      </c>
      <c r="BB278" s="124"/>
      <c r="BC278" s="125">
        <f t="shared" si="340"/>
        <v>0</v>
      </c>
      <c r="BD278" s="124"/>
      <c r="BE278" s="125">
        <f t="shared" si="341"/>
        <v>0</v>
      </c>
      <c r="BF278" s="124"/>
      <c r="BG278" s="125">
        <f t="shared" si="342"/>
        <v>0</v>
      </c>
      <c r="BH278" s="124"/>
      <c r="BI278" s="125">
        <f t="shared" si="343"/>
        <v>0</v>
      </c>
      <c r="BJ278" s="124"/>
      <c r="BK278" s="125">
        <f t="shared" si="344"/>
        <v>0</v>
      </c>
      <c r="BL278" s="124"/>
      <c r="BM278" s="125">
        <f t="shared" si="345"/>
        <v>0</v>
      </c>
      <c r="BN278" s="124">
        <v>1</v>
      </c>
      <c r="BO278" s="125">
        <f t="shared" si="346"/>
        <v>125</v>
      </c>
      <c r="BP278" s="124"/>
      <c r="BQ278" s="125">
        <f t="shared" si="347"/>
        <v>0</v>
      </c>
      <c r="BR278" s="124"/>
      <c r="BS278" s="125">
        <f t="shared" si="348"/>
        <v>0</v>
      </c>
      <c r="BT278" s="124"/>
      <c r="BU278" s="125">
        <f t="shared" si="349"/>
        <v>0</v>
      </c>
      <c r="BV278" s="124"/>
      <c r="BW278" s="125">
        <f t="shared" si="350"/>
        <v>0</v>
      </c>
      <c r="BX278" s="124"/>
      <c r="BY278" s="125">
        <f t="shared" si="351"/>
        <v>0</v>
      </c>
      <c r="BZ278" s="124"/>
      <c r="CA278" s="125">
        <f t="shared" si="352"/>
        <v>0</v>
      </c>
      <c r="CB278" s="124"/>
      <c r="CC278" s="125">
        <f t="shared" si="353"/>
        <v>0</v>
      </c>
      <c r="CD278" s="124"/>
      <c r="CE278" s="125">
        <f t="shared" si="354"/>
        <v>0</v>
      </c>
      <c r="CF278" s="124"/>
      <c r="CG278" s="125">
        <f t="shared" si="355"/>
        <v>0</v>
      </c>
      <c r="CH278" s="124"/>
      <c r="CI278" s="125">
        <f t="shared" si="356"/>
        <v>0</v>
      </c>
      <c r="CJ278" s="124"/>
      <c r="CK278" s="125">
        <f t="shared" si="357"/>
        <v>0</v>
      </c>
      <c r="CL278" s="124">
        <v>1</v>
      </c>
      <c r="CM278" s="125">
        <f t="shared" si="358"/>
        <v>125</v>
      </c>
      <c r="CN278" s="124"/>
      <c r="CO278" s="125">
        <f t="shared" si="359"/>
        <v>0</v>
      </c>
      <c r="CP278" s="124"/>
      <c r="CQ278" s="125">
        <f t="shared" si="360"/>
        <v>0</v>
      </c>
      <c r="CR278" s="124"/>
      <c r="CS278" s="125">
        <f t="shared" si="361"/>
        <v>0</v>
      </c>
      <c r="CT278" s="124"/>
      <c r="CU278" s="125">
        <f t="shared" si="362"/>
        <v>0</v>
      </c>
      <c r="CV278" s="124"/>
      <c r="CW278" s="125">
        <f t="shared" si="363"/>
        <v>0</v>
      </c>
      <c r="CX278" s="124"/>
      <c r="CY278" s="125">
        <f t="shared" si="364"/>
        <v>0</v>
      </c>
      <c r="CZ278" s="124"/>
      <c r="DA278" s="125">
        <f t="shared" si="365"/>
        <v>0</v>
      </c>
      <c r="DB278" s="124"/>
      <c r="DC278" s="125">
        <f t="shared" si="366"/>
        <v>0</v>
      </c>
      <c r="DD278" s="124"/>
      <c r="DE278" s="125">
        <f t="shared" si="367"/>
        <v>0</v>
      </c>
      <c r="DF278" s="124"/>
      <c r="DG278" s="125">
        <f t="shared" si="368"/>
        <v>0</v>
      </c>
      <c r="DH278" s="124"/>
      <c r="DI278" s="125">
        <f t="shared" si="369"/>
        <v>0</v>
      </c>
      <c r="DJ278" s="124"/>
      <c r="DK278" s="125">
        <f t="shared" si="370"/>
        <v>0</v>
      </c>
      <c r="DL278" s="124">
        <v>1</v>
      </c>
      <c r="DM278" s="125">
        <f t="shared" si="371"/>
        <v>125</v>
      </c>
      <c r="DN278" s="124"/>
      <c r="DO278" s="125">
        <f t="shared" si="372"/>
        <v>0</v>
      </c>
      <c r="DP278" s="124"/>
      <c r="DQ278" s="125">
        <f t="shared" si="373"/>
        <v>0</v>
      </c>
      <c r="DR278" s="124"/>
      <c r="DS278" s="125">
        <f t="shared" si="374"/>
        <v>0</v>
      </c>
      <c r="DT278" s="124"/>
      <c r="DU278" s="125">
        <f t="shared" si="375"/>
        <v>0</v>
      </c>
      <c r="DV278" s="124"/>
      <c r="DW278" s="125">
        <f t="shared" si="376"/>
        <v>0</v>
      </c>
    </row>
    <row r="279" spans="1:129" s="101" customFormat="1">
      <c r="A279" s="187" t="s">
        <v>118</v>
      </c>
      <c r="B279" s="187" t="s">
        <v>317</v>
      </c>
      <c r="C279" s="121" t="s">
        <v>132</v>
      </c>
      <c r="D279" s="122" t="s">
        <v>1619</v>
      </c>
      <c r="E279" s="123" t="s">
        <v>1620</v>
      </c>
      <c r="F279" s="123">
        <f t="shared" si="317"/>
        <v>5</v>
      </c>
      <c r="G279" s="446">
        <v>125</v>
      </c>
      <c r="H279" s="124"/>
      <c r="I279" s="125">
        <f t="shared" si="318"/>
        <v>0</v>
      </c>
      <c r="J279" s="124"/>
      <c r="K279" s="125">
        <f t="shared" si="318"/>
        <v>0</v>
      </c>
      <c r="L279" s="124"/>
      <c r="M279" s="125">
        <f t="shared" si="319"/>
        <v>0</v>
      </c>
      <c r="N279" s="124"/>
      <c r="O279" s="125">
        <f t="shared" si="320"/>
        <v>0</v>
      </c>
      <c r="P279" s="124"/>
      <c r="Q279" s="125">
        <f t="shared" si="321"/>
        <v>0</v>
      </c>
      <c r="R279" s="124">
        <v>1</v>
      </c>
      <c r="S279" s="125">
        <f t="shared" si="322"/>
        <v>125</v>
      </c>
      <c r="T279" s="124"/>
      <c r="U279" s="125">
        <f t="shared" si="323"/>
        <v>0</v>
      </c>
      <c r="V279" s="124"/>
      <c r="W279" s="125">
        <f t="shared" si="324"/>
        <v>0</v>
      </c>
      <c r="X279" s="124"/>
      <c r="Y279" s="125">
        <f t="shared" si="325"/>
        <v>0</v>
      </c>
      <c r="Z279" s="124"/>
      <c r="AA279" s="125">
        <f t="shared" si="326"/>
        <v>0</v>
      </c>
      <c r="AB279" s="124"/>
      <c r="AC279" s="125">
        <f t="shared" si="327"/>
        <v>0</v>
      </c>
      <c r="AD279" s="124"/>
      <c r="AE279" s="125">
        <f t="shared" si="328"/>
        <v>0</v>
      </c>
      <c r="AF279" s="124"/>
      <c r="AG279" s="125">
        <f t="shared" si="329"/>
        <v>0</v>
      </c>
      <c r="AH279" s="124"/>
      <c r="AI279" s="125">
        <f t="shared" si="330"/>
        <v>0</v>
      </c>
      <c r="AJ279" s="124"/>
      <c r="AK279" s="125">
        <f t="shared" si="331"/>
        <v>0</v>
      </c>
      <c r="AL279" s="124"/>
      <c r="AM279" s="125">
        <f t="shared" si="332"/>
        <v>0</v>
      </c>
      <c r="AN279" s="124"/>
      <c r="AO279" s="125">
        <f t="shared" si="333"/>
        <v>0</v>
      </c>
      <c r="AP279" s="124">
        <v>1</v>
      </c>
      <c r="AQ279" s="125">
        <f t="shared" si="334"/>
        <v>125</v>
      </c>
      <c r="AR279" s="124"/>
      <c r="AS279" s="125">
        <f t="shared" si="335"/>
        <v>0</v>
      </c>
      <c r="AT279" s="124"/>
      <c r="AU279" s="125">
        <f t="shared" si="336"/>
        <v>0</v>
      </c>
      <c r="AV279" s="124"/>
      <c r="AW279" s="125">
        <f t="shared" si="337"/>
        <v>0</v>
      </c>
      <c r="AX279" s="124"/>
      <c r="AY279" s="125">
        <f t="shared" si="338"/>
        <v>0</v>
      </c>
      <c r="AZ279" s="124"/>
      <c r="BA279" s="125">
        <f t="shared" si="339"/>
        <v>0</v>
      </c>
      <c r="BB279" s="124"/>
      <c r="BC279" s="125">
        <f t="shared" si="340"/>
        <v>0</v>
      </c>
      <c r="BD279" s="124"/>
      <c r="BE279" s="125">
        <f t="shared" si="341"/>
        <v>0</v>
      </c>
      <c r="BF279" s="124"/>
      <c r="BG279" s="125">
        <f t="shared" si="342"/>
        <v>0</v>
      </c>
      <c r="BH279" s="124"/>
      <c r="BI279" s="125">
        <f t="shared" si="343"/>
        <v>0</v>
      </c>
      <c r="BJ279" s="124"/>
      <c r="BK279" s="125">
        <f t="shared" si="344"/>
        <v>0</v>
      </c>
      <c r="BL279" s="124"/>
      <c r="BM279" s="125">
        <f t="shared" si="345"/>
        <v>0</v>
      </c>
      <c r="BN279" s="124">
        <v>1</v>
      </c>
      <c r="BO279" s="125">
        <f t="shared" si="346"/>
        <v>125</v>
      </c>
      <c r="BP279" s="124"/>
      <c r="BQ279" s="125">
        <f t="shared" si="347"/>
        <v>0</v>
      </c>
      <c r="BR279" s="124"/>
      <c r="BS279" s="125">
        <f t="shared" si="348"/>
        <v>0</v>
      </c>
      <c r="BT279" s="124"/>
      <c r="BU279" s="125">
        <f t="shared" si="349"/>
        <v>0</v>
      </c>
      <c r="BV279" s="124"/>
      <c r="BW279" s="125">
        <f t="shared" si="350"/>
        <v>0</v>
      </c>
      <c r="BX279" s="124"/>
      <c r="BY279" s="125">
        <f t="shared" si="351"/>
        <v>0</v>
      </c>
      <c r="BZ279" s="124"/>
      <c r="CA279" s="125">
        <f t="shared" si="352"/>
        <v>0</v>
      </c>
      <c r="CB279" s="124"/>
      <c r="CC279" s="125">
        <f t="shared" si="353"/>
        <v>0</v>
      </c>
      <c r="CD279" s="124"/>
      <c r="CE279" s="125">
        <f t="shared" si="354"/>
        <v>0</v>
      </c>
      <c r="CF279" s="124"/>
      <c r="CG279" s="125">
        <f t="shared" si="355"/>
        <v>0</v>
      </c>
      <c r="CH279" s="124"/>
      <c r="CI279" s="125">
        <f t="shared" si="356"/>
        <v>0</v>
      </c>
      <c r="CJ279" s="124"/>
      <c r="CK279" s="125">
        <f t="shared" si="357"/>
        <v>0</v>
      </c>
      <c r="CL279" s="124">
        <v>1</v>
      </c>
      <c r="CM279" s="125">
        <f t="shared" si="358"/>
        <v>125</v>
      </c>
      <c r="CN279" s="124"/>
      <c r="CO279" s="125">
        <f t="shared" si="359"/>
        <v>0</v>
      </c>
      <c r="CP279" s="124"/>
      <c r="CQ279" s="125">
        <f t="shared" si="360"/>
        <v>0</v>
      </c>
      <c r="CR279" s="124"/>
      <c r="CS279" s="125">
        <f t="shared" si="361"/>
        <v>0</v>
      </c>
      <c r="CT279" s="124"/>
      <c r="CU279" s="125">
        <f t="shared" si="362"/>
        <v>0</v>
      </c>
      <c r="CV279" s="124"/>
      <c r="CW279" s="125">
        <f t="shared" si="363"/>
        <v>0</v>
      </c>
      <c r="CX279" s="124"/>
      <c r="CY279" s="125">
        <f t="shared" si="364"/>
        <v>0</v>
      </c>
      <c r="CZ279" s="124"/>
      <c r="DA279" s="125">
        <f t="shared" si="365"/>
        <v>0</v>
      </c>
      <c r="DB279" s="124"/>
      <c r="DC279" s="125">
        <f t="shared" si="366"/>
        <v>0</v>
      </c>
      <c r="DD279" s="124"/>
      <c r="DE279" s="125">
        <f t="shared" si="367"/>
        <v>0</v>
      </c>
      <c r="DF279" s="124"/>
      <c r="DG279" s="125">
        <f t="shared" si="368"/>
        <v>0</v>
      </c>
      <c r="DH279" s="124"/>
      <c r="DI279" s="125">
        <f t="shared" si="369"/>
        <v>0</v>
      </c>
      <c r="DJ279" s="124"/>
      <c r="DK279" s="125">
        <f t="shared" si="370"/>
        <v>0</v>
      </c>
      <c r="DL279" s="124">
        <v>1</v>
      </c>
      <c r="DM279" s="125">
        <f t="shared" si="371"/>
        <v>125</v>
      </c>
      <c r="DN279" s="124"/>
      <c r="DO279" s="125">
        <f t="shared" si="372"/>
        <v>0</v>
      </c>
      <c r="DP279" s="124"/>
      <c r="DQ279" s="125">
        <f t="shared" si="373"/>
        <v>0</v>
      </c>
      <c r="DR279" s="124"/>
      <c r="DS279" s="125">
        <f t="shared" si="374"/>
        <v>0</v>
      </c>
      <c r="DT279" s="124"/>
      <c r="DU279" s="125">
        <f t="shared" si="375"/>
        <v>0</v>
      </c>
      <c r="DV279" s="124"/>
      <c r="DW279" s="125">
        <f t="shared" si="376"/>
        <v>0</v>
      </c>
    </row>
    <row r="280" spans="1:129" s="101" customFormat="1" ht="24">
      <c r="A280" s="187" t="s">
        <v>118</v>
      </c>
      <c r="B280" s="187" t="s">
        <v>317</v>
      </c>
      <c r="C280" s="121" t="s">
        <v>132</v>
      </c>
      <c r="D280" s="122" t="s">
        <v>1621</v>
      </c>
      <c r="E280" s="123" t="s">
        <v>1622</v>
      </c>
      <c r="F280" s="123">
        <f t="shared" si="317"/>
        <v>5</v>
      </c>
      <c r="G280" s="446">
        <v>375</v>
      </c>
      <c r="H280" s="124"/>
      <c r="I280" s="125">
        <f t="shared" si="318"/>
        <v>0</v>
      </c>
      <c r="J280" s="124"/>
      <c r="K280" s="125">
        <f t="shared" si="318"/>
        <v>0</v>
      </c>
      <c r="L280" s="124"/>
      <c r="M280" s="125">
        <f t="shared" si="319"/>
        <v>0</v>
      </c>
      <c r="N280" s="124">
        <v>1</v>
      </c>
      <c r="O280" s="125">
        <f t="shared" si="320"/>
        <v>375</v>
      </c>
      <c r="P280" s="124"/>
      <c r="Q280" s="125">
        <f t="shared" si="321"/>
        <v>0</v>
      </c>
      <c r="R280" s="124"/>
      <c r="S280" s="125">
        <f t="shared" si="322"/>
        <v>0</v>
      </c>
      <c r="T280" s="124"/>
      <c r="U280" s="125">
        <f t="shared" si="323"/>
        <v>0</v>
      </c>
      <c r="V280" s="124"/>
      <c r="W280" s="125">
        <f t="shared" si="324"/>
        <v>0</v>
      </c>
      <c r="X280" s="124"/>
      <c r="Y280" s="125">
        <f t="shared" si="325"/>
        <v>0</v>
      </c>
      <c r="Z280" s="124"/>
      <c r="AA280" s="125">
        <f t="shared" si="326"/>
        <v>0</v>
      </c>
      <c r="AB280" s="124"/>
      <c r="AC280" s="125">
        <f t="shared" si="327"/>
        <v>0</v>
      </c>
      <c r="AD280" s="124"/>
      <c r="AE280" s="125">
        <f t="shared" si="328"/>
        <v>0</v>
      </c>
      <c r="AF280" s="124"/>
      <c r="AG280" s="125">
        <f t="shared" si="329"/>
        <v>0</v>
      </c>
      <c r="AH280" s="124"/>
      <c r="AI280" s="125">
        <f t="shared" si="330"/>
        <v>0</v>
      </c>
      <c r="AJ280" s="124"/>
      <c r="AK280" s="125">
        <f t="shared" si="331"/>
        <v>0</v>
      </c>
      <c r="AL280" s="124">
        <v>1</v>
      </c>
      <c r="AM280" s="125">
        <f t="shared" si="332"/>
        <v>375</v>
      </c>
      <c r="AN280" s="124"/>
      <c r="AO280" s="125">
        <f t="shared" si="333"/>
        <v>0</v>
      </c>
      <c r="AP280" s="124"/>
      <c r="AQ280" s="125">
        <f t="shared" si="334"/>
        <v>0</v>
      </c>
      <c r="AR280" s="124"/>
      <c r="AS280" s="125">
        <f t="shared" si="335"/>
        <v>0</v>
      </c>
      <c r="AT280" s="124"/>
      <c r="AU280" s="125">
        <f t="shared" si="336"/>
        <v>0</v>
      </c>
      <c r="AV280" s="124"/>
      <c r="AW280" s="125">
        <f t="shared" si="337"/>
        <v>0</v>
      </c>
      <c r="AX280" s="124"/>
      <c r="AY280" s="125">
        <f t="shared" si="338"/>
        <v>0</v>
      </c>
      <c r="AZ280" s="124"/>
      <c r="BA280" s="125">
        <f t="shared" si="339"/>
        <v>0</v>
      </c>
      <c r="BB280" s="124"/>
      <c r="BC280" s="125">
        <f t="shared" si="340"/>
        <v>0</v>
      </c>
      <c r="BD280" s="124"/>
      <c r="BE280" s="125">
        <f t="shared" si="341"/>
        <v>0</v>
      </c>
      <c r="BF280" s="124"/>
      <c r="BG280" s="125">
        <f t="shared" si="342"/>
        <v>0</v>
      </c>
      <c r="BH280" s="124"/>
      <c r="BI280" s="125">
        <f t="shared" si="343"/>
        <v>0</v>
      </c>
      <c r="BJ280" s="124">
        <v>1</v>
      </c>
      <c r="BK280" s="125">
        <f t="shared" si="344"/>
        <v>375</v>
      </c>
      <c r="BL280" s="124"/>
      <c r="BM280" s="125">
        <f t="shared" si="345"/>
        <v>0</v>
      </c>
      <c r="BN280" s="124"/>
      <c r="BO280" s="125">
        <f t="shared" si="346"/>
        <v>0</v>
      </c>
      <c r="BP280" s="124"/>
      <c r="BQ280" s="125">
        <f t="shared" si="347"/>
        <v>0</v>
      </c>
      <c r="BR280" s="124"/>
      <c r="BS280" s="125">
        <f t="shared" si="348"/>
        <v>0</v>
      </c>
      <c r="BT280" s="124"/>
      <c r="BU280" s="125">
        <f t="shared" si="349"/>
        <v>0</v>
      </c>
      <c r="BV280" s="124"/>
      <c r="BW280" s="125">
        <f t="shared" si="350"/>
        <v>0</v>
      </c>
      <c r="BX280" s="124"/>
      <c r="BY280" s="125">
        <f t="shared" si="351"/>
        <v>0</v>
      </c>
      <c r="BZ280" s="124"/>
      <c r="CA280" s="125">
        <f t="shared" si="352"/>
        <v>0</v>
      </c>
      <c r="CB280" s="124"/>
      <c r="CC280" s="125">
        <f t="shared" si="353"/>
        <v>0</v>
      </c>
      <c r="CD280" s="124"/>
      <c r="CE280" s="125">
        <f t="shared" si="354"/>
        <v>0</v>
      </c>
      <c r="CF280" s="124"/>
      <c r="CG280" s="125">
        <f t="shared" si="355"/>
        <v>0</v>
      </c>
      <c r="CH280" s="124">
        <v>1</v>
      </c>
      <c r="CI280" s="125">
        <f t="shared" si="356"/>
        <v>375</v>
      </c>
      <c r="CJ280" s="124"/>
      <c r="CK280" s="125">
        <f t="shared" si="357"/>
        <v>0</v>
      </c>
      <c r="CL280" s="124"/>
      <c r="CM280" s="125">
        <f t="shared" si="358"/>
        <v>0</v>
      </c>
      <c r="CN280" s="124"/>
      <c r="CO280" s="125">
        <f t="shared" si="359"/>
        <v>0</v>
      </c>
      <c r="CP280" s="124"/>
      <c r="CQ280" s="125">
        <f t="shared" si="360"/>
        <v>0</v>
      </c>
      <c r="CR280" s="124"/>
      <c r="CS280" s="125">
        <f t="shared" si="361"/>
        <v>0</v>
      </c>
      <c r="CT280" s="124"/>
      <c r="CU280" s="125">
        <f t="shared" si="362"/>
        <v>0</v>
      </c>
      <c r="CV280" s="124"/>
      <c r="CW280" s="125">
        <f t="shared" si="363"/>
        <v>0</v>
      </c>
      <c r="CX280" s="124"/>
      <c r="CY280" s="125">
        <f t="shared" si="364"/>
        <v>0</v>
      </c>
      <c r="CZ280" s="124"/>
      <c r="DA280" s="125">
        <f t="shared" si="365"/>
        <v>0</v>
      </c>
      <c r="DB280" s="124"/>
      <c r="DC280" s="125">
        <f t="shared" si="366"/>
        <v>0</v>
      </c>
      <c r="DD280" s="124"/>
      <c r="DE280" s="125">
        <f t="shared" si="367"/>
        <v>0</v>
      </c>
      <c r="DF280" s="124">
        <v>1</v>
      </c>
      <c r="DG280" s="125">
        <f t="shared" si="368"/>
        <v>375</v>
      </c>
      <c r="DH280" s="124"/>
      <c r="DI280" s="125">
        <f t="shared" si="369"/>
        <v>0</v>
      </c>
      <c r="DJ280" s="124"/>
      <c r="DK280" s="125">
        <f t="shared" si="370"/>
        <v>0</v>
      </c>
      <c r="DL280" s="124"/>
      <c r="DM280" s="125">
        <f t="shared" si="371"/>
        <v>0</v>
      </c>
      <c r="DN280" s="124"/>
      <c r="DO280" s="125">
        <f t="shared" si="372"/>
        <v>0</v>
      </c>
      <c r="DP280" s="124"/>
      <c r="DQ280" s="125">
        <f t="shared" si="373"/>
        <v>0</v>
      </c>
      <c r="DR280" s="124"/>
      <c r="DS280" s="125">
        <f t="shared" si="374"/>
        <v>0</v>
      </c>
      <c r="DT280" s="124"/>
      <c r="DU280" s="125">
        <f t="shared" si="375"/>
        <v>0</v>
      </c>
      <c r="DV280" s="124"/>
      <c r="DW280" s="125">
        <f t="shared" si="376"/>
        <v>0</v>
      </c>
    </row>
    <row r="281" spans="1:129" s="101" customFormat="1" ht="24">
      <c r="A281" s="187" t="s">
        <v>118</v>
      </c>
      <c r="B281" s="187" t="s">
        <v>317</v>
      </c>
      <c r="C281" s="121" t="s">
        <v>132</v>
      </c>
      <c r="D281" s="122" t="s">
        <v>1623</v>
      </c>
      <c r="E281" s="123" t="s">
        <v>1624</v>
      </c>
      <c r="F281" s="123">
        <f t="shared" si="317"/>
        <v>5</v>
      </c>
      <c r="G281" s="446">
        <v>375</v>
      </c>
      <c r="H281" s="124"/>
      <c r="I281" s="125">
        <f t="shared" si="318"/>
        <v>0</v>
      </c>
      <c r="J281" s="124"/>
      <c r="K281" s="125">
        <f t="shared" si="318"/>
        <v>0</v>
      </c>
      <c r="L281" s="124"/>
      <c r="M281" s="125">
        <f t="shared" si="319"/>
        <v>0</v>
      </c>
      <c r="N281" s="124">
        <v>1</v>
      </c>
      <c r="O281" s="125">
        <f t="shared" si="320"/>
        <v>375</v>
      </c>
      <c r="P281" s="124"/>
      <c r="Q281" s="125">
        <f t="shared" si="321"/>
        <v>0</v>
      </c>
      <c r="R281" s="124"/>
      <c r="S281" s="125">
        <f t="shared" si="322"/>
        <v>0</v>
      </c>
      <c r="T281" s="124"/>
      <c r="U281" s="125">
        <f t="shared" si="323"/>
        <v>0</v>
      </c>
      <c r="V281" s="124"/>
      <c r="W281" s="125">
        <f t="shared" si="324"/>
        <v>0</v>
      </c>
      <c r="X281" s="124"/>
      <c r="Y281" s="125">
        <f t="shared" si="325"/>
        <v>0</v>
      </c>
      <c r="Z281" s="124"/>
      <c r="AA281" s="125">
        <f t="shared" si="326"/>
        <v>0</v>
      </c>
      <c r="AB281" s="124"/>
      <c r="AC281" s="125">
        <f t="shared" si="327"/>
        <v>0</v>
      </c>
      <c r="AD281" s="124"/>
      <c r="AE281" s="125">
        <f t="shared" si="328"/>
        <v>0</v>
      </c>
      <c r="AF281" s="124"/>
      <c r="AG281" s="125">
        <f t="shared" si="329"/>
        <v>0</v>
      </c>
      <c r="AH281" s="124"/>
      <c r="AI281" s="125">
        <f t="shared" si="330"/>
        <v>0</v>
      </c>
      <c r="AJ281" s="124"/>
      <c r="AK281" s="125">
        <f t="shared" si="331"/>
        <v>0</v>
      </c>
      <c r="AL281" s="124">
        <v>1</v>
      </c>
      <c r="AM281" s="125">
        <f t="shared" si="332"/>
        <v>375</v>
      </c>
      <c r="AN281" s="124"/>
      <c r="AO281" s="125">
        <f t="shared" si="333"/>
        <v>0</v>
      </c>
      <c r="AP281" s="124"/>
      <c r="AQ281" s="125">
        <f t="shared" si="334"/>
        <v>0</v>
      </c>
      <c r="AR281" s="124"/>
      <c r="AS281" s="125">
        <f t="shared" si="335"/>
        <v>0</v>
      </c>
      <c r="AT281" s="124"/>
      <c r="AU281" s="125">
        <f t="shared" si="336"/>
        <v>0</v>
      </c>
      <c r="AV281" s="124"/>
      <c r="AW281" s="125">
        <f t="shared" si="337"/>
        <v>0</v>
      </c>
      <c r="AX281" s="124"/>
      <c r="AY281" s="125">
        <f t="shared" si="338"/>
        <v>0</v>
      </c>
      <c r="AZ281" s="124"/>
      <c r="BA281" s="125">
        <f t="shared" si="339"/>
        <v>0</v>
      </c>
      <c r="BB281" s="124"/>
      <c r="BC281" s="125">
        <f t="shared" si="340"/>
        <v>0</v>
      </c>
      <c r="BD281" s="124"/>
      <c r="BE281" s="125">
        <f t="shared" si="341"/>
        <v>0</v>
      </c>
      <c r="BF281" s="124"/>
      <c r="BG281" s="125">
        <f t="shared" si="342"/>
        <v>0</v>
      </c>
      <c r="BH281" s="124"/>
      <c r="BI281" s="125">
        <f t="shared" si="343"/>
        <v>0</v>
      </c>
      <c r="BJ281" s="124">
        <v>1</v>
      </c>
      <c r="BK281" s="125">
        <f t="shared" si="344"/>
        <v>375</v>
      </c>
      <c r="BL281" s="124"/>
      <c r="BM281" s="125">
        <f t="shared" si="345"/>
        <v>0</v>
      </c>
      <c r="BN281" s="124"/>
      <c r="BO281" s="125">
        <f t="shared" si="346"/>
        <v>0</v>
      </c>
      <c r="BP281" s="124"/>
      <c r="BQ281" s="125">
        <f t="shared" si="347"/>
        <v>0</v>
      </c>
      <c r="BR281" s="124"/>
      <c r="BS281" s="125">
        <f t="shared" si="348"/>
        <v>0</v>
      </c>
      <c r="BT281" s="124"/>
      <c r="BU281" s="125">
        <f t="shared" si="349"/>
        <v>0</v>
      </c>
      <c r="BV281" s="124"/>
      <c r="BW281" s="125">
        <f t="shared" si="350"/>
        <v>0</v>
      </c>
      <c r="BX281" s="124"/>
      <c r="BY281" s="125">
        <f t="shared" si="351"/>
        <v>0</v>
      </c>
      <c r="BZ281" s="124"/>
      <c r="CA281" s="125">
        <f t="shared" si="352"/>
        <v>0</v>
      </c>
      <c r="CB281" s="124"/>
      <c r="CC281" s="125">
        <f t="shared" si="353"/>
        <v>0</v>
      </c>
      <c r="CD281" s="124"/>
      <c r="CE281" s="125">
        <f t="shared" si="354"/>
        <v>0</v>
      </c>
      <c r="CF281" s="124"/>
      <c r="CG281" s="125">
        <f t="shared" si="355"/>
        <v>0</v>
      </c>
      <c r="CH281" s="124">
        <v>1</v>
      </c>
      <c r="CI281" s="125">
        <f t="shared" si="356"/>
        <v>375</v>
      </c>
      <c r="CJ281" s="124"/>
      <c r="CK281" s="125">
        <f t="shared" si="357"/>
        <v>0</v>
      </c>
      <c r="CL281" s="124"/>
      <c r="CM281" s="125">
        <f t="shared" si="358"/>
        <v>0</v>
      </c>
      <c r="CN281" s="124"/>
      <c r="CO281" s="125">
        <f t="shared" si="359"/>
        <v>0</v>
      </c>
      <c r="CP281" s="124"/>
      <c r="CQ281" s="125">
        <f t="shared" si="360"/>
        <v>0</v>
      </c>
      <c r="CR281" s="124"/>
      <c r="CS281" s="125">
        <f t="shared" si="361"/>
        <v>0</v>
      </c>
      <c r="CT281" s="124"/>
      <c r="CU281" s="125">
        <f t="shared" si="362"/>
        <v>0</v>
      </c>
      <c r="CV281" s="124"/>
      <c r="CW281" s="125">
        <f t="shared" si="363"/>
        <v>0</v>
      </c>
      <c r="CX281" s="124"/>
      <c r="CY281" s="125">
        <f t="shared" si="364"/>
        <v>0</v>
      </c>
      <c r="CZ281" s="124"/>
      <c r="DA281" s="125">
        <f t="shared" si="365"/>
        <v>0</v>
      </c>
      <c r="DB281" s="124"/>
      <c r="DC281" s="125">
        <f t="shared" si="366"/>
        <v>0</v>
      </c>
      <c r="DD281" s="124"/>
      <c r="DE281" s="125">
        <f t="shared" si="367"/>
        <v>0</v>
      </c>
      <c r="DF281" s="124">
        <v>1</v>
      </c>
      <c r="DG281" s="125">
        <f t="shared" si="368"/>
        <v>375</v>
      </c>
      <c r="DH281" s="124"/>
      <c r="DI281" s="125">
        <f t="shared" si="369"/>
        <v>0</v>
      </c>
      <c r="DJ281" s="124"/>
      <c r="DK281" s="125">
        <f t="shared" si="370"/>
        <v>0</v>
      </c>
      <c r="DL281" s="124"/>
      <c r="DM281" s="125">
        <f t="shared" si="371"/>
        <v>0</v>
      </c>
      <c r="DN281" s="124"/>
      <c r="DO281" s="125">
        <f t="shared" si="372"/>
        <v>0</v>
      </c>
      <c r="DP281" s="124"/>
      <c r="DQ281" s="125">
        <f t="shared" si="373"/>
        <v>0</v>
      </c>
      <c r="DR281" s="124"/>
      <c r="DS281" s="125">
        <f t="shared" si="374"/>
        <v>0</v>
      </c>
      <c r="DT281" s="124"/>
      <c r="DU281" s="125">
        <f t="shared" si="375"/>
        <v>0</v>
      </c>
      <c r="DV281" s="124"/>
      <c r="DW281" s="125">
        <f t="shared" si="376"/>
        <v>0</v>
      </c>
    </row>
    <row r="282" spans="1:129" s="101" customFormat="1" ht="24.75" thickBot="1">
      <c r="A282" s="188" t="s">
        <v>118</v>
      </c>
      <c r="B282" s="188" t="s">
        <v>317</v>
      </c>
      <c r="C282" s="126" t="s">
        <v>132</v>
      </c>
      <c r="D282" s="127" t="s">
        <v>1625</v>
      </c>
      <c r="E282" s="128" t="s">
        <v>1626</v>
      </c>
      <c r="F282" s="128">
        <f t="shared" si="317"/>
        <v>5</v>
      </c>
      <c r="G282" s="447">
        <v>375</v>
      </c>
      <c r="H282" s="128"/>
      <c r="I282" s="129">
        <f t="shared" si="318"/>
        <v>0</v>
      </c>
      <c r="J282" s="128"/>
      <c r="K282" s="129">
        <f t="shared" si="318"/>
        <v>0</v>
      </c>
      <c r="L282" s="128"/>
      <c r="M282" s="129">
        <f t="shared" si="319"/>
        <v>0</v>
      </c>
      <c r="N282" s="128"/>
      <c r="O282" s="129">
        <f t="shared" si="320"/>
        <v>0</v>
      </c>
      <c r="P282" s="128"/>
      <c r="Q282" s="129">
        <f t="shared" si="321"/>
        <v>0</v>
      </c>
      <c r="R282" s="128"/>
      <c r="S282" s="129">
        <f t="shared" si="322"/>
        <v>0</v>
      </c>
      <c r="T282" s="128"/>
      <c r="U282" s="129">
        <f t="shared" si="323"/>
        <v>0</v>
      </c>
      <c r="V282" s="128"/>
      <c r="W282" s="129">
        <f t="shared" si="324"/>
        <v>0</v>
      </c>
      <c r="X282" s="128"/>
      <c r="Y282" s="129">
        <f t="shared" si="325"/>
        <v>0</v>
      </c>
      <c r="Z282" s="128"/>
      <c r="AA282" s="129">
        <f t="shared" si="326"/>
        <v>0</v>
      </c>
      <c r="AB282" s="128"/>
      <c r="AC282" s="129">
        <f t="shared" si="327"/>
        <v>0</v>
      </c>
      <c r="AD282" s="128">
        <v>1</v>
      </c>
      <c r="AE282" s="129">
        <f t="shared" si="328"/>
        <v>375</v>
      </c>
      <c r="AF282" s="128"/>
      <c r="AG282" s="129">
        <f t="shared" si="329"/>
        <v>0</v>
      </c>
      <c r="AH282" s="128"/>
      <c r="AI282" s="129">
        <f t="shared" si="330"/>
        <v>0</v>
      </c>
      <c r="AJ282" s="128"/>
      <c r="AK282" s="129">
        <f t="shared" si="331"/>
        <v>0</v>
      </c>
      <c r="AL282" s="128"/>
      <c r="AM282" s="129">
        <f t="shared" si="332"/>
        <v>0</v>
      </c>
      <c r="AN282" s="128"/>
      <c r="AO282" s="129">
        <f t="shared" si="333"/>
        <v>0</v>
      </c>
      <c r="AP282" s="128"/>
      <c r="AQ282" s="129">
        <f t="shared" si="334"/>
        <v>0</v>
      </c>
      <c r="AR282" s="128"/>
      <c r="AS282" s="129">
        <f t="shared" si="335"/>
        <v>0</v>
      </c>
      <c r="AT282" s="128"/>
      <c r="AU282" s="129">
        <f t="shared" si="336"/>
        <v>0</v>
      </c>
      <c r="AV282" s="128"/>
      <c r="AW282" s="129">
        <f t="shared" si="337"/>
        <v>0</v>
      </c>
      <c r="AX282" s="128"/>
      <c r="AY282" s="129">
        <f t="shared" si="338"/>
        <v>0</v>
      </c>
      <c r="AZ282" s="128"/>
      <c r="BA282" s="129">
        <f t="shared" si="339"/>
        <v>0</v>
      </c>
      <c r="BB282" s="128">
        <v>1</v>
      </c>
      <c r="BC282" s="129">
        <f t="shared" si="340"/>
        <v>375</v>
      </c>
      <c r="BD282" s="128"/>
      <c r="BE282" s="129">
        <f t="shared" si="341"/>
        <v>0</v>
      </c>
      <c r="BF282" s="128"/>
      <c r="BG282" s="129">
        <f t="shared" si="342"/>
        <v>0</v>
      </c>
      <c r="BH282" s="128"/>
      <c r="BI282" s="129">
        <f t="shared" si="343"/>
        <v>0</v>
      </c>
      <c r="BJ282" s="128"/>
      <c r="BK282" s="129">
        <f t="shared" si="344"/>
        <v>0</v>
      </c>
      <c r="BL282" s="128"/>
      <c r="BM282" s="129">
        <f t="shared" si="345"/>
        <v>0</v>
      </c>
      <c r="BN282" s="128"/>
      <c r="BO282" s="129">
        <f t="shared" si="346"/>
        <v>0</v>
      </c>
      <c r="BP282" s="128"/>
      <c r="BQ282" s="129">
        <f t="shared" si="347"/>
        <v>0</v>
      </c>
      <c r="BR282" s="128"/>
      <c r="BS282" s="129">
        <f t="shared" si="348"/>
        <v>0</v>
      </c>
      <c r="BT282" s="128"/>
      <c r="BU282" s="129">
        <f t="shared" si="349"/>
        <v>0</v>
      </c>
      <c r="BV282" s="128"/>
      <c r="BW282" s="129">
        <f t="shared" si="350"/>
        <v>0</v>
      </c>
      <c r="BX282" s="128"/>
      <c r="BY282" s="129">
        <f t="shared" si="351"/>
        <v>0</v>
      </c>
      <c r="BZ282" s="128">
        <v>1</v>
      </c>
      <c r="CA282" s="129">
        <f t="shared" si="352"/>
        <v>375</v>
      </c>
      <c r="CB282" s="128"/>
      <c r="CC282" s="129">
        <f t="shared" si="353"/>
        <v>0</v>
      </c>
      <c r="CD282" s="128"/>
      <c r="CE282" s="129">
        <f t="shared" si="354"/>
        <v>0</v>
      </c>
      <c r="CF282" s="128"/>
      <c r="CG282" s="129">
        <f t="shared" si="355"/>
        <v>0</v>
      </c>
      <c r="CH282" s="128"/>
      <c r="CI282" s="129">
        <f t="shared" si="356"/>
        <v>0</v>
      </c>
      <c r="CJ282" s="128"/>
      <c r="CK282" s="129">
        <f t="shared" si="357"/>
        <v>0</v>
      </c>
      <c r="CL282" s="128"/>
      <c r="CM282" s="129">
        <f t="shared" si="358"/>
        <v>0</v>
      </c>
      <c r="CN282" s="128"/>
      <c r="CO282" s="129">
        <f t="shared" si="359"/>
        <v>0</v>
      </c>
      <c r="CP282" s="128"/>
      <c r="CQ282" s="129">
        <f t="shared" si="360"/>
        <v>0</v>
      </c>
      <c r="CR282" s="128"/>
      <c r="CS282" s="129">
        <f t="shared" si="361"/>
        <v>0</v>
      </c>
      <c r="CT282" s="128"/>
      <c r="CU282" s="129">
        <f t="shared" si="362"/>
        <v>0</v>
      </c>
      <c r="CV282" s="128"/>
      <c r="CW282" s="129">
        <f t="shared" si="363"/>
        <v>0</v>
      </c>
      <c r="CX282" s="128">
        <v>1</v>
      </c>
      <c r="CY282" s="129">
        <f t="shared" si="364"/>
        <v>375</v>
      </c>
      <c r="CZ282" s="128"/>
      <c r="DA282" s="129">
        <f t="shared" si="365"/>
        <v>0</v>
      </c>
      <c r="DB282" s="128"/>
      <c r="DC282" s="129">
        <f t="shared" si="366"/>
        <v>0</v>
      </c>
      <c r="DD282" s="128"/>
      <c r="DE282" s="129">
        <f t="shared" si="367"/>
        <v>0</v>
      </c>
      <c r="DF282" s="128"/>
      <c r="DG282" s="129">
        <f t="shared" si="368"/>
        <v>0</v>
      </c>
      <c r="DH282" s="128"/>
      <c r="DI282" s="129">
        <f t="shared" si="369"/>
        <v>0</v>
      </c>
      <c r="DJ282" s="128"/>
      <c r="DK282" s="129">
        <f t="shared" si="370"/>
        <v>0</v>
      </c>
      <c r="DL282" s="128"/>
      <c r="DM282" s="129">
        <f t="shared" si="371"/>
        <v>0</v>
      </c>
      <c r="DN282" s="128"/>
      <c r="DO282" s="129">
        <f t="shared" si="372"/>
        <v>0</v>
      </c>
      <c r="DP282" s="128"/>
      <c r="DQ282" s="129">
        <f t="shared" si="373"/>
        <v>0</v>
      </c>
      <c r="DR282" s="128"/>
      <c r="DS282" s="129">
        <f t="shared" si="374"/>
        <v>0</v>
      </c>
      <c r="DT282" s="128"/>
      <c r="DU282" s="129">
        <f t="shared" si="375"/>
        <v>0</v>
      </c>
      <c r="DV282" s="128">
        <v>1</v>
      </c>
      <c r="DW282" s="129">
        <f t="shared" si="376"/>
        <v>375</v>
      </c>
    </row>
    <row r="283" spans="1:129" s="101" customFormat="1" ht="31.15" customHeight="1" thickBot="1">
      <c r="A283" s="103"/>
      <c r="B283" s="103"/>
      <c r="C283" s="103"/>
      <c r="D283" s="150"/>
      <c r="E283" s="146"/>
      <c r="F283" s="138"/>
      <c r="G283" s="138"/>
      <c r="H283" s="146"/>
      <c r="I283" s="146"/>
      <c r="J283" s="146"/>
      <c r="K283" s="146"/>
      <c r="L283" s="146"/>
      <c r="M283" s="146"/>
      <c r="N283" s="146"/>
      <c r="O283" s="146"/>
      <c r="P283" s="146"/>
      <c r="Q283" s="146"/>
      <c r="R283" s="146"/>
      <c r="S283" s="146"/>
      <c r="T283" s="146"/>
      <c r="U283" s="146"/>
      <c r="V283" s="146"/>
      <c r="W283" s="146"/>
      <c r="X283" s="146"/>
      <c r="Y283" s="146"/>
      <c r="Z283" s="146"/>
      <c r="AA283" s="146"/>
      <c r="AB283" s="146"/>
      <c r="AC283" s="146"/>
      <c r="AD283" s="146"/>
      <c r="AE283" s="146"/>
      <c r="AF283" s="146"/>
      <c r="AG283" s="146"/>
      <c r="AH283" s="146"/>
      <c r="AI283" s="146"/>
      <c r="AJ283" s="146"/>
      <c r="AK283" s="146"/>
      <c r="AL283" s="146"/>
      <c r="AM283" s="146"/>
      <c r="AN283" s="146"/>
      <c r="AO283" s="146"/>
      <c r="AP283" s="146"/>
      <c r="AQ283" s="146"/>
      <c r="AR283" s="146"/>
      <c r="AS283" s="146"/>
      <c r="AT283" s="146"/>
      <c r="AU283" s="146"/>
      <c r="AV283" s="146"/>
      <c r="AW283" s="146"/>
      <c r="AX283" s="146"/>
      <c r="AY283" s="146"/>
      <c r="AZ283" s="146"/>
      <c r="BA283" s="146"/>
      <c r="BB283" s="146"/>
      <c r="BC283" s="146"/>
      <c r="BD283" s="146"/>
      <c r="BE283" s="146"/>
      <c r="BF283" s="146"/>
      <c r="BG283" s="146"/>
      <c r="BH283" s="146"/>
      <c r="BI283" s="146"/>
      <c r="BJ283" s="146"/>
      <c r="BK283" s="146"/>
      <c r="BL283" s="146"/>
      <c r="BM283" s="146"/>
      <c r="BN283" s="146"/>
      <c r="BO283" s="146"/>
      <c r="BP283" s="146"/>
      <c r="BQ283" s="146"/>
      <c r="BR283" s="146"/>
      <c r="BS283" s="146"/>
      <c r="BT283" s="146"/>
      <c r="BU283" s="146"/>
      <c r="BV283" s="146"/>
      <c r="BW283" s="146"/>
      <c r="BX283" s="146"/>
      <c r="BY283" s="146"/>
      <c r="BZ283" s="146"/>
      <c r="CA283" s="146"/>
      <c r="CB283" s="146"/>
      <c r="CC283" s="146"/>
      <c r="CD283" s="146"/>
      <c r="CE283" s="146"/>
      <c r="CF283" s="146"/>
      <c r="CG283" s="146"/>
      <c r="CH283" s="146"/>
      <c r="CI283" s="146"/>
      <c r="CJ283" s="146"/>
      <c r="CK283" s="146"/>
      <c r="CL283" s="146"/>
      <c r="CM283" s="146"/>
      <c r="CN283" s="146"/>
      <c r="CO283" s="146"/>
      <c r="CP283" s="146"/>
      <c r="CQ283" s="146"/>
      <c r="CR283" s="146"/>
      <c r="CS283" s="146"/>
      <c r="CT283" s="146"/>
      <c r="CU283" s="146"/>
      <c r="CV283" s="146"/>
      <c r="CW283" s="146"/>
      <c r="CX283" s="146"/>
      <c r="CY283" s="146"/>
      <c r="CZ283" s="146"/>
      <c r="DA283" s="146"/>
      <c r="DB283" s="146"/>
      <c r="DC283" s="146"/>
      <c r="DD283" s="146"/>
      <c r="DE283" s="146"/>
      <c r="DF283" s="146"/>
      <c r="DG283" s="146"/>
      <c r="DH283" s="146"/>
      <c r="DI283" s="146"/>
      <c r="DJ283" s="146"/>
      <c r="DK283" s="146"/>
      <c r="DL283" s="146"/>
      <c r="DM283" s="146"/>
      <c r="DN283" s="146"/>
      <c r="DO283" s="146"/>
      <c r="DP283" s="146"/>
      <c r="DQ283" s="146"/>
      <c r="DR283" s="146"/>
      <c r="DS283" s="146"/>
      <c r="DT283" s="146"/>
      <c r="DU283" s="146"/>
      <c r="DV283" s="146"/>
      <c r="DW283" s="146"/>
    </row>
    <row r="284" spans="1:129" ht="24.75" thickBot="1">
      <c r="F284" s="134" t="s">
        <v>436</v>
      </c>
      <c r="G284" s="134" t="s">
        <v>435</v>
      </c>
      <c r="DY284" s="134" t="s">
        <v>435</v>
      </c>
    </row>
    <row r="285" spans="1:129" s="101" customFormat="1" ht="12.75" thickBot="1">
      <c r="A285" s="153" t="s">
        <v>107</v>
      </c>
      <c r="B285" s="170" t="s">
        <v>131</v>
      </c>
      <c r="C285" s="176" t="s">
        <v>437</v>
      </c>
      <c r="D285" s="177"/>
      <c r="E285" s="177"/>
      <c r="F285" s="220">
        <f>COUNTA(F3:F187)</f>
        <v>185</v>
      </c>
      <c r="G285" s="458">
        <f>+DY285</f>
        <v>213166.4838743828</v>
      </c>
      <c r="H285" s="194">
        <f>COUNTA(H3:H187)</f>
        <v>1</v>
      </c>
      <c r="I285" s="195">
        <f>SUM(I3:I187)</f>
        <v>312</v>
      </c>
      <c r="J285" s="194">
        <f>COUNTA(J3:J187)</f>
        <v>45</v>
      </c>
      <c r="K285" s="195">
        <f>SUM(K3:K187)</f>
        <v>8310.2799999999988</v>
      </c>
      <c r="L285" s="194">
        <f>COUNTA(L3:L187)</f>
        <v>2</v>
      </c>
      <c r="M285" s="195">
        <f>SUM(M3:M187)</f>
        <v>299</v>
      </c>
      <c r="N285" s="194">
        <f>COUNTA(N3:N187)</f>
        <v>0</v>
      </c>
      <c r="O285" s="195">
        <f>SUM(O3:O187)</f>
        <v>0</v>
      </c>
      <c r="P285" s="194">
        <f>COUNTA(P3:P187)</f>
        <v>8</v>
      </c>
      <c r="Q285" s="195">
        <f>SUM(Q3:Q187)</f>
        <v>2838</v>
      </c>
      <c r="R285" s="194">
        <f>COUNTA(R3:R187)</f>
        <v>0</v>
      </c>
      <c r="S285" s="195">
        <f>SUM(S3:S187)</f>
        <v>0</v>
      </c>
      <c r="T285" s="194">
        <f>COUNTA(T3:T187)</f>
        <v>1</v>
      </c>
      <c r="U285" s="195">
        <f>SUM(U3:U187)</f>
        <v>4058</v>
      </c>
      <c r="V285" s="194">
        <f>COUNTA(V3:V187)</f>
        <v>9</v>
      </c>
      <c r="W285" s="195">
        <f>SUM(W3:W187)</f>
        <v>1220</v>
      </c>
      <c r="X285" s="194">
        <f>COUNTA(X3:X187)</f>
        <v>3</v>
      </c>
      <c r="Y285" s="195">
        <f>SUM(Y3:Y187)</f>
        <v>13508.856774876564</v>
      </c>
      <c r="Z285" s="194">
        <f>COUNTA(Z3:Z187)</f>
        <v>27</v>
      </c>
      <c r="AA285" s="195">
        <f>SUM(AA3:AA187)</f>
        <v>5370</v>
      </c>
      <c r="AB285" s="194">
        <f>COUNTA(AB3:AB187)</f>
        <v>4</v>
      </c>
      <c r="AC285" s="195">
        <f>SUM(AC3:AC187)</f>
        <v>2186.5</v>
      </c>
      <c r="AD285" s="194">
        <f>COUNTA(AD3:AD187)</f>
        <v>5</v>
      </c>
      <c r="AE285" s="195">
        <f>SUM(AE3:AE187)</f>
        <v>7724.5</v>
      </c>
      <c r="AF285" s="194">
        <f>COUNTA(AF3:AF187)</f>
        <v>8</v>
      </c>
      <c r="AG285" s="195">
        <f>SUM(AG3:AG187)</f>
        <v>1196</v>
      </c>
      <c r="AH285" s="194">
        <f>COUNTA(AH3:AH187)</f>
        <v>46</v>
      </c>
      <c r="AI285" s="195">
        <f>SUM(AI3:AI187)</f>
        <v>8518.2799999999988</v>
      </c>
      <c r="AJ285" s="194">
        <f>COUNTA(AJ3:AJ187)</f>
        <v>1</v>
      </c>
      <c r="AK285" s="195">
        <f>SUM(AK3:AK187)</f>
        <v>1842.5</v>
      </c>
      <c r="AL285" s="194">
        <f>COUNTA(AL3:AL187)</f>
        <v>1</v>
      </c>
      <c r="AM285" s="195">
        <f>SUM(AM3:AM187)</f>
        <v>195</v>
      </c>
      <c r="AN285" s="194">
        <f>COUNTA(AN3:AN187)</f>
        <v>3</v>
      </c>
      <c r="AO285" s="195">
        <f>SUM(AO3:AO187)</f>
        <v>494</v>
      </c>
      <c r="AP285" s="194">
        <f>COUNTA(AP3:AP187)</f>
        <v>0</v>
      </c>
      <c r="AQ285" s="195">
        <f>SUM(AQ3:AQ187)</f>
        <v>0</v>
      </c>
      <c r="AR285" s="194">
        <f>COUNTA(AR3:AR187)</f>
        <v>0</v>
      </c>
      <c r="AS285" s="195">
        <f>SUM(AS3:AS187)</f>
        <v>0</v>
      </c>
      <c r="AT285" s="194">
        <f>COUNTA(AT3:AT187)</f>
        <v>9</v>
      </c>
      <c r="AU285" s="195">
        <f>SUM(AU3:AU187)</f>
        <v>1220</v>
      </c>
      <c r="AV285" s="194">
        <f>COUNTA(AV3:AV187)</f>
        <v>3</v>
      </c>
      <c r="AW285" s="195">
        <f>SUM(AW3:AW187)</f>
        <v>13508.856774876564</v>
      </c>
      <c r="AX285" s="194">
        <f>COUNTA(AX3:AX187)</f>
        <v>27</v>
      </c>
      <c r="AY285" s="195">
        <f>SUM(AY3:AY187)</f>
        <v>5370</v>
      </c>
      <c r="AZ285" s="194">
        <f>COUNTA(AZ3:AZ187)</f>
        <v>6</v>
      </c>
      <c r="BA285" s="195">
        <f>SUM(BA3:BA187)</f>
        <v>4008.5</v>
      </c>
      <c r="BB285" s="194">
        <f>COUNTA(BB3:BB187)</f>
        <v>6</v>
      </c>
      <c r="BC285" s="195">
        <f>SUM(BC3:BC187)</f>
        <v>4012</v>
      </c>
      <c r="BD285" s="194">
        <f>COUNTA(BD3:BD187)</f>
        <v>4</v>
      </c>
      <c r="BE285" s="195">
        <f>SUM(BE3:BE187)</f>
        <v>624</v>
      </c>
      <c r="BF285" s="194">
        <f>COUNTA(BF3:BF187)</f>
        <v>45</v>
      </c>
      <c r="BG285" s="195">
        <f>SUM(BG3:BG187)</f>
        <v>8505.2799999999988</v>
      </c>
      <c r="BH285" s="194">
        <f>COUNTA(BH3:BH187)</f>
        <v>2</v>
      </c>
      <c r="BI285" s="195">
        <f>SUM(BI3:BI187)</f>
        <v>390</v>
      </c>
      <c r="BJ285" s="194">
        <f>COUNTA(BJ3:BJ187)</f>
        <v>0</v>
      </c>
      <c r="BK285" s="195">
        <f>SUM(BK3:BK187)</f>
        <v>0</v>
      </c>
      <c r="BL285" s="194">
        <f>COUNTA(BL3:BL187)</f>
        <v>3</v>
      </c>
      <c r="BM285" s="195">
        <f>SUM(BM3:BM187)</f>
        <v>585</v>
      </c>
      <c r="BN285" s="194">
        <f>COUNTA(BN3:BN187)</f>
        <v>2</v>
      </c>
      <c r="BO285" s="195">
        <f>SUM(BO3:BO187)</f>
        <v>254</v>
      </c>
      <c r="BP285" s="194">
        <f>COUNTA(BP3:BP187)</f>
        <v>0</v>
      </c>
      <c r="BQ285" s="195">
        <f>SUM(BQ3:BQ187)</f>
        <v>0</v>
      </c>
      <c r="BR285" s="194">
        <f>COUNTA(BR3:BR187)</f>
        <v>9</v>
      </c>
      <c r="BS285" s="195">
        <f>SUM(BS3:BS187)</f>
        <v>1220</v>
      </c>
      <c r="BT285" s="194">
        <f>COUNTA(BT3:BT187)</f>
        <v>6</v>
      </c>
      <c r="BU285" s="195">
        <f>SUM(BU3:BU187)</f>
        <v>20208.656774876563</v>
      </c>
      <c r="BV285" s="194">
        <f>COUNTA(BV3:BV187)</f>
        <v>27</v>
      </c>
      <c r="BW285" s="195">
        <f>SUM(BW3:BW187)</f>
        <v>5370</v>
      </c>
      <c r="BX285" s="194">
        <f>COUNTA(BX3:BX187)</f>
        <v>3</v>
      </c>
      <c r="BY285" s="195">
        <f>SUM(BY3:BY187)</f>
        <v>2082.5</v>
      </c>
      <c r="BZ285" s="194">
        <f>COUNTA(BZ3:BZ187)</f>
        <v>5</v>
      </c>
      <c r="CA285" s="195">
        <f>SUM(CA3:CA187)</f>
        <v>4622</v>
      </c>
      <c r="CB285" s="194">
        <f>COUNTA(CB3:CB187)</f>
        <v>9</v>
      </c>
      <c r="CC285" s="195">
        <f>SUM(CC3:CC187)</f>
        <v>1300</v>
      </c>
      <c r="CD285" s="194">
        <f>COUNTA(CD3:CD187)</f>
        <v>44</v>
      </c>
      <c r="CE285" s="195">
        <f>SUM(CE3:CE187)</f>
        <v>8310.2799999999988</v>
      </c>
      <c r="CF285" s="194">
        <f>COUNTA(CF3:CF187)</f>
        <v>1</v>
      </c>
      <c r="CG285" s="195">
        <f>SUM(CG3:CG187)</f>
        <v>104</v>
      </c>
      <c r="CH285" s="194">
        <f>COUNTA(CH3:CH187)</f>
        <v>0</v>
      </c>
      <c r="CI285" s="195">
        <f>SUM(CI3:CI187)</f>
        <v>0</v>
      </c>
      <c r="CJ285" s="194">
        <f>COUNTA(CJ3:CJ187)</f>
        <v>4</v>
      </c>
      <c r="CK285" s="195">
        <f>SUM(CK3:CK187)</f>
        <v>780</v>
      </c>
      <c r="CL285" s="194">
        <f>COUNTA(CL3:CL187)</f>
        <v>0</v>
      </c>
      <c r="CM285" s="195">
        <f>SUM(CM3:CM187)</f>
        <v>0</v>
      </c>
      <c r="CN285" s="194">
        <f>COUNTA(CN3:CN187)</f>
        <v>0</v>
      </c>
      <c r="CO285" s="195">
        <f>SUM(CO3:CO187)</f>
        <v>0</v>
      </c>
      <c r="CP285" s="194">
        <f>COUNTA(CP3:CP187)</f>
        <v>9</v>
      </c>
      <c r="CQ285" s="195">
        <f>SUM(CQ3:CQ187)</f>
        <v>1220</v>
      </c>
      <c r="CR285" s="194">
        <f>COUNTA(CR3:CR187)</f>
        <v>3</v>
      </c>
      <c r="CS285" s="195">
        <f>SUM(CS3:CS187)</f>
        <v>13599.856774876564</v>
      </c>
      <c r="CT285" s="194">
        <f>COUNTA(CT3:CT187)</f>
        <v>27</v>
      </c>
      <c r="CU285" s="195">
        <f>SUM(CU3:CU187)</f>
        <v>5370</v>
      </c>
      <c r="CV285" s="194">
        <f>COUNTA(CV3:CV187)</f>
        <v>5</v>
      </c>
      <c r="CW285" s="195">
        <f>SUM(CW3:CW187)</f>
        <v>3813.5</v>
      </c>
      <c r="CX285" s="194">
        <f>COUNTA(CX3:CX187)</f>
        <v>6</v>
      </c>
      <c r="CY285" s="195">
        <f>SUM(CY3:CY187)</f>
        <v>4246</v>
      </c>
      <c r="CZ285" s="194">
        <f>COUNTA(CZ3:CZ187)</f>
        <v>1</v>
      </c>
      <c r="DA285" s="195">
        <f>SUM(DA3:DA187)</f>
        <v>535.5</v>
      </c>
      <c r="DB285" s="194">
        <f>COUNTA(DB3:DB187)</f>
        <v>44</v>
      </c>
      <c r="DC285" s="195">
        <f>SUM(DC3:DC187)</f>
        <v>8310.2799999999988</v>
      </c>
      <c r="DD285" s="194">
        <f>COUNTA(DD3:DD187)</f>
        <v>1</v>
      </c>
      <c r="DE285" s="195">
        <f>SUM(DE3:DE187)</f>
        <v>195</v>
      </c>
      <c r="DF285" s="194">
        <f>COUNTA(DF3:DF187)</f>
        <v>0</v>
      </c>
      <c r="DG285" s="195">
        <f>SUM(DG3:DG187)</f>
        <v>0</v>
      </c>
      <c r="DH285" s="194">
        <f>COUNTA(DH3:DH187)</f>
        <v>2</v>
      </c>
      <c r="DI285" s="195">
        <f>SUM(DI3:DI187)</f>
        <v>390</v>
      </c>
      <c r="DJ285" s="194">
        <f>COUNTA(DJ3:DJ187)</f>
        <v>1</v>
      </c>
      <c r="DK285" s="195">
        <f>SUM(DK3:DK187)</f>
        <v>150</v>
      </c>
      <c r="DL285" s="194">
        <f>COUNTA(DL3:DL187)</f>
        <v>1</v>
      </c>
      <c r="DM285" s="195">
        <f>SUM(DM3:DM187)</f>
        <v>4058</v>
      </c>
      <c r="DN285" s="194">
        <f>COUNTA(DN3:DN187)</f>
        <v>9</v>
      </c>
      <c r="DO285" s="195">
        <f>SUM(DO3:DO187)</f>
        <v>1220</v>
      </c>
      <c r="DP285" s="194">
        <f>COUNTA(DP3:DP187)</f>
        <v>3</v>
      </c>
      <c r="DQ285" s="195">
        <f>SUM(DQ3:DQ187)</f>
        <v>13599.856774876564</v>
      </c>
      <c r="DR285" s="194">
        <f>COUNTA(DR3:DR187)</f>
        <v>27</v>
      </c>
      <c r="DS285" s="195">
        <f>SUM(DS3:DS187)</f>
        <v>5370</v>
      </c>
      <c r="DT285" s="194">
        <f>COUNTA(DT3:DT187)</f>
        <v>3</v>
      </c>
      <c r="DU285" s="195">
        <f>SUM(DU3:DU187)</f>
        <v>2082.5</v>
      </c>
      <c r="DV285" s="194">
        <f>COUNTA(DV3:DV187)</f>
        <v>63</v>
      </c>
      <c r="DW285" s="195">
        <f>SUM(DW3:DW187)</f>
        <v>8458</v>
      </c>
      <c r="DY285" s="132">
        <f>+I285+K285+M285+O285+Q285+S285+U285+W285+Y285+AA285+AC285+AE285+AG285+AI285+AK285+AM285+AO285+AQ285+AS285+AU285+AW285+AY285+BA285+BC285+BE285+BG285+BI285+BK285+BM285+BO285+BQ285+BS285+BU285+BW285+BY285+CA285+CC285+CE285+CG285+CI285+CK285+CM285+CO285+CQ285+CS285+CU285+CW285+CY285+DA285+DC285+DE285+DG285+DI285+DK285+DM285+DO285+DQ285+DS285+DU285+DW285</f>
        <v>213166.4838743828</v>
      </c>
    </row>
    <row r="286" spans="1:129" s="101" customFormat="1" ht="12.75" thickBot="1">
      <c r="A286" s="160" t="s">
        <v>107</v>
      </c>
      <c r="B286" s="171" t="s">
        <v>317</v>
      </c>
      <c r="C286" s="161" t="s">
        <v>438</v>
      </c>
      <c r="D286" s="162"/>
      <c r="E286" s="162"/>
      <c r="F286" s="221">
        <f>COUNTA(F188:F241)</f>
        <v>54</v>
      </c>
      <c r="G286" s="211">
        <f t="shared" ref="G286:G293" si="377">+DY286</f>
        <v>48075</v>
      </c>
      <c r="H286" s="196">
        <f>COUNTA(H188:H241)</f>
        <v>1</v>
      </c>
      <c r="I286" s="195">
        <f>SUM(I188:I241)</f>
        <v>375</v>
      </c>
      <c r="J286" s="196">
        <f>COUNTA(J188:J241)</f>
        <v>1</v>
      </c>
      <c r="K286" s="195">
        <f>SUM(K188:K241)</f>
        <v>450</v>
      </c>
      <c r="L286" s="196">
        <f>COUNTA(L188:L241)</f>
        <v>0</v>
      </c>
      <c r="M286" s="195">
        <f>SUM(M188:M241)</f>
        <v>0</v>
      </c>
      <c r="N286" s="196">
        <f>COUNTA(N188:N241)</f>
        <v>5</v>
      </c>
      <c r="O286" s="195">
        <f>SUM(O188:O241)</f>
        <v>1875</v>
      </c>
      <c r="P286" s="196">
        <f>COUNTA(P188:P241)</f>
        <v>0</v>
      </c>
      <c r="Q286" s="195">
        <f>SUM(Q188:Q241)</f>
        <v>0</v>
      </c>
      <c r="R286" s="196">
        <f>COUNTA(R188:R241)</f>
        <v>47</v>
      </c>
      <c r="S286" s="195">
        <f>SUM(S188:S241)</f>
        <v>6750</v>
      </c>
      <c r="T286" s="196">
        <f>COUNTA(T188:T241)</f>
        <v>0</v>
      </c>
      <c r="U286" s="195">
        <f>SUM(U188:U241)</f>
        <v>0</v>
      </c>
      <c r="V286" s="196">
        <f>COUNTA(V188:V241)</f>
        <v>0</v>
      </c>
      <c r="W286" s="195">
        <f>SUM(W188:W241)</f>
        <v>0</v>
      </c>
      <c r="X286" s="196">
        <f>COUNTA(X188:X241)</f>
        <v>0</v>
      </c>
      <c r="Y286" s="195">
        <f>SUM(Y188:Y241)</f>
        <v>0</v>
      </c>
      <c r="Z286" s="196">
        <f>COUNTA(Z188:Z241)</f>
        <v>0</v>
      </c>
      <c r="AA286" s="195">
        <f>SUM(AA188:AA241)</f>
        <v>0</v>
      </c>
      <c r="AB286" s="196">
        <f>COUNTA(AB188:AB241)</f>
        <v>0</v>
      </c>
      <c r="AC286" s="195">
        <f>SUM(AC188:AC241)</f>
        <v>0</v>
      </c>
      <c r="AD286" s="196">
        <f>COUNTA(AD188:AD241)</f>
        <v>0</v>
      </c>
      <c r="AE286" s="195">
        <f>SUM(AE188:AE241)</f>
        <v>0</v>
      </c>
      <c r="AF286" s="196">
        <f>COUNTA(AF188:AF241)</f>
        <v>1</v>
      </c>
      <c r="AG286" s="195">
        <f>SUM(AG188:AG241)</f>
        <v>375</v>
      </c>
      <c r="AH286" s="196">
        <f>COUNTA(AH188:AH241)</f>
        <v>1</v>
      </c>
      <c r="AI286" s="195">
        <f>SUM(AI188:AI241)</f>
        <v>450</v>
      </c>
      <c r="AJ286" s="196">
        <f>COUNTA(AJ188:AJ241)</f>
        <v>0</v>
      </c>
      <c r="AK286" s="195">
        <f>SUM(AK188:AK241)</f>
        <v>0</v>
      </c>
      <c r="AL286" s="196">
        <f>COUNTA(AL188:AL241)</f>
        <v>5</v>
      </c>
      <c r="AM286" s="195">
        <f>SUM(AM188:AM241)</f>
        <v>1875</v>
      </c>
      <c r="AN286" s="196">
        <f>COUNTA(AN188:AN241)</f>
        <v>0</v>
      </c>
      <c r="AO286" s="195">
        <f>SUM(AO188:AO241)</f>
        <v>0</v>
      </c>
      <c r="AP286" s="196">
        <f>COUNTA(AP188:AP241)</f>
        <v>47</v>
      </c>
      <c r="AQ286" s="195">
        <f>SUM(AQ188:AQ241)</f>
        <v>6750</v>
      </c>
      <c r="AR286" s="196">
        <f>COUNTA(AR188:AR241)</f>
        <v>0</v>
      </c>
      <c r="AS286" s="195">
        <f>SUM(AS188:AS241)</f>
        <v>0</v>
      </c>
      <c r="AT286" s="196">
        <f>COUNTA(AT188:AT241)</f>
        <v>0</v>
      </c>
      <c r="AU286" s="195">
        <f>SUM(AU188:AU241)</f>
        <v>0</v>
      </c>
      <c r="AV286" s="196">
        <f>COUNTA(AV188:AV241)</f>
        <v>0</v>
      </c>
      <c r="AW286" s="195">
        <f>SUM(AW188:AW241)</f>
        <v>0</v>
      </c>
      <c r="AX286" s="196">
        <f>COUNTA(AX188:AX241)</f>
        <v>0</v>
      </c>
      <c r="AY286" s="195">
        <f>SUM(AY188:AY241)</f>
        <v>0</v>
      </c>
      <c r="AZ286" s="196">
        <f>COUNTA(AZ188:AZ241)</f>
        <v>0</v>
      </c>
      <c r="BA286" s="195">
        <f>SUM(BA188:BA241)</f>
        <v>0</v>
      </c>
      <c r="BB286" s="196">
        <f>COUNTA(BB188:BB241)</f>
        <v>0</v>
      </c>
      <c r="BC286" s="195">
        <f>SUM(BC188:BC241)</f>
        <v>0</v>
      </c>
      <c r="BD286" s="196">
        <f>COUNTA(BD188:BD241)</f>
        <v>1</v>
      </c>
      <c r="BE286" s="195">
        <f>SUM(BE188:BE241)</f>
        <v>375</v>
      </c>
      <c r="BF286" s="196">
        <f>COUNTA(BF188:BF241)</f>
        <v>1</v>
      </c>
      <c r="BG286" s="195">
        <f>SUM(BG188:BG241)</f>
        <v>450</v>
      </c>
      <c r="BH286" s="196">
        <f>COUNTA(BH188:BH241)</f>
        <v>0</v>
      </c>
      <c r="BI286" s="195">
        <f>SUM(BI188:BI241)</f>
        <v>0</v>
      </c>
      <c r="BJ286" s="196">
        <f>COUNTA(BJ188:BJ241)</f>
        <v>5</v>
      </c>
      <c r="BK286" s="195">
        <f>SUM(BK188:BK241)</f>
        <v>1875</v>
      </c>
      <c r="BL286" s="196">
        <f>COUNTA(BL188:BL241)</f>
        <v>0</v>
      </c>
      <c r="BM286" s="195">
        <f>SUM(BM188:BM241)</f>
        <v>0</v>
      </c>
      <c r="BN286" s="196">
        <f>COUNTA(BN188:BN241)</f>
        <v>47</v>
      </c>
      <c r="BO286" s="195">
        <f>SUM(BO188:BO241)</f>
        <v>6750</v>
      </c>
      <c r="BP286" s="196">
        <f>COUNTA(BP188:BP241)</f>
        <v>0</v>
      </c>
      <c r="BQ286" s="195">
        <f>SUM(BQ188:BQ241)</f>
        <v>0</v>
      </c>
      <c r="BR286" s="196">
        <f>COUNTA(BR188:BR241)</f>
        <v>0</v>
      </c>
      <c r="BS286" s="195">
        <f>SUM(BS188:BS241)</f>
        <v>0</v>
      </c>
      <c r="BT286" s="196">
        <f>COUNTA(BT188:BT241)</f>
        <v>0</v>
      </c>
      <c r="BU286" s="195">
        <f>SUM(BU188:BU241)</f>
        <v>0</v>
      </c>
      <c r="BV286" s="196">
        <f>COUNTA(BV188:BV241)</f>
        <v>0</v>
      </c>
      <c r="BW286" s="195">
        <f>SUM(BW188:BW241)</f>
        <v>0</v>
      </c>
      <c r="BX286" s="196">
        <f>COUNTA(BX188:BX241)</f>
        <v>0</v>
      </c>
      <c r="BY286" s="195">
        <f>SUM(BY188:BY241)</f>
        <v>0</v>
      </c>
      <c r="BZ286" s="196">
        <f>COUNTA(BZ188:BZ241)</f>
        <v>0</v>
      </c>
      <c r="CA286" s="195">
        <f>SUM(CA188:CA241)</f>
        <v>0</v>
      </c>
      <c r="CB286" s="196">
        <f>COUNTA(CB188:CB241)</f>
        <v>1</v>
      </c>
      <c r="CC286" s="195">
        <f>SUM(CC188:CC241)</f>
        <v>375</v>
      </c>
      <c r="CD286" s="196">
        <f>COUNTA(CD188:CD241)</f>
        <v>1</v>
      </c>
      <c r="CE286" s="195">
        <f>SUM(CE188:CE241)</f>
        <v>450</v>
      </c>
      <c r="CF286" s="196">
        <f>COUNTA(CF188:CF241)</f>
        <v>0</v>
      </c>
      <c r="CG286" s="195">
        <f>SUM(CG188:CG241)</f>
        <v>0</v>
      </c>
      <c r="CH286" s="196">
        <f>COUNTA(CH188:CH241)</f>
        <v>5</v>
      </c>
      <c r="CI286" s="195">
        <f>SUM(CI188:CI241)</f>
        <v>1875</v>
      </c>
      <c r="CJ286" s="196">
        <f>COUNTA(CJ188:CJ241)</f>
        <v>0</v>
      </c>
      <c r="CK286" s="195">
        <f>SUM(CK188:CK241)</f>
        <v>0</v>
      </c>
      <c r="CL286" s="196">
        <f>COUNTA(CL188:CL241)</f>
        <v>47</v>
      </c>
      <c r="CM286" s="195">
        <f>SUM(CM188:CM241)</f>
        <v>6750</v>
      </c>
      <c r="CN286" s="196">
        <f>COUNTA(CN188:CN241)</f>
        <v>0</v>
      </c>
      <c r="CO286" s="195">
        <f>SUM(CO188:CO241)</f>
        <v>0</v>
      </c>
      <c r="CP286" s="196">
        <f>COUNTA(CP188:CP241)</f>
        <v>0</v>
      </c>
      <c r="CQ286" s="195">
        <f>SUM(CQ188:CQ241)</f>
        <v>0</v>
      </c>
      <c r="CR286" s="196">
        <f>COUNTA(CR188:CR241)</f>
        <v>0</v>
      </c>
      <c r="CS286" s="195">
        <f>SUM(CS188:CS241)</f>
        <v>0</v>
      </c>
      <c r="CT286" s="196">
        <f>COUNTA(CT188:CT241)</f>
        <v>0</v>
      </c>
      <c r="CU286" s="195">
        <f>SUM(CU188:CU241)</f>
        <v>0</v>
      </c>
      <c r="CV286" s="196">
        <f>COUNTA(CV188:CV241)</f>
        <v>0</v>
      </c>
      <c r="CW286" s="195">
        <f>SUM(CW188:CW241)</f>
        <v>0</v>
      </c>
      <c r="CX286" s="196">
        <f>COUNTA(CX188:CX241)</f>
        <v>0</v>
      </c>
      <c r="CY286" s="195">
        <f>SUM(CY188:CY241)</f>
        <v>0</v>
      </c>
      <c r="CZ286" s="196">
        <f>COUNTA(CZ188:CZ241)</f>
        <v>1</v>
      </c>
      <c r="DA286" s="195">
        <f>SUM(DA188:DA241)</f>
        <v>375</v>
      </c>
      <c r="DB286" s="196">
        <f>COUNTA(DB188:DB241)</f>
        <v>1</v>
      </c>
      <c r="DC286" s="195">
        <f>SUM(DC188:DC241)</f>
        <v>450</v>
      </c>
      <c r="DD286" s="196">
        <f>COUNTA(DD188:DD241)</f>
        <v>0</v>
      </c>
      <c r="DE286" s="195">
        <f>SUM(DE188:DE241)</f>
        <v>0</v>
      </c>
      <c r="DF286" s="196">
        <f>COUNTA(DF188:DF241)</f>
        <v>5</v>
      </c>
      <c r="DG286" s="195">
        <f>SUM(DG188:DG241)</f>
        <v>1875</v>
      </c>
      <c r="DH286" s="196">
        <f>COUNTA(DH188:DH241)</f>
        <v>0</v>
      </c>
      <c r="DI286" s="195">
        <f>SUM(DI188:DI241)</f>
        <v>0</v>
      </c>
      <c r="DJ286" s="196">
        <f>COUNTA(DJ188:DJ241)</f>
        <v>47</v>
      </c>
      <c r="DK286" s="195">
        <f>SUM(DK188:DK241)</f>
        <v>6750</v>
      </c>
      <c r="DL286" s="196">
        <f>COUNTA(DL188:DL241)</f>
        <v>0</v>
      </c>
      <c r="DM286" s="195">
        <f>SUM(DM188:DM241)</f>
        <v>0</v>
      </c>
      <c r="DN286" s="196">
        <f>COUNTA(DN188:DN241)</f>
        <v>0</v>
      </c>
      <c r="DO286" s="195">
        <f>SUM(DO188:DO241)</f>
        <v>0</v>
      </c>
      <c r="DP286" s="196">
        <f>COUNTA(DP188:DP241)</f>
        <v>0</v>
      </c>
      <c r="DQ286" s="195">
        <f>SUM(DQ188:DQ241)</f>
        <v>0</v>
      </c>
      <c r="DR286" s="196">
        <f>COUNTA(DR188:DR241)</f>
        <v>0</v>
      </c>
      <c r="DS286" s="195">
        <f>SUM(DS188:DS241)</f>
        <v>0</v>
      </c>
      <c r="DT286" s="196">
        <f>COUNTA(DT188:DT241)</f>
        <v>0</v>
      </c>
      <c r="DU286" s="195">
        <f>SUM(DU188:DU241)</f>
        <v>0</v>
      </c>
      <c r="DV286" s="196">
        <f>COUNTA(DV188:DV241)</f>
        <v>2</v>
      </c>
      <c r="DW286" s="195">
        <f>SUM(DW188:DW241)</f>
        <v>825</v>
      </c>
      <c r="DY286" s="132">
        <f>+I286+K286+M286+O286+Q286+S286+U286+W286+Y286+AA286+AC286+AE286+AG286+AI286+AK286+AM286+AO286+AQ286+AS286+AU286+AW286+AY286+BA286+BC286+BE286+BG286+BI286+BK286+BM286+BO286+BQ286+BS286+BU286+BW286+BY286+CA286+CC286+CE286+CG286+CI286+CK286+CM286+CO286+CQ286+CS286+CU286+CW286+CY286+DA286+DC286+DE286+DG286+DI286+DK286+DM286+DO286+DQ286+DS286+DU286+DW286</f>
        <v>48075</v>
      </c>
    </row>
    <row r="287" spans="1:129" s="101" customFormat="1" ht="15.75" customHeight="1" thickBot="1">
      <c r="C287" s="166" t="s">
        <v>439</v>
      </c>
      <c r="D287" s="167"/>
      <c r="E287" s="178"/>
      <c r="F287" s="218">
        <f>+F285+F286</f>
        <v>239</v>
      </c>
      <c r="G287" s="451">
        <f t="shared" si="377"/>
        <v>261241.4838743828</v>
      </c>
      <c r="H287" s="133">
        <f t="shared" ref="H287:AM287" si="378">+H285+H286</f>
        <v>2</v>
      </c>
      <c r="I287" s="134">
        <f t="shared" si="378"/>
        <v>687</v>
      </c>
      <c r="J287" s="133">
        <f t="shared" si="378"/>
        <v>46</v>
      </c>
      <c r="K287" s="134">
        <f t="shared" si="378"/>
        <v>8760.2799999999988</v>
      </c>
      <c r="L287" s="133">
        <f t="shared" si="378"/>
        <v>2</v>
      </c>
      <c r="M287" s="134">
        <f t="shared" si="378"/>
        <v>299</v>
      </c>
      <c r="N287" s="133">
        <f t="shared" si="378"/>
        <v>5</v>
      </c>
      <c r="O287" s="134">
        <f t="shared" si="378"/>
        <v>1875</v>
      </c>
      <c r="P287" s="133">
        <f t="shared" si="378"/>
        <v>8</v>
      </c>
      <c r="Q287" s="134">
        <f t="shared" si="378"/>
        <v>2838</v>
      </c>
      <c r="R287" s="133">
        <f t="shared" si="378"/>
        <v>47</v>
      </c>
      <c r="S287" s="134">
        <f t="shared" si="378"/>
        <v>6750</v>
      </c>
      <c r="T287" s="133">
        <f t="shared" si="378"/>
        <v>1</v>
      </c>
      <c r="U287" s="134">
        <f t="shared" si="378"/>
        <v>4058</v>
      </c>
      <c r="V287" s="133">
        <f t="shared" si="378"/>
        <v>9</v>
      </c>
      <c r="W287" s="134">
        <f t="shared" si="378"/>
        <v>1220</v>
      </c>
      <c r="X287" s="133">
        <f t="shared" si="378"/>
        <v>3</v>
      </c>
      <c r="Y287" s="134">
        <f t="shared" si="378"/>
        <v>13508.856774876564</v>
      </c>
      <c r="Z287" s="133">
        <f t="shared" si="378"/>
        <v>27</v>
      </c>
      <c r="AA287" s="134">
        <f t="shared" si="378"/>
        <v>5370</v>
      </c>
      <c r="AB287" s="133">
        <f t="shared" si="378"/>
        <v>4</v>
      </c>
      <c r="AC287" s="134">
        <f t="shared" si="378"/>
        <v>2186.5</v>
      </c>
      <c r="AD287" s="133">
        <f t="shared" si="378"/>
        <v>5</v>
      </c>
      <c r="AE287" s="134">
        <f t="shared" si="378"/>
        <v>7724.5</v>
      </c>
      <c r="AF287" s="133">
        <f t="shared" si="378"/>
        <v>9</v>
      </c>
      <c r="AG287" s="134">
        <f t="shared" si="378"/>
        <v>1571</v>
      </c>
      <c r="AH287" s="133">
        <f t="shared" si="378"/>
        <v>47</v>
      </c>
      <c r="AI287" s="134">
        <f t="shared" si="378"/>
        <v>8968.2799999999988</v>
      </c>
      <c r="AJ287" s="133">
        <f t="shared" si="378"/>
        <v>1</v>
      </c>
      <c r="AK287" s="134">
        <f t="shared" si="378"/>
        <v>1842.5</v>
      </c>
      <c r="AL287" s="133">
        <f t="shared" si="378"/>
        <v>6</v>
      </c>
      <c r="AM287" s="134">
        <f t="shared" si="378"/>
        <v>2070</v>
      </c>
      <c r="AN287" s="133">
        <f t="shared" ref="AN287:BS287" si="379">+AN285+AN286</f>
        <v>3</v>
      </c>
      <c r="AO287" s="134">
        <f t="shared" si="379"/>
        <v>494</v>
      </c>
      <c r="AP287" s="133">
        <f t="shared" si="379"/>
        <v>47</v>
      </c>
      <c r="AQ287" s="134">
        <f t="shared" si="379"/>
        <v>6750</v>
      </c>
      <c r="AR287" s="133">
        <f t="shared" si="379"/>
        <v>0</v>
      </c>
      <c r="AS287" s="134">
        <f t="shared" si="379"/>
        <v>0</v>
      </c>
      <c r="AT287" s="133">
        <f t="shared" si="379"/>
        <v>9</v>
      </c>
      <c r="AU287" s="134">
        <f t="shared" si="379"/>
        <v>1220</v>
      </c>
      <c r="AV287" s="133">
        <f t="shared" si="379"/>
        <v>3</v>
      </c>
      <c r="AW287" s="134">
        <f t="shared" si="379"/>
        <v>13508.856774876564</v>
      </c>
      <c r="AX287" s="133">
        <f t="shared" si="379"/>
        <v>27</v>
      </c>
      <c r="AY287" s="134">
        <f t="shared" si="379"/>
        <v>5370</v>
      </c>
      <c r="AZ287" s="133">
        <f t="shared" si="379"/>
        <v>6</v>
      </c>
      <c r="BA287" s="134">
        <f t="shared" si="379"/>
        <v>4008.5</v>
      </c>
      <c r="BB287" s="133">
        <f t="shared" si="379"/>
        <v>6</v>
      </c>
      <c r="BC287" s="134">
        <f t="shared" si="379"/>
        <v>4012</v>
      </c>
      <c r="BD287" s="133">
        <f t="shared" si="379"/>
        <v>5</v>
      </c>
      <c r="BE287" s="134">
        <f t="shared" si="379"/>
        <v>999</v>
      </c>
      <c r="BF287" s="133">
        <f t="shared" si="379"/>
        <v>46</v>
      </c>
      <c r="BG287" s="134">
        <f t="shared" si="379"/>
        <v>8955.2799999999988</v>
      </c>
      <c r="BH287" s="133">
        <f t="shared" si="379"/>
        <v>2</v>
      </c>
      <c r="BI287" s="134">
        <f t="shared" si="379"/>
        <v>390</v>
      </c>
      <c r="BJ287" s="133">
        <f t="shared" si="379"/>
        <v>5</v>
      </c>
      <c r="BK287" s="134">
        <f t="shared" si="379"/>
        <v>1875</v>
      </c>
      <c r="BL287" s="133">
        <f t="shared" si="379"/>
        <v>3</v>
      </c>
      <c r="BM287" s="134">
        <f t="shared" si="379"/>
        <v>585</v>
      </c>
      <c r="BN287" s="133">
        <f t="shared" si="379"/>
        <v>49</v>
      </c>
      <c r="BO287" s="134">
        <f t="shared" si="379"/>
        <v>7004</v>
      </c>
      <c r="BP287" s="133">
        <f t="shared" si="379"/>
        <v>0</v>
      </c>
      <c r="BQ287" s="134">
        <f t="shared" si="379"/>
        <v>0</v>
      </c>
      <c r="BR287" s="133">
        <f t="shared" si="379"/>
        <v>9</v>
      </c>
      <c r="BS287" s="134">
        <f t="shared" si="379"/>
        <v>1220</v>
      </c>
      <c r="BT287" s="133">
        <f t="shared" ref="BT287:CY287" si="380">+BT285+BT286</f>
        <v>6</v>
      </c>
      <c r="BU287" s="134">
        <f t="shared" si="380"/>
        <v>20208.656774876563</v>
      </c>
      <c r="BV287" s="133">
        <f t="shared" si="380"/>
        <v>27</v>
      </c>
      <c r="BW287" s="134">
        <f t="shared" si="380"/>
        <v>5370</v>
      </c>
      <c r="BX287" s="133">
        <f t="shared" si="380"/>
        <v>3</v>
      </c>
      <c r="BY287" s="134">
        <f t="shared" si="380"/>
        <v>2082.5</v>
      </c>
      <c r="BZ287" s="133">
        <f t="shared" si="380"/>
        <v>5</v>
      </c>
      <c r="CA287" s="134">
        <f t="shared" si="380"/>
        <v>4622</v>
      </c>
      <c r="CB287" s="133">
        <f t="shared" si="380"/>
        <v>10</v>
      </c>
      <c r="CC287" s="134">
        <f t="shared" si="380"/>
        <v>1675</v>
      </c>
      <c r="CD287" s="133">
        <f t="shared" si="380"/>
        <v>45</v>
      </c>
      <c r="CE287" s="134">
        <f t="shared" si="380"/>
        <v>8760.2799999999988</v>
      </c>
      <c r="CF287" s="133">
        <f t="shared" si="380"/>
        <v>1</v>
      </c>
      <c r="CG287" s="134">
        <f t="shared" si="380"/>
        <v>104</v>
      </c>
      <c r="CH287" s="133">
        <f t="shared" si="380"/>
        <v>5</v>
      </c>
      <c r="CI287" s="134">
        <f t="shared" si="380"/>
        <v>1875</v>
      </c>
      <c r="CJ287" s="133">
        <f t="shared" si="380"/>
        <v>4</v>
      </c>
      <c r="CK287" s="134">
        <f t="shared" si="380"/>
        <v>780</v>
      </c>
      <c r="CL287" s="133">
        <f t="shared" si="380"/>
        <v>47</v>
      </c>
      <c r="CM287" s="134">
        <f t="shared" si="380"/>
        <v>6750</v>
      </c>
      <c r="CN287" s="133">
        <f t="shared" si="380"/>
        <v>0</v>
      </c>
      <c r="CO287" s="134">
        <f t="shared" si="380"/>
        <v>0</v>
      </c>
      <c r="CP287" s="133">
        <f t="shared" si="380"/>
        <v>9</v>
      </c>
      <c r="CQ287" s="134">
        <f t="shared" si="380"/>
        <v>1220</v>
      </c>
      <c r="CR287" s="133">
        <f t="shared" si="380"/>
        <v>3</v>
      </c>
      <c r="CS287" s="134">
        <f t="shared" si="380"/>
        <v>13599.856774876564</v>
      </c>
      <c r="CT287" s="133">
        <f t="shared" si="380"/>
        <v>27</v>
      </c>
      <c r="CU287" s="134">
        <f t="shared" si="380"/>
        <v>5370</v>
      </c>
      <c r="CV287" s="133">
        <f t="shared" si="380"/>
        <v>5</v>
      </c>
      <c r="CW287" s="134">
        <f t="shared" si="380"/>
        <v>3813.5</v>
      </c>
      <c r="CX287" s="133">
        <f t="shared" si="380"/>
        <v>6</v>
      </c>
      <c r="CY287" s="134">
        <f t="shared" si="380"/>
        <v>4246</v>
      </c>
      <c r="CZ287" s="133">
        <f t="shared" ref="CZ287:DW287" si="381">+CZ285+CZ286</f>
        <v>2</v>
      </c>
      <c r="DA287" s="134">
        <f t="shared" si="381"/>
        <v>910.5</v>
      </c>
      <c r="DB287" s="133">
        <f t="shared" si="381"/>
        <v>45</v>
      </c>
      <c r="DC287" s="134">
        <f t="shared" si="381"/>
        <v>8760.2799999999988</v>
      </c>
      <c r="DD287" s="133">
        <f t="shared" si="381"/>
        <v>1</v>
      </c>
      <c r="DE287" s="134">
        <f t="shared" si="381"/>
        <v>195</v>
      </c>
      <c r="DF287" s="133">
        <f t="shared" si="381"/>
        <v>5</v>
      </c>
      <c r="DG287" s="134">
        <f t="shared" si="381"/>
        <v>1875</v>
      </c>
      <c r="DH287" s="133">
        <f t="shared" si="381"/>
        <v>2</v>
      </c>
      <c r="DI287" s="134">
        <f t="shared" si="381"/>
        <v>390</v>
      </c>
      <c r="DJ287" s="133">
        <f t="shared" si="381"/>
        <v>48</v>
      </c>
      <c r="DK287" s="134">
        <f t="shared" si="381"/>
        <v>6900</v>
      </c>
      <c r="DL287" s="133">
        <f t="shared" si="381"/>
        <v>1</v>
      </c>
      <c r="DM287" s="134">
        <f t="shared" si="381"/>
        <v>4058</v>
      </c>
      <c r="DN287" s="133">
        <f t="shared" si="381"/>
        <v>9</v>
      </c>
      <c r="DO287" s="134">
        <f t="shared" si="381"/>
        <v>1220</v>
      </c>
      <c r="DP287" s="133">
        <f t="shared" si="381"/>
        <v>3</v>
      </c>
      <c r="DQ287" s="134">
        <f t="shared" si="381"/>
        <v>13599.856774876564</v>
      </c>
      <c r="DR287" s="133">
        <f t="shared" si="381"/>
        <v>27</v>
      </c>
      <c r="DS287" s="134">
        <f t="shared" si="381"/>
        <v>5370</v>
      </c>
      <c r="DT287" s="133">
        <f t="shared" si="381"/>
        <v>3</v>
      </c>
      <c r="DU287" s="134">
        <f t="shared" si="381"/>
        <v>2082.5</v>
      </c>
      <c r="DV287" s="133">
        <f t="shared" si="381"/>
        <v>65</v>
      </c>
      <c r="DW287" s="134">
        <f t="shared" si="381"/>
        <v>9283</v>
      </c>
      <c r="DY287" s="134">
        <f>+I287+K287+M287+O287+Q287+S287+U287+W287+Y287+AA287+AC287+AE287+AG287+AI287+AK287+AM287+AO287+AQ287+AS287+AU287+AW287+AY287+BA287+BC287+BE287+BG287+BI287+BK287+BM287+BO287+BQ287+BS287+BU287+BW287+BY287+CA287+CC287+CE287+CG287+CI287+CK287+CM287+CO287+CQ287+CS287+CU287+CW287+CY287+DA287+DC287+DE287+DG287+DI287+DK287+DM287+DO287+DQ287+DS287+DU287+DW287</f>
        <v>261241.4838743828</v>
      </c>
    </row>
    <row r="288" spans="1:129" ht="12.75" thickBot="1">
      <c r="A288" s="102"/>
      <c r="B288" s="102"/>
      <c r="C288" s="102"/>
      <c r="D288" s="108"/>
      <c r="E288" s="108"/>
      <c r="F288" s="143"/>
      <c r="G288" s="143"/>
      <c r="DY288" s="101"/>
    </row>
    <row r="289" spans="1:129" s="101" customFormat="1" ht="12.75" thickBot="1">
      <c r="A289" s="165" t="s">
        <v>118</v>
      </c>
      <c r="B289" s="172" t="s">
        <v>131</v>
      </c>
      <c r="C289" s="179" t="s">
        <v>440</v>
      </c>
      <c r="D289" s="180"/>
      <c r="E289" s="180"/>
      <c r="F289" s="222">
        <f>COUNTA(F242:F266)</f>
        <v>25</v>
      </c>
      <c r="G289" s="211">
        <f t="shared" si="377"/>
        <v>6995</v>
      </c>
      <c r="H289" s="194">
        <f>COUNTA(H242:H266)</f>
        <v>2</v>
      </c>
      <c r="I289" s="195">
        <f>SUM(I242:I266)</f>
        <v>200</v>
      </c>
      <c r="J289" s="194">
        <f>COUNTA(J242:J266)</f>
        <v>2</v>
      </c>
      <c r="K289" s="195">
        <f>SUM(K242:K266)</f>
        <v>120</v>
      </c>
      <c r="L289" s="194">
        <f>COUNTA(L242:L266)</f>
        <v>0</v>
      </c>
      <c r="M289" s="195">
        <f>SUM(M242:M266)</f>
        <v>0</v>
      </c>
      <c r="N289" s="194">
        <f>COUNTA(N242:N266)</f>
        <v>0</v>
      </c>
      <c r="O289" s="195">
        <f>SUM(O242:O266)</f>
        <v>0</v>
      </c>
      <c r="P289" s="194">
        <f>COUNTA(P242:P266)</f>
        <v>1</v>
      </c>
      <c r="Q289" s="195">
        <f>SUM(Q242:Q266)</f>
        <v>560</v>
      </c>
      <c r="R289" s="194">
        <f>COUNTA(R242:R266)</f>
        <v>0</v>
      </c>
      <c r="S289" s="195">
        <f>SUM(S242:S266)</f>
        <v>0</v>
      </c>
      <c r="T289" s="194">
        <f>COUNTA(T242:T266)</f>
        <v>0</v>
      </c>
      <c r="U289" s="195">
        <f>SUM(U242:U266)</f>
        <v>0</v>
      </c>
      <c r="V289" s="194">
        <f>COUNTA(V242:V266)</f>
        <v>0</v>
      </c>
      <c r="W289" s="195">
        <f>SUM(W242:W266)</f>
        <v>0</v>
      </c>
      <c r="X289" s="194">
        <f>COUNTA(X242:X266)</f>
        <v>0</v>
      </c>
      <c r="Y289" s="195">
        <f>SUM(Y242:Y266)</f>
        <v>0</v>
      </c>
      <c r="Z289" s="194">
        <f>COUNTA(Z242:Z266)</f>
        <v>4</v>
      </c>
      <c r="AA289" s="195">
        <f>SUM(AA242:AA266)</f>
        <v>760</v>
      </c>
      <c r="AB289" s="194">
        <f>COUNTA(AB242:AB266)</f>
        <v>1</v>
      </c>
      <c r="AC289" s="195">
        <f>SUM(AC242:AC266)</f>
        <v>104</v>
      </c>
      <c r="AD289" s="194">
        <f>COUNTA(AD242:AD266)</f>
        <v>0</v>
      </c>
      <c r="AE289" s="195">
        <f>SUM(AE242:AE266)</f>
        <v>0</v>
      </c>
      <c r="AF289" s="194">
        <f>COUNTA(AF242:AF266)</f>
        <v>2</v>
      </c>
      <c r="AG289" s="195">
        <f>SUM(AG242:AG266)</f>
        <v>200</v>
      </c>
      <c r="AH289" s="194">
        <f>COUNTA(AH242:AH266)</f>
        <v>2</v>
      </c>
      <c r="AI289" s="195">
        <f>SUM(AI242:AI266)</f>
        <v>120</v>
      </c>
      <c r="AJ289" s="194">
        <f>COUNTA(AJ242:AJ266)</f>
        <v>0</v>
      </c>
      <c r="AK289" s="195">
        <f>SUM(AK242:AK266)</f>
        <v>0</v>
      </c>
      <c r="AL289" s="194">
        <f>COUNTA(AL242:AL266)</f>
        <v>0</v>
      </c>
      <c r="AM289" s="195">
        <f>SUM(AM242:AM266)</f>
        <v>0</v>
      </c>
      <c r="AN289" s="194">
        <f>COUNTA(AN242:AN266)</f>
        <v>0</v>
      </c>
      <c r="AO289" s="195">
        <f>SUM(AO242:AO266)</f>
        <v>0</v>
      </c>
      <c r="AP289" s="194">
        <f>COUNTA(AP242:AP266)</f>
        <v>0</v>
      </c>
      <c r="AQ289" s="195">
        <f>SUM(AQ242:AQ266)</f>
        <v>0</v>
      </c>
      <c r="AR289" s="194">
        <f>COUNTA(AR242:AR266)</f>
        <v>0</v>
      </c>
      <c r="AS289" s="195">
        <f>SUM(AS242:AS266)</f>
        <v>0</v>
      </c>
      <c r="AT289" s="194">
        <f>COUNTA(AT242:AT266)</f>
        <v>0</v>
      </c>
      <c r="AU289" s="195">
        <f>SUM(AU242:AU266)</f>
        <v>0</v>
      </c>
      <c r="AV289" s="194">
        <f>COUNTA(AV242:AV266)</f>
        <v>0</v>
      </c>
      <c r="AW289" s="195">
        <f>SUM(AW242:AW266)</f>
        <v>0</v>
      </c>
      <c r="AX289" s="194">
        <f>COUNTA(AX242:AX266)</f>
        <v>4</v>
      </c>
      <c r="AY289" s="195">
        <f>SUM(AY242:AY266)</f>
        <v>760</v>
      </c>
      <c r="AZ289" s="194">
        <f>COUNTA(AZ242:AZ266)</f>
        <v>0</v>
      </c>
      <c r="BA289" s="195">
        <f>SUM(BA242:BA266)</f>
        <v>0</v>
      </c>
      <c r="BB289" s="194">
        <f>COUNTA(BB242:BB266)</f>
        <v>0</v>
      </c>
      <c r="BC289" s="195">
        <f>SUM(BC242:BC266)</f>
        <v>0</v>
      </c>
      <c r="BD289" s="194">
        <f>COUNTA(BD242:BD266)</f>
        <v>2</v>
      </c>
      <c r="BE289" s="195">
        <f>SUM(BE242:BE266)</f>
        <v>200</v>
      </c>
      <c r="BF289" s="194">
        <f>COUNTA(BF242:BF266)</f>
        <v>2</v>
      </c>
      <c r="BG289" s="195">
        <f>SUM(BG242:BG266)</f>
        <v>120</v>
      </c>
      <c r="BH289" s="194">
        <f>COUNTA(BH242:BH266)</f>
        <v>0</v>
      </c>
      <c r="BI289" s="195">
        <f>SUM(BI242:BI266)</f>
        <v>0</v>
      </c>
      <c r="BJ289" s="194">
        <f>COUNTA(BJ242:BJ266)</f>
        <v>0</v>
      </c>
      <c r="BK289" s="195">
        <f>SUM(BK242:BK266)</f>
        <v>0</v>
      </c>
      <c r="BL289" s="194">
        <f>COUNTA(BL242:BL266)</f>
        <v>0</v>
      </c>
      <c r="BM289" s="195">
        <f>SUM(BM242:BM266)</f>
        <v>0</v>
      </c>
      <c r="BN289" s="194">
        <f>COUNTA(BN242:BN266)</f>
        <v>1</v>
      </c>
      <c r="BO289" s="195">
        <f>SUM(BO242:BO266)</f>
        <v>104</v>
      </c>
      <c r="BP289" s="194">
        <f>COUNTA(BP242:BP266)</f>
        <v>0</v>
      </c>
      <c r="BQ289" s="195">
        <f>SUM(BQ242:BQ266)</f>
        <v>0</v>
      </c>
      <c r="BR289" s="194">
        <f>COUNTA(BR242:BR266)</f>
        <v>0</v>
      </c>
      <c r="BS289" s="195">
        <f>SUM(BS242:BS266)</f>
        <v>0</v>
      </c>
      <c r="BT289" s="194">
        <f>COUNTA(BT242:BT266)</f>
        <v>0</v>
      </c>
      <c r="BU289" s="195">
        <f>SUM(BU242:BU266)</f>
        <v>0</v>
      </c>
      <c r="BV289" s="194">
        <f>COUNTA(BV242:BV266)</f>
        <v>5</v>
      </c>
      <c r="BW289" s="195">
        <f>SUM(BW242:BW266)</f>
        <v>864</v>
      </c>
      <c r="BX289" s="194">
        <f>COUNTA(BX242:BX266)</f>
        <v>0</v>
      </c>
      <c r="BY289" s="195">
        <f>SUM(BY242:BY266)</f>
        <v>0</v>
      </c>
      <c r="BZ289" s="194">
        <f>COUNTA(BZ242:BZ266)</f>
        <v>2</v>
      </c>
      <c r="CA289" s="195">
        <f>SUM(CA242:CA266)</f>
        <v>208</v>
      </c>
      <c r="CB289" s="194">
        <f>COUNTA(CB242:CB266)</f>
        <v>2</v>
      </c>
      <c r="CC289" s="195">
        <f>SUM(CC242:CC266)</f>
        <v>200</v>
      </c>
      <c r="CD289" s="194">
        <f>COUNTA(CD242:CD266)</f>
        <v>2</v>
      </c>
      <c r="CE289" s="195">
        <f>SUM(CE242:CE266)</f>
        <v>120</v>
      </c>
      <c r="CF289" s="194">
        <f>COUNTA(CF242:CF266)</f>
        <v>0</v>
      </c>
      <c r="CG289" s="195">
        <f>SUM(CG242:CG266)</f>
        <v>0</v>
      </c>
      <c r="CH289" s="194">
        <f>COUNTA(CH242:CH266)</f>
        <v>0</v>
      </c>
      <c r="CI289" s="195">
        <f>SUM(CI242:CI266)</f>
        <v>0</v>
      </c>
      <c r="CJ289" s="194">
        <f>COUNTA(CJ242:CJ266)</f>
        <v>0</v>
      </c>
      <c r="CK289" s="195">
        <f>SUM(CK242:CK266)</f>
        <v>0</v>
      </c>
      <c r="CL289" s="194">
        <f>COUNTA(CL242:CL266)</f>
        <v>0</v>
      </c>
      <c r="CM289" s="195">
        <f>SUM(CM242:CM266)</f>
        <v>0</v>
      </c>
      <c r="CN289" s="194">
        <f>COUNTA(CN242:CN266)</f>
        <v>0</v>
      </c>
      <c r="CO289" s="195">
        <f>SUM(CO242:CO266)</f>
        <v>0</v>
      </c>
      <c r="CP289" s="194">
        <f>COUNTA(CP242:CP266)</f>
        <v>0</v>
      </c>
      <c r="CQ289" s="195">
        <f>SUM(CQ242:CQ266)</f>
        <v>0</v>
      </c>
      <c r="CR289" s="194">
        <f>COUNTA(CR242:CR266)</f>
        <v>0</v>
      </c>
      <c r="CS289" s="195">
        <f>SUM(CS242:CS266)</f>
        <v>0</v>
      </c>
      <c r="CT289" s="194">
        <f>COUNTA(CT242:CT266)</f>
        <v>4</v>
      </c>
      <c r="CU289" s="195">
        <f>SUM(CU242:CU266)</f>
        <v>760</v>
      </c>
      <c r="CV289" s="194">
        <f>COUNTA(CV242:CV266)</f>
        <v>1</v>
      </c>
      <c r="CW289" s="195">
        <f>SUM(CW242:CW266)</f>
        <v>195</v>
      </c>
      <c r="CX289" s="194">
        <f>COUNTA(CX242:CX266)</f>
        <v>0</v>
      </c>
      <c r="CY289" s="195">
        <f>SUM(CY242:CY266)</f>
        <v>0</v>
      </c>
      <c r="CZ289" s="194">
        <f>COUNTA(CZ242:CZ266)</f>
        <v>2</v>
      </c>
      <c r="DA289" s="195">
        <f>SUM(DA242:DA266)</f>
        <v>200</v>
      </c>
      <c r="DB289" s="194">
        <f>COUNTA(DB242:DB266)</f>
        <v>2</v>
      </c>
      <c r="DC289" s="195">
        <f>SUM(DC242:DC266)</f>
        <v>120</v>
      </c>
      <c r="DD289" s="194">
        <f>COUNTA(DD242:DD266)</f>
        <v>0</v>
      </c>
      <c r="DE289" s="195">
        <f>SUM(DE242:DE266)</f>
        <v>0</v>
      </c>
      <c r="DF289" s="194">
        <f>COUNTA(DF242:DF266)</f>
        <v>0</v>
      </c>
      <c r="DG289" s="195">
        <f>SUM(DG242:DG266)</f>
        <v>0</v>
      </c>
      <c r="DH289" s="194">
        <f>COUNTA(DH242:DH266)</f>
        <v>0</v>
      </c>
      <c r="DI289" s="195">
        <f>SUM(DI242:DI266)</f>
        <v>0</v>
      </c>
      <c r="DJ289" s="194">
        <f>COUNTA(DJ242:DJ266)</f>
        <v>0</v>
      </c>
      <c r="DK289" s="195">
        <f>SUM(DK242:DK266)</f>
        <v>0</v>
      </c>
      <c r="DL289" s="194">
        <f>COUNTA(DL242:DL266)</f>
        <v>0</v>
      </c>
      <c r="DM289" s="195">
        <f>SUM(DM242:DM266)</f>
        <v>0</v>
      </c>
      <c r="DN289" s="194">
        <f>COUNTA(DN242:DN266)</f>
        <v>0</v>
      </c>
      <c r="DO289" s="195">
        <f>SUM(DO242:DO266)</f>
        <v>0</v>
      </c>
      <c r="DP289" s="194">
        <f>COUNTA(DP242:DP266)</f>
        <v>0</v>
      </c>
      <c r="DQ289" s="195">
        <f>SUM(DQ242:DQ266)</f>
        <v>0</v>
      </c>
      <c r="DR289" s="194">
        <f>COUNTA(DR242:DR266)</f>
        <v>4</v>
      </c>
      <c r="DS289" s="195">
        <f>SUM(DS242:DS266)</f>
        <v>760</v>
      </c>
      <c r="DT289" s="194">
        <f>COUNTA(DT242:DT266)</f>
        <v>0</v>
      </c>
      <c r="DU289" s="195">
        <f>SUM(DU242:DU266)</f>
        <v>0</v>
      </c>
      <c r="DV289" s="194">
        <f>COUNTA(DV242:DV266)</f>
        <v>4</v>
      </c>
      <c r="DW289" s="195">
        <f>SUM(DW242:DW266)</f>
        <v>320</v>
      </c>
      <c r="DY289" s="132">
        <f>+I289+K289+M289+O289+Q289+S289+U289+W289+Y289+AA289+AC289+AE289+AG289+AI289+AK289+AM289+AO289+AQ289+AS289+AU289+AW289+AY289+BA289+BC289+BE289+BG289+BI289+BK289+BM289+BO289+BQ289+BS289+BU289+BW289+BY289+CA289+CC289+CE289+CG289+CI289+CK289+CM289+CO289+CQ289+CS289+CU289+CW289+CY289+DA289+DC289+DE289+DG289+DI289+DK289+DM289+DO289+DQ289+DS289+DU289+DW289</f>
        <v>6995</v>
      </c>
    </row>
    <row r="290" spans="1:129" s="101" customFormat="1" ht="12.75" thickBot="1">
      <c r="A290" s="188" t="s">
        <v>118</v>
      </c>
      <c r="B290" s="189" t="s">
        <v>317</v>
      </c>
      <c r="C290" s="190" t="s">
        <v>441</v>
      </c>
      <c r="D290" s="191"/>
      <c r="E290" s="191"/>
      <c r="F290" s="223">
        <f>COUNTA(F267:F282)</f>
        <v>16</v>
      </c>
      <c r="G290" s="211">
        <f t="shared" si="377"/>
        <v>13750</v>
      </c>
      <c r="H290" s="194">
        <f>COUNTA(H267:H282)</f>
        <v>0</v>
      </c>
      <c r="I290" s="195">
        <f>SUM(I267:I282)</f>
        <v>0</v>
      </c>
      <c r="J290" s="194">
        <f>COUNTA(J267:J282)</f>
        <v>0</v>
      </c>
      <c r="K290" s="195">
        <f>SUM(K267:K282)</f>
        <v>0</v>
      </c>
      <c r="L290" s="194">
        <f>COUNTA(L267:L282)</f>
        <v>0</v>
      </c>
      <c r="M290" s="195">
        <f>SUM(M267:M282)</f>
        <v>0</v>
      </c>
      <c r="N290" s="194">
        <f>COUNTA(N267:N282)</f>
        <v>2</v>
      </c>
      <c r="O290" s="195">
        <f>SUM(O267:O282)</f>
        <v>750</v>
      </c>
      <c r="P290" s="194">
        <f>COUNTA(P267:P282)</f>
        <v>0</v>
      </c>
      <c r="Q290" s="195">
        <f>SUM(Q267:Q282)</f>
        <v>0</v>
      </c>
      <c r="R290" s="194">
        <f>COUNTA(R267:R282)</f>
        <v>13</v>
      </c>
      <c r="S290" s="195">
        <f>SUM(S267:S282)</f>
        <v>1625</v>
      </c>
      <c r="T290" s="194">
        <f>COUNTA(T267:T282)</f>
        <v>0</v>
      </c>
      <c r="U290" s="195">
        <f>SUM(U267:U282)</f>
        <v>0</v>
      </c>
      <c r="V290" s="194">
        <f>COUNTA(V267:V282)</f>
        <v>0</v>
      </c>
      <c r="W290" s="195">
        <f>SUM(W267:W282)</f>
        <v>0</v>
      </c>
      <c r="X290" s="194">
        <f>COUNTA(X267:X282)</f>
        <v>0</v>
      </c>
      <c r="Y290" s="195">
        <f>SUM(Y267:Y282)</f>
        <v>0</v>
      </c>
      <c r="Z290" s="194">
        <f>COUNTA(Z267:Z282)</f>
        <v>0</v>
      </c>
      <c r="AA290" s="195">
        <f>SUM(AA267:AA282)</f>
        <v>0</v>
      </c>
      <c r="AB290" s="194">
        <f>COUNTA(AB267:AB282)</f>
        <v>0</v>
      </c>
      <c r="AC290" s="195">
        <f>SUM(AC267:AC282)</f>
        <v>0</v>
      </c>
      <c r="AD290" s="194">
        <f>COUNTA(AD267:AD282)</f>
        <v>1</v>
      </c>
      <c r="AE290" s="195">
        <f>SUM(AE267:AE282)</f>
        <v>375</v>
      </c>
      <c r="AF290" s="194">
        <f>COUNTA(AF267:AF282)</f>
        <v>0</v>
      </c>
      <c r="AG290" s="195">
        <f>SUM(AG267:AG282)</f>
        <v>0</v>
      </c>
      <c r="AH290" s="194">
        <f>COUNTA(AH267:AH282)</f>
        <v>0</v>
      </c>
      <c r="AI290" s="195">
        <f>SUM(AI267:AI282)</f>
        <v>0</v>
      </c>
      <c r="AJ290" s="194">
        <f>COUNTA(AJ267:AJ282)</f>
        <v>0</v>
      </c>
      <c r="AK290" s="195">
        <f>SUM(AK267:AK282)</f>
        <v>0</v>
      </c>
      <c r="AL290" s="194">
        <f>COUNTA(AL267:AL282)</f>
        <v>2</v>
      </c>
      <c r="AM290" s="195">
        <f>SUM(AM267:AM282)</f>
        <v>750</v>
      </c>
      <c r="AN290" s="194">
        <f>COUNTA(AN267:AN282)</f>
        <v>0</v>
      </c>
      <c r="AO290" s="195">
        <f>SUM(AO267:AO282)</f>
        <v>0</v>
      </c>
      <c r="AP290" s="194">
        <f>COUNTA(AP267:AP282)</f>
        <v>13</v>
      </c>
      <c r="AQ290" s="195">
        <f>SUM(AQ267:AQ282)</f>
        <v>1625</v>
      </c>
      <c r="AR290" s="194">
        <f>COUNTA(AR267:AR282)</f>
        <v>0</v>
      </c>
      <c r="AS290" s="195">
        <f>SUM(AS267:AS282)</f>
        <v>0</v>
      </c>
      <c r="AT290" s="194">
        <f>COUNTA(AT267:AT282)</f>
        <v>0</v>
      </c>
      <c r="AU290" s="195">
        <f>SUM(AU267:AU282)</f>
        <v>0</v>
      </c>
      <c r="AV290" s="194">
        <f>COUNTA(AV267:AV282)</f>
        <v>0</v>
      </c>
      <c r="AW290" s="195">
        <f>SUM(AW267:AW282)</f>
        <v>0</v>
      </c>
      <c r="AX290" s="194">
        <f>COUNTA(AX267:AX282)</f>
        <v>0</v>
      </c>
      <c r="AY290" s="195">
        <f>SUM(AY267:AY282)</f>
        <v>0</v>
      </c>
      <c r="AZ290" s="194">
        <f>COUNTA(AZ267:AZ282)</f>
        <v>0</v>
      </c>
      <c r="BA290" s="195">
        <f>SUM(BA267:BA282)</f>
        <v>0</v>
      </c>
      <c r="BB290" s="194">
        <f>COUNTA(BB267:BB282)</f>
        <v>1</v>
      </c>
      <c r="BC290" s="195">
        <f>SUM(BC267:BC282)</f>
        <v>375</v>
      </c>
      <c r="BD290" s="194">
        <f>COUNTA(BD267:BD282)</f>
        <v>0</v>
      </c>
      <c r="BE290" s="195">
        <f>SUM(BE267:BE282)</f>
        <v>0</v>
      </c>
      <c r="BF290" s="194">
        <f>COUNTA(BF267:BF282)</f>
        <v>0</v>
      </c>
      <c r="BG290" s="195">
        <f>SUM(BG267:BG282)</f>
        <v>0</v>
      </c>
      <c r="BH290" s="194">
        <f>COUNTA(BH267:BH282)</f>
        <v>0</v>
      </c>
      <c r="BI290" s="195">
        <f>SUM(BI267:BI282)</f>
        <v>0</v>
      </c>
      <c r="BJ290" s="194">
        <f>COUNTA(BJ267:BJ282)</f>
        <v>2</v>
      </c>
      <c r="BK290" s="195">
        <f>SUM(BK267:BK282)</f>
        <v>750</v>
      </c>
      <c r="BL290" s="194">
        <f>COUNTA(BL267:BL282)</f>
        <v>0</v>
      </c>
      <c r="BM290" s="195">
        <f>SUM(BM267:BM282)</f>
        <v>0</v>
      </c>
      <c r="BN290" s="194">
        <f>COUNTA(BN267:BN282)</f>
        <v>13</v>
      </c>
      <c r="BO290" s="195">
        <f>SUM(BO267:BO282)</f>
        <v>1625</v>
      </c>
      <c r="BP290" s="194">
        <f>COUNTA(BP267:BP282)</f>
        <v>0</v>
      </c>
      <c r="BQ290" s="195">
        <f>SUM(BQ267:BQ282)</f>
        <v>0</v>
      </c>
      <c r="BR290" s="194">
        <f>COUNTA(BR267:BR282)</f>
        <v>0</v>
      </c>
      <c r="BS290" s="195">
        <f>SUM(BS267:BS282)</f>
        <v>0</v>
      </c>
      <c r="BT290" s="194">
        <f>COUNTA(BT267:BT282)</f>
        <v>0</v>
      </c>
      <c r="BU290" s="195">
        <f>SUM(BU267:BU282)</f>
        <v>0</v>
      </c>
      <c r="BV290" s="194">
        <f>COUNTA(BV267:BV282)</f>
        <v>0</v>
      </c>
      <c r="BW290" s="195">
        <f>SUM(BW267:BW282)</f>
        <v>0</v>
      </c>
      <c r="BX290" s="194">
        <f>COUNTA(BX267:BX282)</f>
        <v>0</v>
      </c>
      <c r="BY290" s="195">
        <f>SUM(BY267:BY282)</f>
        <v>0</v>
      </c>
      <c r="BZ290" s="194">
        <f>COUNTA(BZ267:BZ282)</f>
        <v>1</v>
      </c>
      <c r="CA290" s="195">
        <f>SUM(CA267:CA282)</f>
        <v>375</v>
      </c>
      <c r="CB290" s="194">
        <f>COUNTA(CB267:CB282)</f>
        <v>0</v>
      </c>
      <c r="CC290" s="195">
        <f>SUM(CC267:CC282)</f>
        <v>0</v>
      </c>
      <c r="CD290" s="194">
        <f>COUNTA(CD267:CD282)</f>
        <v>0</v>
      </c>
      <c r="CE290" s="195">
        <f>SUM(CE267:CE282)</f>
        <v>0</v>
      </c>
      <c r="CF290" s="194">
        <f>COUNTA(CF267:CF282)</f>
        <v>0</v>
      </c>
      <c r="CG290" s="195">
        <f>SUM(CG267:CG282)</f>
        <v>0</v>
      </c>
      <c r="CH290" s="194">
        <f>COUNTA(CH267:CH282)</f>
        <v>2</v>
      </c>
      <c r="CI290" s="195">
        <f>SUM(CI267:CI282)</f>
        <v>750</v>
      </c>
      <c r="CJ290" s="194">
        <f>COUNTA(CJ267:CJ282)</f>
        <v>0</v>
      </c>
      <c r="CK290" s="195">
        <f>SUM(CK267:CK282)</f>
        <v>0</v>
      </c>
      <c r="CL290" s="194">
        <f>COUNTA(CL267:CL282)</f>
        <v>13</v>
      </c>
      <c r="CM290" s="195">
        <f>SUM(CM267:CM282)</f>
        <v>1625</v>
      </c>
      <c r="CN290" s="194">
        <f>COUNTA(CN267:CN282)</f>
        <v>0</v>
      </c>
      <c r="CO290" s="195">
        <f>SUM(CO267:CO282)</f>
        <v>0</v>
      </c>
      <c r="CP290" s="194">
        <f>COUNTA(CP267:CP282)</f>
        <v>0</v>
      </c>
      <c r="CQ290" s="195">
        <f>SUM(CQ267:CQ282)</f>
        <v>0</v>
      </c>
      <c r="CR290" s="194">
        <f>COUNTA(CR267:CR282)</f>
        <v>0</v>
      </c>
      <c r="CS290" s="195">
        <f>SUM(CS267:CS282)</f>
        <v>0</v>
      </c>
      <c r="CT290" s="194">
        <f>COUNTA(CT267:CT282)</f>
        <v>0</v>
      </c>
      <c r="CU290" s="195">
        <f>SUM(CU267:CU282)</f>
        <v>0</v>
      </c>
      <c r="CV290" s="194">
        <f>COUNTA(CV267:CV282)</f>
        <v>0</v>
      </c>
      <c r="CW290" s="195">
        <f>SUM(CW267:CW282)</f>
        <v>0</v>
      </c>
      <c r="CX290" s="194">
        <f>COUNTA(CX267:CX282)</f>
        <v>1</v>
      </c>
      <c r="CY290" s="195">
        <f>SUM(CY267:CY282)</f>
        <v>375</v>
      </c>
      <c r="CZ290" s="194">
        <f>COUNTA(CZ267:CZ282)</f>
        <v>0</v>
      </c>
      <c r="DA290" s="195">
        <f>SUM(DA267:DA282)</f>
        <v>0</v>
      </c>
      <c r="DB290" s="194">
        <f>COUNTA(DB267:DB282)</f>
        <v>0</v>
      </c>
      <c r="DC290" s="195">
        <f>SUM(DC267:DC282)</f>
        <v>0</v>
      </c>
      <c r="DD290" s="194">
        <f>COUNTA(DD267:DD282)</f>
        <v>0</v>
      </c>
      <c r="DE290" s="195">
        <f>SUM(DE267:DE282)</f>
        <v>0</v>
      </c>
      <c r="DF290" s="194">
        <f>COUNTA(DF267:DF282)</f>
        <v>2</v>
      </c>
      <c r="DG290" s="195">
        <f>SUM(DG267:DG282)</f>
        <v>750</v>
      </c>
      <c r="DH290" s="194">
        <f>COUNTA(DH267:DH282)</f>
        <v>0</v>
      </c>
      <c r="DI290" s="195">
        <f>SUM(DI267:DI282)</f>
        <v>0</v>
      </c>
      <c r="DJ290" s="194">
        <f>COUNTA(DJ267:DJ282)</f>
        <v>0</v>
      </c>
      <c r="DK290" s="195">
        <f>SUM(DK267:DK282)</f>
        <v>0</v>
      </c>
      <c r="DL290" s="194">
        <f>COUNTA(DL267:DL282)</f>
        <v>13</v>
      </c>
      <c r="DM290" s="195">
        <f>SUM(DM267:DM282)</f>
        <v>1625</v>
      </c>
      <c r="DN290" s="194">
        <f>COUNTA(DN267:DN282)</f>
        <v>0</v>
      </c>
      <c r="DO290" s="195">
        <f>SUM(DO267:DO282)</f>
        <v>0</v>
      </c>
      <c r="DP290" s="194">
        <f>COUNTA(DP267:DP282)</f>
        <v>0</v>
      </c>
      <c r="DQ290" s="195">
        <f>SUM(DQ267:DQ282)</f>
        <v>0</v>
      </c>
      <c r="DR290" s="194">
        <f>COUNTA(DR267:DR282)</f>
        <v>0</v>
      </c>
      <c r="DS290" s="195">
        <f>SUM(DS267:DS282)</f>
        <v>0</v>
      </c>
      <c r="DT290" s="194">
        <f>COUNTA(DT267:DT282)</f>
        <v>0</v>
      </c>
      <c r="DU290" s="195">
        <f>SUM(DU267:DU282)</f>
        <v>0</v>
      </c>
      <c r="DV290" s="194">
        <f>COUNTA(DV267:DV282)</f>
        <v>1</v>
      </c>
      <c r="DW290" s="195">
        <f>SUM(DW267:DW282)</f>
        <v>375</v>
      </c>
      <c r="DY290" s="132">
        <f>+I290+K290+M290+O290+Q290+S290+U290+W290+Y290+AA290+AC290+AE290+AG290+AI290+AK290+AM290+AO290+AQ290+AS290+AU290+AW290+AY290+BA290+BC290+BE290+BG290+BI290+BK290+BM290+BO290+BQ290+BS290+BU290+BW290+BY290+CA290+CC290+CE290+CG290+CI290+CK290+CM290+CO290+CQ290+CS290+CU290+CW290+CY290+DA290+DC290+DE290+DG290+DI290+DK290+DM290+DO290+DQ290+DS290+DU290+DW290</f>
        <v>13750</v>
      </c>
    </row>
    <row r="291" spans="1:129" s="101" customFormat="1" ht="15.75" customHeight="1" thickBot="1">
      <c r="B291" s="103"/>
      <c r="C291" s="168" t="s">
        <v>442</v>
      </c>
      <c r="D291" s="169"/>
      <c r="E291" s="181"/>
      <c r="F291" s="219">
        <f>+F289+F290</f>
        <v>41</v>
      </c>
      <c r="G291" s="452">
        <f t="shared" si="377"/>
        <v>20745</v>
      </c>
      <c r="H291" s="133">
        <f t="shared" ref="H291:AM291" si="382">+H289+H290</f>
        <v>2</v>
      </c>
      <c r="I291" s="134">
        <f t="shared" si="382"/>
        <v>200</v>
      </c>
      <c r="J291" s="133">
        <f t="shared" si="382"/>
        <v>2</v>
      </c>
      <c r="K291" s="134">
        <f t="shared" si="382"/>
        <v>120</v>
      </c>
      <c r="L291" s="133">
        <f t="shared" si="382"/>
        <v>0</v>
      </c>
      <c r="M291" s="134">
        <f t="shared" si="382"/>
        <v>0</v>
      </c>
      <c r="N291" s="133">
        <f t="shared" si="382"/>
        <v>2</v>
      </c>
      <c r="O291" s="134">
        <f t="shared" si="382"/>
        <v>750</v>
      </c>
      <c r="P291" s="133">
        <f t="shared" si="382"/>
        <v>1</v>
      </c>
      <c r="Q291" s="134">
        <f t="shared" si="382"/>
        <v>560</v>
      </c>
      <c r="R291" s="133">
        <f t="shared" si="382"/>
        <v>13</v>
      </c>
      <c r="S291" s="134">
        <f t="shared" si="382"/>
        <v>1625</v>
      </c>
      <c r="T291" s="133">
        <f t="shared" si="382"/>
        <v>0</v>
      </c>
      <c r="U291" s="134">
        <f t="shared" si="382"/>
        <v>0</v>
      </c>
      <c r="V291" s="133">
        <f t="shared" si="382"/>
        <v>0</v>
      </c>
      <c r="W291" s="134">
        <f t="shared" si="382"/>
        <v>0</v>
      </c>
      <c r="X291" s="133">
        <f t="shared" si="382"/>
        <v>0</v>
      </c>
      <c r="Y291" s="134">
        <f t="shared" si="382"/>
        <v>0</v>
      </c>
      <c r="Z291" s="133">
        <f t="shared" si="382"/>
        <v>4</v>
      </c>
      <c r="AA291" s="134">
        <f t="shared" si="382"/>
        <v>760</v>
      </c>
      <c r="AB291" s="133">
        <f t="shared" si="382"/>
        <v>1</v>
      </c>
      <c r="AC291" s="134">
        <f t="shared" si="382"/>
        <v>104</v>
      </c>
      <c r="AD291" s="133">
        <f t="shared" si="382"/>
        <v>1</v>
      </c>
      <c r="AE291" s="134">
        <f t="shared" si="382"/>
        <v>375</v>
      </c>
      <c r="AF291" s="133">
        <f t="shared" si="382"/>
        <v>2</v>
      </c>
      <c r="AG291" s="134">
        <f t="shared" si="382"/>
        <v>200</v>
      </c>
      <c r="AH291" s="133">
        <f t="shared" si="382"/>
        <v>2</v>
      </c>
      <c r="AI291" s="134">
        <f t="shared" si="382"/>
        <v>120</v>
      </c>
      <c r="AJ291" s="133">
        <f t="shared" si="382"/>
        <v>0</v>
      </c>
      <c r="AK291" s="134">
        <f t="shared" si="382"/>
        <v>0</v>
      </c>
      <c r="AL291" s="133">
        <f t="shared" si="382"/>
        <v>2</v>
      </c>
      <c r="AM291" s="134">
        <f t="shared" si="382"/>
        <v>750</v>
      </c>
      <c r="AN291" s="133">
        <f t="shared" ref="AN291:BS291" si="383">+AN289+AN290</f>
        <v>0</v>
      </c>
      <c r="AO291" s="134">
        <f t="shared" si="383"/>
        <v>0</v>
      </c>
      <c r="AP291" s="133">
        <f t="shared" si="383"/>
        <v>13</v>
      </c>
      <c r="AQ291" s="134">
        <f t="shared" si="383"/>
        <v>1625</v>
      </c>
      <c r="AR291" s="133">
        <f t="shared" si="383"/>
        <v>0</v>
      </c>
      <c r="AS291" s="134">
        <f t="shared" si="383"/>
        <v>0</v>
      </c>
      <c r="AT291" s="133">
        <f t="shared" si="383"/>
        <v>0</v>
      </c>
      <c r="AU291" s="134">
        <f t="shared" si="383"/>
        <v>0</v>
      </c>
      <c r="AV291" s="133">
        <f t="shared" si="383"/>
        <v>0</v>
      </c>
      <c r="AW291" s="134">
        <f t="shared" si="383"/>
        <v>0</v>
      </c>
      <c r="AX291" s="133">
        <f t="shared" si="383"/>
        <v>4</v>
      </c>
      <c r="AY291" s="134">
        <f t="shared" si="383"/>
        <v>760</v>
      </c>
      <c r="AZ291" s="133">
        <f t="shared" si="383"/>
        <v>0</v>
      </c>
      <c r="BA291" s="134">
        <f t="shared" si="383"/>
        <v>0</v>
      </c>
      <c r="BB291" s="133">
        <f t="shared" si="383"/>
        <v>1</v>
      </c>
      <c r="BC291" s="134">
        <f t="shared" si="383"/>
        <v>375</v>
      </c>
      <c r="BD291" s="133">
        <f t="shared" si="383"/>
        <v>2</v>
      </c>
      <c r="BE291" s="134">
        <f t="shared" si="383"/>
        <v>200</v>
      </c>
      <c r="BF291" s="133">
        <f t="shared" si="383"/>
        <v>2</v>
      </c>
      <c r="BG291" s="134">
        <f t="shared" si="383"/>
        <v>120</v>
      </c>
      <c r="BH291" s="133">
        <f t="shared" si="383"/>
        <v>0</v>
      </c>
      <c r="BI291" s="134">
        <f t="shared" si="383"/>
        <v>0</v>
      </c>
      <c r="BJ291" s="133">
        <f t="shared" si="383"/>
        <v>2</v>
      </c>
      <c r="BK291" s="134">
        <f t="shared" si="383"/>
        <v>750</v>
      </c>
      <c r="BL291" s="133">
        <f t="shared" si="383"/>
        <v>0</v>
      </c>
      <c r="BM291" s="134">
        <f t="shared" si="383"/>
        <v>0</v>
      </c>
      <c r="BN291" s="133">
        <f t="shared" si="383"/>
        <v>14</v>
      </c>
      <c r="BO291" s="134">
        <f t="shared" si="383"/>
        <v>1729</v>
      </c>
      <c r="BP291" s="133">
        <f t="shared" si="383"/>
        <v>0</v>
      </c>
      <c r="BQ291" s="134">
        <f t="shared" si="383"/>
        <v>0</v>
      </c>
      <c r="BR291" s="133">
        <f t="shared" si="383"/>
        <v>0</v>
      </c>
      <c r="BS291" s="134">
        <f t="shared" si="383"/>
        <v>0</v>
      </c>
      <c r="BT291" s="133">
        <f t="shared" ref="BT291:CY291" si="384">+BT289+BT290</f>
        <v>0</v>
      </c>
      <c r="BU291" s="134">
        <f t="shared" si="384"/>
        <v>0</v>
      </c>
      <c r="BV291" s="133">
        <f t="shared" si="384"/>
        <v>5</v>
      </c>
      <c r="BW291" s="134">
        <f t="shared" si="384"/>
        <v>864</v>
      </c>
      <c r="BX291" s="133">
        <f t="shared" si="384"/>
        <v>0</v>
      </c>
      <c r="BY291" s="134">
        <f t="shared" si="384"/>
        <v>0</v>
      </c>
      <c r="BZ291" s="133">
        <f t="shared" si="384"/>
        <v>3</v>
      </c>
      <c r="CA291" s="134">
        <f t="shared" si="384"/>
        <v>583</v>
      </c>
      <c r="CB291" s="133">
        <f t="shared" si="384"/>
        <v>2</v>
      </c>
      <c r="CC291" s="134">
        <f t="shared" si="384"/>
        <v>200</v>
      </c>
      <c r="CD291" s="133">
        <f t="shared" si="384"/>
        <v>2</v>
      </c>
      <c r="CE291" s="134">
        <f t="shared" si="384"/>
        <v>120</v>
      </c>
      <c r="CF291" s="133">
        <f t="shared" si="384"/>
        <v>0</v>
      </c>
      <c r="CG291" s="134">
        <f t="shared" si="384"/>
        <v>0</v>
      </c>
      <c r="CH291" s="133">
        <f t="shared" si="384"/>
        <v>2</v>
      </c>
      <c r="CI291" s="134">
        <f t="shared" si="384"/>
        <v>750</v>
      </c>
      <c r="CJ291" s="133">
        <f t="shared" si="384"/>
        <v>0</v>
      </c>
      <c r="CK291" s="134">
        <f t="shared" si="384"/>
        <v>0</v>
      </c>
      <c r="CL291" s="133">
        <f t="shared" si="384"/>
        <v>13</v>
      </c>
      <c r="CM291" s="134">
        <f t="shared" si="384"/>
        <v>1625</v>
      </c>
      <c r="CN291" s="133">
        <f t="shared" si="384"/>
        <v>0</v>
      </c>
      <c r="CO291" s="134">
        <f t="shared" si="384"/>
        <v>0</v>
      </c>
      <c r="CP291" s="133">
        <f t="shared" si="384"/>
        <v>0</v>
      </c>
      <c r="CQ291" s="134">
        <f t="shared" si="384"/>
        <v>0</v>
      </c>
      <c r="CR291" s="133">
        <f t="shared" si="384"/>
        <v>0</v>
      </c>
      <c r="CS291" s="134">
        <f t="shared" si="384"/>
        <v>0</v>
      </c>
      <c r="CT291" s="133">
        <f t="shared" si="384"/>
        <v>4</v>
      </c>
      <c r="CU291" s="134">
        <f t="shared" si="384"/>
        <v>760</v>
      </c>
      <c r="CV291" s="133">
        <f t="shared" si="384"/>
        <v>1</v>
      </c>
      <c r="CW291" s="134">
        <f t="shared" si="384"/>
        <v>195</v>
      </c>
      <c r="CX291" s="133">
        <f t="shared" si="384"/>
        <v>1</v>
      </c>
      <c r="CY291" s="134">
        <f t="shared" si="384"/>
        <v>375</v>
      </c>
      <c r="CZ291" s="133">
        <f t="shared" ref="CZ291:DW291" si="385">+CZ289+CZ290</f>
        <v>2</v>
      </c>
      <c r="DA291" s="134">
        <f t="shared" si="385"/>
        <v>200</v>
      </c>
      <c r="DB291" s="133">
        <f t="shared" si="385"/>
        <v>2</v>
      </c>
      <c r="DC291" s="134">
        <f t="shared" si="385"/>
        <v>120</v>
      </c>
      <c r="DD291" s="133">
        <f t="shared" si="385"/>
        <v>0</v>
      </c>
      <c r="DE291" s="134">
        <f t="shared" si="385"/>
        <v>0</v>
      </c>
      <c r="DF291" s="133">
        <f t="shared" si="385"/>
        <v>2</v>
      </c>
      <c r="DG291" s="134">
        <f t="shared" si="385"/>
        <v>750</v>
      </c>
      <c r="DH291" s="133">
        <f t="shared" si="385"/>
        <v>0</v>
      </c>
      <c r="DI291" s="134">
        <f t="shared" si="385"/>
        <v>0</v>
      </c>
      <c r="DJ291" s="133">
        <f t="shared" si="385"/>
        <v>0</v>
      </c>
      <c r="DK291" s="134">
        <f t="shared" si="385"/>
        <v>0</v>
      </c>
      <c r="DL291" s="133">
        <f t="shared" si="385"/>
        <v>13</v>
      </c>
      <c r="DM291" s="134">
        <f t="shared" si="385"/>
        <v>1625</v>
      </c>
      <c r="DN291" s="133">
        <f t="shared" si="385"/>
        <v>0</v>
      </c>
      <c r="DO291" s="134">
        <f t="shared" si="385"/>
        <v>0</v>
      </c>
      <c r="DP291" s="133">
        <f t="shared" si="385"/>
        <v>0</v>
      </c>
      <c r="DQ291" s="134">
        <f t="shared" si="385"/>
        <v>0</v>
      </c>
      <c r="DR291" s="133">
        <f t="shared" si="385"/>
        <v>4</v>
      </c>
      <c r="DS291" s="134">
        <f t="shared" si="385"/>
        <v>760</v>
      </c>
      <c r="DT291" s="133">
        <f t="shared" si="385"/>
        <v>0</v>
      </c>
      <c r="DU291" s="134">
        <f t="shared" si="385"/>
        <v>0</v>
      </c>
      <c r="DV291" s="133">
        <f t="shared" si="385"/>
        <v>5</v>
      </c>
      <c r="DW291" s="134">
        <f t="shared" si="385"/>
        <v>695</v>
      </c>
      <c r="DY291" s="134">
        <f>+I291+K291+M291+O291+Q291+S291+U291+W291+Y291+AA291+AC291+AE291+AG291+AI291+AK291+AM291+AO291+AQ291+AS291+AU291+AW291+AY291+BA291+BC291+BE291+BG291+BI291+BK291+BM291+BO291+BQ291+BS291+BU291+BW291+BY291+CA291+CC291+CE291+CG291+CI291+CK291+CM291+CO291+CQ291+CS291+CU291+CW291+CY291+DA291+DC291+DE291+DG291+DI291+DK291+DM291+DO291+DQ291+DS291+DU291+DW291</f>
        <v>20745</v>
      </c>
    </row>
    <row r="292" spans="1:129" ht="12.75" thickBot="1">
      <c r="A292" s="101"/>
      <c r="B292" s="101"/>
      <c r="C292" s="101"/>
      <c r="D292" s="101"/>
      <c r="E292" s="101"/>
      <c r="F292" s="201"/>
      <c r="G292" s="212">
        <f t="shared" si="377"/>
        <v>0</v>
      </c>
      <c r="DY292" s="101"/>
    </row>
    <row r="293" spans="1:129" s="101" customFormat="1" ht="15.75" customHeight="1" thickBot="1">
      <c r="A293" s="226"/>
      <c r="B293" s="226"/>
      <c r="C293" s="227" t="s">
        <v>1627</v>
      </c>
      <c r="D293" s="228"/>
      <c r="E293" s="229"/>
      <c r="F293" s="230">
        <f>+F287+F291</f>
        <v>280</v>
      </c>
      <c r="G293" s="453">
        <f t="shared" si="377"/>
        <v>281986.4838743828</v>
      </c>
      <c r="H293" s="133">
        <f t="shared" ref="H293:AM293" si="386">+H287+H291</f>
        <v>4</v>
      </c>
      <c r="I293" s="134">
        <f t="shared" si="386"/>
        <v>887</v>
      </c>
      <c r="J293" s="133">
        <f t="shared" si="386"/>
        <v>48</v>
      </c>
      <c r="K293" s="134">
        <f t="shared" si="386"/>
        <v>8880.2799999999988</v>
      </c>
      <c r="L293" s="133">
        <f t="shared" si="386"/>
        <v>2</v>
      </c>
      <c r="M293" s="134">
        <f t="shared" si="386"/>
        <v>299</v>
      </c>
      <c r="N293" s="133">
        <f t="shared" si="386"/>
        <v>7</v>
      </c>
      <c r="O293" s="134">
        <f t="shared" si="386"/>
        <v>2625</v>
      </c>
      <c r="P293" s="133">
        <f t="shared" si="386"/>
        <v>9</v>
      </c>
      <c r="Q293" s="134">
        <f t="shared" si="386"/>
        <v>3398</v>
      </c>
      <c r="R293" s="133">
        <f t="shared" si="386"/>
        <v>60</v>
      </c>
      <c r="S293" s="134">
        <f t="shared" si="386"/>
        <v>8375</v>
      </c>
      <c r="T293" s="133">
        <f t="shared" si="386"/>
        <v>1</v>
      </c>
      <c r="U293" s="134">
        <f t="shared" si="386"/>
        <v>4058</v>
      </c>
      <c r="V293" s="133">
        <f t="shared" si="386"/>
        <v>9</v>
      </c>
      <c r="W293" s="134">
        <f t="shared" si="386"/>
        <v>1220</v>
      </c>
      <c r="X293" s="133">
        <f t="shared" si="386"/>
        <v>3</v>
      </c>
      <c r="Y293" s="134">
        <f t="shared" si="386"/>
        <v>13508.856774876564</v>
      </c>
      <c r="Z293" s="133">
        <f t="shared" si="386"/>
        <v>31</v>
      </c>
      <c r="AA293" s="134">
        <f t="shared" si="386"/>
        <v>6130</v>
      </c>
      <c r="AB293" s="133">
        <f t="shared" si="386"/>
        <v>5</v>
      </c>
      <c r="AC293" s="134">
        <f t="shared" si="386"/>
        <v>2290.5</v>
      </c>
      <c r="AD293" s="133">
        <f t="shared" si="386"/>
        <v>6</v>
      </c>
      <c r="AE293" s="134">
        <f t="shared" si="386"/>
        <v>8099.5</v>
      </c>
      <c r="AF293" s="133">
        <f t="shared" si="386"/>
        <v>11</v>
      </c>
      <c r="AG293" s="134">
        <f t="shared" si="386"/>
        <v>1771</v>
      </c>
      <c r="AH293" s="133">
        <f t="shared" si="386"/>
        <v>49</v>
      </c>
      <c r="AI293" s="134">
        <f t="shared" si="386"/>
        <v>9088.2799999999988</v>
      </c>
      <c r="AJ293" s="133">
        <f t="shared" si="386"/>
        <v>1</v>
      </c>
      <c r="AK293" s="134">
        <f t="shared" si="386"/>
        <v>1842.5</v>
      </c>
      <c r="AL293" s="133">
        <f t="shared" si="386"/>
        <v>8</v>
      </c>
      <c r="AM293" s="134">
        <f t="shared" si="386"/>
        <v>2820</v>
      </c>
      <c r="AN293" s="133">
        <f t="shared" ref="AN293:BS293" si="387">+AN287+AN291</f>
        <v>3</v>
      </c>
      <c r="AO293" s="134">
        <f t="shared" si="387"/>
        <v>494</v>
      </c>
      <c r="AP293" s="133">
        <f t="shared" si="387"/>
        <v>60</v>
      </c>
      <c r="AQ293" s="134">
        <f t="shared" si="387"/>
        <v>8375</v>
      </c>
      <c r="AR293" s="133">
        <f t="shared" si="387"/>
        <v>0</v>
      </c>
      <c r="AS293" s="134">
        <f t="shared" si="387"/>
        <v>0</v>
      </c>
      <c r="AT293" s="133">
        <f t="shared" si="387"/>
        <v>9</v>
      </c>
      <c r="AU293" s="134">
        <f t="shared" si="387"/>
        <v>1220</v>
      </c>
      <c r="AV293" s="133">
        <f t="shared" si="387"/>
        <v>3</v>
      </c>
      <c r="AW293" s="134">
        <f t="shared" si="387"/>
        <v>13508.856774876564</v>
      </c>
      <c r="AX293" s="133">
        <f t="shared" si="387"/>
        <v>31</v>
      </c>
      <c r="AY293" s="134">
        <f t="shared" si="387"/>
        <v>6130</v>
      </c>
      <c r="AZ293" s="133">
        <f t="shared" si="387"/>
        <v>6</v>
      </c>
      <c r="BA293" s="134">
        <f t="shared" si="387"/>
        <v>4008.5</v>
      </c>
      <c r="BB293" s="133">
        <f t="shared" si="387"/>
        <v>7</v>
      </c>
      <c r="BC293" s="134">
        <f t="shared" si="387"/>
        <v>4387</v>
      </c>
      <c r="BD293" s="133">
        <f t="shared" si="387"/>
        <v>7</v>
      </c>
      <c r="BE293" s="134">
        <f t="shared" si="387"/>
        <v>1199</v>
      </c>
      <c r="BF293" s="133">
        <f t="shared" si="387"/>
        <v>48</v>
      </c>
      <c r="BG293" s="134">
        <f t="shared" si="387"/>
        <v>9075.2799999999988</v>
      </c>
      <c r="BH293" s="133">
        <f t="shared" si="387"/>
        <v>2</v>
      </c>
      <c r="BI293" s="134">
        <f t="shared" si="387"/>
        <v>390</v>
      </c>
      <c r="BJ293" s="133">
        <f t="shared" si="387"/>
        <v>7</v>
      </c>
      <c r="BK293" s="134">
        <f t="shared" si="387"/>
        <v>2625</v>
      </c>
      <c r="BL293" s="133">
        <f t="shared" si="387"/>
        <v>3</v>
      </c>
      <c r="BM293" s="134">
        <f t="shared" si="387"/>
        <v>585</v>
      </c>
      <c r="BN293" s="133">
        <f t="shared" si="387"/>
        <v>63</v>
      </c>
      <c r="BO293" s="134">
        <f t="shared" si="387"/>
        <v>8733</v>
      </c>
      <c r="BP293" s="133">
        <f t="shared" si="387"/>
        <v>0</v>
      </c>
      <c r="BQ293" s="134">
        <f t="shared" si="387"/>
        <v>0</v>
      </c>
      <c r="BR293" s="133">
        <f t="shared" si="387"/>
        <v>9</v>
      </c>
      <c r="BS293" s="134">
        <f t="shared" si="387"/>
        <v>1220</v>
      </c>
      <c r="BT293" s="133">
        <f t="shared" ref="BT293:CY293" si="388">+BT287+BT291</f>
        <v>6</v>
      </c>
      <c r="BU293" s="134">
        <f t="shared" si="388"/>
        <v>20208.656774876563</v>
      </c>
      <c r="BV293" s="133">
        <f t="shared" si="388"/>
        <v>32</v>
      </c>
      <c r="BW293" s="134">
        <f t="shared" si="388"/>
        <v>6234</v>
      </c>
      <c r="BX293" s="133">
        <f t="shared" si="388"/>
        <v>3</v>
      </c>
      <c r="BY293" s="134">
        <f t="shared" si="388"/>
        <v>2082.5</v>
      </c>
      <c r="BZ293" s="133">
        <f t="shared" si="388"/>
        <v>8</v>
      </c>
      <c r="CA293" s="134">
        <f t="shared" si="388"/>
        <v>5205</v>
      </c>
      <c r="CB293" s="133">
        <f t="shared" si="388"/>
        <v>12</v>
      </c>
      <c r="CC293" s="134">
        <f t="shared" si="388"/>
        <v>1875</v>
      </c>
      <c r="CD293" s="133">
        <f t="shared" si="388"/>
        <v>47</v>
      </c>
      <c r="CE293" s="134">
        <f t="shared" si="388"/>
        <v>8880.2799999999988</v>
      </c>
      <c r="CF293" s="133">
        <f t="shared" si="388"/>
        <v>1</v>
      </c>
      <c r="CG293" s="134">
        <f t="shared" si="388"/>
        <v>104</v>
      </c>
      <c r="CH293" s="133">
        <f t="shared" si="388"/>
        <v>7</v>
      </c>
      <c r="CI293" s="134">
        <f t="shared" si="388"/>
        <v>2625</v>
      </c>
      <c r="CJ293" s="133">
        <f t="shared" si="388"/>
        <v>4</v>
      </c>
      <c r="CK293" s="134">
        <f t="shared" si="388"/>
        <v>780</v>
      </c>
      <c r="CL293" s="133">
        <f t="shared" si="388"/>
        <v>60</v>
      </c>
      <c r="CM293" s="134">
        <f t="shared" si="388"/>
        <v>8375</v>
      </c>
      <c r="CN293" s="133">
        <f t="shared" si="388"/>
        <v>0</v>
      </c>
      <c r="CO293" s="134">
        <f t="shared" si="388"/>
        <v>0</v>
      </c>
      <c r="CP293" s="133">
        <f t="shared" si="388"/>
        <v>9</v>
      </c>
      <c r="CQ293" s="134">
        <f t="shared" si="388"/>
        <v>1220</v>
      </c>
      <c r="CR293" s="133">
        <f t="shared" si="388"/>
        <v>3</v>
      </c>
      <c r="CS293" s="134">
        <f t="shared" si="388"/>
        <v>13599.856774876564</v>
      </c>
      <c r="CT293" s="133">
        <f t="shared" si="388"/>
        <v>31</v>
      </c>
      <c r="CU293" s="134">
        <f t="shared" si="388"/>
        <v>6130</v>
      </c>
      <c r="CV293" s="133">
        <f t="shared" si="388"/>
        <v>6</v>
      </c>
      <c r="CW293" s="134">
        <f t="shared" si="388"/>
        <v>4008.5</v>
      </c>
      <c r="CX293" s="133">
        <f t="shared" si="388"/>
        <v>7</v>
      </c>
      <c r="CY293" s="134">
        <f t="shared" si="388"/>
        <v>4621</v>
      </c>
      <c r="CZ293" s="133">
        <f t="shared" ref="CZ293:DW293" si="389">+CZ287+CZ291</f>
        <v>4</v>
      </c>
      <c r="DA293" s="134">
        <f t="shared" si="389"/>
        <v>1110.5</v>
      </c>
      <c r="DB293" s="133">
        <f t="shared" si="389"/>
        <v>47</v>
      </c>
      <c r="DC293" s="134">
        <f t="shared" si="389"/>
        <v>8880.2799999999988</v>
      </c>
      <c r="DD293" s="133">
        <f t="shared" si="389"/>
        <v>1</v>
      </c>
      <c r="DE293" s="134">
        <f t="shared" si="389"/>
        <v>195</v>
      </c>
      <c r="DF293" s="133">
        <f t="shared" si="389"/>
        <v>7</v>
      </c>
      <c r="DG293" s="134">
        <f t="shared" si="389"/>
        <v>2625</v>
      </c>
      <c r="DH293" s="133">
        <f t="shared" si="389"/>
        <v>2</v>
      </c>
      <c r="DI293" s="134">
        <f t="shared" si="389"/>
        <v>390</v>
      </c>
      <c r="DJ293" s="133">
        <f t="shared" si="389"/>
        <v>48</v>
      </c>
      <c r="DK293" s="134">
        <f t="shared" si="389"/>
        <v>6900</v>
      </c>
      <c r="DL293" s="133">
        <f t="shared" si="389"/>
        <v>14</v>
      </c>
      <c r="DM293" s="134">
        <f t="shared" si="389"/>
        <v>5683</v>
      </c>
      <c r="DN293" s="133">
        <f t="shared" si="389"/>
        <v>9</v>
      </c>
      <c r="DO293" s="134">
        <f t="shared" si="389"/>
        <v>1220</v>
      </c>
      <c r="DP293" s="133">
        <f t="shared" si="389"/>
        <v>3</v>
      </c>
      <c r="DQ293" s="134">
        <f t="shared" si="389"/>
        <v>13599.856774876564</v>
      </c>
      <c r="DR293" s="133">
        <f t="shared" si="389"/>
        <v>31</v>
      </c>
      <c r="DS293" s="134">
        <f t="shared" si="389"/>
        <v>6130</v>
      </c>
      <c r="DT293" s="133">
        <f t="shared" si="389"/>
        <v>3</v>
      </c>
      <c r="DU293" s="134">
        <f t="shared" si="389"/>
        <v>2082.5</v>
      </c>
      <c r="DV293" s="133">
        <f t="shared" si="389"/>
        <v>70</v>
      </c>
      <c r="DW293" s="134">
        <f t="shared" si="389"/>
        <v>9978</v>
      </c>
      <c r="DY293" s="232">
        <f>+I293+K293+M293+O293+Q293+S293+U293+W293+Y293+AA293+AC293+AE293+AG293+AI293+AK293+AM293+AO293+AQ293+AS293+AU293+AW293+AY293+BA293+BC293+BE293+BG293+BI293+BK293+BM293+BO293+BQ293+BS293+BU293+BW293+BY293+CA293+CC293+CE293+CG293+CI293+CK293+CM293+CO293+CQ293+CS293+CU293+CW293+CY293+DA293+DC293+DE293+DG293+DI293+DK293+DM293+DO293+DQ293+DS293+DU293+DW293</f>
        <v>281986.4838743828</v>
      </c>
    </row>
    <row r="294" spans="1:129" s="101" customFormat="1">
      <c r="C294" s="108"/>
      <c r="D294" s="174"/>
      <c r="E294" s="175"/>
      <c r="F294" s="225"/>
      <c r="G294" s="111"/>
      <c r="I294" s="107"/>
      <c r="K294" s="107"/>
      <c r="M294" s="107"/>
      <c r="O294" s="107"/>
      <c r="Q294" s="107"/>
      <c r="S294" s="107"/>
      <c r="U294" s="107"/>
      <c r="W294" s="107"/>
      <c r="Y294" s="107"/>
      <c r="AA294" s="107"/>
      <c r="AC294" s="107"/>
      <c r="AE294" s="107"/>
      <c r="AG294" s="107"/>
      <c r="AI294" s="107"/>
      <c r="AK294" s="107"/>
      <c r="AM294" s="107"/>
      <c r="AO294" s="107"/>
      <c r="AQ294" s="107"/>
      <c r="AS294" s="107"/>
      <c r="AU294" s="107"/>
      <c r="AW294" s="107"/>
      <c r="AY294" s="107"/>
      <c r="BA294" s="107"/>
      <c r="BC294" s="107"/>
      <c r="BE294" s="107"/>
      <c r="BG294" s="107"/>
      <c r="BI294" s="107"/>
      <c r="BK294" s="107"/>
      <c r="BM294" s="107"/>
      <c r="BO294" s="107"/>
      <c r="BQ294" s="107"/>
      <c r="BS294" s="107"/>
      <c r="BU294" s="107"/>
      <c r="BW294" s="107"/>
      <c r="BY294" s="107"/>
      <c r="CA294" s="107"/>
    </row>
    <row r="295" spans="1:129" s="101" customFormat="1" ht="12.75" thickBot="1">
      <c r="C295" s="108"/>
      <c r="D295" s="174"/>
      <c r="E295" s="175"/>
      <c r="F295" s="225"/>
      <c r="G295" s="111"/>
      <c r="I295" s="107"/>
      <c r="K295" s="107"/>
      <c r="M295" s="107"/>
      <c r="O295" s="107"/>
      <c r="Q295" s="107"/>
      <c r="S295" s="107"/>
      <c r="U295" s="107"/>
      <c r="W295" s="107"/>
      <c r="Y295" s="107"/>
      <c r="AA295" s="107"/>
      <c r="AC295" s="107"/>
      <c r="AE295" s="107"/>
      <c r="AG295" s="107"/>
      <c r="AI295" s="107"/>
      <c r="AK295" s="107"/>
      <c r="AM295" s="107"/>
      <c r="AO295" s="107"/>
      <c r="AQ295" s="107"/>
      <c r="AS295" s="107"/>
      <c r="AU295" s="107"/>
      <c r="AW295" s="107"/>
      <c r="AY295" s="107"/>
      <c r="BA295" s="107"/>
      <c r="BC295" s="107"/>
      <c r="BE295" s="107"/>
      <c r="BG295" s="107"/>
      <c r="BI295" s="107"/>
      <c r="BK295" s="107"/>
      <c r="BM295" s="107"/>
      <c r="BO295" s="107"/>
      <c r="BQ295" s="107"/>
      <c r="BS295" s="107"/>
      <c r="BU295" s="107"/>
      <c r="BW295" s="107"/>
      <c r="BY295" s="107"/>
      <c r="CA295" s="107"/>
    </row>
    <row r="296" spans="1:129" s="101" customFormat="1" ht="12.75" thickBot="1">
      <c r="B296" s="173" t="s">
        <v>131</v>
      </c>
      <c r="C296" s="163" t="s">
        <v>444</v>
      </c>
      <c r="D296" s="164"/>
      <c r="E296" s="182"/>
      <c r="F296" s="224">
        <f>+F285+F289</f>
        <v>210</v>
      </c>
      <c r="G296" s="211">
        <f t="shared" ref="G296:G299" si="390">+DY296</f>
        <v>220161.4838743828</v>
      </c>
      <c r="H296" s="133">
        <f t="shared" ref="H296:AM296" si="391">+H285+H289</f>
        <v>3</v>
      </c>
      <c r="I296" s="134">
        <f t="shared" si="391"/>
        <v>512</v>
      </c>
      <c r="J296" s="133">
        <f t="shared" si="391"/>
        <v>47</v>
      </c>
      <c r="K296" s="134">
        <f t="shared" si="391"/>
        <v>8430.2799999999988</v>
      </c>
      <c r="L296" s="133">
        <f t="shared" si="391"/>
        <v>2</v>
      </c>
      <c r="M296" s="134">
        <f t="shared" si="391"/>
        <v>299</v>
      </c>
      <c r="N296" s="133">
        <f t="shared" si="391"/>
        <v>0</v>
      </c>
      <c r="O296" s="134">
        <f t="shared" si="391"/>
        <v>0</v>
      </c>
      <c r="P296" s="133">
        <f t="shared" si="391"/>
        <v>9</v>
      </c>
      <c r="Q296" s="134">
        <f t="shared" si="391"/>
        <v>3398</v>
      </c>
      <c r="R296" s="133">
        <f t="shared" si="391"/>
        <v>0</v>
      </c>
      <c r="S296" s="134">
        <f t="shared" si="391"/>
        <v>0</v>
      </c>
      <c r="T296" s="133">
        <f t="shared" si="391"/>
        <v>1</v>
      </c>
      <c r="U296" s="134">
        <f t="shared" si="391"/>
        <v>4058</v>
      </c>
      <c r="V296" s="133">
        <f t="shared" si="391"/>
        <v>9</v>
      </c>
      <c r="W296" s="134">
        <f t="shared" si="391"/>
        <v>1220</v>
      </c>
      <c r="X296" s="133">
        <f t="shared" si="391"/>
        <v>3</v>
      </c>
      <c r="Y296" s="134">
        <f t="shared" si="391"/>
        <v>13508.856774876564</v>
      </c>
      <c r="Z296" s="133">
        <f t="shared" si="391"/>
        <v>31</v>
      </c>
      <c r="AA296" s="134">
        <f t="shared" si="391"/>
        <v>6130</v>
      </c>
      <c r="AB296" s="133">
        <f t="shared" si="391"/>
        <v>5</v>
      </c>
      <c r="AC296" s="134">
        <f t="shared" si="391"/>
        <v>2290.5</v>
      </c>
      <c r="AD296" s="133">
        <f t="shared" si="391"/>
        <v>5</v>
      </c>
      <c r="AE296" s="134">
        <f t="shared" si="391"/>
        <v>7724.5</v>
      </c>
      <c r="AF296" s="133">
        <f t="shared" si="391"/>
        <v>10</v>
      </c>
      <c r="AG296" s="134">
        <f t="shared" si="391"/>
        <v>1396</v>
      </c>
      <c r="AH296" s="133">
        <f t="shared" si="391"/>
        <v>48</v>
      </c>
      <c r="AI296" s="134">
        <f t="shared" si="391"/>
        <v>8638.2799999999988</v>
      </c>
      <c r="AJ296" s="133">
        <f t="shared" si="391"/>
        <v>1</v>
      </c>
      <c r="AK296" s="134">
        <f t="shared" si="391"/>
        <v>1842.5</v>
      </c>
      <c r="AL296" s="133">
        <f t="shared" si="391"/>
        <v>1</v>
      </c>
      <c r="AM296" s="134">
        <f t="shared" si="391"/>
        <v>195</v>
      </c>
      <c r="AN296" s="133">
        <f t="shared" ref="AN296:BS296" si="392">+AN285+AN289</f>
        <v>3</v>
      </c>
      <c r="AO296" s="134">
        <f t="shared" si="392"/>
        <v>494</v>
      </c>
      <c r="AP296" s="133">
        <f t="shared" si="392"/>
        <v>0</v>
      </c>
      <c r="AQ296" s="134">
        <f t="shared" si="392"/>
        <v>0</v>
      </c>
      <c r="AR296" s="133">
        <f t="shared" si="392"/>
        <v>0</v>
      </c>
      <c r="AS296" s="134">
        <f t="shared" si="392"/>
        <v>0</v>
      </c>
      <c r="AT296" s="133">
        <f t="shared" si="392"/>
        <v>9</v>
      </c>
      <c r="AU296" s="134">
        <f t="shared" si="392"/>
        <v>1220</v>
      </c>
      <c r="AV296" s="133">
        <f t="shared" si="392"/>
        <v>3</v>
      </c>
      <c r="AW296" s="134">
        <f t="shared" si="392"/>
        <v>13508.856774876564</v>
      </c>
      <c r="AX296" s="133">
        <f t="shared" si="392"/>
        <v>31</v>
      </c>
      <c r="AY296" s="134">
        <f t="shared" si="392"/>
        <v>6130</v>
      </c>
      <c r="AZ296" s="133">
        <f t="shared" si="392"/>
        <v>6</v>
      </c>
      <c r="BA296" s="134">
        <f t="shared" si="392"/>
        <v>4008.5</v>
      </c>
      <c r="BB296" s="133">
        <f t="shared" si="392"/>
        <v>6</v>
      </c>
      <c r="BC296" s="134">
        <f t="shared" si="392"/>
        <v>4012</v>
      </c>
      <c r="BD296" s="133">
        <f t="shared" si="392"/>
        <v>6</v>
      </c>
      <c r="BE296" s="134">
        <f t="shared" si="392"/>
        <v>824</v>
      </c>
      <c r="BF296" s="133">
        <f t="shared" si="392"/>
        <v>47</v>
      </c>
      <c r="BG296" s="134">
        <f t="shared" si="392"/>
        <v>8625.2799999999988</v>
      </c>
      <c r="BH296" s="133">
        <f t="shared" si="392"/>
        <v>2</v>
      </c>
      <c r="BI296" s="134">
        <f t="shared" si="392"/>
        <v>390</v>
      </c>
      <c r="BJ296" s="133">
        <f t="shared" si="392"/>
        <v>0</v>
      </c>
      <c r="BK296" s="134">
        <f t="shared" si="392"/>
        <v>0</v>
      </c>
      <c r="BL296" s="133">
        <f t="shared" si="392"/>
        <v>3</v>
      </c>
      <c r="BM296" s="134">
        <f t="shared" si="392"/>
        <v>585</v>
      </c>
      <c r="BN296" s="133">
        <f t="shared" si="392"/>
        <v>3</v>
      </c>
      <c r="BO296" s="134">
        <f t="shared" si="392"/>
        <v>358</v>
      </c>
      <c r="BP296" s="133">
        <f t="shared" si="392"/>
        <v>0</v>
      </c>
      <c r="BQ296" s="134">
        <f t="shared" si="392"/>
        <v>0</v>
      </c>
      <c r="BR296" s="133">
        <f t="shared" si="392"/>
        <v>9</v>
      </c>
      <c r="BS296" s="134">
        <f t="shared" si="392"/>
        <v>1220</v>
      </c>
      <c r="BT296" s="133">
        <f t="shared" ref="BT296:CY296" si="393">+BT285+BT289</f>
        <v>6</v>
      </c>
      <c r="BU296" s="134">
        <f t="shared" si="393"/>
        <v>20208.656774876563</v>
      </c>
      <c r="BV296" s="133">
        <f t="shared" si="393"/>
        <v>32</v>
      </c>
      <c r="BW296" s="134">
        <f t="shared" si="393"/>
        <v>6234</v>
      </c>
      <c r="BX296" s="133">
        <f t="shared" si="393"/>
        <v>3</v>
      </c>
      <c r="BY296" s="134">
        <f t="shared" si="393"/>
        <v>2082.5</v>
      </c>
      <c r="BZ296" s="133">
        <f t="shared" si="393"/>
        <v>7</v>
      </c>
      <c r="CA296" s="134">
        <f t="shared" si="393"/>
        <v>4830</v>
      </c>
      <c r="CB296" s="133">
        <f t="shared" si="393"/>
        <v>11</v>
      </c>
      <c r="CC296" s="134">
        <f t="shared" si="393"/>
        <v>1500</v>
      </c>
      <c r="CD296" s="133">
        <f t="shared" si="393"/>
        <v>46</v>
      </c>
      <c r="CE296" s="134">
        <f t="shared" si="393"/>
        <v>8430.2799999999988</v>
      </c>
      <c r="CF296" s="133">
        <f t="shared" si="393"/>
        <v>1</v>
      </c>
      <c r="CG296" s="134">
        <f t="shared" si="393"/>
        <v>104</v>
      </c>
      <c r="CH296" s="133">
        <f t="shared" si="393"/>
        <v>0</v>
      </c>
      <c r="CI296" s="134">
        <f t="shared" si="393"/>
        <v>0</v>
      </c>
      <c r="CJ296" s="133">
        <f t="shared" si="393"/>
        <v>4</v>
      </c>
      <c r="CK296" s="134">
        <f t="shared" si="393"/>
        <v>780</v>
      </c>
      <c r="CL296" s="133">
        <f t="shared" si="393"/>
        <v>0</v>
      </c>
      <c r="CM296" s="134">
        <f t="shared" si="393"/>
        <v>0</v>
      </c>
      <c r="CN296" s="133">
        <f t="shared" si="393"/>
        <v>0</v>
      </c>
      <c r="CO296" s="134">
        <f t="shared" si="393"/>
        <v>0</v>
      </c>
      <c r="CP296" s="133">
        <f t="shared" si="393"/>
        <v>9</v>
      </c>
      <c r="CQ296" s="134">
        <f t="shared" si="393"/>
        <v>1220</v>
      </c>
      <c r="CR296" s="133">
        <f t="shared" si="393"/>
        <v>3</v>
      </c>
      <c r="CS296" s="134">
        <f t="shared" si="393"/>
        <v>13599.856774876564</v>
      </c>
      <c r="CT296" s="133">
        <f t="shared" si="393"/>
        <v>31</v>
      </c>
      <c r="CU296" s="134">
        <f t="shared" si="393"/>
        <v>6130</v>
      </c>
      <c r="CV296" s="133">
        <f t="shared" si="393"/>
        <v>6</v>
      </c>
      <c r="CW296" s="134">
        <f t="shared" si="393"/>
        <v>4008.5</v>
      </c>
      <c r="CX296" s="133">
        <f t="shared" si="393"/>
        <v>6</v>
      </c>
      <c r="CY296" s="134">
        <f t="shared" si="393"/>
        <v>4246</v>
      </c>
      <c r="CZ296" s="133">
        <f t="shared" ref="CZ296:DW296" si="394">+CZ285+CZ289</f>
        <v>3</v>
      </c>
      <c r="DA296" s="134">
        <f t="shared" si="394"/>
        <v>735.5</v>
      </c>
      <c r="DB296" s="133">
        <f t="shared" si="394"/>
        <v>46</v>
      </c>
      <c r="DC296" s="134">
        <f t="shared" si="394"/>
        <v>8430.2799999999988</v>
      </c>
      <c r="DD296" s="133">
        <f t="shared" si="394"/>
        <v>1</v>
      </c>
      <c r="DE296" s="134">
        <f t="shared" si="394"/>
        <v>195</v>
      </c>
      <c r="DF296" s="133">
        <f t="shared" si="394"/>
        <v>0</v>
      </c>
      <c r="DG296" s="134">
        <f t="shared" si="394"/>
        <v>0</v>
      </c>
      <c r="DH296" s="133">
        <f t="shared" si="394"/>
        <v>2</v>
      </c>
      <c r="DI296" s="134">
        <f t="shared" si="394"/>
        <v>390</v>
      </c>
      <c r="DJ296" s="133">
        <f t="shared" si="394"/>
        <v>1</v>
      </c>
      <c r="DK296" s="134">
        <f t="shared" si="394"/>
        <v>150</v>
      </c>
      <c r="DL296" s="133">
        <f t="shared" si="394"/>
        <v>1</v>
      </c>
      <c r="DM296" s="134">
        <f t="shared" si="394"/>
        <v>4058</v>
      </c>
      <c r="DN296" s="133">
        <f t="shared" si="394"/>
        <v>9</v>
      </c>
      <c r="DO296" s="134">
        <f t="shared" si="394"/>
        <v>1220</v>
      </c>
      <c r="DP296" s="133">
        <f t="shared" si="394"/>
        <v>3</v>
      </c>
      <c r="DQ296" s="134">
        <f t="shared" si="394"/>
        <v>13599.856774876564</v>
      </c>
      <c r="DR296" s="133">
        <f t="shared" si="394"/>
        <v>31</v>
      </c>
      <c r="DS296" s="134">
        <f t="shared" si="394"/>
        <v>6130</v>
      </c>
      <c r="DT296" s="133">
        <f t="shared" si="394"/>
        <v>3</v>
      </c>
      <c r="DU296" s="134">
        <f t="shared" si="394"/>
        <v>2082.5</v>
      </c>
      <c r="DV296" s="133">
        <f t="shared" si="394"/>
        <v>67</v>
      </c>
      <c r="DW296" s="134">
        <f t="shared" si="394"/>
        <v>8778</v>
      </c>
      <c r="DY296" s="132">
        <f>+I296+K296+M296+O296+Q296+S296+U296+W296+Y296+AA296+AC296+AE296+AG296+AI296+AK296+AM296+AO296+AQ296+AS296+AU296+AW296+AY296+BA296+BC296+BE296+BG296+BI296+BK296+BM296+BO296+BQ296+BS296+BU296+BW296+BY296+CA296+CC296+CE296+CG296+CI296+CK296+CM296+CO296+CQ296+CS296+CU296+CW296+CY296+DA296+DC296+DE296+DG296+DI296+DK296+DM296+DO296+DQ296+DS296+DU296+DW296</f>
        <v>220161.4838743828</v>
      </c>
    </row>
    <row r="297" spans="1:129" s="101" customFormat="1" ht="12.75" thickBot="1">
      <c r="B297" s="173" t="s">
        <v>317</v>
      </c>
      <c r="C297" s="163" t="s">
        <v>445</v>
      </c>
      <c r="D297" s="164"/>
      <c r="E297" s="182"/>
      <c r="F297" s="224">
        <f>+F286+F290</f>
        <v>70</v>
      </c>
      <c r="G297" s="211">
        <f t="shared" si="390"/>
        <v>61825</v>
      </c>
      <c r="H297" s="133">
        <f t="shared" ref="H297:AM297" si="395">+H286+H290</f>
        <v>1</v>
      </c>
      <c r="I297" s="134">
        <f t="shared" si="395"/>
        <v>375</v>
      </c>
      <c r="J297" s="133">
        <f t="shared" si="395"/>
        <v>1</v>
      </c>
      <c r="K297" s="134">
        <f t="shared" si="395"/>
        <v>450</v>
      </c>
      <c r="L297" s="133">
        <f t="shared" si="395"/>
        <v>0</v>
      </c>
      <c r="M297" s="134">
        <f t="shared" si="395"/>
        <v>0</v>
      </c>
      <c r="N297" s="133">
        <f t="shared" si="395"/>
        <v>7</v>
      </c>
      <c r="O297" s="134">
        <f t="shared" si="395"/>
        <v>2625</v>
      </c>
      <c r="P297" s="133">
        <f t="shared" si="395"/>
        <v>0</v>
      </c>
      <c r="Q297" s="134">
        <f t="shared" si="395"/>
        <v>0</v>
      </c>
      <c r="R297" s="133">
        <f t="shared" si="395"/>
        <v>60</v>
      </c>
      <c r="S297" s="134">
        <f t="shared" si="395"/>
        <v>8375</v>
      </c>
      <c r="T297" s="133">
        <f t="shared" si="395"/>
        <v>0</v>
      </c>
      <c r="U297" s="134">
        <f t="shared" si="395"/>
        <v>0</v>
      </c>
      <c r="V297" s="133">
        <f t="shared" si="395"/>
        <v>0</v>
      </c>
      <c r="W297" s="134">
        <f t="shared" si="395"/>
        <v>0</v>
      </c>
      <c r="X297" s="133">
        <f t="shared" si="395"/>
        <v>0</v>
      </c>
      <c r="Y297" s="134">
        <f t="shared" si="395"/>
        <v>0</v>
      </c>
      <c r="Z297" s="133">
        <f t="shared" si="395"/>
        <v>0</v>
      </c>
      <c r="AA297" s="134">
        <f t="shared" si="395"/>
        <v>0</v>
      </c>
      <c r="AB297" s="133">
        <f t="shared" si="395"/>
        <v>0</v>
      </c>
      <c r="AC297" s="134">
        <f t="shared" si="395"/>
        <v>0</v>
      </c>
      <c r="AD297" s="133">
        <f t="shared" si="395"/>
        <v>1</v>
      </c>
      <c r="AE297" s="134">
        <f t="shared" si="395"/>
        <v>375</v>
      </c>
      <c r="AF297" s="133">
        <f t="shared" si="395"/>
        <v>1</v>
      </c>
      <c r="AG297" s="134">
        <f t="shared" si="395"/>
        <v>375</v>
      </c>
      <c r="AH297" s="133">
        <f t="shared" si="395"/>
        <v>1</v>
      </c>
      <c r="AI297" s="134">
        <f t="shared" si="395"/>
        <v>450</v>
      </c>
      <c r="AJ297" s="133">
        <f t="shared" si="395"/>
        <v>0</v>
      </c>
      <c r="AK297" s="134">
        <f t="shared" si="395"/>
        <v>0</v>
      </c>
      <c r="AL297" s="133">
        <f t="shared" si="395"/>
        <v>7</v>
      </c>
      <c r="AM297" s="134">
        <f t="shared" si="395"/>
        <v>2625</v>
      </c>
      <c r="AN297" s="133">
        <f t="shared" ref="AN297:BS297" si="396">+AN286+AN290</f>
        <v>0</v>
      </c>
      <c r="AO297" s="134">
        <f t="shared" si="396"/>
        <v>0</v>
      </c>
      <c r="AP297" s="133">
        <f t="shared" si="396"/>
        <v>60</v>
      </c>
      <c r="AQ297" s="134">
        <f t="shared" si="396"/>
        <v>8375</v>
      </c>
      <c r="AR297" s="133">
        <f t="shared" si="396"/>
        <v>0</v>
      </c>
      <c r="AS297" s="134">
        <f t="shared" si="396"/>
        <v>0</v>
      </c>
      <c r="AT297" s="133">
        <f t="shared" si="396"/>
        <v>0</v>
      </c>
      <c r="AU297" s="134">
        <f t="shared" si="396"/>
        <v>0</v>
      </c>
      <c r="AV297" s="133">
        <f t="shared" si="396"/>
        <v>0</v>
      </c>
      <c r="AW297" s="134">
        <f t="shared" si="396"/>
        <v>0</v>
      </c>
      <c r="AX297" s="133">
        <f t="shared" si="396"/>
        <v>0</v>
      </c>
      <c r="AY297" s="134">
        <f t="shared" si="396"/>
        <v>0</v>
      </c>
      <c r="AZ297" s="133">
        <f t="shared" si="396"/>
        <v>0</v>
      </c>
      <c r="BA297" s="134">
        <f t="shared" si="396"/>
        <v>0</v>
      </c>
      <c r="BB297" s="133">
        <f t="shared" si="396"/>
        <v>1</v>
      </c>
      <c r="BC297" s="134">
        <f t="shared" si="396"/>
        <v>375</v>
      </c>
      <c r="BD297" s="133">
        <f t="shared" si="396"/>
        <v>1</v>
      </c>
      <c r="BE297" s="134">
        <f t="shared" si="396"/>
        <v>375</v>
      </c>
      <c r="BF297" s="133">
        <f t="shared" si="396"/>
        <v>1</v>
      </c>
      <c r="BG297" s="134">
        <f t="shared" si="396"/>
        <v>450</v>
      </c>
      <c r="BH297" s="133">
        <f t="shared" si="396"/>
        <v>0</v>
      </c>
      <c r="BI297" s="134">
        <f t="shared" si="396"/>
        <v>0</v>
      </c>
      <c r="BJ297" s="133">
        <f t="shared" si="396"/>
        <v>7</v>
      </c>
      <c r="BK297" s="134">
        <f t="shared" si="396"/>
        <v>2625</v>
      </c>
      <c r="BL297" s="133">
        <f t="shared" si="396"/>
        <v>0</v>
      </c>
      <c r="BM297" s="134">
        <f t="shared" si="396"/>
        <v>0</v>
      </c>
      <c r="BN297" s="133">
        <f t="shared" si="396"/>
        <v>60</v>
      </c>
      <c r="BO297" s="134">
        <f t="shared" si="396"/>
        <v>8375</v>
      </c>
      <c r="BP297" s="133">
        <f t="shared" si="396"/>
        <v>0</v>
      </c>
      <c r="BQ297" s="134">
        <f t="shared" si="396"/>
        <v>0</v>
      </c>
      <c r="BR297" s="133">
        <f t="shared" si="396"/>
        <v>0</v>
      </c>
      <c r="BS297" s="134">
        <f t="shared" si="396"/>
        <v>0</v>
      </c>
      <c r="BT297" s="133">
        <f t="shared" ref="BT297:CY297" si="397">+BT286+BT290</f>
        <v>0</v>
      </c>
      <c r="BU297" s="134">
        <f t="shared" si="397"/>
        <v>0</v>
      </c>
      <c r="BV297" s="133">
        <f t="shared" si="397"/>
        <v>0</v>
      </c>
      <c r="BW297" s="134">
        <f t="shared" si="397"/>
        <v>0</v>
      </c>
      <c r="BX297" s="133">
        <f t="shared" si="397"/>
        <v>0</v>
      </c>
      <c r="BY297" s="134">
        <f t="shared" si="397"/>
        <v>0</v>
      </c>
      <c r="BZ297" s="133">
        <f t="shared" si="397"/>
        <v>1</v>
      </c>
      <c r="CA297" s="134">
        <f t="shared" si="397"/>
        <v>375</v>
      </c>
      <c r="CB297" s="133">
        <f t="shared" si="397"/>
        <v>1</v>
      </c>
      <c r="CC297" s="134">
        <f t="shared" si="397"/>
        <v>375</v>
      </c>
      <c r="CD297" s="133">
        <f t="shared" si="397"/>
        <v>1</v>
      </c>
      <c r="CE297" s="134">
        <f t="shared" si="397"/>
        <v>450</v>
      </c>
      <c r="CF297" s="133">
        <f t="shared" si="397"/>
        <v>0</v>
      </c>
      <c r="CG297" s="134">
        <f t="shared" si="397"/>
        <v>0</v>
      </c>
      <c r="CH297" s="133">
        <f t="shared" si="397"/>
        <v>7</v>
      </c>
      <c r="CI297" s="134">
        <f t="shared" si="397"/>
        <v>2625</v>
      </c>
      <c r="CJ297" s="133">
        <f t="shared" si="397"/>
        <v>0</v>
      </c>
      <c r="CK297" s="134">
        <f t="shared" si="397"/>
        <v>0</v>
      </c>
      <c r="CL297" s="133">
        <f t="shared" si="397"/>
        <v>60</v>
      </c>
      <c r="CM297" s="134">
        <f t="shared" si="397"/>
        <v>8375</v>
      </c>
      <c r="CN297" s="133">
        <f t="shared" si="397"/>
        <v>0</v>
      </c>
      <c r="CO297" s="134">
        <f t="shared" si="397"/>
        <v>0</v>
      </c>
      <c r="CP297" s="133">
        <f t="shared" si="397"/>
        <v>0</v>
      </c>
      <c r="CQ297" s="134">
        <f t="shared" si="397"/>
        <v>0</v>
      </c>
      <c r="CR297" s="133">
        <f t="shared" si="397"/>
        <v>0</v>
      </c>
      <c r="CS297" s="134">
        <f t="shared" si="397"/>
        <v>0</v>
      </c>
      <c r="CT297" s="133">
        <f t="shared" si="397"/>
        <v>0</v>
      </c>
      <c r="CU297" s="134">
        <f t="shared" si="397"/>
        <v>0</v>
      </c>
      <c r="CV297" s="133">
        <f t="shared" si="397"/>
        <v>0</v>
      </c>
      <c r="CW297" s="134">
        <f t="shared" si="397"/>
        <v>0</v>
      </c>
      <c r="CX297" s="133">
        <f t="shared" si="397"/>
        <v>1</v>
      </c>
      <c r="CY297" s="134">
        <f t="shared" si="397"/>
        <v>375</v>
      </c>
      <c r="CZ297" s="133">
        <f t="shared" ref="CZ297:DW297" si="398">+CZ286+CZ290</f>
        <v>1</v>
      </c>
      <c r="DA297" s="134">
        <f t="shared" si="398"/>
        <v>375</v>
      </c>
      <c r="DB297" s="133">
        <f t="shared" si="398"/>
        <v>1</v>
      </c>
      <c r="DC297" s="134">
        <f t="shared" si="398"/>
        <v>450</v>
      </c>
      <c r="DD297" s="133">
        <f t="shared" si="398"/>
        <v>0</v>
      </c>
      <c r="DE297" s="134">
        <f t="shared" si="398"/>
        <v>0</v>
      </c>
      <c r="DF297" s="133">
        <f t="shared" si="398"/>
        <v>7</v>
      </c>
      <c r="DG297" s="134">
        <f t="shared" si="398"/>
        <v>2625</v>
      </c>
      <c r="DH297" s="133">
        <f t="shared" si="398"/>
        <v>0</v>
      </c>
      <c r="DI297" s="134">
        <f t="shared" si="398"/>
        <v>0</v>
      </c>
      <c r="DJ297" s="133">
        <f t="shared" si="398"/>
        <v>47</v>
      </c>
      <c r="DK297" s="134">
        <f t="shared" si="398"/>
        <v>6750</v>
      </c>
      <c r="DL297" s="133">
        <f t="shared" si="398"/>
        <v>13</v>
      </c>
      <c r="DM297" s="134">
        <f t="shared" si="398"/>
        <v>1625</v>
      </c>
      <c r="DN297" s="133">
        <f t="shared" si="398"/>
        <v>0</v>
      </c>
      <c r="DO297" s="134">
        <f t="shared" si="398"/>
        <v>0</v>
      </c>
      <c r="DP297" s="133">
        <f t="shared" si="398"/>
        <v>0</v>
      </c>
      <c r="DQ297" s="134">
        <f t="shared" si="398"/>
        <v>0</v>
      </c>
      <c r="DR297" s="133">
        <f t="shared" si="398"/>
        <v>0</v>
      </c>
      <c r="DS297" s="134">
        <f t="shared" si="398"/>
        <v>0</v>
      </c>
      <c r="DT297" s="133">
        <f t="shared" si="398"/>
        <v>0</v>
      </c>
      <c r="DU297" s="134">
        <f t="shared" si="398"/>
        <v>0</v>
      </c>
      <c r="DV297" s="133">
        <f t="shared" si="398"/>
        <v>3</v>
      </c>
      <c r="DW297" s="134">
        <f t="shared" si="398"/>
        <v>1200</v>
      </c>
      <c r="DY297" s="132">
        <f>+I297+K297+M297+O297+Q297+S297+U297+W297+Y297+AA297+AC297+AE297+AG297+AI297+AK297+AM297+AO297+AQ297+AS297+AU297+AW297+AY297+BA297+BC297+BE297+BG297+BI297+BK297+BM297+BO297+BQ297+BS297+BU297+BW297+BY297+CA297+CC297+CE297+CG297+CI297+CK297+CM297+CO297+CQ297+CS297+CU297+CW297+CY297+DA297+DC297+DE297+DG297+DI297+DK297+DM297+DO297+DQ297+DS297+DU297+DW297</f>
        <v>61825</v>
      </c>
    </row>
    <row r="298" spans="1:129" s="101" customFormat="1" ht="12.75" thickBot="1">
      <c r="A298" s="102"/>
      <c r="B298" s="103"/>
      <c r="C298" s="135"/>
      <c r="D298" s="108"/>
      <c r="E298" s="108"/>
      <c r="F298" s="215"/>
      <c r="G298" s="212"/>
      <c r="I298" s="107"/>
      <c r="K298" s="107"/>
      <c r="M298" s="107"/>
      <c r="O298" s="107"/>
      <c r="Q298" s="107"/>
      <c r="S298" s="107"/>
      <c r="U298" s="107"/>
      <c r="W298" s="107"/>
      <c r="Y298" s="107"/>
      <c r="AA298" s="107"/>
      <c r="AC298" s="107"/>
      <c r="AE298" s="107"/>
      <c r="AG298" s="107"/>
      <c r="AI298" s="107"/>
      <c r="AK298" s="107"/>
      <c r="AM298" s="107"/>
      <c r="AO298" s="107"/>
      <c r="AQ298" s="107"/>
      <c r="AS298" s="107"/>
      <c r="AU298" s="107"/>
      <c r="AW298" s="107"/>
      <c r="AY298" s="107"/>
      <c r="BA298" s="107"/>
      <c r="BC298" s="107"/>
      <c r="BE298" s="107"/>
      <c r="BG298" s="107"/>
      <c r="BI298" s="107"/>
      <c r="BK298" s="107"/>
      <c r="BM298" s="107"/>
      <c r="BO298" s="107"/>
      <c r="BQ298" s="107"/>
      <c r="BS298" s="107"/>
      <c r="BU298" s="107"/>
      <c r="BW298" s="107"/>
      <c r="BY298" s="107"/>
      <c r="CA298" s="107"/>
      <c r="DY298" s="147"/>
    </row>
    <row r="299" spans="1:129" s="226" customFormat="1" ht="13.5" thickBot="1">
      <c r="C299" s="227" t="s">
        <v>1627</v>
      </c>
      <c r="D299" s="228"/>
      <c r="E299" s="229"/>
      <c r="F299" s="230">
        <f>+F296+F297</f>
        <v>280</v>
      </c>
      <c r="G299" s="453">
        <f t="shared" si="390"/>
        <v>281986.4838743828</v>
      </c>
      <c r="H299" s="233">
        <f>+H296+H297</f>
        <v>4</v>
      </c>
      <c r="I299" s="232">
        <f t="shared" ref="I299:BT299" si="399">+I296+I297</f>
        <v>887</v>
      </c>
      <c r="J299" s="233">
        <f t="shared" si="399"/>
        <v>48</v>
      </c>
      <c r="K299" s="232">
        <f t="shared" si="399"/>
        <v>8880.2799999999988</v>
      </c>
      <c r="L299" s="233">
        <f t="shared" si="399"/>
        <v>2</v>
      </c>
      <c r="M299" s="232">
        <f t="shared" si="399"/>
        <v>299</v>
      </c>
      <c r="N299" s="233">
        <f t="shared" si="399"/>
        <v>7</v>
      </c>
      <c r="O299" s="232">
        <f t="shared" si="399"/>
        <v>2625</v>
      </c>
      <c r="P299" s="233">
        <f t="shared" si="399"/>
        <v>9</v>
      </c>
      <c r="Q299" s="232">
        <f t="shared" si="399"/>
        <v>3398</v>
      </c>
      <c r="R299" s="233">
        <f t="shared" si="399"/>
        <v>60</v>
      </c>
      <c r="S299" s="232">
        <f t="shared" si="399"/>
        <v>8375</v>
      </c>
      <c r="T299" s="233">
        <f t="shared" si="399"/>
        <v>1</v>
      </c>
      <c r="U299" s="232">
        <f t="shared" si="399"/>
        <v>4058</v>
      </c>
      <c r="V299" s="233">
        <f t="shared" si="399"/>
        <v>9</v>
      </c>
      <c r="W299" s="232">
        <f t="shared" si="399"/>
        <v>1220</v>
      </c>
      <c r="X299" s="233">
        <f t="shared" si="399"/>
        <v>3</v>
      </c>
      <c r="Y299" s="232">
        <f t="shared" si="399"/>
        <v>13508.856774876564</v>
      </c>
      <c r="Z299" s="233">
        <f t="shared" si="399"/>
        <v>31</v>
      </c>
      <c r="AA299" s="232">
        <f t="shared" si="399"/>
        <v>6130</v>
      </c>
      <c r="AB299" s="233">
        <f t="shared" si="399"/>
        <v>5</v>
      </c>
      <c r="AC299" s="232">
        <f t="shared" si="399"/>
        <v>2290.5</v>
      </c>
      <c r="AD299" s="233">
        <f t="shared" si="399"/>
        <v>6</v>
      </c>
      <c r="AE299" s="232">
        <f t="shared" si="399"/>
        <v>8099.5</v>
      </c>
      <c r="AF299" s="233">
        <f t="shared" si="399"/>
        <v>11</v>
      </c>
      <c r="AG299" s="232">
        <f t="shared" si="399"/>
        <v>1771</v>
      </c>
      <c r="AH299" s="233">
        <f t="shared" si="399"/>
        <v>49</v>
      </c>
      <c r="AI299" s="232">
        <f t="shared" si="399"/>
        <v>9088.2799999999988</v>
      </c>
      <c r="AJ299" s="233">
        <f t="shared" si="399"/>
        <v>1</v>
      </c>
      <c r="AK299" s="232">
        <f t="shared" si="399"/>
        <v>1842.5</v>
      </c>
      <c r="AL299" s="233">
        <f t="shared" si="399"/>
        <v>8</v>
      </c>
      <c r="AM299" s="232">
        <f t="shared" si="399"/>
        <v>2820</v>
      </c>
      <c r="AN299" s="233">
        <f t="shared" si="399"/>
        <v>3</v>
      </c>
      <c r="AO299" s="232">
        <f t="shared" si="399"/>
        <v>494</v>
      </c>
      <c r="AP299" s="233">
        <f t="shared" si="399"/>
        <v>60</v>
      </c>
      <c r="AQ299" s="232">
        <f t="shared" si="399"/>
        <v>8375</v>
      </c>
      <c r="AR299" s="233">
        <f t="shared" si="399"/>
        <v>0</v>
      </c>
      <c r="AS299" s="232">
        <f t="shared" si="399"/>
        <v>0</v>
      </c>
      <c r="AT299" s="233">
        <f t="shared" si="399"/>
        <v>9</v>
      </c>
      <c r="AU299" s="232">
        <f t="shared" si="399"/>
        <v>1220</v>
      </c>
      <c r="AV299" s="233">
        <f t="shared" si="399"/>
        <v>3</v>
      </c>
      <c r="AW299" s="232">
        <f t="shared" si="399"/>
        <v>13508.856774876564</v>
      </c>
      <c r="AX299" s="233">
        <f t="shared" si="399"/>
        <v>31</v>
      </c>
      <c r="AY299" s="232">
        <f t="shared" si="399"/>
        <v>6130</v>
      </c>
      <c r="AZ299" s="233">
        <f t="shared" si="399"/>
        <v>6</v>
      </c>
      <c r="BA299" s="232">
        <f t="shared" si="399"/>
        <v>4008.5</v>
      </c>
      <c r="BB299" s="233">
        <f t="shared" si="399"/>
        <v>7</v>
      </c>
      <c r="BC299" s="232">
        <f t="shared" si="399"/>
        <v>4387</v>
      </c>
      <c r="BD299" s="233">
        <f t="shared" si="399"/>
        <v>7</v>
      </c>
      <c r="BE299" s="232">
        <f t="shared" si="399"/>
        <v>1199</v>
      </c>
      <c r="BF299" s="233">
        <f t="shared" si="399"/>
        <v>48</v>
      </c>
      <c r="BG299" s="232">
        <f t="shared" si="399"/>
        <v>9075.2799999999988</v>
      </c>
      <c r="BH299" s="233">
        <f t="shared" si="399"/>
        <v>2</v>
      </c>
      <c r="BI299" s="232">
        <f t="shared" si="399"/>
        <v>390</v>
      </c>
      <c r="BJ299" s="233">
        <f t="shared" si="399"/>
        <v>7</v>
      </c>
      <c r="BK299" s="232">
        <f t="shared" si="399"/>
        <v>2625</v>
      </c>
      <c r="BL299" s="233">
        <f t="shared" si="399"/>
        <v>3</v>
      </c>
      <c r="BM299" s="232">
        <f t="shared" si="399"/>
        <v>585</v>
      </c>
      <c r="BN299" s="233">
        <f t="shared" si="399"/>
        <v>63</v>
      </c>
      <c r="BO299" s="232">
        <f t="shared" si="399"/>
        <v>8733</v>
      </c>
      <c r="BP299" s="233">
        <f t="shared" si="399"/>
        <v>0</v>
      </c>
      <c r="BQ299" s="232">
        <f t="shared" si="399"/>
        <v>0</v>
      </c>
      <c r="BR299" s="233">
        <f t="shared" si="399"/>
        <v>9</v>
      </c>
      <c r="BS299" s="232">
        <f t="shared" si="399"/>
        <v>1220</v>
      </c>
      <c r="BT299" s="233">
        <f t="shared" si="399"/>
        <v>6</v>
      </c>
      <c r="BU299" s="232">
        <f t="shared" ref="BU299:DW299" si="400">+BU296+BU297</f>
        <v>20208.656774876563</v>
      </c>
      <c r="BV299" s="233">
        <f t="shared" si="400"/>
        <v>32</v>
      </c>
      <c r="BW299" s="232">
        <f t="shared" si="400"/>
        <v>6234</v>
      </c>
      <c r="BX299" s="233">
        <f t="shared" si="400"/>
        <v>3</v>
      </c>
      <c r="BY299" s="232">
        <f t="shared" si="400"/>
        <v>2082.5</v>
      </c>
      <c r="BZ299" s="233">
        <f t="shared" si="400"/>
        <v>8</v>
      </c>
      <c r="CA299" s="232">
        <f t="shared" si="400"/>
        <v>5205</v>
      </c>
      <c r="CB299" s="233">
        <f t="shared" si="400"/>
        <v>12</v>
      </c>
      <c r="CC299" s="232">
        <f t="shared" si="400"/>
        <v>1875</v>
      </c>
      <c r="CD299" s="233">
        <f t="shared" si="400"/>
        <v>47</v>
      </c>
      <c r="CE299" s="232">
        <f t="shared" si="400"/>
        <v>8880.2799999999988</v>
      </c>
      <c r="CF299" s="233">
        <f t="shared" si="400"/>
        <v>1</v>
      </c>
      <c r="CG299" s="232">
        <f t="shared" si="400"/>
        <v>104</v>
      </c>
      <c r="CH299" s="233">
        <f t="shared" si="400"/>
        <v>7</v>
      </c>
      <c r="CI299" s="232">
        <f t="shared" si="400"/>
        <v>2625</v>
      </c>
      <c r="CJ299" s="233">
        <f t="shared" si="400"/>
        <v>4</v>
      </c>
      <c r="CK299" s="232">
        <f t="shared" si="400"/>
        <v>780</v>
      </c>
      <c r="CL299" s="233">
        <f t="shared" si="400"/>
        <v>60</v>
      </c>
      <c r="CM299" s="232">
        <f t="shared" si="400"/>
        <v>8375</v>
      </c>
      <c r="CN299" s="233">
        <f t="shared" si="400"/>
        <v>0</v>
      </c>
      <c r="CO299" s="232">
        <f t="shared" si="400"/>
        <v>0</v>
      </c>
      <c r="CP299" s="233">
        <f t="shared" si="400"/>
        <v>9</v>
      </c>
      <c r="CQ299" s="232">
        <f t="shared" si="400"/>
        <v>1220</v>
      </c>
      <c r="CR299" s="233">
        <f t="shared" si="400"/>
        <v>3</v>
      </c>
      <c r="CS299" s="232">
        <f t="shared" si="400"/>
        <v>13599.856774876564</v>
      </c>
      <c r="CT299" s="233">
        <f t="shared" si="400"/>
        <v>31</v>
      </c>
      <c r="CU299" s="232">
        <f t="shared" si="400"/>
        <v>6130</v>
      </c>
      <c r="CV299" s="233">
        <f t="shared" si="400"/>
        <v>6</v>
      </c>
      <c r="CW299" s="232">
        <f t="shared" si="400"/>
        <v>4008.5</v>
      </c>
      <c r="CX299" s="233">
        <f t="shared" si="400"/>
        <v>7</v>
      </c>
      <c r="CY299" s="232">
        <f t="shared" si="400"/>
        <v>4621</v>
      </c>
      <c r="CZ299" s="233">
        <f t="shared" si="400"/>
        <v>4</v>
      </c>
      <c r="DA299" s="232">
        <f t="shared" si="400"/>
        <v>1110.5</v>
      </c>
      <c r="DB299" s="233">
        <f t="shared" si="400"/>
        <v>47</v>
      </c>
      <c r="DC299" s="232">
        <f t="shared" si="400"/>
        <v>8880.2799999999988</v>
      </c>
      <c r="DD299" s="233">
        <f t="shared" si="400"/>
        <v>1</v>
      </c>
      <c r="DE299" s="232">
        <f t="shared" si="400"/>
        <v>195</v>
      </c>
      <c r="DF299" s="233">
        <f t="shared" si="400"/>
        <v>7</v>
      </c>
      <c r="DG299" s="232">
        <f t="shared" si="400"/>
        <v>2625</v>
      </c>
      <c r="DH299" s="233">
        <f t="shared" si="400"/>
        <v>2</v>
      </c>
      <c r="DI299" s="232">
        <f t="shared" si="400"/>
        <v>390</v>
      </c>
      <c r="DJ299" s="233">
        <f t="shared" si="400"/>
        <v>48</v>
      </c>
      <c r="DK299" s="232">
        <f t="shared" si="400"/>
        <v>6900</v>
      </c>
      <c r="DL299" s="233">
        <f t="shared" si="400"/>
        <v>14</v>
      </c>
      <c r="DM299" s="232">
        <f t="shared" si="400"/>
        <v>5683</v>
      </c>
      <c r="DN299" s="233">
        <f t="shared" si="400"/>
        <v>9</v>
      </c>
      <c r="DO299" s="232">
        <f t="shared" si="400"/>
        <v>1220</v>
      </c>
      <c r="DP299" s="233">
        <f t="shared" si="400"/>
        <v>3</v>
      </c>
      <c r="DQ299" s="232">
        <f t="shared" si="400"/>
        <v>13599.856774876564</v>
      </c>
      <c r="DR299" s="233">
        <f t="shared" si="400"/>
        <v>31</v>
      </c>
      <c r="DS299" s="232">
        <f t="shared" si="400"/>
        <v>6130</v>
      </c>
      <c r="DT299" s="233">
        <f t="shared" si="400"/>
        <v>3</v>
      </c>
      <c r="DU299" s="232">
        <f t="shared" si="400"/>
        <v>2082.5</v>
      </c>
      <c r="DV299" s="233">
        <f t="shared" si="400"/>
        <v>70</v>
      </c>
      <c r="DW299" s="232">
        <f t="shared" si="400"/>
        <v>9978</v>
      </c>
      <c r="DY299" s="232">
        <f>+I299+K299+M299+O299+Q299+S299+U299+W299+Y299+AA299+AC299+AE299+AG299+AI299+AK299+AM299+AO299+AQ299+AS299+AU299+AW299+AY299+BA299+BC299+BE299+BG299+BI299+BK299+BM299+BO299+BQ299+BS299+BU299+BW299+BY299+CA299+CC299+CE299+CG299+CI299+CK299+CM299+CO299+CQ299+CS299+CU299+CW299+CY299+DA299+DC299+DE299+DG299+DI299+DK299+DM299+DO299+DQ299+DS299+DU299+DW299</f>
        <v>281986.4838743828</v>
      </c>
    </row>
  </sheetData>
  <autoFilter ref="A2:EB282" xr:uid="{00000000-0001-0000-0700-000000000000}"/>
  <mergeCells count="61">
    <mergeCell ref="AX1:AY1"/>
    <mergeCell ref="AR1:AS1"/>
    <mergeCell ref="AT1:AU1"/>
    <mergeCell ref="AV1:AW1"/>
    <mergeCell ref="DD1:DE1"/>
    <mergeCell ref="CR1:CS1"/>
    <mergeCell ref="CZ1:DA1"/>
    <mergeCell ref="DB1:DC1"/>
    <mergeCell ref="CV1:CW1"/>
    <mergeCell ref="CX1:CY1"/>
    <mergeCell ref="BR1:BS1"/>
    <mergeCell ref="BT1:BU1"/>
    <mergeCell ref="AZ1:BA1"/>
    <mergeCell ref="BB1:BC1"/>
    <mergeCell ref="BN1:BO1"/>
    <mergeCell ref="BP1:BQ1"/>
    <mergeCell ref="CD1:CE1"/>
    <mergeCell ref="CF1:CG1"/>
    <mergeCell ref="CH1:CI1"/>
    <mergeCell ref="BV1:BW1"/>
    <mergeCell ref="BD1:BE1"/>
    <mergeCell ref="BF1:BG1"/>
    <mergeCell ref="C1:F1"/>
    <mergeCell ref="H1:I1"/>
    <mergeCell ref="J1:K1"/>
    <mergeCell ref="X1:Y1"/>
    <mergeCell ref="AF1:AG1"/>
    <mergeCell ref="L1:M1"/>
    <mergeCell ref="N1:O1"/>
    <mergeCell ref="P1:Q1"/>
    <mergeCell ref="R1:S1"/>
    <mergeCell ref="T1:U1"/>
    <mergeCell ref="V1:W1"/>
    <mergeCell ref="Z1:AA1"/>
    <mergeCell ref="AB1:AC1"/>
    <mergeCell ref="AD1:AE1"/>
    <mergeCell ref="AH1:AI1"/>
    <mergeCell ref="AJ1:AK1"/>
    <mergeCell ref="AL1:AM1"/>
    <mergeCell ref="AN1:AO1"/>
    <mergeCell ref="CT1:CU1"/>
    <mergeCell ref="CB1:CC1"/>
    <mergeCell ref="BH1:BI1"/>
    <mergeCell ref="BJ1:BK1"/>
    <mergeCell ref="BL1:BM1"/>
    <mergeCell ref="AP1:AQ1"/>
    <mergeCell ref="CJ1:CK1"/>
    <mergeCell ref="CL1:CM1"/>
    <mergeCell ref="CN1:CO1"/>
    <mergeCell ref="CP1:CQ1"/>
    <mergeCell ref="BX1:BY1"/>
    <mergeCell ref="BZ1:CA1"/>
    <mergeCell ref="DR1:DS1"/>
    <mergeCell ref="DT1:DU1"/>
    <mergeCell ref="DV1:DW1"/>
    <mergeCell ref="DF1:DG1"/>
    <mergeCell ref="DH1:DI1"/>
    <mergeCell ref="DJ1:DK1"/>
    <mergeCell ref="DL1:DM1"/>
    <mergeCell ref="DN1:DO1"/>
    <mergeCell ref="DP1:DQ1"/>
  </mergeCells>
  <phoneticPr fontId="29" type="noConversion"/>
  <printOptions horizontalCentered="1"/>
  <pageMargins left="0.70866141732283472" right="0.70866141732283472" top="0.74803149606299213" bottom="0.74803149606299213" header="0.31496062992125984" footer="0.31496062992125984"/>
  <pageSetup paperSize="8" scale="52" fitToWidth="6" fitToHeight="10" pageOrder="overThenDown" orientation="portrait" r:id="rId1"/>
  <headerFooter>
    <oddFooter>Página &amp;P</oddFooter>
  </headerFooter>
  <rowBreaks count="1" manualBreakCount="1">
    <brk id="161" min="2" max="110" man="1"/>
  </rowBreaks>
  <colBreaks count="1" manualBreakCount="1">
    <brk id="7" max="370"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2">
    <tabColor rgb="FF00B050"/>
    <pageSetUpPr fitToPage="1"/>
  </sheetPr>
  <dimension ref="A1:DY93"/>
  <sheetViews>
    <sheetView zoomScaleNormal="100" workbookViewId="0">
      <pane xSplit="5" ySplit="2" topLeftCell="F3" activePane="bottomRight" state="frozen"/>
      <selection pane="bottomRight" activeCell="F1" sqref="F1:F1048576"/>
      <selection pane="bottomLeft" activeCell="A3" sqref="A3"/>
      <selection pane="topRight" activeCell="F1" sqref="F1"/>
    </sheetView>
  </sheetViews>
  <sheetFormatPr defaultColWidth="11" defaultRowHeight="12"/>
  <cols>
    <col min="1" max="2" width="10.625" style="101" customWidth="1"/>
    <col min="3" max="3" width="10.625" style="101" hidden="1" customWidth="1"/>
    <col min="4" max="4" width="50.625" style="101" customWidth="1"/>
    <col min="5" max="5" width="11.125" style="101" customWidth="1"/>
    <col min="6" max="6" width="9.25" style="101" bestFit="1" customWidth="1"/>
    <col min="7" max="7" width="17.75" style="101" bestFit="1" customWidth="1"/>
    <col min="8" max="8" width="11.125" style="107" bestFit="1" customWidth="1"/>
    <col min="9" max="9" width="10.75" style="107" bestFit="1" customWidth="1"/>
    <col min="10" max="10" width="11.125" style="107" bestFit="1" customWidth="1"/>
    <col min="11" max="11" width="10.75" style="107" bestFit="1" customWidth="1"/>
    <col min="12" max="16" width="11.125" style="107" bestFit="1" customWidth="1"/>
    <col min="17" max="17" width="10.75" style="107" bestFit="1" customWidth="1"/>
    <col min="18" max="18" width="11.125" style="107" bestFit="1" customWidth="1"/>
    <col min="19" max="19" width="10.75" style="107" bestFit="1" customWidth="1"/>
    <col min="20" max="24" width="11.125" style="107" bestFit="1" customWidth="1"/>
    <col min="25" max="25" width="10.75" style="107" bestFit="1" customWidth="1"/>
    <col min="26" max="26" width="11.125" style="107" bestFit="1" customWidth="1"/>
    <col min="27" max="27" width="10.75" style="107" bestFit="1" customWidth="1"/>
    <col min="28" max="28" width="11.125" style="107" bestFit="1" customWidth="1"/>
    <col min="29" max="29" width="10.75" style="107" bestFit="1" customWidth="1"/>
    <col min="30" max="32" width="11.125" style="107" bestFit="1" customWidth="1"/>
    <col min="33" max="33" width="10.75" style="107" bestFit="1" customWidth="1"/>
    <col min="34" max="34" width="11.125" style="107" bestFit="1" customWidth="1"/>
    <col min="35" max="35" width="10.75" style="107" bestFit="1" customWidth="1"/>
    <col min="36" max="38" width="11.125" style="107" bestFit="1" customWidth="1"/>
    <col min="39" max="39" width="10.25" style="107" bestFit="1" customWidth="1"/>
    <col min="40" max="40" width="11.125" style="107" bestFit="1" customWidth="1"/>
    <col min="41" max="41" width="10.25" style="107" bestFit="1" customWidth="1"/>
    <col min="42" max="42" width="11.125" style="107" bestFit="1" customWidth="1"/>
    <col min="43" max="43" width="10.25" style="107" bestFit="1" customWidth="1"/>
    <col min="44" max="44" width="11.125" style="107" bestFit="1" customWidth="1"/>
    <col min="45" max="45" width="9.75" style="107" bestFit="1" customWidth="1"/>
    <col min="46" max="48" width="11.125" style="107" bestFit="1" customWidth="1"/>
    <col min="49" max="49" width="10.75" style="107" bestFit="1" customWidth="1"/>
    <col min="50" max="50" width="11.125" style="107" bestFit="1" customWidth="1"/>
    <col min="51" max="51" width="7.75" style="107" bestFit="1" customWidth="1"/>
    <col min="52" max="52" width="11.125" style="107" bestFit="1" customWidth="1"/>
    <col min="53" max="53" width="10.75" style="107" bestFit="1" customWidth="1"/>
    <col min="54" max="54" width="11.125" style="107" bestFit="1" customWidth="1"/>
    <col min="55" max="55" width="10.75" style="107" bestFit="1" customWidth="1"/>
    <col min="56" max="56" width="11.125" style="107" bestFit="1" customWidth="1"/>
    <col min="57" max="57" width="7.75" style="107" bestFit="1" customWidth="1"/>
    <col min="58" max="58" width="11.125" style="107" bestFit="1" customWidth="1"/>
    <col min="59" max="59" width="7.75" style="107" bestFit="1" customWidth="1"/>
    <col min="60" max="60" width="11.125" style="107" bestFit="1" customWidth="1"/>
    <col min="61" max="61" width="10.75" style="107" bestFit="1" customWidth="1"/>
    <col min="62" max="62" width="11.125" style="107" bestFit="1" customWidth="1"/>
    <col min="63" max="63" width="8.125" style="107" bestFit="1" customWidth="1"/>
    <col min="64" max="64" width="11.125" style="107" bestFit="1" customWidth="1"/>
    <col min="65" max="65" width="7.75" style="107" bestFit="1" customWidth="1"/>
    <col min="66" max="66" width="11.125" style="107" bestFit="1" customWidth="1"/>
    <col min="67" max="67" width="7.75" style="107" bestFit="1" customWidth="1"/>
    <col min="68" max="68" width="11.125" style="107" bestFit="1" customWidth="1"/>
    <col min="69" max="69" width="9.75" style="107" bestFit="1" customWidth="1"/>
    <col min="70" max="70" width="11.125" style="107" bestFit="1" customWidth="1"/>
    <col min="71" max="71" width="10.75" style="107" bestFit="1" customWidth="1"/>
    <col min="72" max="72" width="11.125" style="107" bestFit="1" customWidth="1"/>
    <col min="73" max="73" width="10.75" style="107" bestFit="1" customWidth="1"/>
    <col min="74" max="74" width="11.125" style="107" bestFit="1" customWidth="1"/>
    <col min="75" max="75" width="7.75" style="107" bestFit="1" customWidth="1"/>
    <col min="76" max="76" width="11.125" style="107" bestFit="1" customWidth="1"/>
    <col min="77" max="77" width="10.75" style="107" bestFit="1" customWidth="1"/>
    <col min="78" max="79" width="11.125" style="107" bestFit="1" customWidth="1"/>
    <col min="80" max="80" width="11.125" style="101" bestFit="1" customWidth="1"/>
    <col min="81" max="81" width="10.75" style="101" bestFit="1" customWidth="1"/>
    <col min="82" max="82" width="11.125" style="101" bestFit="1" customWidth="1"/>
    <col min="83" max="83" width="10.75" style="101" bestFit="1" customWidth="1"/>
    <col min="84" max="84" width="11.125" style="101" bestFit="1" customWidth="1"/>
    <col min="85" max="85" width="10.125" style="101" bestFit="1" customWidth="1"/>
    <col min="86" max="86" width="11.125" style="101" bestFit="1" customWidth="1"/>
    <col min="87" max="87" width="10.75" style="101" bestFit="1" customWidth="1"/>
    <col min="88" max="92" width="11.125" style="101" bestFit="1" customWidth="1"/>
    <col min="93" max="93" width="10.75" style="101" bestFit="1" customWidth="1"/>
    <col min="94" max="96" width="11.125" style="101" bestFit="1" customWidth="1"/>
    <col min="97" max="97" width="10.25" style="101" bestFit="1" customWidth="1"/>
    <col min="98" max="98" width="11.125" style="101" bestFit="1" customWidth="1"/>
    <col min="99" max="99" width="10.75" style="101" bestFit="1" customWidth="1"/>
    <col min="100" max="100" width="11.125" style="101" bestFit="1" customWidth="1"/>
    <col min="101" max="101" width="10.75" style="101" bestFit="1" customWidth="1"/>
    <col min="102" max="102" width="11.125" style="101" bestFit="1" customWidth="1"/>
    <col min="103" max="103" width="10.75" style="101" bestFit="1" customWidth="1"/>
    <col min="104" max="104" width="11.125" style="101" bestFit="1" customWidth="1"/>
    <col min="105" max="105" width="10.75" style="101" bestFit="1" customWidth="1"/>
    <col min="106" max="106" width="11.125" style="101" bestFit="1" customWidth="1"/>
    <col min="107" max="107" width="10.75" style="101" bestFit="1" customWidth="1"/>
    <col min="108" max="110" width="11.125" style="101" bestFit="1" customWidth="1"/>
    <col min="111" max="111" width="10.75" style="101" bestFit="1" customWidth="1"/>
    <col min="112" max="112" width="11.125" style="101" bestFit="1" customWidth="1"/>
    <col min="113" max="113" width="10.25" style="101" bestFit="1" customWidth="1"/>
    <col min="114" max="114" width="11.125" style="101" bestFit="1" customWidth="1"/>
    <col min="115" max="115" width="10.25" style="101" bestFit="1" customWidth="1"/>
    <col min="116" max="116" width="11.125" style="101" bestFit="1" customWidth="1"/>
    <col min="117" max="117" width="10.75" style="101" bestFit="1" customWidth="1"/>
    <col min="118" max="120" width="11.125" style="101" bestFit="1" customWidth="1"/>
    <col min="121" max="121" width="9.75" style="101" bestFit="1" customWidth="1"/>
    <col min="122" max="122" width="11.125" style="101" bestFit="1" customWidth="1"/>
    <col min="123" max="123" width="9.75" style="101" bestFit="1" customWidth="1"/>
    <col min="124" max="127" width="11.125" style="101" bestFit="1" customWidth="1"/>
    <col min="128" max="128" width="11" style="101"/>
    <col min="129" max="129" width="13.25" style="101" bestFit="1" customWidth="1"/>
    <col min="130" max="16384" width="11" style="101"/>
  </cols>
  <sheetData>
    <row r="1" spans="1:129" ht="12.75" thickBot="1">
      <c r="A1" s="90" t="s">
        <v>1628</v>
      </c>
      <c r="B1" s="90"/>
      <c r="C1" s="90"/>
      <c r="D1" s="90"/>
      <c r="E1" s="90"/>
      <c r="F1" s="90"/>
      <c r="G1" s="110"/>
      <c r="H1" s="614">
        <v>46388</v>
      </c>
      <c r="I1" s="615"/>
      <c r="J1" s="614">
        <v>46419</v>
      </c>
      <c r="K1" s="615"/>
      <c r="L1" s="614">
        <v>46447</v>
      </c>
      <c r="M1" s="615"/>
      <c r="N1" s="614">
        <v>46478</v>
      </c>
      <c r="O1" s="615"/>
      <c r="P1" s="614">
        <v>46508</v>
      </c>
      <c r="Q1" s="615"/>
      <c r="R1" s="614">
        <v>46539</v>
      </c>
      <c r="S1" s="615"/>
      <c r="T1" s="614">
        <v>46569</v>
      </c>
      <c r="U1" s="615"/>
      <c r="V1" s="614">
        <v>46600</v>
      </c>
      <c r="W1" s="615"/>
      <c r="X1" s="614">
        <v>46631</v>
      </c>
      <c r="Y1" s="615"/>
      <c r="Z1" s="614">
        <v>46661</v>
      </c>
      <c r="AA1" s="615"/>
      <c r="AB1" s="614">
        <v>46692</v>
      </c>
      <c r="AC1" s="615"/>
      <c r="AD1" s="614">
        <v>46722</v>
      </c>
      <c r="AE1" s="615"/>
      <c r="AF1" s="614">
        <v>46753</v>
      </c>
      <c r="AG1" s="615"/>
      <c r="AH1" s="614">
        <v>46784</v>
      </c>
      <c r="AI1" s="615"/>
      <c r="AJ1" s="614">
        <v>46813</v>
      </c>
      <c r="AK1" s="615"/>
      <c r="AL1" s="614">
        <v>46844</v>
      </c>
      <c r="AM1" s="615"/>
      <c r="AN1" s="614">
        <v>46874</v>
      </c>
      <c r="AO1" s="615"/>
      <c r="AP1" s="614">
        <v>46905</v>
      </c>
      <c r="AQ1" s="615"/>
      <c r="AR1" s="614">
        <v>46935</v>
      </c>
      <c r="AS1" s="615"/>
      <c r="AT1" s="614">
        <v>46966</v>
      </c>
      <c r="AU1" s="615"/>
      <c r="AV1" s="614">
        <v>46997</v>
      </c>
      <c r="AW1" s="615"/>
      <c r="AX1" s="614">
        <v>47027</v>
      </c>
      <c r="AY1" s="615"/>
      <c r="AZ1" s="614">
        <v>47058</v>
      </c>
      <c r="BA1" s="615"/>
      <c r="BB1" s="614">
        <v>47088</v>
      </c>
      <c r="BC1" s="615"/>
      <c r="BD1" s="614">
        <v>47119</v>
      </c>
      <c r="BE1" s="615"/>
      <c r="BF1" s="614">
        <v>47150</v>
      </c>
      <c r="BG1" s="615"/>
      <c r="BH1" s="614">
        <v>47178</v>
      </c>
      <c r="BI1" s="615"/>
      <c r="BJ1" s="614">
        <v>47209</v>
      </c>
      <c r="BK1" s="615"/>
      <c r="BL1" s="614">
        <v>47239</v>
      </c>
      <c r="BM1" s="615"/>
      <c r="BN1" s="614">
        <v>47270</v>
      </c>
      <c r="BO1" s="615"/>
      <c r="BP1" s="614">
        <v>47300</v>
      </c>
      <c r="BQ1" s="615"/>
      <c r="BR1" s="614">
        <v>47331</v>
      </c>
      <c r="BS1" s="615"/>
      <c r="BT1" s="614">
        <v>47362</v>
      </c>
      <c r="BU1" s="615"/>
      <c r="BV1" s="614">
        <v>47392</v>
      </c>
      <c r="BW1" s="615"/>
      <c r="BX1" s="614">
        <v>47423</v>
      </c>
      <c r="BY1" s="615"/>
      <c r="BZ1" s="614">
        <v>47453</v>
      </c>
      <c r="CA1" s="615"/>
      <c r="CB1" s="614">
        <v>47484</v>
      </c>
      <c r="CC1" s="615"/>
      <c r="CD1" s="614">
        <v>47515</v>
      </c>
      <c r="CE1" s="615"/>
      <c r="CF1" s="614">
        <v>47543</v>
      </c>
      <c r="CG1" s="615"/>
      <c r="CH1" s="614">
        <v>47574</v>
      </c>
      <c r="CI1" s="615"/>
      <c r="CJ1" s="614">
        <v>47604</v>
      </c>
      <c r="CK1" s="615"/>
      <c r="CL1" s="614">
        <v>47635</v>
      </c>
      <c r="CM1" s="615"/>
      <c r="CN1" s="614">
        <v>47665</v>
      </c>
      <c r="CO1" s="615"/>
      <c r="CP1" s="614">
        <v>47696</v>
      </c>
      <c r="CQ1" s="615"/>
      <c r="CR1" s="614">
        <v>47727</v>
      </c>
      <c r="CS1" s="615"/>
      <c r="CT1" s="614">
        <v>47757</v>
      </c>
      <c r="CU1" s="615"/>
      <c r="CV1" s="614">
        <v>47788</v>
      </c>
      <c r="CW1" s="615"/>
      <c r="CX1" s="614">
        <v>47818</v>
      </c>
      <c r="CY1" s="615"/>
      <c r="CZ1" s="614">
        <v>47849</v>
      </c>
      <c r="DA1" s="615"/>
      <c r="DB1" s="614">
        <v>47880</v>
      </c>
      <c r="DC1" s="615"/>
      <c r="DD1" s="614">
        <v>47908</v>
      </c>
      <c r="DE1" s="615"/>
      <c r="DF1" s="614">
        <v>47939</v>
      </c>
      <c r="DG1" s="615"/>
      <c r="DH1" s="614">
        <v>47969</v>
      </c>
      <c r="DI1" s="615"/>
      <c r="DJ1" s="614">
        <v>48000</v>
      </c>
      <c r="DK1" s="615"/>
      <c r="DL1" s="614">
        <v>48030</v>
      </c>
      <c r="DM1" s="615"/>
      <c r="DN1" s="614">
        <v>48061</v>
      </c>
      <c r="DO1" s="615"/>
      <c r="DP1" s="614">
        <v>48092</v>
      </c>
      <c r="DQ1" s="615"/>
      <c r="DR1" s="614">
        <v>48122</v>
      </c>
      <c r="DS1" s="615"/>
      <c r="DT1" s="614">
        <v>48153</v>
      </c>
      <c r="DU1" s="615"/>
      <c r="DV1" s="614">
        <v>48183</v>
      </c>
      <c r="DW1" s="615"/>
    </row>
    <row r="2" spans="1:129" ht="24.75" thickBot="1">
      <c r="A2" s="91" t="s">
        <v>123</v>
      </c>
      <c r="B2" s="91" t="s">
        <v>124</v>
      </c>
      <c r="C2" s="91" t="s">
        <v>125</v>
      </c>
      <c r="D2" s="92" t="s">
        <v>126</v>
      </c>
      <c r="E2" s="92" t="s">
        <v>127</v>
      </c>
      <c r="F2" s="93" t="s">
        <v>128</v>
      </c>
      <c r="G2" s="94" t="s">
        <v>129</v>
      </c>
      <c r="H2" s="95" t="s">
        <v>130</v>
      </c>
      <c r="I2" s="96" t="s">
        <v>12</v>
      </c>
      <c r="J2" s="95" t="s">
        <v>130</v>
      </c>
      <c r="K2" s="96" t="s">
        <v>12</v>
      </c>
      <c r="L2" s="95" t="s">
        <v>130</v>
      </c>
      <c r="M2" s="96" t="s">
        <v>12</v>
      </c>
      <c r="N2" s="95" t="s">
        <v>130</v>
      </c>
      <c r="O2" s="96" t="s">
        <v>12</v>
      </c>
      <c r="P2" s="95" t="s">
        <v>130</v>
      </c>
      <c r="Q2" s="96" t="s">
        <v>12</v>
      </c>
      <c r="R2" s="95" t="s">
        <v>130</v>
      </c>
      <c r="S2" s="96" t="s">
        <v>12</v>
      </c>
      <c r="T2" s="95" t="s">
        <v>130</v>
      </c>
      <c r="U2" s="96" t="s">
        <v>12</v>
      </c>
      <c r="V2" s="95" t="s">
        <v>130</v>
      </c>
      <c r="W2" s="96" t="s">
        <v>12</v>
      </c>
      <c r="X2" s="95" t="s">
        <v>130</v>
      </c>
      <c r="Y2" s="96" t="s">
        <v>12</v>
      </c>
      <c r="Z2" s="95" t="s">
        <v>130</v>
      </c>
      <c r="AA2" s="96" t="s">
        <v>12</v>
      </c>
      <c r="AB2" s="95" t="s">
        <v>130</v>
      </c>
      <c r="AC2" s="96" t="s">
        <v>12</v>
      </c>
      <c r="AD2" s="95" t="s">
        <v>130</v>
      </c>
      <c r="AE2" s="96" t="s">
        <v>12</v>
      </c>
      <c r="AF2" s="95" t="s">
        <v>130</v>
      </c>
      <c r="AG2" s="96" t="s">
        <v>12</v>
      </c>
      <c r="AH2" s="95" t="s">
        <v>130</v>
      </c>
      <c r="AI2" s="96" t="s">
        <v>12</v>
      </c>
      <c r="AJ2" s="95" t="s">
        <v>130</v>
      </c>
      <c r="AK2" s="96" t="s">
        <v>12</v>
      </c>
      <c r="AL2" s="95" t="s">
        <v>130</v>
      </c>
      <c r="AM2" s="96" t="s">
        <v>12</v>
      </c>
      <c r="AN2" s="95" t="s">
        <v>130</v>
      </c>
      <c r="AO2" s="96" t="s">
        <v>12</v>
      </c>
      <c r="AP2" s="95" t="s">
        <v>130</v>
      </c>
      <c r="AQ2" s="96" t="s">
        <v>12</v>
      </c>
      <c r="AR2" s="95" t="s">
        <v>130</v>
      </c>
      <c r="AS2" s="96" t="s">
        <v>12</v>
      </c>
      <c r="AT2" s="95" t="s">
        <v>130</v>
      </c>
      <c r="AU2" s="96" t="s">
        <v>12</v>
      </c>
      <c r="AV2" s="95" t="s">
        <v>130</v>
      </c>
      <c r="AW2" s="96" t="s">
        <v>12</v>
      </c>
      <c r="AX2" s="95" t="s">
        <v>130</v>
      </c>
      <c r="AY2" s="96" t="s">
        <v>12</v>
      </c>
      <c r="AZ2" s="95" t="s">
        <v>130</v>
      </c>
      <c r="BA2" s="96" t="s">
        <v>12</v>
      </c>
      <c r="BB2" s="95" t="s">
        <v>130</v>
      </c>
      <c r="BC2" s="96" t="s">
        <v>12</v>
      </c>
      <c r="BD2" s="95" t="s">
        <v>130</v>
      </c>
      <c r="BE2" s="96" t="s">
        <v>12</v>
      </c>
      <c r="BF2" s="95" t="s">
        <v>130</v>
      </c>
      <c r="BG2" s="96" t="s">
        <v>12</v>
      </c>
      <c r="BH2" s="95" t="s">
        <v>130</v>
      </c>
      <c r="BI2" s="96" t="s">
        <v>12</v>
      </c>
      <c r="BJ2" s="95" t="s">
        <v>130</v>
      </c>
      <c r="BK2" s="96" t="s">
        <v>12</v>
      </c>
      <c r="BL2" s="95" t="s">
        <v>130</v>
      </c>
      <c r="BM2" s="96" t="s">
        <v>12</v>
      </c>
      <c r="BN2" s="95" t="s">
        <v>130</v>
      </c>
      <c r="BO2" s="96" t="s">
        <v>12</v>
      </c>
      <c r="BP2" s="95" t="s">
        <v>130</v>
      </c>
      <c r="BQ2" s="96" t="s">
        <v>12</v>
      </c>
      <c r="BR2" s="95" t="s">
        <v>130</v>
      </c>
      <c r="BS2" s="96" t="s">
        <v>12</v>
      </c>
      <c r="BT2" s="95" t="s">
        <v>130</v>
      </c>
      <c r="BU2" s="96" t="s">
        <v>12</v>
      </c>
      <c r="BV2" s="95" t="s">
        <v>130</v>
      </c>
      <c r="BW2" s="96" t="s">
        <v>12</v>
      </c>
      <c r="BX2" s="95" t="s">
        <v>130</v>
      </c>
      <c r="BY2" s="96" t="s">
        <v>12</v>
      </c>
      <c r="BZ2" s="95" t="s">
        <v>130</v>
      </c>
      <c r="CA2" s="96" t="s">
        <v>12</v>
      </c>
      <c r="CB2" s="95" t="s">
        <v>130</v>
      </c>
      <c r="CC2" s="96" t="s">
        <v>12</v>
      </c>
      <c r="CD2" s="95" t="s">
        <v>130</v>
      </c>
      <c r="CE2" s="96" t="s">
        <v>12</v>
      </c>
      <c r="CF2" s="95" t="s">
        <v>130</v>
      </c>
      <c r="CG2" s="96" t="s">
        <v>12</v>
      </c>
      <c r="CH2" s="95" t="s">
        <v>130</v>
      </c>
      <c r="CI2" s="96" t="s">
        <v>12</v>
      </c>
      <c r="CJ2" s="95" t="s">
        <v>130</v>
      </c>
      <c r="CK2" s="96" t="s">
        <v>12</v>
      </c>
      <c r="CL2" s="95" t="s">
        <v>130</v>
      </c>
      <c r="CM2" s="96" t="s">
        <v>12</v>
      </c>
      <c r="CN2" s="95" t="s">
        <v>130</v>
      </c>
      <c r="CO2" s="96" t="s">
        <v>12</v>
      </c>
      <c r="CP2" s="95" t="s">
        <v>130</v>
      </c>
      <c r="CQ2" s="96" t="s">
        <v>12</v>
      </c>
      <c r="CR2" s="95" t="s">
        <v>130</v>
      </c>
      <c r="CS2" s="96" t="s">
        <v>12</v>
      </c>
      <c r="CT2" s="95" t="s">
        <v>130</v>
      </c>
      <c r="CU2" s="96" t="s">
        <v>12</v>
      </c>
      <c r="CV2" s="95" t="s">
        <v>130</v>
      </c>
      <c r="CW2" s="96" t="s">
        <v>12</v>
      </c>
      <c r="CX2" s="95" t="s">
        <v>130</v>
      </c>
      <c r="CY2" s="96" t="s">
        <v>12</v>
      </c>
      <c r="CZ2" s="95" t="s">
        <v>130</v>
      </c>
      <c r="DA2" s="96" t="s">
        <v>12</v>
      </c>
      <c r="DB2" s="95" t="s">
        <v>130</v>
      </c>
      <c r="DC2" s="96" t="s">
        <v>12</v>
      </c>
      <c r="DD2" s="95" t="s">
        <v>130</v>
      </c>
      <c r="DE2" s="96" t="s">
        <v>12</v>
      </c>
      <c r="DF2" s="95" t="s">
        <v>130</v>
      </c>
      <c r="DG2" s="96" t="s">
        <v>12</v>
      </c>
      <c r="DH2" s="95" t="s">
        <v>130</v>
      </c>
      <c r="DI2" s="96" t="s">
        <v>12</v>
      </c>
      <c r="DJ2" s="95" t="s">
        <v>130</v>
      </c>
      <c r="DK2" s="96" t="s">
        <v>12</v>
      </c>
      <c r="DL2" s="95" t="s">
        <v>130</v>
      </c>
      <c r="DM2" s="96" t="s">
        <v>12</v>
      </c>
      <c r="DN2" s="95" t="s">
        <v>130</v>
      </c>
      <c r="DO2" s="96" t="s">
        <v>12</v>
      </c>
      <c r="DP2" s="95" t="s">
        <v>130</v>
      </c>
      <c r="DQ2" s="96" t="s">
        <v>12</v>
      </c>
      <c r="DR2" s="95" t="s">
        <v>130</v>
      </c>
      <c r="DS2" s="96" t="s">
        <v>12</v>
      </c>
      <c r="DT2" s="95" t="s">
        <v>130</v>
      </c>
      <c r="DU2" s="96" t="s">
        <v>12</v>
      </c>
      <c r="DV2" s="95" t="s">
        <v>130</v>
      </c>
      <c r="DW2" s="96" t="s">
        <v>12</v>
      </c>
      <c r="DY2" s="97"/>
    </row>
    <row r="3" spans="1:129" ht="36">
      <c r="A3" s="153" t="s">
        <v>107</v>
      </c>
      <c r="B3" s="153" t="s">
        <v>131</v>
      </c>
      <c r="C3" s="117" t="s">
        <v>132</v>
      </c>
      <c r="D3" s="118" t="s">
        <v>1629</v>
      </c>
      <c r="E3" s="119" t="s">
        <v>1630</v>
      </c>
      <c r="F3" s="119">
        <f>+H3+J3+L3+N3+P3+R3+T3+V3+X3+Z3+AB3+AD3+AF3+AH3+AJ3+AL3+AN3+AP3+AR3+AT3+AV3+AX3+AZ3+BB3+BD3+BF3+BH3+BJ3+BL3+BN3+BP3+BR3+BT3+BV3+BX3+BZ3+CB3+CD3+CF3+CH3+CJ3+CL3+CN3+CP3+CR3+CT3+CV3+CX3+CZ3+DB3+DD3+DF3+DH3+DJ3+DL3+DN3+DP3+DR3+DT3+DV3</f>
        <v>3</v>
      </c>
      <c r="G3" s="445">
        <v>23730.880000000001</v>
      </c>
      <c r="H3" s="119"/>
      <c r="I3" s="120">
        <f>ROUND(+$G3*H3,2)</f>
        <v>0</v>
      </c>
      <c r="J3" s="119"/>
      <c r="K3" s="120">
        <f>ROUND(+$G3*J3,2)</f>
        <v>0</v>
      </c>
      <c r="L3" s="119">
        <v>1</v>
      </c>
      <c r="M3" s="120">
        <f>ROUND(+$G3*L3,2)</f>
        <v>23730.880000000001</v>
      </c>
      <c r="N3" s="119"/>
      <c r="O3" s="120">
        <f>ROUND(+$G3*N3,2)</f>
        <v>0</v>
      </c>
      <c r="P3" s="119"/>
      <c r="Q3" s="120">
        <f>ROUND(+$G3*P3,2)</f>
        <v>0</v>
      </c>
      <c r="R3" s="119"/>
      <c r="S3" s="120">
        <f>ROUND(+$G3*R3,2)</f>
        <v>0</v>
      </c>
      <c r="T3" s="119"/>
      <c r="U3" s="120">
        <f>ROUND(+$G3*T3,2)</f>
        <v>0</v>
      </c>
      <c r="V3" s="119"/>
      <c r="W3" s="120">
        <f>ROUND(+$G3*V3,2)</f>
        <v>0</v>
      </c>
      <c r="X3" s="119"/>
      <c r="Y3" s="120">
        <f>ROUND(+$G3*X3,2)</f>
        <v>0</v>
      </c>
      <c r="Z3" s="119"/>
      <c r="AA3" s="120">
        <f>ROUND(+$G3*Z3,2)</f>
        <v>0</v>
      </c>
      <c r="AB3" s="119"/>
      <c r="AC3" s="120">
        <f>ROUND(+$G3*AB3,2)</f>
        <v>0</v>
      </c>
      <c r="AD3" s="119"/>
      <c r="AE3" s="120">
        <f>ROUND(+$G3*AD3,2)</f>
        <v>0</v>
      </c>
      <c r="AF3" s="119"/>
      <c r="AG3" s="120">
        <f>ROUND(+$G3*AF3,2)</f>
        <v>0</v>
      </c>
      <c r="AH3" s="119"/>
      <c r="AI3" s="120">
        <f>ROUND(+$G3*AH3,2)</f>
        <v>0</v>
      </c>
      <c r="AJ3" s="119"/>
      <c r="AK3" s="120">
        <f>ROUND(+$G3*AJ3,2)</f>
        <v>0</v>
      </c>
      <c r="AL3" s="119"/>
      <c r="AM3" s="120">
        <f>ROUND(+$G3*AL3,2)</f>
        <v>0</v>
      </c>
      <c r="AN3" s="119"/>
      <c r="AO3" s="120">
        <f>ROUND(+$G3*AN3,2)</f>
        <v>0</v>
      </c>
      <c r="AP3" s="119"/>
      <c r="AQ3" s="120">
        <f>ROUND(+$G3*AP3,2)</f>
        <v>0</v>
      </c>
      <c r="AR3" s="119"/>
      <c r="AS3" s="120">
        <f>ROUND(+$G3*AR3,2)</f>
        <v>0</v>
      </c>
      <c r="AT3" s="119"/>
      <c r="AU3" s="120">
        <f>ROUND(+$G3*AT3,2)</f>
        <v>0</v>
      </c>
      <c r="AV3" s="119"/>
      <c r="AW3" s="120">
        <f>ROUND(+$G3*AV3,2)</f>
        <v>0</v>
      </c>
      <c r="AX3" s="119"/>
      <c r="AY3" s="120">
        <f>ROUND(+$G3*AX3,2)</f>
        <v>0</v>
      </c>
      <c r="AZ3" s="119"/>
      <c r="BA3" s="120">
        <f>ROUND(+$G3*AZ3,2)</f>
        <v>0</v>
      </c>
      <c r="BB3" s="119"/>
      <c r="BC3" s="120">
        <f>ROUND(+$G3*BB3,2)</f>
        <v>0</v>
      </c>
      <c r="BD3" s="119"/>
      <c r="BE3" s="120">
        <f>ROUND(+$G3*BD3,2)</f>
        <v>0</v>
      </c>
      <c r="BF3" s="119"/>
      <c r="BG3" s="120">
        <f>ROUND(+$G3*BF3,2)</f>
        <v>0</v>
      </c>
      <c r="BH3" s="119">
        <v>1</v>
      </c>
      <c r="BI3" s="120">
        <f>ROUND(+$G3*BH3,2)</f>
        <v>23730.880000000001</v>
      </c>
      <c r="BJ3" s="119"/>
      <c r="BK3" s="120">
        <f>ROUND(+$G3*BJ3,2)</f>
        <v>0</v>
      </c>
      <c r="BL3" s="119"/>
      <c r="BM3" s="120">
        <f>ROUND(+$G3*BL3,2)</f>
        <v>0</v>
      </c>
      <c r="BN3" s="119"/>
      <c r="BO3" s="120">
        <f>ROUND(+$G3*BN3,2)</f>
        <v>0</v>
      </c>
      <c r="BP3" s="119"/>
      <c r="BQ3" s="120">
        <f>ROUND(+$G3*BP3,2)</f>
        <v>0</v>
      </c>
      <c r="BR3" s="119"/>
      <c r="BS3" s="120">
        <f>ROUND(+$G3*BR3,2)</f>
        <v>0</v>
      </c>
      <c r="BT3" s="119"/>
      <c r="BU3" s="120">
        <f>ROUND(+$G3*BT3,2)</f>
        <v>0</v>
      </c>
      <c r="BV3" s="119"/>
      <c r="BW3" s="120">
        <f>ROUND(+$G3*BV3,2)</f>
        <v>0</v>
      </c>
      <c r="BX3" s="119"/>
      <c r="BY3" s="120">
        <f>ROUND(+$G3*BX3,2)</f>
        <v>0</v>
      </c>
      <c r="BZ3" s="119"/>
      <c r="CA3" s="120">
        <f>ROUND(+$G3*BZ3,2)</f>
        <v>0</v>
      </c>
      <c r="CB3" s="119"/>
      <c r="CC3" s="120">
        <f>ROUND(+$G3*CB3,2)</f>
        <v>0</v>
      </c>
      <c r="CD3" s="119"/>
      <c r="CE3" s="120">
        <f>ROUND(+$G3*CD3,2)</f>
        <v>0</v>
      </c>
      <c r="CF3" s="119"/>
      <c r="CG3" s="120">
        <f>ROUND(+$G3*CF3,2)</f>
        <v>0</v>
      </c>
      <c r="CH3" s="119"/>
      <c r="CI3" s="120">
        <f>ROUND(+$G3*CH3,2)</f>
        <v>0</v>
      </c>
      <c r="CJ3" s="119"/>
      <c r="CK3" s="120">
        <f>ROUND(+$G3*CJ3,2)</f>
        <v>0</v>
      </c>
      <c r="CL3" s="119"/>
      <c r="CM3" s="120">
        <f>ROUND(+$G3*CL3,2)</f>
        <v>0</v>
      </c>
      <c r="CN3" s="119"/>
      <c r="CO3" s="120">
        <f>ROUND(+$G3*CN3,2)</f>
        <v>0</v>
      </c>
      <c r="CP3" s="119"/>
      <c r="CQ3" s="120">
        <f>ROUND(+$G3*CP3,2)</f>
        <v>0</v>
      </c>
      <c r="CR3" s="119"/>
      <c r="CS3" s="120">
        <f>ROUND(+$G3*CR3,2)</f>
        <v>0</v>
      </c>
      <c r="CT3" s="119"/>
      <c r="CU3" s="120">
        <f>ROUND(+$G3*CT3,2)</f>
        <v>0</v>
      </c>
      <c r="CV3" s="119"/>
      <c r="CW3" s="120">
        <f>ROUND(+$G3*CV3,2)</f>
        <v>0</v>
      </c>
      <c r="CX3" s="119"/>
      <c r="CY3" s="120">
        <f>ROUND(+$G3*CX3,2)</f>
        <v>0</v>
      </c>
      <c r="CZ3" s="119"/>
      <c r="DA3" s="120">
        <f>ROUND(+$G3*CZ3,2)</f>
        <v>0</v>
      </c>
      <c r="DB3" s="119"/>
      <c r="DC3" s="120">
        <f>ROUND(+$G3*DB3,2)</f>
        <v>0</v>
      </c>
      <c r="DD3" s="119">
        <v>1</v>
      </c>
      <c r="DE3" s="120">
        <f>ROUND(+$G3*DD3,2)</f>
        <v>23730.880000000001</v>
      </c>
      <c r="DF3" s="119"/>
      <c r="DG3" s="120">
        <f>ROUND(+$G3*DF3,2)</f>
        <v>0</v>
      </c>
      <c r="DH3" s="119"/>
      <c r="DI3" s="120">
        <f>ROUND(+$G3*DH3,2)</f>
        <v>0</v>
      </c>
      <c r="DJ3" s="119"/>
      <c r="DK3" s="120">
        <f>ROUND(+$G3*DJ3,2)</f>
        <v>0</v>
      </c>
      <c r="DL3" s="119"/>
      <c r="DM3" s="120">
        <f>ROUND(+$G3*DL3,2)</f>
        <v>0</v>
      </c>
      <c r="DN3" s="119"/>
      <c r="DO3" s="120">
        <f>ROUND(+$G3*DN3,2)</f>
        <v>0</v>
      </c>
      <c r="DP3" s="119"/>
      <c r="DQ3" s="120">
        <f>ROUND(+$G3*DP3,2)</f>
        <v>0</v>
      </c>
      <c r="DR3" s="119"/>
      <c r="DS3" s="120">
        <f>ROUND(+$G3*DR3,2)</f>
        <v>0</v>
      </c>
      <c r="DT3" s="119"/>
      <c r="DU3" s="120">
        <f>ROUND(+$G3*DT3,2)</f>
        <v>0</v>
      </c>
      <c r="DV3" s="119"/>
      <c r="DW3" s="120">
        <f>ROUND(+$G3*DV3,2)</f>
        <v>0</v>
      </c>
    </row>
    <row r="4" spans="1:129" ht="48">
      <c r="A4" s="154" t="s">
        <v>107</v>
      </c>
      <c r="B4" s="154" t="s">
        <v>131</v>
      </c>
      <c r="C4" s="121" t="s">
        <v>132</v>
      </c>
      <c r="D4" s="122" t="s">
        <v>1631</v>
      </c>
      <c r="E4" s="123" t="s">
        <v>1632</v>
      </c>
      <c r="F4" s="123">
        <f>+H4+J4+L4+N4+P4+R4+T4+V4+X4+Z4+AB4+AD4+AF4+AH4+AJ4+AL4+AN4+AP4+AR4+AT4+AV4+AX4+AZ4+BB4+BD4+BF4+BH4+BJ4+BL4+BN4+BP4+BR4+BT4+BV4+BX4+BZ4+CB4+CD4+CF4+CH4+CJ4+CL4+CN4+CP4+CR4+CT4+CV4+CX4+CZ4+DB4+DD4+DF4+DH4+DJ4+DL4+DN4+DP4+DR4+DT4+DV4</f>
        <v>10</v>
      </c>
      <c r="G4" s="446">
        <v>2787.5</v>
      </c>
      <c r="H4" s="124"/>
      <c r="I4" s="125">
        <f t="shared" ref="I4" si="0">ROUND(+$G4*H4,2)</f>
        <v>0</v>
      </c>
      <c r="J4" s="124"/>
      <c r="K4" s="125">
        <f t="shared" ref="K4:K5" si="1">ROUND(+$G4*J4,2)</f>
        <v>0</v>
      </c>
      <c r="L4" s="124"/>
      <c r="M4" s="125">
        <f t="shared" ref="M4" si="2">ROUND(+$G4*L4,2)</f>
        <v>0</v>
      </c>
      <c r="N4" s="124">
        <v>1</v>
      </c>
      <c r="O4" s="125">
        <f t="shared" ref="O4" si="3">ROUND(+$G4*N4,2)</f>
        <v>2787.5</v>
      </c>
      <c r="P4" s="124"/>
      <c r="Q4" s="125">
        <f t="shared" ref="Q4" si="4">ROUND(+$G4*P4,2)</f>
        <v>0</v>
      </c>
      <c r="R4" s="124"/>
      <c r="S4" s="125">
        <f t="shared" ref="S4" si="5">ROUND(+$G4*R4,2)</f>
        <v>0</v>
      </c>
      <c r="T4" s="124"/>
      <c r="U4" s="125">
        <f t="shared" ref="U4" si="6">ROUND(+$G4*T4,2)</f>
        <v>0</v>
      </c>
      <c r="V4" s="124"/>
      <c r="W4" s="125">
        <f t="shared" ref="W4" si="7">ROUND(+$G4*V4,2)</f>
        <v>0</v>
      </c>
      <c r="X4" s="124"/>
      <c r="Y4" s="125">
        <f t="shared" ref="Y4" si="8">ROUND(+$G4*X4,2)</f>
        <v>0</v>
      </c>
      <c r="Z4" s="124">
        <v>1</v>
      </c>
      <c r="AA4" s="125">
        <f t="shared" ref="AA4" si="9">ROUND(+$G4*Z4,2)</f>
        <v>2787.5</v>
      </c>
      <c r="AB4" s="124"/>
      <c r="AC4" s="125">
        <f t="shared" ref="AC4" si="10">ROUND(+$G4*AB4,2)</f>
        <v>0</v>
      </c>
      <c r="AD4" s="124"/>
      <c r="AE4" s="125">
        <f t="shared" ref="AE4" si="11">ROUND(+$G4*AD4,2)</f>
        <v>0</v>
      </c>
      <c r="AF4" s="124"/>
      <c r="AG4" s="125">
        <f t="shared" ref="AG4" si="12">ROUND(+$G4*AF4,2)</f>
        <v>0</v>
      </c>
      <c r="AH4" s="124"/>
      <c r="AI4" s="125">
        <f t="shared" ref="AI4" si="13">ROUND(+$G4*AH4,2)</f>
        <v>0</v>
      </c>
      <c r="AJ4" s="124"/>
      <c r="AK4" s="125">
        <f t="shared" ref="AK4" si="14">ROUND(+$G4*AJ4,2)</f>
        <v>0</v>
      </c>
      <c r="AL4" s="124">
        <v>1</v>
      </c>
      <c r="AM4" s="125">
        <f t="shared" ref="AM4" si="15">ROUND(+$G4*AL4,2)</f>
        <v>2787.5</v>
      </c>
      <c r="AN4" s="124"/>
      <c r="AO4" s="125">
        <f t="shared" ref="AO4" si="16">ROUND(+$G4*AN4,2)</f>
        <v>0</v>
      </c>
      <c r="AP4" s="124"/>
      <c r="AQ4" s="125">
        <f t="shared" ref="AQ4" si="17">ROUND(+$G4*AP4,2)</f>
        <v>0</v>
      </c>
      <c r="AR4" s="124"/>
      <c r="AS4" s="125">
        <f t="shared" ref="AS4" si="18">ROUND(+$G4*AR4,2)</f>
        <v>0</v>
      </c>
      <c r="AT4" s="124"/>
      <c r="AU4" s="125">
        <f t="shared" ref="AU4" si="19">ROUND(+$G4*AT4,2)</f>
        <v>0</v>
      </c>
      <c r="AV4" s="124"/>
      <c r="AW4" s="125">
        <f t="shared" ref="AW4" si="20">ROUND(+$G4*AV4,2)</f>
        <v>0</v>
      </c>
      <c r="AX4" s="124">
        <v>1</v>
      </c>
      <c r="AY4" s="125">
        <f t="shared" ref="AY4" si="21">ROUND(+$G4*AX4,2)</f>
        <v>2787.5</v>
      </c>
      <c r="AZ4" s="124"/>
      <c r="BA4" s="125">
        <f t="shared" ref="BA4" si="22">ROUND(+$G4*AZ4,2)</f>
        <v>0</v>
      </c>
      <c r="BB4" s="124"/>
      <c r="BC4" s="125">
        <f t="shared" ref="BC4" si="23">ROUND(+$G4*BB4,2)</f>
        <v>0</v>
      </c>
      <c r="BD4" s="124"/>
      <c r="BE4" s="125">
        <f t="shared" ref="BE4" si="24">ROUND(+$G4*BD4,2)</f>
        <v>0</v>
      </c>
      <c r="BF4" s="124"/>
      <c r="BG4" s="125">
        <f t="shared" ref="BG4" si="25">ROUND(+$G4*BF4,2)</f>
        <v>0</v>
      </c>
      <c r="BH4" s="124"/>
      <c r="BI4" s="125">
        <f t="shared" ref="BI4" si="26">ROUND(+$G4*BH4,2)</f>
        <v>0</v>
      </c>
      <c r="BJ4" s="124">
        <v>1</v>
      </c>
      <c r="BK4" s="125">
        <f t="shared" ref="BK4" si="27">ROUND(+$G4*BJ4,2)</f>
        <v>2787.5</v>
      </c>
      <c r="BL4" s="124"/>
      <c r="BM4" s="125">
        <f t="shared" ref="BM4" si="28">ROUND(+$G4*BL4,2)</f>
        <v>0</v>
      </c>
      <c r="BN4" s="124"/>
      <c r="BO4" s="125">
        <f t="shared" ref="BO4" si="29">ROUND(+$G4*BN4,2)</f>
        <v>0</v>
      </c>
      <c r="BP4" s="124"/>
      <c r="BQ4" s="125">
        <f t="shared" ref="BQ4" si="30">ROUND(+$G4*BP4,2)</f>
        <v>0</v>
      </c>
      <c r="BR4" s="124"/>
      <c r="BS4" s="125">
        <f t="shared" ref="BS4" si="31">ROUND(+$G4*BR4,2)</f>
        <v>0</v>
      </c>
      <c r="BT4" s="124"/>
      <c r="BU4" s="125">
        <f t="shared" ref="BU4" si="32">ROUND(+$G4*BT4,2)</f>
        <v>0</v>
      </c>
      <c r="BV4" s="124">
        <v>1</v>
      </c>
      <c r="BW4" s="125">
        <f t="shared" ref="BW4" si="33">ROUND(+$G4*BV4,2)</f>
        <v>2787.5</v>
      </c>
      <c r="BX4" s="124"/>
      <c r="BY4" s="125">
        <f t="shared" ref="BY4" si="34">ROUND(+$G4*BX4,2)</f>
        <v>0</v>
      </c>
      <c r="BZ4" s="124"/>
      <c r="CA4" s="125">
        <f t="shared" ref="CA4" si="35">ROUND(+$G4*BZ4,2)</f>
        <v>0</v>
      </c>
      <c r="CB4" s="124"/>
      <c r="CC4" s="125">
        <f t="shared" ref="CC4" si="36">ROUND(+$G4*CB4,2)</f>
        <v>0</v>
      </c>
      <c r="CD4" s="124"/>
      <c r="CE4" s="125">
        <f t="shared" ref="CE4" si="37">ROUND(+$G4*CD4,2)</f>
        <v>0</v>
      </c>
      <c r="CF4" s="124"/>
      <c r="CG4" s="125">
        <f t="shared" ref="CG4" si="38">ROUND(+$G4*CF4,2)</f>
        <v>0</v>
      </c>
      <c r="CH4" s="124">
        <v>1</v>
      </c>
      <c r="CI4" s="125">
        <f t="shared" ref="CI4" si="39">ROUND(+$G4*CH4,2)</f>
        <v>2787.5</v>
      </c>
      <c r="CJ4" s="124"/>
      <c r="CK4" s="125">
        <f t="shared" ref="CK4" si="40">ROUND(+$G4*CJ4,2)</f>
        <v>0</v>
      </c>
      <c r="CL4" s="124"/>
      <c r="CM4" s="125">
        <f t="shared" ref="CM4" si="41">ROUND(+$G4*CL4,2)</f>
        <v>0</v>
      </c>
      <c r="CN4" s="124"/>
      <c r="CO4" s="125">
        <f t="shared" ref="CO4" si="42">ROUND(+$G4*CN4,2)</f>
        <v>0</v>
      </c>
      <c r="CP4" s="124"/>
      <c r="CQ4" s="125">
        <f t="shared" ref="CQ4" si="43">ROUND(+$G4*CP4,2)</f>
        <v>0</v>
      </c>
      <c r="CR4" s="124"/>
      <c r="CS4" s="125">
        <f t="shared" ref="CS4" si="44">ROUND(+$G4*CR4,2)</f>
        <v>0</v>
      </c>
      <c r="CT4" s="124">
        <v>1</v>
      </c>
      <c r="CU4" s="125">
        <f t="shared" ref="CU4" si="45">ROUND(+$G4*CT4,2)</f>
        <v>2787.5</v>
      </c>
      <c r="CV4" s="124"/>
      <c r="CW4" s="125">
        <f t="shared" ref="CW4" si="46">ROUND(+$G4*CV4,2)</f>
        <v>0</v>
      </c>
      <c r="CX4" s="124"/>
      <c r="CY4" s="125">
        <f t="shared" ref="CY4" si="47">ROUND(+$G4*CX4,2)</f>
        <v>0</v>
      </c>
      <c r="CZ4" s="124"/>
      <c r="DA4" s="125">
        <f t="shared" ref="DA4" si="48">ROUND(+$G4*CZ4,2)</f>
        <v>0</v>
      </c>
      <c r="DB4" s="124"/>
      <c r="DC4" s="125">
        <f t="shared" ref="DC4" si="49">ROUND(+$G4*DB4,2)</f>
        <v>0</v>
      </c>
      <c r="DD4" s="124"/>
      <c r="DE4" s="125">
        <f t="shared" ref="DE4" si="50">ROUND(+$G4*DD4,2)</f>
        <v>0</v>
      </c>
      <c r="DF4" s="124">
        <v>1</v>
      </c>
      <c r="DG4" s="125">
        <f t="shared" ref="DG4" si="51">ROUND(+$G4*DF4,2)</f>
        <v>2787.5</v>
      </c>
      <c r="DH4" s="124"/>
      <c r="DI4" s="125">
        <f t="shared" ref="DI4" si="52">ROUND(+$G4*DH4,2)</f>
        <v>0</v>
      </c>
      <c r="DJ4" s="124"/>
      <c r="DK4" s="125">
        <f t="shared" ref="DK4" si="53">ROUND(+$G4*DJ4,2)</f>
        <v>0</v>
      </c>
      <c r="DL4" s="124"/>
      <c r="DM4" s="125">
        <f t="shared" ref="DM4" si="54">ROUND(+$G4*DL4,2)</f>
        <v>0</v>
      </c>
      <c r="DN4" s="124"/>
      <c r="DO4" s="125">
        <f t="shared" ref="DO4" si="55">ROUND(+$G4*DN4,2)</f>
        <v>0</v>
      </c>
      <c r="DP4" s="124"/>
      <c r="DQ4" s="125">
        <f t="shared" ref="DQ4" si="56">ROUND(+$G4*DP4,2)</f>
        <v>0</v>
      </c>
      <c r="DR4" s="124">
        <v>1</v>
      </c>
      <c r="DS4" s="125">
        <f t="shared" ref="DS4" si="57">ROUND(+$G4*DR4,2)</f>
        <v>2787.5</v>
      </c>
      <c r="DT4" s="124"/>
      <c r="DU4" s="125">
        <f t="shared" ref="DU4" si="58">ROUND(+$G4*DT4,2)</f>
        <v>0</v>
      </c>
      <c r="DV4" s="124"/>
      <c r="DW4" s="125">
        <f t="shared" ref="DW4" si="59">ROUND(+$G4*DV4,2)</f>
        <v>0</v>
      </c>
    </row>
    <row r="5" spans="1:129" ht="36">
      <c r="A5" s="154" t="s">
        <v>107</v>
      </c>
      <c r="B5" s="154" t="s">
        <v>131</v>
      </c>
      <c r="C5" s="121" t="s">
        <v>132</v>
      </c>
      <c r="D5" s="122" t="s">
        <v>1633</v>
      </c>
      <c r="E5" s="123" t="s">
        <v>1634</v>
      </c>
      <c r="F5" s="123">
        <f t="shared" ref="F5:F68" si="60">+H5+J5+L5+N5+P5+R5+T5+V5+X5+Z5+AB5+AD5+AF5+AH5+AJ5+AL5+AN5+AP5+AR5+AT5+AV5+AX5+AZ5+BB5+BD5+BF5+BH5+BJ5+BL5+BN5+BP5+BR5+BT5+BV5+BX5+BZ5+CB5+CD5+CF5+CH5+CJ5+CL5+CN5+CP5+CR5+CT5+CV5+CX5+CZ5+DB5+DD5+DF5+DH5+DJ5+DL5+DN5+DP5+DR5+DT5+DV5</f>
        <v>63</v>
      </c>
      <c r="G5" s="446">
        <v>650</v>
      </c>
      <c r="H5" s="124">
        <v>1</v>
      </c>
      <c r="I5" s="125">
        <f t="shared" ref="I5" si="61">ROUND(+$G5*H5,2)</f>
        <v>650</v>
      </c>
      <c r="J5" s="124">
        <v>1</v>
      </c>
      <c r="K5" s="125">
        <f t="shared" si="1"/>
        <v>650</v>
      </c>
      <c r="L5" s="124">
        <v>1</v>
      </c>
      <c r="M5" s="125">
        <f t="shared" ref="M5" si="62">ROUND(+$G5*L5,2)</f>
        <v>650</v>
      </c>
      <c r="N5" s="124">
        <v>1</v>
      </c>
      <c r="O5" s="125">
        <f t="shared" ref="O5" si="63">ROUND(+$G5*N5,2)</f>
        <v>650</v>
      </c>
      <c r="P5" s="124">
        <v>1</v>
      </c>
      <c r="Q5" s="125">
        <f t="shared" ref="Q5" si="64">ROUND(+$G5*P5,2)</f>
        <v>650</v>
      </c>
      <c r="R5" s="124">
        <v>1</v>
      </c>
      <c r="S5" s="125">
        <f t="shared" ref="S5" si="65">ROUND(+$G5*R5,2)</f>
        <v>650</v>
      </c>
      <c r="T5" s="124">
        <v>1</v>
      </c>
      <c r="U5" s="125">
        <f t="shared" ref="U5" si="66">ROUND(+$G5*T5,2)</f>
        <v>650</v>
      </c>
      <c r="V5" s="124">
        <v>1</v>
      </c>
      <c r="W5" s="125">
        <f t="shared" ref="W5" si="67">ROUND(+$G5*V5,2)</f>
        <v>650</v>
      </c>
      <c r="X5" s="124">
        <v>1</v>
      </c>
      <c r="Y5" s="125">
        <f t="shared" ref="Y5" si="68">ROUND(+$G5*X5,2)</f>
        <v>650</v>
      </c>
      <c r="Z5" s="124">
        <v>1</v>
      </c>
      <c r="AA5" s="125">
        <f t="shared" ref="AA5" si="69">ROUND(+$G5*Z5,2)</f>
        <v>650</v>
      </c>
      <c r="AB5" s="124">
        <v>1</v>
      </c>
      <c r="AC5" s="125">
        <f t="shared" ref="AC5" si="70">ROUND(+$G5*AB5,2)</f>
        <v>650</v>
      </c>
      <c r="AD5" s="124">
        <v>1</v>
      </c>
      <c r="AE5" s="125">
        <f t="shared" ref="AE5" si="71">ROUND(+$G5*AD5,2)</f>
        <v>650</v>
      </c>
      <c r="AF5" s="124">
        <v>1</v>
      </c>
      <c r="AG5" s="125">
        <f t="shared" ref="AG5" si="72">ROUND(+$G5*AF5,2)</f>
        <v>650</v>
      </c>
      <c r="AH5" s="124">
        <v>1</v>
      </c>
      <c r="AI5" s="125">
        <f t="shared" ref="AI5" si="73">ROUND(+$G5*AH5,2)</f>
        <v>650</v>
      </c>
      <c r="AJ5" s="124">
        <v>1</v>
      </c>
      <c r="AK5" s="125">
        <f t="shared" ref="AK5" si="74">ROUND(+$G5*AJ5,2)</f>
        <v>650</v>
      </c>
      <c r="AL5" s="124">
        <v>1</v>
      </c>
      <c r="AM5" s="125">
        <f t="shared" ref="AM5" si="75">ROUND(+$G5*AL5,2)</f>
        <v>650</v>
      </c>
      <c r="AN5" s="124">
        <v>1</v>
      </c>
      <c r="AO5" s="125">
        <f t="shared" ref="AO5" si="76">ROUND(+$G5*AN5,2)</f>
        <v>650</v>
      </c>
      <c r="AP5" s="124">
        <v>1</v>
      </c>
      <c r="AQ5" s="125">
        <f t="shared" ref="AQ5" si="77">ROUND(+$G5*AP5,2)</f>
        <v>650</v>
      </c>
      <c r="AR5" s="124">
        <v>1</v>
      </c>
      <c r="AS5" s="125">
        <f t="shared" ref="AS5" si="78">ROUND(+$G5*AR5,2)</f>
        <v>650</v>
      </c>
      <c r="AT5" s="124">
        <v>1</v>
      </c>
      <c r="AU5" s="125">
        <f t="shared" ref="AU5" si="79">ROUND(+$G5*AT5,2)</f>
        <v>650</v>
      </c>
      <c r="AV5" s="124">
        <v>1</v>
      </c>
      <c r="AW5" s="125">
        <f t="shared" ref="AW5" si="80">ROUND(+$G5*AV5,2)</f>
        <v>650</v>
      </c>
      <c r="AX5" s="124">
        <v>1</v>
      </c>
      <c r="AY5" s="125">
        <f t="shared" ref="AY5" si="81">ROUND(+$G5*AX5,2)</f>
        <v>650</v>
      </c>
      <c r="AZ5" s="124">
        <v>1</v>
      </c>
      <c r="BA5" s="125">
        <f t="shared" ref="BA5" si="82">ROUND(+$G5*AZ5,2)</f>
        <v>650</v>
      </c>
      <c r="BB5" s="124">
        <v>1</v>
      </c>
      <c r="BC5" s="125">
        <f t="shared" ref="BC5" si="83">ROUND(+$G5*BB5,2)</f>
        <v>650</v>
      </c>
      <c r="BD5" s="124">
        <v>1</v>
      </c>
      <c r="BE5" s="125">
        <f t="shared" ref="BE5" si="84">ROUND(+$G5*BD5,2)</f>
        <v>650</v>
      </c>
      <c r="BF5" s="124">
        <v>1</v>
      </c>
      <c r="BG5" s="125">
        <f t="shared" ref="BG5" si="85">ROUND(+$G5*BF5,2)</f>
        <v>650</v>
      </c>
      <c r="BH5" s="124">
        <v>1</v>
      </c>
      <c r="BI5" s="125">
        <f t="shared" ref="BI5" si="86">ROUND(+$G5*BH5,2)</f>
        <v>650</v>
      </c>
      <c r="BJ5" s="124">
        <v>1</v>
      </c>
      <c r="BK5" s="125">
        <f t="shared" ref="BK5" si="87">ROUND(+$G5*BJ5,2)</f>
        <v>650</v>
      </c>
      <c r="BL5" s="124">
        <v>1</v>
      </c>
      <c r="BM5" s="125">
        <f t="shared" ref="BM5" si="88">ROUND(+$G5*BL5,2)</f>
        <v>650</v>
      </c>
      <c r="BN5" s="124">
        <v>1</v>
      </c>
      <c r="BO5" s="125">
        <f t="shared" ref="BO5" si="89">ROUND(+$G5*BN5,2)</f>
        <v>650</v>
      </c>
      <c r="BP5" s="124">
        <v>1</v>
      </c>
      <c r="BQ5" s="125">
        <f t="shared" ref="BQ5" si="90">ROUND(+$G5*BP5,2)</f>
        <v>650</v>
      </c>
      <c r="BR5" s="124">
        <v>1</v>
      </c>
      <c r="BS5" s="125">
        <f t="shared" ref="BS5" si="91">ROUND(+$G5*BR5,2)</f>
        <v>650</v>
      </c>
      <c r="BT5" s="124">
        <v>1</v>
      </c>
      <c r="BU5" s="125">
        <f t="shared" ref="BU5" si="92">ROUND(+$G5*BT5,2)</f>
        <v>650</v>
      </c>
      <c r="BV5" s="124">
        <v>1</v>
      </c>
      <c r="BW5" s="125">
        <f t="shared" ref="BW5" si="93">ROUND(+$G5*BV5,2)</f>
        <v>650</v>
      </c>
      <c r="BX5" s="124">
        <v>1</v>
      </c>
      <c r="BY5" s="125">
        <f t="shared" ref="BY5" si="94">ROUND(+$G5*BX5,2)</f>
        <v>650</v>
      </c>
      <c r="BZ5" s="124">
        <v>1</v>
      </c>
      <c r="CA5" s="125">
        <f t="shared" ref="CA5" si="95">ROUND(+$G5*BZ5,2)</f>
        <v>650</v>
      </c>
      <c r="CB5" s="124">
        <v>1</v>
      </c>
      <c r="CC5" s="125">
        <f t="shared" ref="CC5" si="96">ROUND(+$G5*CB5,2)</f>
        <v>650</v>
      </c>
      <c r="CD5" s="124">
        <v>1</v>
      </c>
      <c r="CE5" s="125">
        <f t="shared" ref="CE5" si="97">ROUND(+$G5*CD5,2)</f>
        <v>650</v>
      </c>
      <c r="CF5" s="124">
        <v>1</v>
      </c>
      <c r="CG5" s="125">
        <f t="shared" ref="CG5" si="98">ROUND(+$G5*CF5,2)</f>
        <v>650</v>
      </c>
      <c r="CH5" s="124">
        <v>1</v>
      </c>
      <c r="CI5" s="125">
        <f t="shared" ref="CI5" si="99">ROUND(+$G5*CH5,2)</f>
        <v>650</v>
      </c>
      <c r="CJ5" s="124">
        <v>1</v>
      </c>
      <c r="CK5" s="125">
        <f t="shared" ref="CK5" si="100">ROUND(+$G5*CJ5,2)</f>
        <v>650</v>
      </c>
      <c r="CL5" s="124">
        <v>1</v>
      </c>
      <c r="CM5" s="125">
        <f t="shared" ref="CM5" si="101">ROUND(+$G5*CL5,2)</f>
        <v>650</v>
      </c>
      <c r="CN5" s="124">
        <v>1</v>
      </c>
      <c r="CO5" s="125">
        <f t="shared" ref="CO5" si="102">ROUND(+$G5*CN5,2)</f>
        <v>650</v>
      </c>
      <c r="CP5" s="124">
        <v>1</v>
      </c>
      <c r="CQ5" s="125">
        <f t="shared" ref="CQ5" si="103">ROUND(+$G5*CP5,2)</f>
        <v>650</v>
      </c>
      <c r="CR5" s="124">
        <v>1</v>
      </c>
      <c r="CS5" s="125">
        <f t="shared" ref="CS5" si="104">ROUND(+$G5*CR5,2)</f>
        <v>650</v>
      </c>
      <c r="CT5" s="124">
        <v>1</v>
      </c>
      <c r="CU5" s="125">
        <f t="shared" ref="CU5" si="105">ROUND(+$G5*CT5,2)</f>
        <v>650</v>
      </c>
      <c r="CV5" s="124">
        <v>1</v>
      </c>
      <c r="CW5" s="125">
        <f t="shared" ref="CW5" si="106">ROUND(+$G5*CV5,2)</f>
        <v>650</v>
      </c>
      <c r="CX5" s="124">
        <v>1</v>
      </c>
      <c r="CY5" s="125">
        <f t="shared" ref="CY5" si="107">ROUND(+$G5*CX5,2)</f>
        <v>650</v>
      </c>
      <c r="CZ5" s="124">
        <v>1</v>
      </c>
      <c r="DA5" s="125">
        <f t="shared" ref="DA5" si="108">ROUND(+$G5*CZ5,2)</f>
        <v>650</v>
      </c>
      <c r="DB5" s="124">
        <v>1</v>
      </c>
      <c r="DC5" s="125">
        <f t="shared" ref="DC5" si="109">ROUND(+$G5*DB5,2)</f>
        <v>650</v>
      </c>
      <c r="DD5" s="124">
        <v>1</v>
      </c>
      <c r="DE5" s="125">
        <f t="shared" ref="DE5" si="110">ROUND(+$G5*DD5,2)</f>
        <v>650</v>
      </c>
      <c r="DF5" s="124">
        <v>1</v>
      </c>
      <c r="DG5" s="125">
        <f t="shared" ref="DG5" si="111">ROUND(+$G5*DF5,2)</f>
        <v>650</v>
      </c>
      <c r="DH5" s="124">
        <v>1</v>
      </c>
      <c r="DI5" s="125">
        <f t="shared" ref="DI5" si="112">ROUND(+$G5*DH5,2)</f>
        <v>650</v>
      </c>
      <c r="DJ5" s="124">
        <v>1</v>
      </c>
      <c r="DK5" s="125">
        <f t="shared" ref="DK5" si="113">ROUND(+$G5*DJ5,2)</f>
        <v>650</v>
      </c>
      <c r="DL5" s="124">
        <v>1</v>
      </c>
      <c r="DM5" s="125">
        <f t="shared" ref="DM5" si="114">ROUND(+$G5*DL5,2)</f>
        <v>650</v>
      </c>
      <c r="DN5" s="124">
        <v>1</v>
      </c>
      <c r="DO5" s="125">
        <f t="shared" ref="DO5" si="115">ROUND(+$G5*DN5,2)</f>
        <v>650</v>
      </c>
      <c r="DP5" s="124">
        <v>1</v>
      </c>
      <c r="DQ5" s="125">
        <f t="shared" ref="DQ5" si="116">ROUND(+$G5*DP5,2)</f>
        <v>650</v>
      </c>
      <c r="DR5" s="124">
        <v>1</v>
      </c>
      <c r="DS5" s="125">
        <f t="shared" ref="DS5" si="117">ROUND(+$G5*DR5,2)</f>
        <v>650</v>
      </c>
      <c r="DT5" s="124">
        <v>1</v>
      </c>
      <c r="DU5" s="125">
        <f t="shared" ref="DU5" si="118">ROUND(+$G5*DT5,2)</f>
        <v>650</v>
      </c>
      <c r="DV5" s="124">
        <v>4</v>
      </c>
      <c r="DW5" s="125">
        <f t="shared" ref="DW5" si="119">ROUND(+$G5*DV5,2)</f>
        <v>2600</v>
      </c>
    </row>
    <row r="6" spans="1:129" ht="24">
      <c r="A6" s="426" t="s">
        <v>107</v>
      </c>
      <c r="B6" s="426" t="s">
        <v>317</v>
      </c>
      <c r="C6" s="416" t="s">
        <v>1635</v>
      </c>
      <c r="D6" s="417" t="s">
        <v>1636</v>
      </c>
      <c r="E6" s="124" t="s">
        <v>1637</v>
      </c>
      <c r="F6" s="123">
        <f t="shared" si="60"/>
        <v>2</v>
      </c>
      <c r="G6" s="448">
        <v>9100</v>
      </c>
      <c r="H6" s="124"/>
      <c r="I6" s="125">
        <f t="shared" ref="I6:K64" si="120">ROUND(+$G6*H6,2)</f>
        <v>0</v>
      </c>
      <c r="J6" s="124"/>
      <c r="K6" s="125">
        <f t="shared" si="120"/>
        <v>0</v>
      </c>
      <c r="L6" s="124"/>
      <c r="M6" s="125">
        <f t="shared" ref="M6:M64" si="121">ROUND(+$G6*L6,2)</f>
        <v>0</v>
      </c>
      <c r="N6" s="124"/>
      <c r="O6" s="125">
        <f t="shared" ref="O6:O64" si="122">ROUND(+$G6*N6,2)</f>
        <v>0</v>
      </c>
      <c r="P6" s="124"/>
      <c r="Q6" s="125">
        <f t="shared" ref="Q6:Q64" si="123">ROUND(+$G6*P6,2)</f>
        <v>0</v>
      </c>
      <c r="R6" s="124"/>
      <c r="S6" s="125">
        <f t="shared" ref="S6:S64" si="124">ROUND(+$G6*R6,2)</f>
        <v>0</v>
      </c>
      <c r="T6" s="124"/>
      <c r="U6" s="125">
        <f t="shared" ref="U6:U64" si="125">ROUND(+$G6*T6,2)</f>
        <v>0</v>
      </c>
      <c r="V6" s="124"/>
      <c r="W6" s="125">
        <f t="shared" ref="W6:W64" si="126">ROUND(+$G6*V6,2)</f>
        <v>0</v>
      </c>
      <c r="X6" s="124"/>
      <c r="Y6" s="125">
        <f t="shared" ref="Y6:Y64" si="127">ROUND(+$G6*X6,2)</f>
        <v>0</v>
      </c>
      <c r="Z6" s="124"/>
      <c r="AA6" s="125">
        <f t="shared" ref="AA6:AA64" si="128">ROUND(+$G6*Z6,2)</f>
        <v>0</v>
      </c>
      <c r="AB6" s="124"/>
      <c r="AC6" s="125">
        <f t="shared" ref="AC6:AC64" si="129">ROUND(+$G6*AB6,2)</f>
        <v>0</v>
      </c>
      <c r="AD6" s="124"/>
      <c r="AE6" s="125">
        <f t="shared" ref="AE6:AE64" si="130">ROUND(+$G6*AD6,2)</f>
        <v>0</v>
      </c>
      <c r="AF6" s="124"/>
      <c r="AG6" s="125">
        <f t="shared" ref="AG6:AG64" si="131">ROUND(+$G6*AF6,2)</f>
        <v>0</v>
      </c>
      <c r="AH6" s="124">
        <v>1</v>
      </c>
      <c r="AI6" s="125">
        <f t="shared" ref="AI6:AI64" si="132">ROUND(+$G6*AH6,2)</f>
        <v>9100</v>
      </c>
      <c r="AJ6" s="124"/>
      <c r="AK6" s="125">
        <f t="shared" ref="AK6:AK64" si="133">ROUND(+$G6*AJ6,2)</f>
        <v>0</v>
      </c>
      <c r="AL6" s="124"/>
      <c r="AM6" s="125">
        <f t="shared" ref="AM6:AM64" si="134">ROUND(+$G6*AL6,2)</f>
        <v>0</v>
      </c>
      <c r="AN6" s="124"/>
      <c r="AO6" s="125">
        <f t="shared" ref="AO6:AO64" si="135">ROUND(+$G6*AN6,2)</f>
        <v>0</v>
      </c>
      <c r="AP6" s="124"/>
      <c r="AQ6" s="125">
        <f t="shared" ref="AQ6:AQ64" si="136">ROUND(+$G6*AP6,2)</f>
        <v>0</v>
      </c>
      <c r="AR6" s="124"/>
      <c r="AS6" s="125">
        <f t="shared" ref="AS6:AS64" si="137">ROUND(+$G6*AR6,2)</f>
        <v>0</v>
      </c>
      <c r="AT6" s="124"/>
      <c r="AU6" s="125">
        <f t="shared" ref="AU6:AU64" si="138">ROUND(+$G6*AT6,2)</f>
        <v>0</v>
      </c>
      <c r="AV6" s="124"/>
      <c r="AW6" s="125">
        <f t="shared" ref="AW6:AW64" si="139">ROUND(+$G6*AV6,2)</f>
        <v>0</v>
      </c>
      <c r="AX6" s="124"/>
      <c r="AY6" s="125">
        <f t="shared" ref="AY6:AY64" si="140">ROUND(+$G6*AX6,2)</f>
        <v>0</v>
      </c>
      <c r="AZ6" s="124"/>
      <c r="BA6" s="125">
        <f t="shared" ref="BA6:BA64" si="141">ROUND(+$G6*AZ6,2)</f>
        <v>0</v>
      </c>
      <c r="BB6" s="124"/>
      <c r="BC6" s="125">
        <f t="shared" ref="BC6:BC64" si="142">ROUND(+$G6*BB6,2)</f>
        <v>0</v>
      </c>
      <c r="BD6" s="124"/>
      <c r="BE6" s="125">
        <f t="shared" ref="BE6:BE64" si="143">ROUND(+$G6*BD6,2)</f>
        <v>0</v>
      </c>
      <c r="BF6" s="124"/>
      <c r="BG6" s="125">
        <f t="shared" ref="BG6:BG64" si="144">ROUND(+$G6*BF6,2)</f>
        <v>0</v>
      </c>
      <c r="BH6" s="124"/>
      <c r="BI6" s="125">
        <f t="shared" ref="BI6:BI64" si="145">ROUND(+$G6*BH6,2)</f>
        <v>0</v>
      </c>
      <c r="BJ6" s="124"/>
      <c r="BK6" s="125">
        <f t="shared" ref="BK6:BK64" si="146">ROUND(+$G6*BJ6,2)</f>
        <v>0</v>
      </c>
      <c r="BL6" s="124"/>
      <c r="BM6" s="125">
        <f t="shared" ref="BM6:BM64" si="147">ROUND(+$G6*BL6,2)</f>
        <v>0</v>
      </c>
      <c r="BN6" s="124"/>
      <c r="BO6" s="125">
        <f t="shared" ref="BO6:BO64" si="148">ROUND(+$G6*BN6,2)</f>
        <v>0</v>
      </c>
      <c r="BP6" s="124"/>
      <c r="BQ6" s="125">
        <f t="shared" ref="BQ6:BQ64" si="149">ROUND(+$G6*BP6,2)</f>
        <v>0</v>
      </c>
      <c r="BR6" s="124"/>
      <c r="BS6" s="125">
        <f t="shared" ref="BS6:BS64" si="150">ROUND(+$G6*BR6,2)</f>
        <v>0</v>
      </c>
      <c r="BT6" s="124"/>
      <c r="BU6" s="125">
        <f t="shared" ref="BU6:BU64" si="151">ROUND(+$G6*BT6,2)</f>
        <v>0</v>
      </c>
      <c r="BV6" s="124"/>
      <c r="BW6" s="125">
        <f t="shared" ref="BW6:BW64" si="152">ROUND(+$G6*BV6,2)</f>
        <v>0</v>
      </c>
      <c r="BX6" s="124"/>
      <c r="BY6" s="125">
        <f t="shared" ref="BY6:BY64" si="153">ROUND(+$G6*BX6,2)</f>
        <v>0</v>
      </c>
      <c r="BZ6" s="124"/>
      <c r="CA6" s="125">
        <f t="shared" ref="CA6:CA64" si="154">ROUND(+$G6*BZ6,2)</f>
        <v>0</v>
      </c>
      <c r="CB6" s="124"/>
      <c r="CC6" s="125">
        <f t="shared" ref="CC6:CC64" si="155">ROUND(+$G6*CB6,2)</f>
        <v>0</v>
      </c>
      <c r="CD6" s="124"/>
      <c r="CE6" s="125">
        <f t="shared" ref="CE6:CE64" si="156">ROUND(+$G6*CD6,2)</f>
        <v>0</v>
      </c>
      <c r="CF6" s="124"/>
      <c r="CG6" s="125">
        <f t="shared" ref="CG6:CG64" si="157">ROUND(+$G6*CF6,2)</f>
        <v>0</v>
      </c>
      <c r="CH6" s="124"/>
      <c r="CI6" s="125">
        <f t="shared" ref="CI6:CI64" si="158">ROUND(+$G6*CH6,2)</f>
        <v>0</v>
      </c>
      <c r="CJ6" s="124"/>
      <c r="CK6" s="125">
        <f t="shared" ref="CK6:CK64" si="159">ROUND(+$G6*CJ6,2)</f>
        <v>0</v>
      </c>
      <c r="CL6" s="124"/>
      <c r="CM6" s="125">
        <f t="shared" ref="CM6:CM64" si="160">ROUND(+$G6*CL6,2)</f>
        <v>0</v>
      </c>
      <c r="CN6" s="124"/>
      <c r="CO6" s="125">
        <f t="shared" ref="CO6:CO64" si="161">ROUND(+$G6*CN6,2)</f>
        <v>0</v>
      </c>
      <c r="CP6" s="124"/>
      <c r="CQ6" s="125">
        <f t="shared" ref="CQ6:CQ64" si="162">ROUND(+$G6*CP6,2)</f>
        <v>0</v>
      </c>
      <c r="CR6" s="124"/>
      <c r="CS6" s="125">
        <f t="shared" ref="CS6:CS64" si="163">ROUND(+$G6*CR6,2)</f>
        <v>0</v>
      </c>
      <c r="CT6" s="124"/>
      <c r="CU6" s="125">
        <f t="shared" ref="CU6:CU64" si="164">ROUND(+$G6*CT6,2)</f>
        <v>0</v>
      </c>
      <c r="CV6" s="124"/>
      <c r="CW6" s="125">
        <f t="shared" ref="CW6:CW64" si="165">ROUND(+$G6*CV6,2)</f>
        <v>0</v>
      </c>
      <c r="CX6" s="124"/>
      <c r="CY6" s="125">
        <f t="shared" ref="CY6:CY64" si="166">ROUND(+$G6*CX6,2)</f>
        <v>0</v>
      </c>
      <c r="CZ6" s="124"/>
      <c r="DA6" s="125">
        <f t="shared" ref="DA6:DA64" si="167">ROUND(+$G6*CZ6,2)</f>
        <v>0</v>
      </c>
      <c r="DB6" s="124">
        <v>1</v>
      </c>
      <c r="DC6" s="125">
        <f t="shared" ref="DC6:DC64" si="168">ROUND(+$G6*DB6,2)</f>
        <v>9100</v>
      </c>
      <c r="DD6" s="124"/>
      <c r="DE6" s="125">
        <f t="shared" ref="DE6:DE64" si="169">ROUND(+$G6*DD6,2)</f>
        <v>0</v>
      </c>
      <c r="DF6" s="124"/>
      <c r="DG6" s="125">
        <f t="shared" ref="DG6:DG64" si="170">ROUND(+$G6*DF6,2)</f>
        <v>0</v>
      </c>
      <c r="DH6" s="124"/>
      <c r="DI6" s="125">
        <f t="shared" ref="DI6:DI64" si="171">ROUND(+$G6*DH6,2)</f>
        <v>0</v>
      </c>
      <c r="DJ6" s="124"/>
      <c r="DK6" s="125">
        <f t="shared" ref="DK6:DK64" si="172">ROUND(+$G6*DJ6,2)</f>
        <v>0</v>
      </c>
      <c r="DL6" s="124"/>
      <c r="DM6" s="125">
        <f t="shared" ref="DM6:DM64" si="173">ROUND(+$G6*DL6,2)</f>
        <v>0</v>
      </c>
      <c r="DN6" s="124"/>
      <c r="DO6" s="125">
        <f t="shared" ref="DO6:DO64" si="174">ROUND(+$G6*DN6,2)</f>
        <v>0</v>
      </c>
      <c r="DP6" s="124"/>
      <c r="DQ6" s="125">
        <f t="shared" ref="DQ6:DQ64" si="175">ROUND(+$G6*DP6,2)</f>
        <v>0</v>
      </c>
      <c r="DR6" s="124"/>
      <c r="DS6" s="125">
        <f t="shared" ref="DS6:DS64" si="176">ROUND(+$G6*DR6,2)</f>
        <v>0</v>
      </c>
      <c r="DT6" s="124"/>
      <c r="DU6" s="125">
        <f t="shared" ref="DU6:DU64" si="177">ROUND(+$G6*DT6,2)</f>
        <v>0</v>
      </c>
      <c r="DV6" s="124"/>
      <c r="DW6" s="125">
        <f t="shared" ref="DW6:DW64" si="178">ROUND(+$G6*DV6,2)</f>
        <v>0</v>
      </c>
    </row>
    <row r="7" spans="1:129" ht="24">
      <c r="A7" s="159" t="s">
        <v>107</v>
      </c>
      <c r="B7" s="159" t="s">
        <v>317</v>
      </c>
      <c r="C7" s="121" t="s">
        <v>1635</v>
      </c>
      <c r="D7" s="122" t="s">
        <v>1638</v>
      </c>
      <c r="E7" s="123" t="s">
        <v>1639</v>
      </c>
      <c r="F7" s="123">
        <f t="shared" si="60"/>
        <v>2</v>
      </c>
      <c r="G7" s="446">
        <v>9100</v>
      </c>
      <c r="H7" s="124"/>
      <c r="I7" s="125">
        <f t="shared" si="120"/>
        <v>0</v>
      </c>
      <c r="J7" s="124"/>
      <c r="K7" s="125">
        <f t="shared" si="120"/>
        <v>0</v>
      </c>
      <c r="L7" s="124"/>
      <c r="M7" s="125">
        <f t="shared" si="121"/>
        <v>0</v>
      </c>
      <c r="N7" s="124"/>
      <c r="O7" s="125">
        <f t="shared" si="122"/>
        <v>0</v>
      </c>
      <c r="P7" s="124"/>
      <c r="Q7" s="125">
        <f t="shared" si="123"/>
        <v>0</v>
      </c>
      <c r="R7" s="124"/>
      <c r="S7" s="125">
        <f t="shared" si="124"/>
        <v>0</v>
      </c>
      <c r="T7" s="124"/>
      <c r="U7" s="125">
        <f t="shared" si="125"/>
        <v>0</v>
      </c>
      <c r="V7" s="124"/>
      <c r="W7" s="125">
        <f t="shared" si="126"/>
        <v>0</v>
      </c>
      <c r="X7" s="124"/>
      <c r="Y7" s="125">
        <f t="shared" si="127"/>
        <v>0</v>
      </c>
      <c r="Z7" s="124"/>
      <c r="AA7" s="125">
        <f t="shared" si="128"/>
        <v>0</v>
      </c>
      <c r="AB7" s="124"/>
      <c r="AC7" s="125">
        <f t="shared" si="129"/>
        <v>0</v>
      </c>
      <c r="AD7" s="124"/>
      <c r="AE7" s="125">
        <f t="shared" si="130"/>
        <v>0</v>
      </c>
      <c r="AF7" s="124"/>
      <c r="AG7" s="125">
        <f t="shared" si="131"/>
        <v>0</v>
      </c>
      <c r="AH7" s="124"/>
      <c r="AI7" s="125">
        <f t="shared" si="132"/>
        <v>0</v>
      </c>
      <c r="AJ7" s="124">
        <v>1</v>
      </c>
      <c r="AK7" s="125">
        <f t="shared" si="133"/>
        <v>9100</v>
      </c>
      <c r="AL7" s="124"/>
      <c r="AM7" s="125">
        <f t="shared" si="134"/>
        <v>0</v>
      </c>
      <c r="AN7" s="124"/>
      <c r="AO7" s="125">
        <f t="shared" si="135"/>
        <v>0</v>
      </c>
      <c r="AP7" s="124"/>
      <c r="AQ7" s="125">
        <f t="shared" si="136"/>
        <v>0</v>
      </c>
      <c r="AR7" s="124"/>
      <c r="AS7" s="125">
        <f t="shared" si="137"/>
        <v>0</v>
      </c>
      <c r="AT7" s="124"/>
      <c r="AU7" s="125">
        <f t="shared" si="138"/>
        <v>0</v>
      </c>
      <c r="AV7" s="124"/>
      <c r="AW7" s="125">
        <f t="shared" si="139"/>
        <v>0</v>
      </c>
      <c r="AX7" s="124"/>
      <c r="AY7" s="125">
        <f t="shared" si="140"/>
        <v>0</v>
      </c>
      <c r="AZ7" s="124"/>
      <c r="BA7" s="125">
        <f t="shared" si="141"/>
        <v>0</v>
      </c>
      <c r="BB7" s="124"/>
      <c r="BC7" s="125">
        <f t="shared" si="142"/>
        <v>0</v>
      </c>
      <c r="BD7" s="124"/>
      <c r="BE7" s="125">
        <f t="shared" si="143"/>
        <v>0</v>
      </c>
      <c r="BF7" s="124"/>
      <c r="BG7" s="125">
        <f t="shared" si="144"/>
        <v>0</v>
      </c>
      <c r="BH7" s="124"/>
      <c r="BI7" s="125">
        <f t="shared" si="145"/>
        <v>0</v>
      </c>
      <c r="BJ7" s="124"/>
      <c r="BK7" s="125">
        <f t="shared" si="146"/>
        <v>0</v>
      </c>
      <c r="BL7" s="124"/>
      <c r="BM7" s="125">
        <f t="shared" si="147"/>
        <v>0</v>
      </c>
      <c r="BN7" s="124"/>
      <c r="BO7" s="125">
        <f t="shared" si="148"/>
        <v>0</v>
      </c>
      <c r="BP7" s="124"/>
      <c r="BQ7" s="125">
        <f t="shared" si="149"/>
        <v>0</v>
      </c>
      <c r="BR7" s="124"/>
      <c r="BS7" s="125">
        <f t="shared" si="150"/>
        <v>0</v>
      </c>
      <c r="BT7" s="124"/>
      <c r="BU7" s="125">
        <f t="shared" si="151"/>
        <v>0</v>
      </c>
      <c r="BV7" s="124"/>
      <c r="BW7" s="125">
        <f t="shared" si="152"/>
        <v>0</v>
      </c>
      <c r="BX7" s="124"/>
      <c r="BY7" s="125">
        <f t="shared" si="153"/>
        <v>0</v>
      </c>
      <c r="BZ7" s="124"/>
      <c r="CA7" s="125">
        <f t="shared" si="154"/>
        <v>0</v>
      </c>
      <c r="CB7" s="124"/>
      <c r="CC7" s="125">
        <f t="shared" si="155"/>
        <v>0</v>
      </c>
      <c r="CD7" s="124"/>
      <c r="CE7" s="125">
        <f t="shared" si="156"/>
        <v>0</v>
      </c>
      <c r="CF7" s="124"/>
      <c r="CG7" s="125">
        <f t="shared" si="157"/>
        <v>0</v>
      </c>
      <c r="CH7" s="124"/>
      <c r="CI7" s="125">
        <f t="shared" si="158"/>
        <v>0</v>
      </c>
      <c r="CJ7" s="124"/>
      <c r="CK7" s="125">
        <f t="shared" si="159"/>
        <v>0</v>
      </c>
      <c r="CL7" s="124"/>
      <c r="CM7" s="125">
        <f t="shared" si="160"/>
        <v>0</v>
      </c>
      <c r="CN7" s="124"/>
      <c r="CO7" s="125">
        <f t="shared" si="161"/>
        <v>0</v>
      </c>
      <c r="CP7" s="124"/>
      <c r="CQ7" s="125">
        <f t="shared" si="162"/>
        <v>0</v>
      </c>
      <c r="CR7" s="124"/>
      <c r="CS7" s="125">
        <f t="shared" si="163"/>
        <v>0</v>
      </c>
      <c r="CT7" s="124"/>
      <c r="CU7" s="125">
        <f t="shared" si="164"/>
        <v>0</v>
      </c>
      <c r="CV7" s="124"/>
      <c r="CW7" s="125">
        <f t="shared" si="165"/>
        <v>0</v>
      </c>
      <c r="CX7" s="124"/>
      <c r="CY7" s="125">
        <f t="shared" si="166"/>
        <v>0</v>
      </c>
      <c r="CZ7" s="124"/>
      <c r="DA7" s="125">
        <f t="shared" si="167"/>
        <v>0</v>
      </c>
      <c r="DB7" s="124"/>
      <c r="DC7" s="125">
        <f t="shared" si="168"/>
        <v>0</v>
      </c>
      <c r="DD7" s="124">
        <v>1</v>
      </c>
      <c r="DE7" s="125">
        <f t="shared" si="169"/>
        <v>9100</v>
      </c>
      <c r="DF7" s="124"/>
      <c r="DG7" s="125">
        <f t="shared" si="170"/>
        <v>0</v>
      </c>
      <c r="DH7" s="124"/>
      <c r="DI7" s="125">
        <f t="shared" si="171"/>
        <v>0</v>
      </c>
      <c r="DJ7" s="124"/>
      <c r="DK7" s="125">
        <f t="shared" si="172"/>
        <v>0</v>
      </c>
      <c r="DL7" s="124"/>
      <c r="DM7" s="125">
        <f t="shared" si="173"/>
        <v>0</v>
      </c>
      <c r="DN7" s="124"/>
      <c r="DO7" s="125">
        <f t="shared" si="174"/>
        <v>0</v>
      </c>
      <c r="DP7" s="124"/>
      <c r="DQ7" s="125">
        <f t="shared" si="175"/>
        <v>0</v>
      </c>
      <c r="DR7" s="124"/>
      <c r="DS7" s="125">
        <f t="shared" si="176"/>
        <v>0</v>
      </c>
      <c r="DT7" s="124"/>
      <c r="DU7" s="125">
        <f t="shared" si="177"/>
        <v>0</v>
      </c>
      <c r="DV7" s="124"/>
      <c r="DW7" s="125">
        <f t="shared" si="178"/>
        <v>0</v>
      </c>
    </row>
    <row r="8" spans="1:129" ht="24">
      <c r="A8" s="159" t="s">
        <v>107</v>
      </c>
      <c r="B8" s="159" t="s">
        <v>317</v>
      </c>
      <c r="C8" s="121" t="s">
        <v>1635</v>
      </c>
      <c r="D8" s="122" t="s">
        <v>1640</v>
      </c>
      <c r="E8" s="123" t="s">
        <v>1641</v>
      </c>
      <c r="F8" s="123">
        <f t="shared" si="60"/>
        <v>2</v>
      </c>
      <c r="G8" s="446">
        <v>9100</v>
      </c>
      <c r="H8" s="124"/>
      <c r="I8" s="125">
        <f t="shared" si="120"/>
        <v>0</v>
      </c>
      <c r="J8" s="124"/>
      <c r="K8" s="125">
        <f t="shared" si="120"/>
        <v>0</v>
      </c>
      <c r="L8" s="124"/>
      <c r="M8" s="125">
        <f t="shared" si="121"/>
        <v>0</v>
      </c>
      <c r="N8" s="124"/>
      <c r="O8" s="125">
        <f t="shared" si="122"/>
        <v>0</v>
      </c>
      <c r="P8" s="124"/>
      <c r="Q8" s="125">
        <f t="shared" si="123"/>
        <v>0</v>
      </c>
      <c r="R8" s="124"/>
      <c r="S8" s="125">
        <f t="shared" si="124"/>
        <v>0</v>
      </c>
      <c r="T8" s="124"/>
      <c r="U8" s="125">
        <f t="shared" si="125"/>
        <v>0</v>
      </c>
      <c r="V8" s="124"/>
      <c r="W8" s="125">
        <f t="shared" si="126"/>
        <v>0</v>
      </c>
      <c r="X8" s="124"/>
      <c r="Y8" s="125">
        <f t="shared" si="127"/>
        <v>0</v>
      </c>
      <c r="Z8" s="124"/>
      <c r="AA8" s="125">
        <f t="shared" si="128"/>
        <v>0</v>
      </c>
      <c r="AB8" s="124"/>
      <c r="AC8" s="125">
        <f t="shared" si="129"/>
        <v>0</v>
      </c>
      <c r="AD8" s="124"/>
      <c r="AE8" s="125">
        <f t="shared" si="130"/>
        <v>0</v>
      </c>
      <c r="AF8" s="124"/>
      <c r="AG8" s="125">
        <f t="shared" si="131"/>
        <v>0</v>
      </c>
      <c r="AH8" s="124"/>
      <c r="AI8" s="125">
        <f t="shared" si="132"/>
        <v>0</v>
      </c>
      <c r="AJ8" s="124"/>
      <c r="AK8" s="125">
        <f t="shared" si="133"/>
        <v>0</v>
      </c>
      <c r="AL8" s="124">
        <v>1</v>
      </c>
      <c r="AM8" s="125">
        <f t="shared" si="134"/>
        <v>9100</v>
      </c>
      <c r="AN8" s="124"/>
      <c r="AO8" s="125">
        <f t="shared" si="135"/>
        <v>0</v>
      </c>
      <c r="AP8" s="124"/>
      <c r="AQ8" s="125">
        <f t="shared" si="136"/>
        <v>0</v>
      </c>
      <c r="AR8" s="124"/>
      <c r="AS8" s="125">
        <f t="shared" si="137"/>
        <v>0</v>
      </c>
      <c r="AT8" s="124"/>
      <c r="AU8" s="125">
        <f t="shared" si="138"/>
        <v>0</v>
      </c>
      <c r="AV8" s="124"/>
      <c r="AW8" s="125">
        <f t="shared" si="139"/>
        <v>0</v>
      </c>
      <c r="AX8" s="124"/>
      <c r="AY8" s="125">
        <f t="shared" si="140"/>
        <v>0</v>
      </c>
      <c r="AZ8" s="124"/>
      <c r="BA8" s="125">
        <f t="shared" si="141"/>
        <v>0</v>
      </c>
      <c r="BB8" s="124"/>
      <c r="BC8" s="125">
        <f t="shared" si="142"/>
        <v>0</v>
      </c>
      <c r="BD8" s="124"/>
      <c r="BE8" s="125">
        <f t="shared" si="143"/>
        <v>0</v>
      </c>
      <c r="BF8" s="124"/>
      <c r="BG8" s="125">
        <f t="shared" si="144"/>
        <v>0</v>
      </c>
      <c r="BH8" s="124"/>
      <c r="BI8" s="125">
        <f t="shared" si="145"/>
        <v>0</v>
      </c>
      <c r="BJ8" s="124"/>
      <c r="BK8" s="125">
        <f t="shared" si="146"/>
        <v>0</v>
      </c>
      <c r="BL8" s="124"/>
      <c r="BM8" s="125">
        <f t="shared" si="147"/>
        <v>0</v>
      </c>
      <c r="BN8" s="124"/>
      <c r="BO8" s="125">
        <f t="shared" si="148"/>
        <v>0</v>
      </c>
      <c r="BP8" s="124"/>
      <c r="BQ8" s="125">
        <f t="shared" si="149"/>
        <v>0</v>
      </c>
      <c r="BR8" s="124"/>
      <c r="BS8" s="125">
        <f t="shared" si="150"/>
        <v>0</v>
      </c>
      <c r="BT8" s="124"/>
      <c r="BU8" s="125">
        <f t="shared" si="151"/>
        <v>0</v>
      </c>
      <c r="BV8" s="124"/>
      <c r="BW8" s="125">
        <f t="shared" si="152"/>
        <v>0</v>
      </c>
      <c r="BX8" s="124"/>
      <c r="BY8" s="125">
        <f t="shared" si="153"/>
        <v>0</v>
      </c>
      <c r="BZ8" s="124"/>
      <c r="CA8" s="125">
        <f t="shared" si="154"/>
        <v>0</v>
      </c>
      <c r="CB8" s="124"/>
      <c r="CC8" s="125">
        <f t="shared" si="155"/>
        <v>0</v>
      </c>
      <c r="CD8" s="124"/>
      <c r="CE8" s="125">
        <f t="shared" si="156"/>
        <v>0</v>
      </c>
      <c r="CF8" s="124"/>
      <c r="CG8" s="125">
        <f t="shared" si="157"/>
        <v>0</v>
      </c>
      <c r="CH8" s="124"/>
      <c r="CI8" s="125">
        <f t="shared" si="158"/>
        <v>0</v>
      </c>
      <c r="CJ8" s="124"/>
      <c r="CK8" s="125">
        <f t="shared" si="159"/>
        <v>0</v>
      </c>
      <c r="CL8" s="124"/>
      <c r="CM8" s="125">
        <f t="shared" si="160"/>
        <v>0</v>
      </c>
      <c r="CN8" s="124"/>
      <c r="CO8" s="125">
        <f t="shared" si="161"/>
        <v>0</v>
      </c>
      <c r="CP8" s="124"/>
      <c r="CQ8" s="125">
        <f t="shared" si="162"/>
        <v>0</v>
      </c>
      <c r="CR8" s="124"/>
      <c r="CS8" s="125">
        <f t="shared" si="163"/>
        <v>0</v>
      </c>
      <c r="CT8" s="124"/>
      <c r="CU8" s="125">
        <f t="shared" si="164"/>
        <v>0</v>
      </c>
      <c r="CV8" s="124"/>
      <c r="CW8" s="125">
        <f t="shared" si="165"/>
        <v>0</v>
      </c>
      <c r="CX8" s="124"/>
      <c r="CY8" s="125">
        <f t="shared" si="166"/>
        <v>0</v>
      </c>
      <c r="CZ8" s="124"/>
      <c r="DA8" s="125">
        <f t="shared" si="167"/>
        <v>0</v>
      </c>
      <c r="DB8" s="124"/>
      <c r="DC8" s="125">
        <f t="shared" si="168"/>
        <v>0</v>
      </c>
      <c r="DD8" s="124"/>
      <c r="DE8" s="125">
        <f t="shared" si="169"/>
        <v>0</v>
      </c>
      <c r="DF8" s="124">
        <v>1</v>
      </c>
      <c r="DG8" s="125">
        <f t="shared" si="170"/>
        <v>9100</v>
      </c>
      <c r="DH8" s="124"/>
      <c r="DI8" s="125">
        <f t="shared" si="171"/>
        <v>0</v>
      </c>
      <c r="DJ8" s="124"/>
      <c r="DK8" s="125">
        <f t="shared" si="172"/>
        <v>0</v>
      </c>
      <c r="DL8" s="124"/>
      <c r="DM8" s="125">
        <f t="shared" si="173"/>
        <v>0</v>
      </c>
      <c r="DN8" s="124"/>
      <c r="DO8" s="125">
        <f t="shared" si="174"/>
        <v>0</v>
      </c>
      <c r="DP8" s="124"/>
      <c r="DQ8" s="125">
        <f t="shared" si="175"/>
        <v>0</v>
      </c>
      <c r="DR8" s="124"/>
      <c r="DS8" s="125">
        <f t="shared" si="176"/>
        <v>0</v>
      </c>
      <c r="DT8" s="124"/>
      <c r="DU8" s="125">
        <f t="shared" si="177"/>
        <v>0</v>
      </c>
      <c r="DV8" s="124"/>
      <c r="DW8" s="125">
        <f t="shared" si="178"/>
        <v>0</v>
      </c>
    </row>
    <row r="9" spans="1:129" ht="24">
      <c r="A9" s="159" t="s">
        <v>107</v>
      </c>
      <c r="B9" s="159" t="s">
        <v>317</v>
      </c>
      <c r="C9" s="121" t="s">
        <v>1635</v>
      </c>
      <c r="D9" s="122" t="s">
        <v>1642</v>
      </c>
      <c r="E9" s="123" t="s">
        <v>1643</v>
      </c>
      <c r="F9" s="123">
        <f t="shared" si="60"/>
        <v>2</v>
      </c>
      <c r="G9" s="446">
        <v>9100</v>
      </c>
      <c r="H9" s="124"/>
      <c r="I9" s="125">
        <f t="shared" si="120"/>
        <v>0</v>
      </c>
      <c r="J9" s="124"/>
      <c r="K9" s="125">
        <f t="shared" si="120"/>
        <v>0</v>
      </c>
      <c r="L9" s="124"/>
      <c r="M9" s="125">
        <f t="shared" si="121"/>
        <v>0</v>
      </c>
      <c r="N9" s="124"/>
      <c r="O9" s="125">
        <f t="shared" si="122"/>
        <v>0</v>
      </c>
      <c r="P9" s="124"/>
      <c r="Q9" s="125">
        <f t="shared" si="123"/>
        <v>0</v>
      </c>
      <c r="R9" s="124"/>
      <c r="S9" s="125">
        <f t="shared" si="124"/>
        <v>0</v>
      </c>
      <c r="T9" s="124"/>
      <c r="U9" s="125">
        <f t="shared" si="125"/>
        <v>0</v>
      </c>
      <c r="V9" s="124"/>
      <c r="W9" s="125">
        <f t="shared" si="126"/>
        <v>0</v>
      </c>
      <c r="X9" s="124"/>
      <c r="Y9" s="125">
        <f t="shared" si="127"/>
        <v>0</v>
      </c>
      <c r="Z9" s="124"/>
      <c r="AA9" s="125">
        <f t="shared" si="128"/>
        <v>0</v>
      </c>
      <c r="AB9" s="124"/>
      <c r="AC9" s="125">
        <f t="shared" si="129"/>
        <v>0</v>
      </c>
      <c r="AD9" s="124"/>
      <c r="AE9" s="125">
        <f t="shared" si="130"/>
        <v>0</v>
      </c>
      <c r="AF9" s="124"/>
      <c r="AG9" s="125">
        <f t="shared" si="131"/>
        <v>0</v>
      </c>
      <c r="AH9" s="124"/>
      <c r="AI9" s="125">
        <f t="shared" si="132"/>
        <v>0</v>
      </c>
      <c r="AJ9" s="124"/>
      <c r="AK9" s="125">
        <f t="shared" si="133"/>
        <v>0</v>
      </c>
      <c r="AL9" s="124"/>
      <c r="AM9" s="125">
        <f t="shared" si="134"/>
        <v>0</v>
      </c>
      <c r="AN9" s="124">
        <v>1</v>
      </c>
      <c r="AO9" s="125">
        <f t="shared" si="135"/>
        <v>9100</v>
      </c>
      <c r="AP9" s="124"/>
      <c r="AQ9" s="125">
        <f t="shared" si="136"/>
        <v>0</v>
      </c>
      <c r="AR9" s="124"/>
      <c r="AS9" s="125">
        <f t="shared" si="137"/>
        <v>0</v>
      </c>
      <c r="AT9" s="124"/>
      <c r="AU9" s="125">
        <f t="shared" si="138"/>
        <v>0</v>
      </c>
      <c r="AV9" s="124"/>
      <c r="AW9" s="125">
        <f t="shared" si="139"/>
        <v>0</v>
      </c>
      <c r="AX9" s="124"/>
      <c r="AY9" s="125">
        <f t="shared" si="140"/>
        <v>0</v>
      </c>
      <c r="AZ9" s="124"/>
      <c r="BA9" s="125">
        <f t="shared" si="141"/>
        <v>0</v>
      </c>
      <c r="BB9" s="124"/>
      <c r="BC9" s="125">
        <f t="shared" si="142"/>
        <v>0</v>
      </c>
      <c r="BD9" s="124"/>
      <c r="BE9" s="125">
        <f t="shared" si="143"/>
        <v>0</v>
      </c>
      <c r="BF9" s="124"/>
      <c r="BG9" s="125">
        <f t="shared" si="144"/>
        <v>0</v>
      </c>
      <c r="BH9" s="124"/>
      <c r="BI9" s="125">
        <f t="shared" si="145"/>
        <v>0</v>
      </c>
      <c r="BJ9" s="124"/>
      <c r="BK9" s="125">
        <f t="shared" si="146"/>
        <v>0</v>
      </c>
      <c r="BL9" s="124"/>
      <c r="BM9" s="125">
        <f t="shared" si="147"/>
        <v>0</v>
      </c>
      <c r="BN9" s="124"/>
      <c r="BO9" s="125">
        <f t="shared" si="148"/>
        <v>0</v>
      </c>
      <c r="BP9" s="124"/>
      <c r="BQ9" s="125">
        <f t="shared" si="149"/>
        <v>0</v>
      </c>
      <c r="BR9" s="124"/>
      <c r="BS9" s="125">
        <f t="shared" si="150"/>
        <v>0</v>
      </c>
      <c r="BT9" s="124"/>
      <c r="BU9" s="125">
        <f t="shared" si="151"/>
        <v>0</v>
      </c>
      <c r="BV9" s="124"/>
      <c r="BW9" s="125">
        <f t="shared" si="152"/>
        <v>0</v>
      </c>
      <c r="BX9" s="124"/>
      <c r="BY9" s="125">
        <f t="shared" si="153"/>
        <v>0</v>
      </c>
      <c r="BZ9" s="124"/>
      <c r="CA9" s="125">
        <f t="shared" si="154"/>
        <v>0</v>
      </c>
      <c r="CB9" s="124"/>
      <c r="CC9" s="125">
        <f t="shared" si="155"/>
        <v>0</v>
      </c>
      <c r="CD9" s="124"/>
      <c r="CE9" s="125">
        <f t="shared" si="156"/>
        <v>0</v>
      </c>
      <c r="CF9" s="124"/>
      <c r="CG9" s="125">
        <f t="shared" si="157"/>
        <v>0</v>
      </c>
      <c r="CH9" s="124"/>
      <c r="CI9" s="125">
        <f t="shared" si="158"/>
        <v>0</v>
      </c>
      <c r="CJ9" s="124"/>
      <c r="CK9" s="125">
        <f t="shared" si="159"/>
        <v>0</v>
      </c>
      <c r="CL9" s="124"/>
      <c r="CM9" s="125">
        <f t="shared" si="160"/>
        <v>0</v>
      </c>
      <c r="CN9" s="124"/>
      <c r="CO9" s="125">
        <f t="shared" si="161"/>
        <v>0</v>
      </c>
      <c r="CP9" s="124"/>
      <c r="CQ9" s="125">
        <f t="shared" si="162"/>
        <v>0</v>
      </c>
      <c r="CR9" s="124"/>
      <c r="CS9" s="125">
        <f t="shared" si="163"/>
        <v>0</v>
      </c>
      <c r="CT9" s="124"/>
      <c r="CU9" s="125">
        <f t="shared" si="164"/>
        <v>0</v>
      </c>
      <c r="CV9" s="124"/>
      <c r="CW9" s="125">
        <f t="shared" si="165"/>
        <v>0</v>
      </c>
      <c r="CX9" s="124"/>
      <c r="CY9" s="125">
        <f t="shared" si="166"/>
        <v>0</v>
      </c>
      <c r="CZ9" s="124"/>
      <c r="DA9" s="125">
        <f t="shared" si="167"/>
        <v>0</v>
      </c>
      <c r="DB9" s="124"/>
      <c r="DC9" s="125">
        <f t="shared" si="168"/>
        <v>0</v>
      </c>
      <c r="DD9" s="124"/>
      <c r="DE9" s="125">
        <f t="shared" si="169"/>
        <v>0</v>
      </c>
      <c r="DF9" s="124"/>
      <c r="DG9" s="125">
        <f t="shared" si="170"/>
        <v>0</v>
      </c>
      <c r="DH9" s="124">
        <v>1</v>
      </c>
      <c r="DI9" s="125">
        <f t="shared" si="171"/>
        <v>9100</v>
      </c>
      <c r="DJ9" s="124"/>
      <c r="DK9" s="125">
        <f t="shared" si="172"/>
        <v>0</v>
      </c>
      <c r="DL9" s="124"/>
      <c r="DM9" s="125">
        <f t="shared" si="173"/>
        <v>0</v>
      </c>
      <c r="DN9" s="124"/>
      <c r="DO9" s="125">
        <f t="shared" si="174"/>
        <v>0</v>
      </c>
      <c r="DP9" s="124"/>
      <c r="DQ9" s="125">
        <f t="shared" si="175"/>
        <v>0</v>
      </c>
      <c r="DR9" s="124"/>
      <c r="DS9" s="125">
        <f t="shared" si="176"/>
        <v>0</v>
      </c>
      <c r="DT9" s="124"/>
      <c r="DU9" s="125">
        <f t="shared" si="177"/>
        <v>0</v>
      </c>
      <c r="DV9" s="124"/>
      <c r="DW9" s="125">
        <f t="shared" si="178"/>
        <v>0</v>
      </c>
    </row>
    <row r="10" spans="1:129" ht="24">
      <c r="A10" s="159" t="s">
        <v>107</v>
      </c>
      <c r="B10" s="159" t="s">
        <v>317</v>
      </c>
      <c r="C10" s="121" t="s">
        <v>1635</v>
      </c>
      <c r="D10" s="122" t="s">
        <v>1644</v>
      </c>
      <c r="E10" s="123" t="s">
        <v>1645</v>
      </c>
      <c r="F10" s="123">
        <f t="shared" si="60"/>
        <v>0</v>
      </c>
      <c r="G10" s="446">
        <v>9237.7000000000007</v>
      </c>
      <c r="H10" s="124"/>
      <c r="I10" s="125">
        <f t="shared" si="120"/>
        <v>0</v>
      </c>
      <c r="J10" s="124"/>
      <c r="K10" s="125">
        <f t="shared" si="120"/>
        <v>0</v>
      </c>
      <c r="L10" s="124"/>
      <c r="M10" s="125">
        <f t="shared" si="121"/>
        <v>0</v>
      </c>
      <c r="N10" s="124"/>
      <c r="O10" s="125">
        <f t="shared" si="122"/>
        <v>0</v>
      </c>
      <c r="P10" s="124"/>
      <c r="Q10" s="125">
        <f t="shared" si="123"/>
        <v>0</v>
      </c>
      <c r="R10" s="124"/>
      <c r="S10" s="125">
        <f t="shared" si="124"/>
        <v>0</v>
      </c>
      <c r="T10" s="124"/>
      <c r="U10" s="125">
        <f t="shared" si="125"/>
        <v>0</v>
      </c>
      <c r="V10" s="124"/>
      <c r="W10" s="125">
        <f t="shared" si="126"/>
        <v>0</v>
      </c>
      <c r="X10" s="124"/>
      <c r="Y10" s="125">
        <f t="shared" si="127"/>
        <v>0</v>
      </c>
      <c r="Z10" s="124"/>
      <c r="AA10" s="125">
        <f t="shared" si="128"/>
        <v>0</v>
      </c>
      <c r="AB10" s="124"/>
      <c r="AC10" s="125">
        <f t="shared" si="129"/>
        <v>0</v>
      </c>
      <c r="AD10" s="124"/>
      <c r="AE10" s="125">
        <f t="shared" si="130"/>
        <v>0</v>
      </c>
      <c r="AF10" s="124"/>
      <c r="AG10" s="125">
        <f t="shared" si="131"/>
        <v>0</v>
      </c>
      <c r="AH10" s="124"/>
      <c r="AI10" s="125">
        <f t="shared" si="132"/>
        <v>0</v>
      </c>
      <c r="AJ10" s="124"/>
      <c r="AK10" s="125">
        <f t="shared" si="133"/>
        <v>0</v>
      </c>
      <c r="AL10" s="124"/>
      <c r="AM10" s="125">
        <f t="shared" si="134"/>
        <v>0</v>
      </c>
      <c r="AN10" s="124"/>
      <c r="AO10" s="125">
        <f t="shared" si="135"/>
        <v>0</v>
      </c>
      <c r="AP10" s="124"/>
      <c r="AQ10" s="125">
        <f t="shared" si="136"/>
        <v>0</v>
      </c>
      <c r="AR10" s="124"/>
      <c r="AS10" s="125">
        <f t="shared" si="137"/>
        <v>0</v>
      </c>
      <c r="AT10" s="124"/>
      <c r="AU10" s="125">
        <f t="shared" si="138"/>
        <v>0</v>
      </c>
      <c r="AV10" s="124"/>
      <c r="AW10" s="125">
        <f t="shared" si="139"/>
        <v>0</v>
      </c>
      <c r="AX10" s="124"/>
      <c r="AY10" s="125">
        <f t="shared" si="140"/>
        <v>0</v>
      </c>
      <c r="AZ10" s="124"/>
      <c r="BA10" s="125">
        <f t="shared" si="141"/>
        <v>0</v>
      </c>
      <c r="BB10" s="124"/>
      <c r="BC10" s="125">
        <f t="shared" si="142"/>
        <v>0</v>
      </c>
      <c r="BD10" s="124"/>
      <c r="BE10" s="125">
        <f t="shared" si="143"/>
        <v>0</v>
      </c>
      <c r="BF10" s="124"/>
      <c r="BG10" s="125">
        <f t="shared" si="144"/>
        <v>0</v>
      </c>
      <c r="BH10" s="124"/>
      <c r="BI10" s="125">
        <f t="shared" si="145"/>
        <v>0</v>
      </c>
      <c r="BJ10" s="124"/>
      <c r="BK10" s="125">
        <f t="shared" si="146"/>
        <v>0</v>
      </c>
      <c r="BL10" s="124"/>
      <c r="BM10" s="125">
        <f t="shared" si="147"/>
        <v>0</v>
      </c>
      <c r="BN10" s="124"/>
      <c r="BO10" s="125">
        <f t="shared" si="148"/>
        <v>0</v>
      </c>
      <c r="BP10" s="124"/>
      <c r="BQ10" s="125">
        <f t="shared" si="149"/>
        <v>0</v>
      </c>
      <c r="BR10" s="124"/>
      <c r="BS10" s="125">
        <f t="shared" si="150"/>
        <v>0</v>
      </c>
      <c r="BT10" s="124"/>
      <c r="BU10" s="125">
        <f t="shared" si="151"/>
        <v>0</v>
      </c>
      <c r="BV10" s="124"/>
      <c r="BW10" s="125">
        <f t="shared" si="152"/>
        <v>0</v>
      </c>
      <c r="BX10" s="124"/>
      <c r="BY10" s="125">
        <f t="shared" si="153"/>
        <v>0</v>
      </c>
      <c r="BZ10" s="124"/>
      <c r="CA10" s="125">
        <f t="shared" si="154"/>
        <v>0</v>
      </c>
      <c r="CB10" s="124"/>
      <c r="CC10" s="125">
        <f t="shared" si="155"/>
        <v>0</v>
      </c>
      <c r="CD10" s="124"/>
      <c r="CE10" s="125">
        <f t="shared" si="156"/>
        <v>0</v>
      </c>
      <c r="CF10" s="124"/>
      <c r="CG10" s="125">
        <f t="shared" si="157"/>
        <v>0</v>
      </c>
      <c r="CH10" s="124"/>
      <c r="CI10" s="125">
        <f t="shared" si="158"/>
        <v>0</v>
      </c>
      <c r="CJ10" s="124"/>
      <c r="CK10" s="125">
        <f t="shared" si="159"/>
        <v>0</v>
      </c>
      <c r="CL10" s="124"/>
      <c r="CM10" s="125">
        <f t="shared" si="160"/>
        <v>0</v>
      </c>
      <c r="CN10" s="124"/>
      <c r="CO10" s="125">
        <f t="shared" si="161"/>
        <v>0</v>
      </c>
      <c r="CP10" s="124"/>
      <c r="CQ10" s="125">
        <f t="shared" si="162"/>
        <v>0</v>
      </c>
      <c r="CR10" s="124"/>
      <c r="CS10" s="125">
        <f t="shared" si="163"/>
        <v>0</v>
      </c>
      <c r="CT10" s="124"/>
      <c r="CU10" s="125">
        <f t="shared" si="164"/>
        <v>0</v>
      </c>
      <c r="CV10" s="124"/>
      <c r="CW10" s="125">
        <f t="shared" si="165"/>
        <v>0</v>
      </c>
      <c r="CX10" s="124"/>
      <c r="CY10" s="125">
        <f t="shared" si="166"/>
        <v>0</v>
      </c>
      <c r="CZ10" s="124"/>
      <c r="DA10" s="125">
        <f t="shared" si="167"/>
        <v>0</v>
      </c>
      <c r="DB10" s="124"/>
      <c r="DC10" s="125">
        <f t="shared" si="168"/>
        <v>0</v>
      </c>
      <c r="DD10" s="124"/>
      <c r="DE10" s="125">
        <f t="shared" si="169"/>
        <v>0</v>
      </c>
      <c r="DF10" s="124"/>
      <c r="DG10" s="125">
        <f t="shared" si="170"/>
        <v>0</v>
      </c>
      <c r="DH10" s="124"/>
      <c r="DI10" s="125">
        <f t="shared" si="171"/>
        <v>0</v>
      </c>
      <c r="DJ10" s="124"/>
      <c r="DK10" s="125">
        <f t="shared" si="172"/>
        <v>0</v>
      </c>
      <c r="DL10" s="124"/>
      <c r="DM10" s="125">
        <f t="shared" si="173"/>
        <v>0</v>
      </c>
      <c r="DN10" s="124"/>
      <c r="DO10" s="125">
        <f t="shared" si="174"/>
        <v>0</v>
      </c>
      <c r="DP10" s="124"/>
      <c r="DQ10" s="125">
        <f t="shared" si="175"/>
        <v>0</v>
      </c>
      <c r="DR10" s="124"/>
      <c r="DS10" s="125">
        <f t="shared" si="176"/>
        <v>0</v>
      </c>
      <c r="DT10" s="124"/>
      <c r="DU10" s="125">
        <f t="shared" si="177"/>
        <v>0</v>
      </c>
      <c r="DV10" s="124"/>
      <c r="DW10" s="125">
        <f t="shared" si="178"/>
        <v>0</v>
      </c>
    </row>
    <row r="11" spans="1:129" ht="24">
      <c r="A11" s="159" t="s">
        <v>107</v>
      </c>
      <c r="B11" s="159" t="s">
        <v>317</v>
      </c>
      <c r="C11" s="121" t="s">
        <v>1635</v>
      </c>
      <c r="D11" s="122" t="s">
        <v>1646</v>
      </c>
      <c r="E11" s="123" t="s">
        <v>1647</v>
      </c>
      <c r="F11" s="123">
        <f t="shared" si="60"/>
        <v>2</v>
      </c>
      <c r="G11" s="446">
        <v>9237.7000000000007</v>
      </c>
      <c r="H11" s="124"/>
      <c r="I11" s="125">
        <f t="shared" si="120"/>
        <v>0</v>
      </c>
      <c r="J11" s="124"/>
      <c r="K11" s="125">
        <f t="shared" si="120"/>
        <v>0</v>
      </c>
      <c r="L11" s="124"/>
      <c r="M11" s="125">
        <f t="shared" si="121"/>
        <v>0</v>
      </c>
      <c r="N11" s="124"/>
      <c r="O11" s="125">
        <f t="shared" si="122"/>
        <v>0</v>
      </c>
      <c r="P11" s="124"/>
      <c r="Q11" s="125">
        <f t="shared" si="123"/>
        <v>0</v>
      </c>
      <c r="R11" s="124"/>
      <c r="S11" s="125">
        <f t="shared" si="124"/>
        <v>0</v>
      </c>
      <c r="T11" s="124"/>
      <c r="U11" s="125">
        <f t="shared" si="125"/>
        <v>0</v>
      </c>
      <c r="V11" s="124"/>
      <c r="W11" s="125">
        <f t="shared" si="126"/>
        <v>0</v>
      </c>
      <c r="X11" s="124"/>
      <c r="Y11" s="125">
        <f t="shared" si="127"/>
        <v>0</v>
      </c>
      <c r="Z11" s="124"/>
      <c r="AA11" s="125">
        <f t="shared" si="128"/>
        <v>0</v>
      </c>
      <c r="AB11" s="124"/>
      <c r="AC11" s="125">
        <f t="shared" si="129"/>
        <v>0</v>
      </c>
      <c r="AD11" s="124"/>
      <c r="AE11" s="125">
        <f t="shared" si="130"/>
        <v>0</v>
      </c>
      <c r="AF11" s="124"/>
      <c r="AG11" s="125">
        <f t="shared" si="131"/>
        <v>0</v>
      </c>
      <c r="AH11" s="124"/>
      <c r="AI11" s="125">
        <f t="shared" si="132"/>
        <v>0</v>
      </c>
      <c r="AJ11" s="124">
        <v>1</v>
      </c>
      <c r="AK11" s="125">
        <f t="shared" si="133"/>
        <v>9237.7000000000007</v>
      </c>
      <c r="AL11" s="124"/>
      <c r="AM11" s="125">
        <f t="shared" si="134"/>
        <v>0</v>
      </c>
      <c r="AN11" s="124"/>
      <c r="AO11" s="125">
        <f t="shared" si="135"/>
        <v>0</v>
      </c>
      <c r="AP11" s="124"/>
      <c r="AQ11" s="125">
        <f t="shared" si="136"/>
        <v>0</v>
      </c>
      <c r="AR11" s="124"/>
      <c r="AS11" s="125">
        <f t="shared" si="137"/>
        <v>0</v>
      </c>
      <c r="AT11" s="124"/>
      <c r="AU11" s="125">
        <f t="shared" si="138"/>
        <v>0</v>
      </c>
      <c r="AV11" s="124"/>
      <c r="AW11" s="125">
        <f t="shared" si="139"/>
        <v>0</v>
      </c>
      <c r="AX11" s="124"/>
      <c r="AY11" s="125">
        <f t="shared" si="140"/>
        <v>0</v>
      </c>
      <c r="AZ11" s="124"/>
      <c r="BA11" s="125">
        <f t="shared" si="141"/>
        <v>0</v>
      </c>
      <c r="BB11" s="124"/>
      <c r="BC11" s="125">
        <f t="shared" si="142"/>
        <v>0</v>
      </c>
      <c r="BD11" s="124"/>
      <c r="BE11" s="125">
        <f t="shared" si="143"/>
        <v>0</v>
      </c>
      <c r="BF11" s="124"/>
      <c r="BG11" s="125">
        <f t="shared" si="144"/>
        <v>0</v>
      </c>
      <c r="BH11" s="124"/>
      <c r="BI11" s="125">
        <f t="shared" si="145"/>
        <v>0</v>
      </c>
      <c r="BJ11" s="124"/>
      <c r="BK11" s="125">
        <f t="shared" si="146"/>
        <v>0</v>
      </c>
      <c r="BL11" s="124"/>
      <c r="BM11" s="125">
        <f t="shared" si="147"/>
        <v>0</v>
      </c>
      <c r="BN11" s="124"/>
      <c r="BO11" s="125">
        <f t="shared" si="148"/>
        <v>0</v>
      </c>
      <c r="BP11" s="124"/>
      <c r="BQ11" s="125">
        <f t="shared" si="149"/>
        <v>0</v>
      </c>
      <c r="BR11" s="124"/>
      <c r="BS11" s="125">
        <f t="shared" si="150"/>
        <v>0</v>
      </c>
      <c r="BT11" s="124"/>
      <c r="BU11" s="125">
        <f t="shared" si="151"/>
        <v>0</v>
      </c>
      <c r="BV11" s="124"/>
      <c r="BW11" s="125">
        <f t="shared" si="152"/>
        <v>0</v>
      </c>
      <c r="BX11" s="124"/>
      <c r="BY11" s="125">
        <f t="shared" si="153"/>
        <v>0</v>
      </c>
      <c r="BZ11" s="124"/>
      <c r="CA11" s="125">
        <f t="shared" si="154"/>
        <v>0</v>
      </c>
      <c r="CB11" s="124"/>
      <c r="CC11" s="125">
        <f t="shared" si="155"/>
        <v>0</v>
      </c>
      <c r="CD11" s="124"/>
      <c r="CE11" s="125">
        <f t="shared" si="156"/>
        <v>0</v>
      </c>
      <c r="CF11" s="124"/>
      <c r="CG11" s="125">
        <f t="shared" si="157"/>
        <v>0</v>
      </c>
      <c r="CH11" s="124"/>
      <c r="CI11" s="125">
        <f t="shared" si="158"/>
        <v>0</v>
      </c>
      <c r="CJ11" s="124"/>
      <c r="CK11" s="125">
        <f t="shared" si="159"/>
        <v>0</v>
      </c>
      <c r="CL11" s="124"/>
      <c r="CM11" s="125">
        <f t="shared" si="160"/>
        <v>0</v>
      </c>
      <c r="CN11" s="124"/>
      <c r="CO11" s="125">
        <f t="shared" si="161"/>
        <v>0</v>
      </c>
      <c r="CP11" s="124"/>
      <c r="CQ11" s="125">
        <f t="shared" si="162"/>
        <v>0</v>
      </c>
      <c r="CR11" s="124"/>
      <c r="CS11" s="125">
        <f t="shared" si="163"/>
        <v>0</v>
      </c>
      <c r="CT11" s="124"/>
      <c r="CU11" s="125">
        <f t="shared" si="164"/>
        <v>0</v>
      </c>
      <c r="CV11" s="124"/>
      <c r="CW11" s="125">
        <f t="shared" si="165"/>
        <v>0</v>
      </c>
      <c r="CX11" s="124"/>
      <c r="CY11" s="125">
        <f t="shared" si="166"/>
        <v>0</v>
      </c>
      <c r="CZ11" s="124"/>
      <c r="DA11" s="125">
        <f t="shared" si="167"/>
        <v>0</v>
      </c>
      <c r="DB11" s="124"/>
      <c r="DC11" s="125">
        <f t="shared" si="168"/>
        <v>0</v>
      </c>
      <c r="DD11" s="124">
        <v>1</v>
      </c>
      <c r="DE11" s="125">
        <f t="shared" si="169"/>
        <v>9237.7000000000007</v>
      </c>
      <c r="DF11" s="124"/>
      <c r="DG11" s="125">
        <f t="shared" si="170"/>
        <v>0</v>
      </c>
      <c r="DH11" s="124"/>
      <c r="DI11" s="125">
        <f t="shared" si="171"/>
        <v>0</v>
      </c>
      <c r="DJ11" s="124"/>
      <c r="DK11" s="125">
        <f t="shared" si="172"/>
        <v>0</v>
      </c>
      <c r="DL11" s="124"/>
      <c r="DM11" s="125">
        <f t="shared" si="173"/>
        <v>0</v>
      </c>
      <c r="DN11" s="124"/>
      <c r="DO11" s="125">
        <f t="shared" si="174"/>
        <v>0</v>
      </c>
      <c r="DP11" s="124"/>
      <c r="DQ11" s="125">
        <f t="shared" si="175"/>
        <v>0</v>
      </c>
      <c r="DR11" s="124"/>
      <c r="DS11" s="125">
        <f t="shared" si="176"/>
        <v>0</v>
      </c>
      <c r="DT11" s="124"/>
      <c r="DU11" s="125">
        <f t="shared" si="177"/>
        <v>0</v>
      </c>
      <c r="DV11" s="124"/>
      <c r="DW11" s="125">
        <f t="shared" si="178"/>
        <v>0</v>
      </c>
    </row>
    <row r="12" spans="1:129" ht="24">
      <c r="A12" s="159" t="s">
        <v>107</v>
      </c>
      <c r="B12" s="159" t="s">
        <v>317</v>
      </c>
      <c r="C12" s="121" t="s">
        <v>1635</v>
      </c>
      <c r="D12" s="122" t="s">
        <v>1648</v>
      </c>
      <c r="E12" s="123" t="s">
        <v>1649</v>
      </c>
      <c r="F12" s="123">
        <f t="shared" si="60"/>
        <v>2</v>
      </c>
      <c r="G12" s="446">
        <v>9237.7000000000007</v>
      </c>
      <c r="H12" s="124"/>
      <c r="I12" s="125">
        <f t="shared" si="120"/>
        <v>0</v>
      </c>
      <c r="J12" s="124"/>
      <c r="K12" s="125">
        <f t="shared" si="120"/>
        <v>0</v>
      </c>
      <c r="L12" s="124"/>
      <c r="M12" s="125">
        <f t="shared" si="121"/>
        <v>0</v>
      </c>
      <c r="N12" s="124"/>
      <c r="O12" s="125">
        <f t="shared" si="122"/>
        <v>0</v>
      </c>
      <c r="P12" s="124"/>
      <c r="Q12" s="125">
        <f t="shared" si="123"/>
        <v>0</v>
      </c>
      <c r="R12" s="124"/>
      <c r="S12" s="125">
        <f t="shared" si="124"/>
        <v>0</v>
      </c>
      <c r="T12" s="124"/>
      <c r="U12" s="125">
        <f t="shared" si="125"/>
        <v>0</v>
      </c>
      <c r="V12" s="124"/>
      <c r="W12" s="125">
        <f t="shared" si="126"/>
        <v>0</v>
      </c>
      <c r="X12" s="124"/>
      <c r="Y12" s="125">
        <f t="shared" si="127"/>
        <v>0</v>
      </c>
      <c r="Z12" s="124"/>
      <c r="AA12" s="125">
        <f t="shared" si="128"/>
        <v>0</v>
      </c>
      <c r="AB12" s="124"/>
      <c r="AC12" s="125">
        <f t="shared" si="129"/>
        <v>0</v>
      </c>
      <c r="AD12" s="124"/>
      <c r="AE12" s="125">
        <f t="shared" si="130"/>
        <v>0</v>
      </c>
      <c r="AF12" s="124"/>
      <c r="AG12" s="125">
        <f t="shared" si="131"/>
        <v>0</v>
      </c>
      <c r="AH12" s="124"/>
      <c r="AI12" s="125">
        <f t="shared" si="132"/>
        <v>0</v>
      </c>
      <c r="AJ12" s="124"/>
      <c r="AK12" s="125">
        <f t="shared" si="133"/>
        <v>0</v>
      </c>
      <c r="AL12" s="124">
        <v>1</v>
      </c>
      <c r="AM12" s="125">
        <f t="shared" si="134"/>
        <v>9237.7000000000007</v>
      </c>
      <c r="AN12" s="124"/>
      <c r="AO12" s="125">
        <f t="shared" si="135"/>
        <v>0</v>
      </c>
      <c r="AP12" s="124"/>
      <c r="AQ12" s="125">
        <f t="shared" si="136"/>
        <v>0</v>
      </c>
      <c r="AR12" s="124"/>
      <c r="AS12" s="125">
        <f t="shared" si="137"/>
        <v>0</v>
      </c>
      <c r="AT12" s="124"/>
      <c r="AU12" s="125">
        <f t="shared" si="138"/>
        <v>0</v>
      </c>
      <c r="AV12" s="124"/>
      <c r="AW12" s="125">
        <f t="shared" si="139"/>
        <v>0</v>
      </c>
      <c r="AX12" s="124"/>
      <c r="AY12" s="125">
        <f t="shared" si="140"/>
        <v>0</v>
      </c>
      <c r="AZ12" s="124"/>
      <c r="BA12" s="125">
        <f t="shared" si="141"/>
        <v>0</v>
      </c>
      <c r="BB12" s="124"/>
      <c r="BC12" s="125">
        <f t="shared" si="142"/>
        <v>0</v>
      </c>
      <c r="BD12" s="124"/>
      <c r="BE12" s="125">
        <f t="shared" si="143"/>
        <v>0</v>
      </c>
      <c r="BF12" s="124"/>
      <c r="BG12" s="125">
        <f t="shared" si="144"/>
        <v>0</v>
      </c>
      <c r="BH12" s="124"/>
      <c r="BI12" s="125">
        <f t="shared" si="145"/>
        <v>0</v>
      </c>
      <c r="BJ12" s="124"/>
      <c r="BK12" s="125">
        <f t="shared" si="146"/>
        <v>0</v>
      </c>
      <c r="BL12" s="124"/>
      <c r="BM12" s="125">
        <f t="shared" si="147"/>
        <v>0</v>
      </c>
      <c r="BN12" s="124"/>
      <c r="BO12" s="125">
        <f t="shared" si="148"/>
        <v>0</v>
      </c>
      <c r="BP12" s="124"/>
      <c r="BQ12" s="125">
        <f t="shared" si="149"/>
        <v>0</v>
      </c>
      <c r="BR12" s="124"/>
      <c r="BS12" s="125">
        <f t="shared" si="150"/>
        <v>0</v>
      </c>
      <c r="BT12" s="124"/>
      <c r="BU12" s="125">
        <f t="shared" si="151"/>
        <v>0</v>
      </c>
      <c r="BV12" s="124"/>
      <c r="BW12" s="125">
        <f t="shared" si="152"/>
        <v>0</v>
      </c>
      <c r="BX12" s="124"/>
      <c r="BY12" s="125">
        <f t="shared" si="153"/>
        <v>0</v>
      </c>
      <c r="BZ12" s="124"/>
      <c r="CA12" s="125">
        <f t="shared" si="154"/>
        <v>0</v>
      </c>
      <c r="CB12" s="124"/>
      <c r="CC12" s="125">
        <f t="shared" si="155"/>
        <v>0</v>
      </c>
      <c r="CD12" s="124"/>
      <c r="CE12" s="125">
        <f t="shared" si="156"/>
        <v>0</v>
      </c>
      <c r="CF12" s="124"/>
      <c r="CG12" s="125">
        <f t="shared" si="157"/>
        <v>0</v>
      </c>
      <c r="CH12" s="124"/>
      <c r="CI12" s="125">
        <f t="shared" si="158"/>
        <v>0</v>
      </c>
      <c r="CJ12" s="124"/>
      <c r="CK12" s="125">
        <f t="shared" si="159"/>
        <v>0</v>
      </c>
      <c r="CL12" s="124"/>
      <c r="CM12" s="125">
        <f t="shared" si="160"/>
        <v>0</v>
      </c>
      <c r="CN12" s="124"/>
      <c r="CO12" s="125">
        <f t="shared" si="161"/>
        <v>0</v>
      </c>
      <c r="CP12" s="124"/>
      <c r="CQ12" s="125">
        <f t="shared" si="162"/>
        <v>0</v>
      </c>
      <c r="CR12" s="124"/>
      <c r="CS12" s="125">
        <f t="shared" si="163"/>
        <v>0</v>
      </c>
      <c r="CT12" s="124"/>
      <c r="CU12" s="125">
        <f t="shared" si="164"/>
        <v>0</v>
      </c>
      <c r="CV12" s="124"/>
      <c r="CW12" s="125">
        <f t="shared" si="165"/>
        <v>0</v>
      </c>
      <c r="CX12" s="124"/>
      <c r="CY12" s="125">
        <f t="shared" si="166"/>
        <v>0</v>
      </c>
      <c r="CZ12" s="124"/>
      <c r="DA12" s="125">
        <f t="shared" si="167"/>
        <v>0</v>
      </c>
      <c r="DB12" s="124"/>
      <c r="DC12" s="125">
        <f t="shared" si="168"/>
        <v>0</v>
      </c>
      <c r="DD12" s="124"/>
      <c r="DE12" s="125">
        <f t="shared" si="169"/>
        <v>0</v>
      </c>
      <c r="DF12" s="124">
        <v>1</v>
      </c>
      <c r="DG12" s="125">
        <f t="shared" si="170"/>
        <v>9237.7000000000007</v>
      </c>
      <c r="DH12" s="124"/>
      <c r="DI12" s="125">
        <f t="shared" si="171"/>
        <v>0</v>
      </c>
      <c r="DJ12" s="124"/>
      <c r="DK12" s="125">
        <f t="shared" si="172"/>
        <v>0</v>
      </c>
      <c r="DL12" s="124"/>
      <c r="DM12" s="125">
        <f t="shared" si="173"/>
        <v>0</v>
      </c>
      <c r="DN12" s="124"/>
      <c r="DO12" s="125">
        <f t="shared" si="174"/>
        <v>0</v>
      </c>
      <c r="DP12" s="124"/>
      <c r="DQ12" s="125">
        <f t="shared" si="175"/>
        <v>0</v>
      </c>
      <c r="DR12" s="124"/>
      <c r="DS12" s="125">
        <f t="shared" si="176"/>
        <v>0</v>
      </c>
      <c r="DT12" s="124"/>
      <c r="DU12" s="125">
        <f t="shared" si="177"/>
        <v>0</v>
      </c>
      <c r="DV12" s="124"/>
      <c r="DW12" s="125">
        <f t="shared" si="178"/>
        <v>0</v>
      </c>
    </row>
    <row r="13" spans="1:129" ht="24">
      <c r="A13" s="159" t="s">
        <v>107</v>
      </c>
      <c r="B13" s="159" t="s">
        <v>317</v>
      </c>
      <c r="C13" s="121" t="s">
        <v>1635</v>
      </c>
      <c r="D13" s="122" t="s">
        <v>1650</v>
      </c>
      <c r="E13" s="123" t="s">
        <v>1651</v>
      </c>
      <c r="F13" s="123">
        <f t="shared" si="60"/>
        <v>2</v>
      </c>
      <c r="G13" s="446">
        <v>9237.7000000000007</v>
      </c>
      <c r="H13" s="124"/>
      <c r="I13" s="125">
        <f t="shared" si="120"/>
        <v>0</v>
      </c>
      <c r="J13" s="124"/>
      <c r="K13" s="125">
        <f t="shared" si="120"/>
        <v>0</v>
      </c>
      <c r="L13" s="124"/>
      <c r="M13" s="125">
        <f t="shared" si="121"/>
        <v>0</v>
      </c>
      <c r="N13" s="124"/>
      <c r="O13" s="125">
        <f t="shared" si="122"/>
        <v>0</v>
      </c>
      <c r="P13" s="124"/>
      <c r="Q13" s="125">
        <f t="shared" si="123"/>
        <v>0</v>
      </c>
      <c r="R13" s="124"/>
      <c r="S13" s="125">
        <f t="shared" si="124"/>
        <v>0</v>
      </c>
      <c r="T13" s="124"/>
      <c r="U13" s="125">
        <f t="shared" si="125"/>
        <v>0</v>
      </c>
      <c r="V13" s="124"/>
      <c r="W13" s="125">
        <f t="shared" si="126"/>
        <v>0</v>
      </c>
      <c r="X13" s="124"/>
      <c r="Y13" s="125">
        <f t="shared" si="127"/>
        <v>0</v>
      </c>
      <c r="Z13" s="124"/>
      <c r="AA13" s="125">
        <f t="shared" si="128"/>
        <v>0</v>
      </c>
      <c r="AB13" s="124"/>
      <c r="AC13" s="125">
        <f t="shared" si="129"/>
        <v>0</v>
      </c>
      <c r="AD13" s="124"/>
      <c r="AE13" s="125">
        <f t="shared" si="130"/>
        <v>0</v>
      </c>
      <c r="AF13" s="124"/>
      <c r="AG13" s="125">
        <f t="shared" si="131"/>
        <v>0</v>
      </c>
      <c r="AH13" s="124"/>
      <c r="AI13" s="125">
        <f t="shared" si="132"/>
        <v>0</v>
      </c>
      <c r="AJ13" s="124"/>
      <c r="AK13" s="125">
        <f t="shared" si="133"/>
        <v>0</v>
      </c>
      <c r="AL13" s="124"/>
      <c r="AM13" s="125">
        <f t="shared" si="134"/>
        <v>0</v>
      </c>
      <c r="AN13" s="124"/>
      <c r="AO13" s="125">
        <f t="shared" si="135"/>
        <v>0</v>
      </c>
      <c r="AP13" s="124">
        <v>1</v>
      </c>
      <c r="AQ13" s="125">
        <f t="shared" si="136"/>
        <v>9237.7000000000007</v>
      </c>
      <c r="AR13" s="124"/>
      <c r="AS13" s="125">
        <f t="shared" si="137"/>
        <v>0</v>
      </c>
      <c r="AT13" s="124"/>
      <c r="AU13" s="125">
        <f t="shared" si="138"/>
        <v>0</v>
      </c>
      <c r="AV13" s="124"/>
      <c r="AW13" s="125">
        <f t="shared" si="139"/>
        <v>0</v>
      </c>
      <c r="AX13" s="124"/>
      <c r="AY13" s="125">
        <f t="shared" si="140"/>
        <v>0</v>
      </c>
      <c r="AZ13" s="124"/>
      <c r="BA13" s="125">
        <f t="shared" si="141"/>
        <v>0</v>
      </c>
      <c r="BB13" s="124"/>
      <c r="BC13" s="125">
        <f t="shared" si="142"/>
        <v>0</v>
      </c>
      <c r="BD13" s="124"/>
      <c r="BE13" s="125">
        <f t="shared" si="143"/>
        <v>0</v>
      </c>
      <c r="BF13" s="124"/>
      <c r="BG13" s="125">
        <f t="shared" si="144"/>
        <v>0</v>
      </c>
      <c r="BH13" s="124"/>
      <c r="BI13" s="125">
        <f t="shared" si="145"/>
        <v>0</v>
      </c>
      <c r="BJ13" s="124"/>
      <c r="BK13" s="125">
        <f t="shared" si="146"/>
        <v>0</v>
      </c>
      <c r="BL13" s="124"/>
      <c r="BM13" s="125">
        <f t="shared" si="147"/>
        <v>0</v>
      </c>
      <c r="BN13" s="124"/>
      <c r="BO13" s="125">
        <f t="shared" si="148"/>
        <v>0</v>
      </c>
      <c r="BP13" s="124"/>
      <c r="BQ13" s="125">
        <f t="shared" si="149"/>
        <v>0</v>
      </c>
      <c r="BR13" s="124"/>
      <c r="BS13" s="125">
        <f t="shared" si="150"/>
        <v>0</v>
      </c>
      <c r="BT13" s="124"/>
      <c r="BU13" s="125">
        <f t="shared" si="151"/>
        <v>0</v>
      </c>
      <c r="BV13" s="124"/>
      <c r="BW13" s="125">
        <f t="shared" si="152"/>
        <v>0</v>
      </c>
      <c r="BX13" s="124"/>
      <c r="BY13" s="125">
        <f t="shared" si="153"/>
        <v>0</v>
      </c>
      <c r="BZ13" s="124"/>
      <c r="CA13" s="125">
        <f t="shared" si="154"/>
        <v>0</v>
      </c>
      <c r="CB13" s="124"/>
      <c r="CC13" s="125">
        <f t="shared" si="155"/>
        <v>0</v>
      </c>
      <c r="CD13" s="124"/>
      <c r="CE13" s="125">
        <f t="shared" si="156"/>
        <v>0</v>
      </c>
      <c r="CF13" s="124"/>
      <c r="CG13" s="125">
        <f t="shared" si="157"/>
        <v>0</v>
      </c>
      <c r="CH13" s="124"/>
      <c r="CI13" s="125">
        <f t="shared" si="158"/>
        <v>0</v>
      </c>
      <c r="CJ13" s="124"/>
      <c r="CK13" s="125">
        <f t="shared" si="159"/>
        <v>0</v>
      </c>
      <c r="CL13" s="124"/>
      <c r="CM13" s="125">
        <f t="shared" si="160"/>
        <v>0</v>
      </c>
      <c r="CN13" s="124"/>
      <c r="CO13" s="125">
        <f t="shared" si="161"/>
        <v>0</v>
      </c>
      <c r="CP13" s="124"/>
      <c r="CQ13" s="125">
        <f t="shared" si="162"/>
        <v>0</v>
      </c>
      <c r="CR13" s="124"/>
      <c r="CS13" s="125">
        <f t="shared" si="163"/>
        <v>0</v>
      </c>
      <c r="CT13" s="124"/>
      <c r="CU13" s="125">
        <f t="shared" si="164"/>
        <v>0</v>
      </c>
      <c r="CV13" s="124"/>
      <c r="CW13" s="125">
        <f t="shared" si="165"/>
        <v>0</v>
      </c>
      <c r="CX13" s="124"/>
      <c r="CY13" s="125">
        <f t="shared" si="166"/>
        <v>0</v>
      </c>
      <c r="CZ13" s="124"/>
      <c r="DA13" s="125">
        <f t="shared" si="167"/>
        <v>0</v>
      </c>
      <c r="DB13" s="124"/>
      <c r="DC13" s="125">
        <f t="shared" si="168"/>
        <v>0</v>
      </c>
      <c r="DD13" s="124"/>
      <c r="DE13" s="125">
        <f t="shared" si="169"/>
        <v>0</v>
      </c>
      <c r="DF13" s="124"/>
      <c r="DG13" s="125">
        <f t="shared" si="170"/>
        <v>0</v>
      </c>
      <c r="DH13" s="124"/>
      <c r="DI13" s="125">
        <f t="shared" si="171"/>
        <v>0</v>
      </c>
      <c r="DJ13" s="124">
        <v>1</v>
      </c>
      <c r="DK13" s="125">
        <f t="shared" si="172"/>
        <v>9237.7000000000007</v>
      </c>
      <c r="DL13" s="124"/>
      <c r="DM13" s="125">
        <f t="shared" si="173"/>
        <v>0</v>
      </c>
      <c r="DN13" s="124"/>
      <c r="DO13" s="125">
        <f t="shared" si="174"/>
        <v>0</v>
      </c>
      <c r="DP13" s="124"/>
      <c r="DQ13" s="125">
        <f t="shared" si="175"/>
        <v>0</v>
      </c>
      <c r="DR13" s="124"/>
      <c r="DS13" s="125">
        <f t="shared" si="176"/>
        <v>0</v>
      </c>
      <c r="DT13" s="124"/>
      <c r="DU13" s="125">
        <f t="shared" si="177"/>
        <v>0</v>
      </c>
      <c r="DV13" s="124"/>
      <c r="DW13" s="125">
        <f t="shared" si="178"/>
        <v>0</v>
      </c>
    </row>
    <row r="14" spans="1:129" ht="24">
      <c r="A14" s="159" t="s">
        <v>107</v>
      </c>
      <c r="B14" s="159" t="s">
        <v>317</v>
      </c>
      <c r="C14" s="121" t="s">
        <v>1635</v>
      </c>
      <c r="D14" s="122" t="s">
        <v>1652</v>
      </c>
      <c r="E14" s="123" t="s">
        <v>1653</v>
      </c>
      <c r="F14" s="123">
        <f t="shared" si="60"/>
        <v>2</v>
      </c>
      <c r="G14" s="446">
        <v>9237.7000000000007</v>
      </c>
      <c r="H14" s="124"/>
      <c r="I14" s="125">
        <f t="shared" si="120"/>
        <v>0</v>
      </c>
      <c r="J14" s="124"/>
      <c r="K14" s="125">
        <f t="shared" si="120"/>
        <v>0</v>
      </c>
      <c r="L14" s="124"/>
      <c r="M14" s="125">
        <f t="shared" si="121"/>
        <v>0</v>
      </c>
      <c r="N14" s="124"/>
      <c r="O14" s="125">
        <f t="shared" si="122"/>
        <v>0</v>
      </c>
      <c r="P14" s="124"/>
      <c r="Q14" s="125">
        <f t="shared" si="123"/>
        <v>0</v>
      </c>
      <c r="R14" s="124"/>
      <c r="S14" s="125">
        <f t="shared" si="124"/>
        <v>0</v>
      </c>
      <c r="T14" s="124"/>
      <c r="U14" s="125">
        <f t="shared" si="125"/>
        <v>0</v>
      </c>
      <c r="V14" s="124"/>
      <c r="W14" s="125">
        <f t="shared" si="126"/>
        <v>0</v>
      </c>
      <c r="X14" s="124"/>
      <c r="Y14" s="125">
        <f t="shared" si="127"/>
        <v>0</v>
      </c>
      <c r="Z14" s="124"/>
      <c r="AA14" s="125">
        <f t="shared" si="128"/>
        <v>0</v>
      </c>
      <c r="AB14" s="124"/>
      <c r="AC14" s="125">
        <f t="shared" si="129"/>
        <v>0</v>
      </c>
      <c r="AD14" s="124"/>
      <c r="AE14" s="125">
        <f t="shared" si="130"/>
        <v>0</v>
      </c>
      <c r="AF14" s="124"/>
      <c r="AG14" s="125">
        <f t="shared" si="131"/>
        <v>0</v>
      </c>
      <c r="AH14" s="124"/>
      <c r="AI14" s="125">
        <f t="shared" si="132"/>
        <v>0</v>
      </c>
      <c r="AJ14" s="124"/>
      <c r="AK14" s="125">
        <f t="shared" si="133"/>
        <v>0</v>
      </c>
      <c r="AL14" s="124"/>
      <c r="AM14" s="125">
        <f t="shared" si="134"/>
        <v>0</v>
      </c>
      <c r="AN14" s="124"/>
      <c r="AO14" s="125">
        <f t="shared" si="135"/>
        <v>0</v>
      </c>
      <c r="AP14" s="124"/>
      <c r="AQ14" s="125">
        <f t="shared" si="136"/>
        <v>0</v>
      </c>
      <c r="AR14" s="124">
        <v>1</v>
      </c>
      <c r="AS14" s="125">
        <f t="shared" si="137"/>
        <v>9237.7000000000007</v>
      </c>
      <c r="AT14" s="124"/>
      <c r="AU14" s="125">
        <f t="shared" si="138"/>
        <v>0</v>
      </c>
      <c r="AV14" s="124"/>
      <c r="AW14" s="125">
        <f t="shared" si="139"/>
        <v>0</v>
      </c>
      <c r="AX14" s="124"/>
      <c r="AY14" s="125">
        <f t="shared" si="140"/>
        <v>0</v>
      </c>
      <c r="AZ14" s="124"/>
      <c r="BA14" s="125">
        <f t="shared" si="141"/>
        <v>0</v>
      </c>
      <c r="BB14" s="124"/>
      <c r="BC14" s="125">
        <f t="shared" si="142"/>
        <v>0</v>
      </c>
      <c r="BD14" s="124"/>
      <c r="BE14" s="125">
        <f t="shared" si="143"/>
        <v>0</v>
      </c>
      <c r="BF14" s="124"/>
      <c r="BG14" s="125">
        <f t="shared" si="144"/>
        <v>0</v>
      </c>
      <c r="BH14" s="124"/>
      <c r="BI14" s="125">
        <f t="shared" si="145"/>
        <v>0</v>
      </c>
      <c r="BJ14" s="124"/>
      <c r="BK14" s="125">
        <f t="shared" si="146"/>
        <v>0</v>
      </c>
      <c r="BL14" s="124"/>
      <c r="BM14" s="125">
        <f t="shared" si="147"/>
        <v>0</v>
      </c>
      <c r="BN14" s="124"/>
      <c r="BO14" s="125">
        <f t="shared" si="148"/>
        <v>0</v>
      </c>
      <c r="BP14" s="124"/>
      <c r="BQ14" s="125">
        <f t="shared" si="149"/>
        <v>0</v>
      </c>
      <c r="BR14" s="124"/>
      <c r="BS14" s="125">
        <f t="shared" si="150"/>
        <v>0</v>
      </c>
      <c r="BT14" s="124"/>
      <c r="BU14" s="125">
        <f t="shared" si="151"/>
        <v>0</v>
      </c>
      <c r="BV14" s="124"/>
      <c r="BW14" s="125">
        <f t="shared" si="152"/>
        <v>0</v>
      </c>
      <c r="BX14" s="124"/>
      <c r="BY14" s="125">
        <f t="shared" si="153"/>
        <v>0</v>
      </c>
      <c r="BZ14" s="124"/>
      <c r="CA14" s="125">
        <f t="shared" si="154"/>
        <v>0</v>
      </c>
      <c r="CB14" s="124"/>
      <c r="CC14" s="125">
        <f t="shared" si="155"/>
        <v>0</v>
      </c>
      <c r="CD14" s="124"/>
      <c r="CE14" s="125">
        <f t="shared" si="156"/>
        <v>0</v>
      </c>
      <c r="CF14" s="124"/>
      <c r="CG14" s="125">
        <f t="shared" si="157"/>
        <v>0</v>
      </c>
      <c r="CH14" s="124"/>
      <c r="CI14" s="125">
        <f t="shared" si="158"/>
        <v>0</v>
      </c>
      <c r="CJ14" s="124"/>
      <c r="CK14" s="125">
        <f t="shared" si="159"/>
        <v>0</v>
      </c>
      <c r="CL14" s="124"/>
      <c r="CM14" s="125">
        <f t="shared" si="160"/>
        <v>0</v>
      </c>
      <c r="CN14" s="124"/>
      <c r="CO14" s="125">
        <f t="shared" si="161"/>
        <v>0</v>
      </c>
      <c r="CP14" s="124"/>
      <c r="CQ14" s="125">
        <f t="shared" si="162"/>
        <v>0</v>
      </c>
      <c r="CR14" s="124"/>
      <c r="CS14" s="125">
        <f t="shared" si="163"/>
        <v>0</v>
      </c>
      <c r="CT14" s="124"/>
      <c r="CU14" s="125">
        <f t="shared" si="164"/>
        <v>0</v>
      </c>
      <c r="CV14" s="124"/>
      <c r="CW14" s="125">
        <f t="shared" si="165"/>
        <v>0</v>
      </c>
      <c r="CX14" s="124"/>
      <c r="CY14" s="125">
        <f t="shared" si="166"/>
        <v>0</v>
      </c>
      <c r="CZ14" s="124"/>
      <c r="DA14" s="125">
        <f t="shared" si="167"/>
        <v>0</v>
      </c>
      <c r="DB14" s="124"/>
      <c r="DC14" s="125">
        <f t="shared" si="168"/>
        <v>0</v>
      </c>
      <c r="DD14" s="124"/>
      <c r="DE14" s="125">
        <f t="shared" si="169"/>
        <v>0</v>
      </c>
      <c r="DF14" s="124"/>
      <c r="DG14" s="125">
        <f t="shared" si="170"/>
        <v>0</v>
      </c>
      <c r="DH14" s="124"/>
      <c r="DI14" s="125">
        <f t="shared" si="171"/>
        <v>0</v>
      </c>
      <c r="DJ14" s="124"/>
      <c r="DK14" s="125">
        <f t="shared" si="172"/>
        <v>0</v>
      </c>
      <c r="DL14" s="124">
        <v>1</v>
      </c>
      <c r="DM14" s="125">
        <f t="shared" si="173"/>
        <v>9237.7000000000007</v>
      </c>
      <c r="DN14" s="124"/>
      <c r="DO14" s="125">
        <f t="shared" si="174"/>
        <v>0</v>
      </c>
      <c r="DP14" s="124"/>
      <c r="DQ14" s="125">
        <f t="shared" si="175"/>
        <v>0</v>
      </c>
      <c r="DR14" s="124"/>
      <c r="DS14" s="125">
        <f t="shared" si="176"/>
        <v>0</v>
      </c>
      <c r="DT14" s="124"/>
      <c r="DU14" s="125">
        <f t="shared" si="177"/>
        <v>0</v>
      </c>
      <c r="DV14" s="124"/>
      <c r="DW14" s="125">
        <f t="shared" si="178"/>
        <v>0</v>
      </c>
    </row>
    <row r="15" spans="1:129" ht="24">
      <c r="A15" s="159" t="s">
        <v>107</v>
      </c>
      <c r="B15" s="159" t="s">
        <v>317</v>
      </c>
      <c r="C15" s="121" t="s">
        <v>1635</v>
      </c>
      <c r="D15" s="122" t="s">
        <v>1654</v>
      </c>
      <c r="E15" s="123" t="s">
        <v>1655</v>
      </c>
      <c r="F15" s="123">
        <f t="shared" si="60"/>
        <v>2</v>
      </c>
      <c r="G15" s="446">
        <v>8468.0299999999988</v>
      </c>
      <c r="H15" s="124"/>
      <c r="I15" s="125">
        <f t="shared" si="120"/>
        <v>0</v>
      </c>
      <c r="J15" s="124"/>
      <c r="K15" s="125">
        <f t="shared" si="120"/>
        <v>0</v>
      </c>
      <c r="L15" s="124">
        <v>1</v>
      </c>
      <c r="M15" s="125">
        <f t="shared" si="121"/>
        <v>8468.0300000000007</v>
      </c>
      <c r="N15" s="124"/>
      <c r="O15" s="125">
        <f t="shared" si="122"/>
        <v>0</v>
      </c>
      <c r="P15" s="124"/>
      <c r="Q15" s="125">
        <f t="shared" si="123"/>
        <v>0</v>
      </c>
      <c r="R15" s="124"/>
      <c r="S15" s="125">
        <f t="shared" si="124"/>
        <v>0</v>
      </c>
      <c r="T15" s="124"/>
      <c r="U15" s="125">
        <f t="shared" si="125"/>
        <v>0</v>
      </c>
      <c r="V15" s="124"/>
      <c r="W15" s="125">
        <f t="shared" si="126"/>
        <v>0</v>
      </c>
      <c r="X15" s="124"/>
      <c r="Y15" s="125">
        <f t="shared" si="127"/>
        <v>0</v>
      </c>
      <c r="Z15" s="124"/>
      <c r="AA15" s="125">
        <f t="shared" si="128"/>
        <v>0</v>
      </c>
      <c r="AB15" s="124"/>
      <c r="AC15" s="125">
        <f t="shared" si="129"/>
        <v>0</v>
      </c>
      <c r="AD15" s="124"/>
      <c r="AE15" s="125">
        <f t="shared" si="130"/>
        <v>0</v>
      </c>
      <c r="AF15" s="124"/>
      <c r="AG15" s="125">
        <f t="shared" si="131"/>
        <v>0</v>
      </c>
      <c r="AH15" s="124"/>
      <c r="AI15" s="125">
        <f t="shared" si="132"/>
        <v>0</v>
      </c>
      <c r="AJ15" s="124"/>
      <c r="AK15" s="125">
        <f t="shared" si="133"/>
        <v>0</v>
      </c>
      <c r="AL15" s="124"/>
      <c r="AM15" s="125">
        <f t="shared" si="134"/>
        <v>0</v>
      </c>
      <c r="AN15" s="124"/>
      <c r="AO15" s="125">
        <f t="shared" si="135"/>
        <v>0</v>
      </c>
      <c r="AP15" s="124"/>
      <c r="AQ15" s="125">
        <f t="shared" si="136"/>
        <v>0</v>
      </c>
      <c r="AR15" s="124"/>
      <c r="AS15" s="125">
        <f t="shared" si="137"/>
        <v>0</v>
      </c>
      <c r="AT15" s="124"/>
      <c r="AU15" s="125">
        <f t="shared" si="138"/>
        <v>0</v>
      </c>
      <c r="AV15" s="124"/>
      <c r="AW15" s="125">
        <f t="shared" si="139"/>
        <v>0</v>
      </c>
      <c r="AX15" s="124"/>
      <c r="AY15" s="125">
        <f t="shared" si="140"/>
        <v>0</v>
      </c>
      <c r="AZ15" s="124"/>
      <c r="BA15" s="125">
        <f t="shared" si="141"/>
        <v>0</v>
      </c>
      <c r="BB15" s="124"/>
      <c r="BC15" s="125">
        <f t="shared" si="142"/>
        <v>0</v>
      </c>
      <c r="BD15" s="124"/>
      <c r="BE15" s="125">
        <f t="shared" si="143"/>
        <v>0</v>
      </c>
      <c r="BF15" s="124"/>
      <c r="BG15" s="125">
        <f t="shared" si="144"/>
        <v>0</v>
      </c>
      <c r="BH15" s="124"/>
      <c r="BI15" s="125">
        <f t="shared" si="145"/>
        <v>0</v>
      </c>
      <c r="BJ15" s="124"/>
      <c r="BK15" s="125">
        <f t="shared" si="146"/>
        <v>0</v>
      </c>
      <c r="BL15" s="124"/>
      <c r="BM15" s="125">
        <f t="shared" si="147"/>
        <v>0</v>
      </c>
      <c r="BN15" s="124"/>
      <c r="BO15" s="125">
        <f t="shared" si="148"/>
        <v>0</v>
      </c>
      <c r="BP15" s="124"/>
      <c r="BQ15" s="125">
        <f t="shared" si="149"/>
        <v>0</v>
      </c>
      <c r="BR15" s="124"/>
      <c r="BS15" s="125">
        <f t="shared" si="150"/>
        <v>0</v>
      </c>
      <c r="BT15" s="124"/>
      <c r="BU15" s="125">
        <f t="shared" si="151"/>
        <v>0</v>
      </c>
      <c r="BV15" s="124"/>
      <c r="BW15" s="125">
        <f t="shared" si="152"/>
        <v>0</v>
      </c>
      <c r="BX15" s="124"/>
      <c r="BY15" s="125">
        <f t="shared" si="153"/>
        <v>0</v>
      </c>
      <c r="BZ15" s="124"/>
      <c r="CA15" s="125">
        <f t="shared" si="154"/>
        <v>0</v>
      </c>
      <c r="CB15" s="124"/>
      <c r="CC15" s="125">
        <f t="shared" si="155"/>
        <v>0</v>
      </c>
      <c r="CD15" s="124"/>
      <c r="CE15" s="125">
        <f t="shared" si="156"/>
        <v>0</v>
      </c>
      <c r="CF15" s="124"/>
      <c r="CG15" s="125">
        <f t="shared" si="157"/>
        <v>0</v>
      </c>
      <c r="CH15" s="124"/>
      <c r="CI15" s="125">
        <f t="shared" si="158"/>
        <v>0</v>
      </c>
      <c r="CJ15" s="124"/>
      <c r="CK15" s="125">
        <f t="shared" si="159"/>
        <v>0</v>
      </c>
      <c r="CL15" s="124"/>
      <c r="CM15" s="125">
        <f t="shared" si="160"/>
        <v>0</v>
      </c>
      <c r="CN15" s="124"/>
      <c r="CO15" s="125">
        <f t="shared" si="161"/>
        <v>0</v>
      </c>
      <c r="CP15" s="124">
        <v>1</v>
      </c>
      <c r="CQ15" s="125">
        <f t="shared" si="162"/>
        <v>8468.0300000000007</v>
      </c>
      <c r="CR15" s="124"/>
      <c r="CS15" s="125">
        <f t="shared" si="163"/>
        <v>0</v>
      </c>
      <c r="CT15" s="124"/>
      <c r="CU15" s="125">
        <f t="shared" si="164"/>
        <v>0</v>
      </c>
      <c r="CV15" s="124"/>
      <c r="CW15" s="125">
        <f t="shared" si="165"/>
        <v>0</v>
      </c>
      <c r="CX15" s="124"/>
      <c r="CY15" s="125">
        <f t="shared" si="166"/>
        <v>0</v>
      </c>
      <c r="CZ15" s="124"/>
      <c r="DA15" s="125">
        <f t="shared" si="167"/>
        <v>0</v>
      </c>
      <c r="DB15" s="124"/>
      <c r="DC15" s="125">
        <f t="shared" si="168"/>
        <v>0</v>
      </c>
      <c r="DD15" s="124"/>
      <c r="DE15" s="125">
        <f t="shared" si="169"/>
        <v>0</v>
      </c>
      <c r="DF15" s="124"/>
      <c r="DG15" s="125">
        <f t="shared" si="170"/>
        <v>0</v>
      </c>
      <c r="DH15" s="124"/>
      <c r="DI15" s="125">
        <f t="shared" si="171"/>
        <v>0</v>
      </c>
      <c r="DJ15" s="124"/>
      <c r="DK15" s="125">
        <f t="shared" si="172"/>
        <v>0</v>
      </c>
      <c r="DL15" s="124"/>
      <c r="DM15" s="125">
        <f t="shared" si="173"/>
        <v>0</v>
      </c>
      <c r="DN15" s="124"/>
      <c r="DO15" s="125">
        <f t="shared" si="174"/>
        <v>0</v>
      </c>
      <c r="DP15" s="124"/>
      <c r="DQ15" s="125">
        <f t="shared" si="175"/>
        <v>0</v>
      </c>
      <c r="DR15" s="124"/>
      <c r="DS15" s="125">
        <f t="shared" si="176"/>
        <v>0</v>
      </c>
      <c r="DT15" s="124"/>
      <c r="DU15" s="125">
        <f t="shared" si="177"/>
        <v>0</v>
      </c>
      <c r="DV15" s="124"/>
      <c r="DW15" s="125">
        <f t="shared" si="178"/>
        <v>0</v>
      </c>
    </row>
    <row r="16" spans="1:129" ht="24">
      <c r="A16" s="159" t="s">
        <v>107</v>
      </c>
      <c r="B16" s="159" t="s">
        <v>317</v>
      </c>
      <c r="C16" s="121" t="s">
        <v>1635</v>
      </c>
      <c r="D16" s="122" t="s">
        <v>1656</v>
      </c>
      <c r="E16" s="123" t="s">
        <v>1657</v>
      </c>
      <c r="F16" s="123">
        <f t="shared" si="60"/>
        <v>2</v>
      </c>
      <c r="G16" s="446">
        <v>8468.3633333333328</v>
      </c>
      <c r="H16" s="124"/>
      <c r="I16" s="125">
        <f t="shared" si="120"/>
        <v>0</v>
      </c>
      <c r="J16" s="124"/>
      <c r="K16" s="125">
        <f t="shared" si="120"/>
        <v>0</v>
      </c>
      <c r="L16" s="124"/>
      <c r="M16" s="125">
        <f t="shared" si="121"/>
        <v>0</v>
      </c>
      <c r="N16" s="124">
        <v>1</v>
      </c>
      <c r="O16" s="125">
        <f t="shared" si="122"/>
        <v>8468.36</v>
      </c>
      <c r="P16" s="124"/>
      <c r="Q16" s="125">
        <f t="shared" si="123"/>
        <v>0</v>
      </c>
      <c r="R16" s="124"/>
      <c r="S16" s="125">
        <f t="shared" si="124"/>
        <v>0</v>
      </c>
      <c r="T16" s="124"/>
      <c r="U16" s="125">
        <f t="shared" si="125"/>
        <v>0</v>
      </c>
      <c r="V16" s="124"/>
      <c r="W16" s="125">
        <f t="shared" si="126"/>
        <v>0</v>
      </c>
      <c r="X16" s="124"/>
      <c r="Y16" s="125">
        <f t="shared" si="127"/>
        <v>0</v>
      </c>
      <c r="Z16" s="124"/>
      <c r="AA16" s="125">
        <f t="shared" si="128"/>
        <v>0</v>
      </c>
      <c r="AB16" s="124"/>
      <c r="AC16" s="125">
        <f t="shared" si="129"/>
        <v>0</v>
      </c>
      <c r="AD16" s="124"/>
      <c r="AE16" s="125">
        <f t="shared" si="130"/>
        <v>0</v>
      </c>
      <c r="AF16" s="124"/>
      <c r="AG16" s="125">
        <f t="shared" si="131"/>
        <v>0</v>
      </c>
      <c r="AH16" s="124"/>
      <c r="AI16" s="125">
        <f t="shared" si="132"/>
        <v>0</v>
      </c>
      <c r="AJ16" s="124"/>
      <c r="AK16" s="125">
        <f t="shared" si="133"/>
        <v>0</v>
      </c>
      <c r="AL16" s="124"/>
      <c r="AM16" s="125">
        <f t="shared" si="134"/>
        <v>0</v>
      </c>
      <c r="AN16" s="124"/>
      <c r="AO16" s="125">
        <f t="shared" si="135"/>
        <v>0</v>
      </c>
      <c r="AP16" s="124"/>
      <c r="AQ16" s="125">
        <f t="shared" si="136"/>
        <v>0</v>
      </c>
      <c r="AR16" s="124"/>
      <c r="AS16" s="125">
        <f t="shared" si="137"/>
        <v>0</v>
      </c>
      <c r="AT16" s="124"/>
      <c r="AU16" s="125">
        <f t="shared" si="138"/>
        <v>0</v>
      </c>
      <c r="AV16" s="124"/>
      <c r="AW16" s="125">
        <f t="shared" si="139"/>
        <v>0</v>
      </c>
      <c r="AX16" s="124"/>
      <c r="AY16" s="125">
        <f t="shared" si="140"/>
        <v>0</v>
      </c>
      <c r="AZ16" s="124"/>
      <c r="BA16" s="125">
        <f t="shared" si="141"/>
        <v>0</v>
      </c>
      <c r="BB16" s="124"/>
      <c r="BC16" s="125">
        <f t="shared" si="142"/>
        <v>0</v>
      </c>
      <c r="BD16" s="124"/>
      <c r="BE16" s="125">
        <f t="shared" si="143"/>
        <v>0</v>
      </c>
      <c r="BF16" s="124"/>
      <c r="BG16" s="125">
        <f t="shared" si="144"/>
        <v>0</v>
      </c>
      <c r="BH16" s="124"/>
      <c r="BI16" s="125">
        <f t="shared" si="145"/>
        <v>0</v>
      </c>
      <c r="BJ16" s="124"/>
      <c r="BK16" s="125">
        <f t="shared" si="146"/>
        <v>0</v>
      </c>
      <c r="BL16" s="124"/>
      <c r="BM16" s="125">
        <f t="shared" si="147"/>
        <v>0</v>
      </c>
      <c r="BN16" s="124"/>
      <c r="BO16" s="125">
        <f t="shared" si="148"/>
        <v>0</v>
      </c>
      <c r="BP16" s="124"/>
      <c r="BQ16" s="125">
        <f t="shared" si="149"/>
        <v>0</v>
      </c>
      <c r="BR16" s="124"/>
      <c r="BS16" s="125">
        <f t="shared" si="150"/>
        <v>0</v>
      </c>
      <c r="BT16" s="124"/>
      <c r="BU16" s="125">
        <f t="shared" si="151"/>
        <v>0</v>
      </c>
      <c r="BV16" s="124"/>
      <c r="BW16" s="125">
        <f t="shared" si="152"/>
        <v>0</v>
      </c>
      <c r="BX16" s="124"/>
      <c r="BY16" s="125">
        <f t="shared" si="153"/>
        <v>0</v>
      </c>
      <c r="BZ16" s="124"/>
      <c r="CA16" s="125">
        <f t="shared" si="154"/>
        <v>0</v>
      </c>
      <c r="CB16" s="124"/>
      <c r="CC16" s="125">
        <f t="shared" si="155"/>
        <v>0</v>
      </c>
      <c r="CD16" s="124"/>
      <c r="CE16" s="125">
        <f t="shared" si="156"/>
        <v>0</v>
      </c>
      <c r="CF16" s="124"/>
      <c r="CG16" s="125">
        <f t="shared" si="157"/>
        <v>0</v>
      </c>
      <c r="CH16" s="124"/>
      <c r="CI16" s="125">
        <f t="shared" si="158"/>
        <v>0</v>
      </c>
      <c r="CJ16" s="124"/>
      <c r="CK16" s="125">
        <f t="shared" si="159"/>
        <v>0</v>
      </c>
      <c r="CL16" s="124"/>
      <c r="CM16" s="125">
        <f t="shared" si="160"/>
        <v>0</v>
      </c>
      <c r="CN16" s="124"/>
      <c r="CO16" s="125">
        <f t="shared" si="161"/>
        <v>0</v>
      </c>
      <c r="CP16" s="124"/>
      <c r="CQ16" s="125">
        <f t="shared" si="162"/>
        <v>0</v>
      </c>
      <c r="CR16" s="124">
        <v>1</v>
      </c>
      <c r="CS16" s="125">
        <f t="shared" si="163"/>
        <v>8468.36</v>
      </c>
      <c r="CT16" s="124"/>
      <c r="CU16" s="125">
        <f t="shared" si="164"/>
        <v>0</v>
      </c>
      <c r="CV16" s="124"/>
      <c r="CW16" s="125">
        <f t="shared" si="165"/>
        <v>0</v>
      </c>
      <c r="CX16" s="124"/>
      <c r="CY16" s="125">
        <f t="shared" si="166"/>
        <v>0</v>
      </c>
      <c r="CZ16" s="124"/>
      <c r="DA16" s="125">
        <f t="shared" si="167"/>
        <v>0</v>
      </c>
      <c r="DB16" s="124"/>
      <c r="DC16" s="125">
        <f t="shared" si="168"/>
        <v>0</v>
      </c>
      <c r="DD16" s="124"/>
      <c r="DE16" s="125">
        <f t="shared" si="169"/>
        <v>0</v>
      </c>
      <c r="DF16" s="124"/>
      <c r="DG16" s="125">
        <f t="shared" si="170"/>
        <v>0</v>
      </c>
      <c r="DH16" s="124"/>
      <c r="DI16" s="125">
        <f t="shared" si="171"/>
        <v>0</v>
      </c>
      <c r="DJ16" s="124"/>
      <c r="DK16" s="125">
        <f t="shared" si="172"/>
        <v>0</v>
      </c>
      <c r="DL16" s="124"/>
      <c r="DM16" s="125">
        <f t="shared" si="173"/>
        <v>0</v>
      </c>
      <c r="DN16" s="124"/>
      <c r="DO16" s="125">
        <f t="shared" si="174"/>
        <v>0</v>
      </c>
      <c r="DP16" s="124"/>
      <c r="DQ16" s="125">
        <f t="shared" si="175"/>
        <v>0</v>
      </c>
      <c r="DR16" s="124"/>
      <c r="DS16" s="125">
        <f t="shared" si="176"/>
        <v>0</v>
      </c>
      <c r="DT16" s="124"/>
      <c r="DU16" s="125">
        <f t="shared" si="177"/>
        <v>0</v>
      </c>
      <c r="DV16" s="124"/>
      <c r="DW16" s="125">
        <f t="shared" si="178"/>
        <v>0</v>
      </c>
    </row>
    <row r="17" spans="1:127" ht="24">
      <c r="A17" s="159" t="s">
        <v>107</v>
      </c>
      <c r="B17" s="159" t="s">
        <v>317</v>
      </c>
      <c r="C17" s="121" t="s">
        <v>1635</v>
      </c>
      <c r="D17" s="122" t="s">
        <v>1658</v>
      </c>
      <c r="E17" s="123" t="s">
        <v>1659</v>
      </c>
      <c r="F17" s="123">
        <f t="shared" si="60"/>
        <v>2</v>
      </c>
      <c r="G17" s="446">
        <v>8468.3633333333328</v>
      </c>
      <c r="H17" s="124"/>
      <c r="I17" s="125">
        <f t="shared" si="120"/>
        <v>0</v>
      </c>
      <c r="J17" s="124"/>
      <c r="K17" s="125">
        <f t="shared" si="120"/>
        <v>0</v>
      </c>
      <c r="L17" s="124"/>
      <c r="M17" s="125">
        <f t="shared" si="121"/>
        <v>0</v>
      </c>
      <c r="N17" s="124"/>
      <c r="O17" s="125">
        <f t="shared" si="122"/>
        <v>0</v>
      </c>
      <c r="P17" s="124">
        <v>1</v>
      </c>
      <c r="Q17" s="125">
        <f t="shared" si="123"/>
        <v>8468.36</v>
      </c>
      <c r="R17" s="124"/>
      <c r="S17" s="125">
        <f t="shared" si="124"/>
        <v>0</v>
      </c>
      <c r="T17" s="124"/>
      <c r="U17" s="125">
        <f t="shared" si="125"/>
        <v>0</v>
      </c>
      <c r="V17" s="124"/>
      <c r="W17" s="125">
        <f t="shared" si="126"/>
        <v>0</v>
      </c>
      <c r="X17" s="124"/>
      <c r="Y17" s="125">
        <f t="shared" si="127"/>
        <v>0</v>
      </c>
      <c r="Z17" s="124"/>
      <c r="AA17" s="125">
        <f t="shared" si="128"/>
        <v>0</v>
      </c>
      <c r="AB17" s="124"/>
      <c r="AC17" s="125">
        <f t="shared" si="129"/>
        <v>0</v>
      </c>
      <c r="AD17" s="124"/>
      <c r="AE17" s="125">
        <f t="shared" si="130"/>
        <v>0</v>
      </c>
      <c r="AF17" s="124"/>
      <c r="AG17" s="125">
        <f t="shared" si="131"/>
        <v>0</v>
      </c>
      <c r="AH17" s="124"/>
      <c r="AI17" s="125">
        <f t="shared" si="132"/>
        <v>0</v>
      </c>
      <c r="AJ17" s="124"/>
      <c r="AK17" s="125">
        <f t="shared" si="133"/>
        <v>0</v>
      </c>
      <c r="AL17" s="124"/>
      <c r="AM17" s="125">
        <f t="shared" si="134"/>
        <v>0</v>
      </c>
      <c r="AN17" s="124"/>
      <c r="AO17" s="125">
        <f t="shared" si="135"/>
        <v>0</v>
      </c>
      <c r="AP17" s="124"/>
      <c r="AQ17" s="125">
        <f t="shared" si="136"/>
        <v>0</v>
      </c>
      <c r="AR17" s="124"/>
      <c r="AS17" s="125">
        <f t="shared" si="137"/>
        <v>0</v>
      </c>
      <c r="AT17" s="124"/>
      <c r="AU17" s="125">
        <f t="shared" si="138"/>
        <v>0</v>
      </c>
      <c r="AV17" s="124"/>
      <c r="AW17" s="125">
        <f t="shared" si="139"/>
        <v>0</v>
      </c>
      <c r="AX17" s="124"/>
      <c r="AY17" s="125">
        <f t="shared" si="140"/>
        <v>0</v>
      </c>
      <c r="AZ17" s="124"/>
      <c r="BA17" s="125">
        <f t="shared" si="141"/>
        <v>0</v>
      </c>
      <c r="BB17" s="124"/>
      <c r="BC17" s="125">
        <f t="shared" si="142"/>
        <v>0</v>
      </c>
      <c r="BD17" s="124"/>
      <c r="BE17" s="125">
        <f t="shared" si="143"/>
        <v>0</v>
      </c>
      <c r="BF17" s="124"/>
      <c r="BG17" s="125">
        <f t="shared" si="144"/>
        <v>0</v>
      </c>
      <c r="BH17" s="124"/>
      <c r="BI17" s="125">
        <f t="shared" si="145"/>
        <v>0</v>
      </c>
      <c r="BJ17" s="124"/>
      <c r="BK17" s="125">
        <f t="shared" si="146"/>
        <v>0</v>
      </c>
      <c r="BL17" s="124"/>
      <c r="BM17" s="125">
        <f t="shared" si="147"/>
        <v>0</v>
      </c>
      <c r="BN17" s="124"/>
      <c r="BO17" s="125">
        <f t="shared" si="148"/>
        <v>0</v>
      </c>
      <c r="BP17" s="124"/>
      <c r="BQ17" s="125">
        <f t="shared" si="149"/>
        <v>0</v>
      </c>
      <c r="BR17" s="124"/>
      <c r="BS17" s="125">
        <f t="shared" si="150"/>
        <v>0</v>
      </c>
      <c r="BT17" s="124"/>
      <c r="BU17" s="125">
        <f t="shared" si="151"/>
        <v>0</v>
      </c>
      <c r="BV17" s="124"/>
      <c r="BW17" s="125">
        <f t="shared" si="152"/>
        <v>0</v>
      </c>
      <c r="BX17" s="124"/>
      <c r="BY17" s="125">
        <f t="shared" si="153"/>
        <v>0</v>
      </c>
      <c r="BZ17" s="124"/>
      <c r="CA17" s="125">
        <f t="shared" si="154"/>
        <v>0</v>
      </c>
      <c r="CB17" s="124"/>
      <c r="CC17" s="125">
        <f t="shared" si="155"/>
        <v>0</v>
      </c>
      <c r="CD17" s="124"/>
      <c r="CE17" s="125">
        <f t="shared" si="156"/>
        <v>0</v>
      </c>
      <c r="CF17" s="124"/>
      <c r="CG17" s="125">
        <f t="shared" si="157"/>
        <v>0</v>
      </c>
      <c r="CH17" s="124"/>
      <c r="CI17" s="125">
        <f t="shared" si="158"/>
        <v>0</v>
      </c>
      <c r="CJ17" s="124"/>
      <c r="CK17" s="125">
        <f t="shared" si="159"/>
        <v>0</v>
      </c>
      <c r="CL17" s="124"/>
      <c r="CM17" s="125">
        <f t="shared" si="160"/>
        <v>0</v>
      </c>
      <c r="CN17" s="124"/>
      <c r="CO17" s="125">
        <f t="shared" si="161"/>
        <v>0</v>
      </c>
      <c r="CP17" s="124"/>
      <c r="CQ17" s="125">
        <f t="shared" si="162"/>
        <v>0</v>
      </c>
      <c r="CR17" s="124"/>
      <c r="CS17" s="125">
        <f t="shared" si="163"/>
        <v>0</v>
      </c>
      <c r="CT17" s="124">
        <v>1</v>
      </c>
      <c r="CU17" s="125">
        <f t="shared" si="164"/>
        <v>8468.36</v>
      </c>
      <c r="CV17" s="124"/>
      <c r="CW17" s="125">
        <f t="shared" si="165"/>
        <v>0</v>
      </c>
      <c r="CX17" s="124"/>
      <c r="CY17" s="125">
        <f t="shared" si="166"/>
        <v>0</v>
      </c>
      <c r="CZ17" s="124"/>
      <c r="DA17" s="125">
        <f t="shared" si="167"/>
        <v>0</v>
      </c>
      <c r="DB17" s="124"/>
      <c r="DC17" s="125">
        <f t="shared" si="168"/>
        <v>0</v>
      </c>
      <c r="DD17" s="124"/>
      <c r="DE17" s="125">
        <f t="shared" si="169"/>
        <v>0</v>
      </c>
      <c r="DF17" s="124"/>
      <c r="DG17" s="125">
        <f t="shared" si="170"/>
        <v>0</v>
      </c>
      <c r="DH17" s="124"/>
      <c r="DI17" s="125">
        <f t="shared" si="171"/>
        <v>0</v>
      </c>
      <c r="DJ17" s="124"/>
      <c r="DK17" s="125">
        <f t="shared" si="172"/>
        <v>0</v>
      </c>
      <c r="DL17" s="124"/>
      <c r="DM17" s="125">
        <f t="shared" si="173"/>
        <v>0</v>
      </c>
      <c r="DN17" s="124"/>
      <c r="DO17" s="125">
        <f t="shared" si="174"/>
        <v>0</v>
      </c>
      <c r="DP17" s="124"/>
      <c r="DQ17" s="125">
        <f t="shared" si="175"/>
        <v>0</v>
      </c>
      <c r="DR17" s="124"/>
      <c r="DS17" s="125">
        <f t="shared" si="176"/>
        <v>0</v>
      </c>
      <c r="DT17" s="124"/>
      <c r="DU17" s="125">
        <f t="shared" si="177"/>
        <v>0</v>
      </c>
      <c r="DV17" s="124"/>
      <c r="DW17" s="125">
        <f t="shared" si="178"/>
        <v>0</v>
      </c>
    </row>
    <row r="18" spans="1:127" ht="24">
      <c r="A18" s="159" t="s">
        <v>107</v>
      </c>
      <c r="B18" s="159" t="s">
        <v>317</v>
      </c>
      <c r="C18" s="121" t="s">
        <v>1635</v>
      </c>
      <c r="D18" s="122" t="s">
        <v>1660</v>
      </c>
      <c r="E18" s="123" t="s">
        <v>1661</v>
      </c>
      <c r="F18" s="123">
        <f t="shared" si="60"/>
        <v>2</v>
      </c>
      <c r="G18" s="446">
        <v>8468.3633333333328</v>
      </c>
      <c r="H18" s="124"/>
      <c r="I18" s="125">
        <f t="shared" si="120"/>
        <v>0</v>
      </c>
      <c r="J18" s="124"/>
      <c r="K18" s="125">
        <f t="shared" si="120"/>
        <v>0</v>
      </c>
      <c r="L18" s="124"/>
      <c r="M18" s="125">
        <f t="shared" si="121"/>
        <v>0</v>
      </c>
      <c r="N18" s="124"/>
      <c r="O18" s="125">
        <f t="shared" si="122"/>
        <v>0</v>
      </c>
      <c r="P18" s="124"/>
      <c r="Q18" s="125">
        <f t="shared" si="123"/>
        <v>0</v>
      </c>
      <c r="R18" s="124">
        <v>1</v>
      </c>
      <c r="S18" s="125">
        <f t="shared" si="124"/>
        <v>8468.36</v>
      </c>
      <c r="T18" s="124"/>
      <c r="U18" s="125">
        <f t="shared" si="125"/>
        <v>0</v>
      </c>
      <c r="V18" s="124"/>
      <c r="W18" s="125">
        <f t="shared" si="126"/>
        <v>0</v>
      </c>
      <c r="X18" s="124"/>
      <c r="Y18" s="125">
        <f t="shared" si="127"/>
        <v>0</v>
      </c>
      <c r="Z18" s="124"/>
      <c r="AA18" s="125">
        <f t="shared" si="128"/>
        <v>0</v>
      </c>
      <c r="AB18" s="124"/>
      <c r="AC18" s="125">
        <f t="shared" si="129"/>
        <v>0</v>
      </c>
      <c r="AD18" s="124"/>
      <c r="AE18" s="125">
        <f t="shared" si="130"/>
        <v>0</v>
      </c>
      <c r="AF18" s="124"/>
      <c r="AG18" s="125">
        <f t="shared" si="131"/>
        <v>0</v>
      </c>
      <c r="AH18" s="124"/>
      <c r="AI18" s="125">
        <f t="shared" si="132"/>
        <v>0</v>
      </c>
      <c r="AJ18" s="124"/>
      <c r="AK18" s="125">
        <f t="shared" si="133"/>
        <v>0</v>
      </c>
      <c r="AL18" s="124"/>
      <c r="AM18" s="125">
        <f t="shared" si="134"/>
        <v>0</v>
      </c>
      <c r="AN18" s="124"/>
      <c r="AO18" s="125">
        <f t="shared" si="135"/>
        <v>0</v>
      </c>
      <c r="AP18" s="124"/>
      <c r="AQ18" s="125">
        <f t="shared" si="136"/>
        <v>0</v>
      </c>
      <c r="AR18" s="124"/>
      <c r="AS18" s="125">
        <f t="shared" si="137"/>
        <v>0</v>
      </c>
      <c r="AT18" s="124"/>
      <c r="AU18" s="125">
        <f t="shared" si="138"/>
        <v>0</v>
      </c>
      <c r="AV18" s="124"/>
      <c r="AW18" s="125">
        <f t="shared" si="139"/>
        <v>0</v>
      </c>
      <c r="AX18" s="124"/>
      <c r="AY18" s="125">
        <f t="shared" si="140"/>
        <v>0</v>
      </c>
      <c r="AZ18" s="124"/>
      <c r="BA18" s="125">
        <f t="shared" si="141"/>
        <v>0</v>
      </c>
      <c r="BB18" s="124"/>
      <c r="BC18" s="125">
        <f t="shared" si="142"/>
        <v>0</v>
      </c>
      <c r="BD18" s="124"/>
      <c r="BE18" s="125">
        <f t="shared" si="143"/>
        <v>0</v>
      </c>
      <c r="BF18" s="124"/>
      <c r="BG18" s="125">
        <f t="shared" si="144"/>
        <v>0</v>
      </c>
      <c r="BH18" s="124"/>
      <c r="BI18" s="125">
        <f t="shared" si="145"/>
        <v>0</v>
      </c>
      <c r="BJ18" s="124"/>
      <c r="BK18" s="125">
        <f t="shared" si="146"/>
        <v>0</v>
      </c>
      <c r="BL18" s="124"/>
      <c r="BM18" s="125">
        <f t="shared" si="147"/>
        <v>0</v>
      </c>
      <c r="BN18" s="124"/>
      <c r="BO18" s="125">
        <f t="shared" si="148"/>
        <v>0</v>
      </c>
      <c r="BP18" s="124"/>
      <c r="BQ18" s="125">
        <f t="shared" si="149"/>
        <v>0</v>
      </c>
      <c r="BR18" s="124"/>
      <c r="BS18" s="125">
        <f t="shared" si="150"/>
        <v>0</v>
      </c>
      <c r="BT18" s="124"/>
      <c r="BU18" s="125">
        <f t="shared" si="151"/>
        <v>0</v>
      </c>
      <c r="BV18" s="124"/>
      <c r="BW18" s="125">
        <f t="shared" si="152"/>
        <v>0</v>
      </c>
      <c r="BX18" s="124"/>
      <c r="BY18" s="125">
        <f t="shared" si="153"/>
        <v>0</v>
      </c>
      <c r="BZ18" s="124"/>
      <c r="CA18" s="125">
        <f t="shared" si="154"/>
        <v>0</v>
      </c>
      <c r="CB18" s="124"/>
      <c r="CC18" s="125">
        <f t="shared" si="155"/>
        <v>0</v>
      </c>
      <c r="CD18" s="124"/>
      <c r="CE18" s="125">
        <f t="shared" si="156"/>
        <v>0</v>
      </c>
      <c r="CF18" s="124"/>
      <c r="CG18" s="125">
        <f t="shared" si="157"/>
        <v>0</v>
      </c>
      <c r="CH18" s="124"/>
      <c r="CI18" s="125">
        <f t="shared" si="158"/>
        <v>0</v>
      </c>
      <c r="CJ18" s="124"/>
      <c r="CK18" s="125">
        <f t="shared" si="159"/>
        <v>0</v>
      </c>
      <c r="CL18" s="124"/>
      <c r="CM18" s="125">
        <f t="shared" si="160"/>
        <v>0</v>
      </c>
      <c r="CN18" s="124"/>
      <c r="CO18" s="125">
        <f t="shared" si="161"/>
        <v>0</v>
      </c>
      <c r="CP18" s="124"/>
      <c r="CQ18" s="125">
        <f t="shared" si="162"/>
        <v>0</v>
      </c>
      <c r="CR18" s="124"/>
      <c r="CS18" s="125">
        <f t="shared" si="163"/>
        <v>0</v>
      </c>
      <c r="CT18" s="124"/>
      <c r="CU18" s="125">
        <f t="shared" si="164"/>
        <v>0</v>
      </c>
      <c r="CV18" s="124">
        <v>1</v>
      </c>
      <c r="CW18" s="125">
        <f t="shared" si="165"/>
        <v>8468.36</v>
      </c>
      <c r="CX18" s="124"/>
      <c r="CY18" s="125">
        <f t="shared" si="166"/>
        <v>0</v>
      </c>
      <c r="CZ18" s="124"/>
      <c r="DA18" s="125">
        <f t="shared" si="167"/>
        <v>0</v>
      </c>
      <c r="DB18" s="124"/>
      <c r="DC18" s="125">
        <f t="shared" si="168"/>
        <v>0</v>
      </c>
      <c r="DD18" s="124"/>
      <c r="DE18" s="125">
        <f t="shared" si="169"/>
        <v>0</v>
      </c>
      <c r="DF18" s="124"/>
      <c r="DG18" s="125">
        <f t="shared" si="170"/>
        <v>0</v>
      </c>
      <c r="DH18" s="124"/>
      <c r="DI18" s="125">
        <f t="shared" si="171"/>
        <v>0</v>
      </c>
      <c r="DJ18" s="124"/>
      <c r="DK18" s="125">
        <f t="shared" si="172"/>
        <v>0</v>
      </c>
      <c r="DL18" s="124"/>
      <c r="DM18" s="125">
        <f t="shared" si="173"/>
        <v>0</v>
      </c>
      <c r="DN18" s="124"/>
      <c r="DO18" s="125">
        <f t="shared" si="174"/>
        <v>0</v>
      </c>
      <c r="DP18" s="124"/>
      <c r="DQ18" s="125">
        <f t="shared" si="175"/>
        <v>0</v>
      </c>
      <c r="DR18" s="124"/>
      <c r="DS18" s="125">
        <f t="shared" si="176"/>
        <v>0</v>
      </c>
      <c r="DT18" s="124"/>
      <c r="DU18" s="125">
        <f t="shared" si="177"/>
        <v>0</v>
      </c>
      <c r="DV18" s="124"/>
      <c r="DW18" s="125">
        <f t="shared" si="178"/>
        <v>0</v>
      </c>
    </row>
    <row r="19" spans="1:127" ht="24">
      <c r="A19" s="159" t="s">
        <v>107</v>
      </c>
      <c r="B19" s="159" t="s">
        <v>317</v>
      </c>
      <c r="C19" s="121" t="s">
        <v>1635</v>
      </c>
      <c r="D19" s="122" t="s">
        <v>1662</v>
      </c>
      <c r="E19" s="123" t="s">
        <v>1663</v>
      </c>
      <c r="F19" s="123">
        <f t="shared" si="60"/>
        <v>2</v>
      </c>
      <c r="G19" s="446">
        <v>8468.3633333333328</v>
      </c>
      <c r="H19" s="124"/>
      <c r="I19" s="125">
        <f t="shared" si="120"/>
        <v>0</v>
      </c>
      <c r="J19" s="124"/>
      <c r="K19" s="125">
        <f t="shared" si="120"/>
        <v>0</v>
      </c>
      <c r="L19" s="124"/>
      <c r="M19" s="125">
        <f t="shared" si="121"/>
        <v>0</v>
      </c>
      <c r="N19" s="124"/>
      <c r="O19" s="125">
        <f t="shared" si="122"/>
        <v>0</v>
      </c>
      <c r="P19" s="124"/>
      <c r="Q19" s="125">
        <f t="shared" si="123"/>
        <v>0</v>
      </c>
      <c r="R19" s="124"/>
      <c r="S19" s="125">
        <f t="shared" si="124"/>
        <v>0</v>
      </c>
      <c r="T19" s="124">
        <v>1</v>
      </c>
      <c r="U19" s="125">
        <f t="shared" si="125"/>
        <v>8468.36</v>
      </c>
      <c r="V19" s="124"/>
      <c r="W19" s="125">
        <f t="shared" si="126"/>
        <v>0</v>
      </c>
      <c r="X19" s="124"/>
      <c r="Y19" s="125">
        <f t="shared" si="127"/>
        <v>0</v>
      </c>
      <c r="Z19" s="124"/>
      <c r="AA19" s="125">
        <f t="shared" si="128"/>
        <v>0</v>
      </c>
      <c r="AB19" s="124"/>
      <c r="AC19" s="125">
        <f t="shared" si="129"/>
        <v>0</v>
      </c>
      <c r="AD19" s="124"/>
      <c r="AE19" s="125">
        <f t="shared" si="130"/>
        <v>0</v>
      </c>
      <c r="AF19" s="124"/>
      <c r="AG19" s="125">
        <f t="shared" si="131"/>
        <v>0</v>
      </c>
      <c r="AH19" s="124"/>
      <c r="AI19" s="125">
        <f t="shared" si="132"/>
        <v>0</v>
      </c>
      <c r="AJ19" s="124"/>
      <c r="AK19" s="125">
        <f t="shared" si="133"/>
        <v>0</v>
      </c>
      <c r="AL19" s="124"/>
      <c r="AM19" s="125">
        <f t="shared" si="134"/>
        <v>0</v>
      </c>
      <c r="AN19" s="124"/>
      <c r="AO19" s="125">
        <f t="shared" si="135"/>
        <v>0</v>
      </c>
      <c r="AP19" s="124"/>
      <c r="AQ19" s="125">
        <f t="shared" si="136"/>
        <v>0</v>
      </c>
      <c r="AR19" s="124"/>
      <c r="AS19" s="125">
        <f t="shared" si="137"/>
        <v>0</v>
      </c>
      <c r="AT19" s="124"/>
      <c r="AU19" s="125">
        <f t="shared" si="138"/>
        <v>0</v>
      </c>
      <c r="AV19" s="124"/>
      <c r="AW19" s="125">
        <f t="shared" si="139"/>
        <v>0</v>
      </c>
      <c r="AX19" s="124"/>
      <c r="AY19" s="125">
        <f t="shared" si="140"/>
        <v>0</v>
      </c>
      <c r="AZ19" s="124"/>
      <c r="BA19" s="125">
        <f t="shared" si="141"/>
        <v>0</v>
      </c>
      <c r="BB19" s="124"/>
      <c r="BC19" s="125">
        <f t="shared" si="142"/>
        <v>0</v>
      </c>
      <c r="BD19" s="124"/>
      <c r="BE19" s="125">
        <f t="shared" si="143"/>
        <v>0</v>
      </c>
      <c r="BF19" s="124"/>
      <c r="BG19" s="125">
        <f t="shared" si="144"/>
        <v>0</v>
      </c>
      <c r="BH19" s="124"/>
      <c r="BI19" s="125">
        <f t="shared" si="145"/>
        <v>0</v>
      </c>
      <c r="BJ19" s="124"/>
      <c r="BK19" s="125">
        <f t="shared" si="146"/>
        <v>0</v>
      </c>
      <c r="BL19" s="124"/>
      <c r="BM19" s="125">
        <f t="shared" si="147"/>
        <v>0</v>
      </c>
      <c r="BN19" s="124"/>
      <c r="BO19" s="125">
        <f t="shared" si="148"/>
        <v>0</v>
      </c>
      <c r="BP19" s="124"/>
      <c r="BQ19" s="125">
        <f t="shared" si="149"/>
        <v>0</v>
      </c>
      <c r="BR19" s="124"/>
      <c r="BS19" s="125">
        <f t="shared" si="150"/>
        <v>0</v>
      </c>
      <c r="BT19" s="124"/>
      <c r="BU19" s="125">
        <f t="shared" si="151"/>
        <v>0</v>
      </c>
      <c r="BV19" s="124"/>
      <c r="BW19" s="125">
        <f t="shared" si="152"/>
        <v>0</v>
      </c>
      <c r="BX19" s="124"/>
      <c r="BY19" s="125">
        <f t="shared" si="153"/>
        <v>0</v>
      </c>
      <c r="BZ19" s="124"/>
      <c r="CA19" s="125">
        <f t="shared" si="154"/>
        <v>0</v>
      </c>
      <c r="CB19" s="124"/>
      <c r="CC19" s="125">
        <f t="shared" si="155"/>
        <v>0</v>
      </c>
      <c r="CD19" s="124"/>
      <c r="CE19" s="125">
        <f t="shared" si="156"/>
        <v>0</v>
      </c>
      <c r="CF19" s="124"/>
      <c r="CG19" s="125">
        <f t="shared" si="157"/>
        <v>0</v>
      </c>
      <c r="CH19" s="124"/>
      <c r="CI19" s="125">
        <f t="shared" si="158"/>
        <v>0</v>
      </c>
      <c r="CJ19" s="124"/>
      <c r="CK19" s="125">
        <f t="shared" si="159"/>
        <v>0</v>
      </c>
      <c r="CL19" s="124"/>
      <c r="CM19" s="125">
        <f t="shared" si="160"/>
        <v>0</v>
      </c>
      <c r="CN19" s="124"/>
      <c r="CO19" s="125">
        <f t="shared" si="161"/>
        <v>0</v>
      </c>
      <c r="CP19" s="124"/>
      <c r="CQ19" s="125">
        <f t="shared" si="162"/>
        <v>0</v>
      </c>
      <c r="CR19" s="124"/>
      <c r="CS19" s="125">
        <f t="shared" si="163"/>
        <v>0</v>
      </c>
      <c r="CT19" s="124"/>
      <c r="CU19" s="125">
        <f t="shared" si="164"/>
        <v>0</v>
      </c>
      <c r="CV19" s="124"/>
      <c r="CW19" s="125">
        <f t="shared" si="165"/>
        <v>0</v>
      </c>
      <c r="CX19" s="124">
        <v>1</v>
      </c>
      <c r="CY19" s="125">
        <f t="shared" si="166"/>
        <v>8468.36</v>
      </c>
      <c r="CZ19" s="124"/>
      <c r="DA19" s="125">
        <f t="shared" si="167"/>
        <v>0</v>
      </c>
      <c r="DB19" s="124"/>
      <c r="DC19" s="125">
        <f t="shared" si="168"/>
        <v>0</v>
      </c>
      <c r="DD19" s="124"/>
      <c r="DE19" s="125">
        <f t="shared" si="169"/>
        <v>0</v>
      </c>
      <c r="DF19" s="124"/>
      <c r="DG19" s="125">
        <f t="shared" si="170"/>
        <v>0</v>
      </c>
      <c r="DH19" s="124"/>
      <c r="DI19" s="125">
        <f t="shared" si="171"/>
        <v>0</v>
      </c>
      <c r="DJ19" s="124"/>
      <c r="DK19" s="125">
        <f t="shared" si="172"/>
        <v>0</v>
      </c>
      <c r="DL19" s="124"/>
      <c r="DM19" s="125">
        <f t="shared" si="173"/>
        <v>0</v>
      </c>
      <c r="DN19" s="124"/>
      <c r="DO19" s="125">
        <f t="shared" si="174"/>
        <v>0</v>
      </c>
      <c r="DP19" s="124"/>
      <c r="DQ19" s="125">
        <f t="shared" si="175"/>
        <v>0</v>
      </c>
      <c r="DR19" s="124"/>
      <c r="DS19" s="125">
        <f t="shared" si="176"/>
        <v>0</v>
      </c>
      <c r="DT19" s="124"/>
      <c r="DU19" s="125">
        <f t="shared" si="177"/>
        <v>0</v>
      </c>
      <c r="DV19" s="124"/>
      <c r="DW19" s="125">
        <f t="shared" si="178"/>
        <v>0</v>
      </c>
    </row>
    <row r="20" spans="1:127" ht="24">
      <c r="A20" s="159" t="s">
        <v>107</v>
      </c>
      <c r="B20" s="159" t="s">
        <v>317</v>
      </c>
      <c r="C20" s="121" t="s">
        <v>1635</v>
      </c>
      <c r="D20" s="122" t="s">
        <v>1664</v>
      </c>
      <c r="E20" s="123" t="s">
        <v>1665</v>
      </c>
      <c r="F20" s="123">
        <f t="shared" si="60"/>
        <v>2</v>
      </c>
      <c r="G20" s="446">
        <v>8468.3633333333328</v>
      </c>
      <c r="H20" s="124"/>
      <c r="I20" s="125">
        <f t="shared" si="120"/>
        <v>0</v>
      </c>
      <c r="J20" s="124"/>
      <c r="K20" s="125">
        <f t="shared" si="120"/>
        <v>0</v>
      </c>
      <c r="L20" s="124"/>
      <c r="M20" s="125">
        <f t="shared" si="121"/>
        <v>0</v>
      </c>
      <c r="N20" s="124"/>
      <c r="O20" s="125">
        <f t="shared" si="122"/>
        <v>0</v>
      </c>
      <c r="P20" s="124"/>
      <c r="Q20" s="125">
        <f t="shared" si="123"/>
        <v>0</v>
      </c>
      <c r="R20" s="124"/>
      <c r="S20" s="125">
        <f t="shared" si="124"/>
        <v>0</v>
      </c>
      <c r="T20" s="124"/>
      <c r="U20" s="125">
        <f t="shared" si="125"/>
        <v>0</v>
      </c>
      <c r="V20" s="124">
        <v>1</v>
      </c>
      <c r="W20" s="125">
        <f t="shared" si="126"/>
        <v>8468.36</v>
      </c>
      <c r="X20" s="124"/>
      <c r="Y20" s="125">
        <f t="shared" si="127"/>
        <v>0</v>
      </c>
      <c r="Z20" s="124"/>
      <c r="AA20" s="125">
        <f t="shared" si="128"/>
        <v>0</v>
      </c>
      <c r="AB20" s="124"/>
      <c r="AC20" s="125">
        <f t="shared" si="129"/>
        <v>0</v>
      </c>
      <c r="AD20" s="124"/>
      <c r="AE20" s="125">
        <f t="shared" si="130"/>
        <v>0</v>
      </c>
      <c r="AF20" s="124"/>
      <c r="AG20" s="125">
        <f t="shared" si="131"/>
        <v>0</v>
      </c>
      <c r="AH20" s="124"/>
      <c r="AI20" s="125">
        <f t="shared" si="132"/>
        <v>0</v>
      </c>
      <c r="AJ20" s="124"/>
      <c r="AK20" s="125">
        <f t="shared" si="133"/>
        <v>0</v>
      </c>
      <c r="AL20" s="124"/>
      <c r="AM20" s="125">
        <f t="shared" si="134"/>
        <v>0</v>
      </c>
      <c r="AN20" s="124"/>
      <c r="AO20" s="125">
        <f t="shared" si="135"/>
        <v>0</v>
      </c>
      <c r="AP20" s="124"/>
      <c r="AQ20" s="125">
        <f t="shared" si="136"/>
        <v>0</v>
      </c>
      <c r="AR20" s="124"/>
      <c r="AS20" s="125">
        <f t="shared" si="137"/>
        <v>0</v>
      </c>
      <c r="AT20" s="124"/>
      <c r="AU20" s="125">
        <f t="shared" si="138"/>
        <v>0</v>
      </c>
      <c r="AV20" s="124"/>
      <c r="AW20" s="125">
        <f t="shared" si="139"/>
        <v>0</v>
      </c>
      <c r="AX20" s="124"/>
      <c r="AY20" s="125">
        <f t="shared" si="140"/>
        <v>0</v>
      </c>
      <c r="AZ20" s="124"/>
      <c r="BA20" s="125">
        <f t="shared" si="141"/>
        <v>0</v>
      </c>
      <c r="BB20" s="124"/>
      <c r="BC20" s="125">
        <f t="shared" si="142"/>
        <v>0</v>
      </c>
      <c r="BD20" s="124"/>
      <c r="BE20" s="125">
        <f t="shared" si="143"/>
        <v>0</v>
      </c>
      <c r="BF20" s="124"/>
      <c r="BG20" s="125">
        <f t="shared" si="144"/>
        <v>0</v>
      </c>
      <c r="BH20" s="124"/>
      <c r="BI20" s="125">
        <f t="shared" si="145"/>
        <v>0</v>
      </c>
      <c r="BJ20" s="124"/>
      <c r="BK20" s="125">
        <f t="shared" si="146"/>
        <v>0</v>
      </c>
      <c r="BL20" s="124"/>
      <c r="BM20" s="125">
        <f t="shared" si="147"/>
        <v>0</v>
      </c>
      <c r="BN20" s="124"/>
      <c r="BO20" s="125">
        <f t="shared" si="148"/>
        <v>0</v>
      </c>
      <c r="BP20" s="124"/>
      <c r="BQ20" s="125">
        <f t="shared" si="149"/>
        <v>0</v>
      </c>
      <c r="BR20" s="124"/>
      <c r="BS20" s="125">
        <f t="shared" si="150"/>
        <v>0</v>
      </c>
      <c r="BT20" s="124"/>
      <c r="BU20" s="125">
        <f t="shared" si="151"/>
        <v>0</v>
      </c>
      <c r="BV20" s="124"/>
      <c r="BW20" s="125">
        <f t="shared" si="152"/>
        <v>0</v>
      </c>
      <c r="BX20" s="124"/>
      <c r="BY20" s="125">
        <f t="shared" si="153"/>
        <v>0</v>
      </c>
      <c r="BZ20" s="124"/>
      <c r="CA20" s="125">
        <f t="shared" si="154"/>
        <v>0</v>
      </c>
      <c r="CB20" s="124"/>
      <c r="CC20" s="125">
        <f t="shared" si="155"/>
        <v>0</v>
      </c>
      <c r="CD20" s="124"/>
      <c r="CE20" s="125">
        <f t="shared" si="156"/>
        <v>0</v>
      </c>
      <c r="CF20" s="124"/>
      <c r="CG20" s="125">
        <f t="shared" si="157"/>
        <v>0</v>
      </c>
      <c r="CH20" s="124"/>
      <c r="CI20" s="125">
        <f t="shared" si="158"/>
        <v>0</v>
      </c>
      <c r="CJ20" s="124"/>
      <c r="CK20" s="125">
        <f t="shared" si="159"/>
        <v>0</v>
      </c>
      <c r="CL20" s="124"/>
      <c r="CM20" s="125">
        <f t="shared" si="160"/>
        <v>0</v>
      </c>
      <c r="CN20" s="124"/>
      <c r="CO20" s="125">
        <f t="shared" si="161"/>
        <v>0</v>
      </c>
      <c r="CP20" s="124"/>
      <c r="CQ20" s="125">
        <f t="shared" si="162"/>
        <v>0</v>
      </c>
      <c r="CR20" s="124"/>
      <c r="CS20" s="125">
        <f t="shared" si="163"/>
        <v>0</v>
      </c>
      <c r="CT20" s="124"/>
      <c r="CU20" s="125">
        <f t="shared" si="164"/>
        <v>0</v>
      </c>
      <c r="CV20" s="124"/>
      <c r="CW20" s="125">
        <f t="shared" si="165"/>
        <v>0</v>
      </c>
      <c r="CX20" s="124"/>
      <c r="CY20" s="125">
        <f t="shared" si="166"/>
        <v>0</v>
      </c>
      <c r="CZ20" s="124">
        <v>1</v>
      </c>
      <c r="DA20" s="125">
        <f t="shared" si="167"/>
        <v>8468.36</v>
      </c>
      <c r="DB20" s="124"/>
      <c r="DC20" s="125">
        <f t="shared" si="168"/>
        <v>0</v>
      </c>
      <c r="DD20" s="124"/>
      <c r="DE20" s="125">
        <f t="shared" si="169"/>
        <v>0</v>
      </c>
      <c r="DF20" s="124"/>
      <c r="DG20" s="125">
        <f t="shared" si="170"/>
        <v>0</v>
      </c>
      <c r="DH20" s="124"/>
      <c r="DI20" s="125">
        <f t="shared" si="171"/>
        <v>0</v>
      </c>
      <c r="DJ20" s="124"/>
      <c r="DK20" s="125">
        <f t="shared" si="172"/>
        <v>0</v>
      </c>
      <c r="DL20" s="124"/>
      <c r="DM20" s="125">
        <f t="shared" si="173"/>
        <v>0</v>
      </c>
      <c r="DN20" s="124"/>
      <c r="DO20" s="125">
        <f t="shared" si="174"/>
        <v>0</v>
      </c>
      <c r="DP20" s="124"/>
      <c r="DQ20" s="125">
        <f t="shared" si="175"/>
        <v>0</v>
      </c>
      <c r="DR20" s="124"/>
      <c r="DS20" s="125">
        <f t="shared" si="176"/>
        <v>0</v>
      </c>
      <c r="DT20" s="124"/>
      <c r="DU20" s="125">
        <f t="shared" si="177"/>
        <v>0</v>
      </c>
      <c r="DV20" s="124"/>
      <c r="DW20" s="125">
        <f t="shared" si="178"/>
        <v>0</v>
      </c>
    </row>
    <row r="21" spans="1:127" ht="24">
      <c r="A21" s="159" t="s">
        <v>107</v>
      </c>
      <c r="B21" s="159" t="s">
        <v>317</v>
      </c>
      <c r="C21" s="121" t="s">
        <v>1635</v>
      </c>
      <c r="D21" s="122" t="s">
        <v>1666</v>
      </c>
      <c r="E21" s="123" t="s">
        <v>1667</v>
      </c>
      <c r="F21" s="123">
        <f t="shared" si="60"/>
        <v>2</v>
      </c>
      <c r="G21" s="446">
        <v>8468.3633333333328</v>
      </c>
      <c r="H21" s="124"/>
      <c r="I21" s="125">
        <f t="shared" si="120"/>
        <v>0</v>
      </c>
      <c r="J21" s="124"/>
      <c r="K21" s="125">
        <f t="shared" si="120"/>
        <v>0</v>
      </c>
      <c r="L21" s="124"/>
      <c r="M21" s="125">
        <f t="shared" si="121"/>
        <v>0</v>
      </c>
      <c r="N21" s="124"/>
      <c r="O21" s="125">
        <f t="shared" si="122"/>
        <v>0</v>
      </c>
      <c r="P21" s="124"/>
      <c r="Q21" s="125">
        <f t="shared" si="123"/>
        <v>0</v>
      </c>
      <c r="R21" s="124"/>
      <c r="S21" s="125">
        <f t="shared" si="124"/>
        <v>0</v>
      </c>
      <c r="T21" s="124"/>
      <c r="U21" s="125">
        <f t="shared" si="125"/>
        <v>0</v>
      </c>
      <c r="V21" s="124"/>
      <c r="W21" s="125">
        <f t="shared" si="126"/>
        <v>0</v>
      </c>
      <c r="X21" s="124">
        <v>1</v>
      </c>
      <c r="Y21" s="125">
        <f t="shared" si="127"/>
        <v>8468.36</v>
      </c>
      <c r="Z21" s="124"/>
      <c r="AA21" s="125">
        <f t="shared" si="128"/>
        <v>0</v>
      </c>
      <c r="AB21" s="124"/>
      <c r="AC21" s="125">
        <f t="shared" si="129"/>
        <v>0</v>
      </c>
      <c r="AD21" s="124"/>
      <c r="AE21" s="125">
        <f t="shared" si="130"/>
        <v>0</v>
      </c>
      <c r="AF21" s="124"/>
      <c r="AG21" s="125">
        <f t="shared" si="131"/>
        <v>0</v>
      </c>
      <c r="AH21" s="124"/>
      <c r="AI21" s="125">
        <f t="shared" si="132"/>
        <v>0</v>
      </c>
      <c r="AJ21" s="124"/>
      <c r="AK21" s="125">
        <f t="shared" si="133"/>
        <v>0</v>
      </c>
      <c r="AL21" s="124"/>
      <c r="AM21" s="125">
        <f t="shared" si="134"/>
        <v>0</v>
      </c>
      <c r="AN21" s="124"/>
      <c r="AO21" s="125">
        <f t="shared" si="135"/>
        <v>0</v>
      </c>
      <c r="AP21" s="124"/>
      <c r="AQ21" s="125">
        <f t="shared" si="136"/>
        <v>0</v>
      </c>
      <c r="AR21" s="124"/>
      <c r="AS21" s="125">
        <f t="shared" si="137"/>
        <v>0</v>
      </c>
      <c r="AT21" s="124"/>
      <c r="AU21" s="125">
        <f t="shared" si="138"/>
        <v>0</v>
      </c>
      <c r="AV21" s="124"/>
      <c r="AW21" s="125">
        <f t="shared" si="139"/>
        <v>0</v>
      </c>
      <c r="AX21" s="124"/>
      <c r="AY21" s="125">
        <f t="shared" si="140"/>
        <v>0</v>
      </c>
      <c r="AZ21" s="124"/>
      <c r="BA21" s="125">
        <f t="shared" si="141"/>
        <v>0</v>
      </c>
      <c r="BB21" s="124"/>
      <c r="BC21" s="125">
        <f t="shared" si="142"/>
        <v>0</v>
      </c>
      <c r="BD21" s="124"/>
      <c r="BE21" s="125">
        <f t="shared" si="143"/>
        <v>0</v>
      </c>
      <c r="BF21" s="124"/>
      <c r="BG21" s="125">
        <f t="shared" si="144"/>
        <v>0</v>
      </c>
      <c r="BH21" s="124"/>
      <c r="BI21" s="125">
        <f t="shared" si="145"/>
        <v>0</v>
      </c>
      <c r="BJ21" s="124"/>
      <c r="BK21" s="125">
        <f t="shared" si="146"/>
        <v>0</v>
      </c>
      <c r="BL21" s="124"/>
      <c r="BM21" s="125">
        <f t="shared" si="147"/>
        <v>0</v>
      </c>
      <c r="BN21" s="124"/>
      <c r="BO21" s="125">
        <f t="shared" si="148"/>
        <v>0</v>
      </c>
      <c r="BP21" s="124"/>
      <c r="BQ21" s="125">
        <f t="shared" si="149"/>
        <v>0</v>
      </c>
      <c r="BR21" s="124"/>
      <c r="BS21" s="125">
        <f t="shared" si="150"/>
        <v>0</v>
      </c>
      <c r="BT21" s="124"/>
      <c r="BU21" s="125">
        <f t="shared" si="151"/>
        <v>0</v>
      </c>
      <c r="BV21" s="124"/>
      <c r="BW21" s="125">
        <f t="shared" si="152"/>
        <v>0</v>
      </c>
      <c r="BX21" s="124"/>
      <c r="BY21" s="125">
        <f t="shared" si="153"/>
        <v>0</v>
      </c>
      <c r="BZ21" s="124"/>
      <c r="CA21" s="125">
        <f t="shared" si="154"/>
        <v>0</v>
      </c>
      <c r="CB21" s="124"/>
      <c r="CC21" s="125">
        <f t="shared" si="155"/>
        <v>0</v>
      </c>
      <c r="CD21" s="124"/>
      <c r="CE21" s="125">
        <f t="shared" si="156"/>
        <v>0</v>
      </c>
      <c r="CF21" s="124"/>
      <c r="CG21" s="125">
        <f t="shared" si="157"/>
        <v>0</v>
      </c>
      <c r="CH21" s="124"/>
      <c r="CI21" s="125">
        <f t="shared" si="158"/>
        <v>0</v>
      </c>
      <c r="CJ21" s="124"/>
      <c r="CK21" s="125">
        <f t="shared" si="159"/>
        <v>0</v>
      </c>
      <c r="CL21" s="124"/>
      <c r="CM21" s="125">
        <f t="shared" si="160"/>
        <v>0</v>
      </c>
      <c r="CN21" s="124"/>
      <c r="CO21" s="125">
        <f t="shared" si="161"/>
        <v>0</v>
      </c>
      <c r="CP21" s="124"/>
      <c r="CQ21" s="125">
        <f t="shared" si="162"/>
        <v>0</v>
      </c>
      <c r="CR21" s="124"/>
      <c r="CS21" s="125">
        <f t="shared" si="163"/>
        <v>0</v>
      </c>
      <c r="CT21" s="124"/>
      <c r="CU21" s="125">
        <f t="shared" si="164"/>
        <v>0</v>
      </c>
      <c r="CV21" s="124"/>
      <c r="CW21" s="125">
        <f t="shared" si="165"/>
        <v>0</v>
      </c>
      <c r="CX21" s="124"/>
      <c r="CY21" s="125">
        <f t="shared" si="166"/>
        <v>0</v>
      </c>
      <c r="CZ21" s="124"/>
      <c r="DA21" s="125">
        <f t="shared" si="167"/>
        <v>0</v>
      </c>
      <c r="DB21" s="124">
        <v>1</v>
      </c>
      <c r="DC21" s="125">
        <f t="shared" si="168"/>
        <v>8468.36</v>
      </c>
      <c r="DD21" s="124"/>
      <c r="DE21" s="125">
        <f t="shared" si="169"/>
        <v>0</v>
      </c>
      <c r="DF21" s="124"/>
      <c r="DG21" s="125">
        <f t="shared" si="170"/>
        <v>0</v>
      </c>
      <c r="DH21" s="124"/>
      <c r="DI21" s="125">
        <f t="shared" si="171"/>
        <v>0</v>
      </c>
      <c r="DJ21" s="124"/>
      <c r="DK21" s="125">
        <f t="shared" si="172"/>
        <v>0</v>
      </c>
      <c r="DL21" s="124"/>
      <c r="DM21" s="125">
        <f t="shared" si="173"/>
        <v>0</v>
      </c>
      <c r="DN21" s="124"/>
      <c r="DO21" s="125">
        <f t="shared" si="174"/>
        <v>0</v>
      </c>
      <c r="DP21" s="124"/>
      <c r="DQ21" s="125">
        <f t="shared" si="175"/>
        <v>0</v>
      </c>
      <c r="DR21" s="124"/>
      <c r="DS21" s="125">
        <f t="shared" si="176"/>
        <v>0</v>
      </c>
      <c r="DT21" s="124"/>
      <c r="DU21" s="125">
        <f t="shared" si="177"/>
        <v>0</v>
      </c>
      <c r="DV21" s="124"/>
      <c r="DW21" s="125">
        <f t="shared" si="178"/>
        <v>0</v>
      </c>
    </row>
    <row r="22" spans="1:127" ht="24">
      <c r="A22" s="159" t="s">
        <v>107</v>
      </c>
      <c r="B22" s="159" t="s">
        <v>317</v>
      </c>
      <c r="C22" s="121" t="s">
        <v>1635</v>
      </c>
      <c r="D22" s="122" t="s">
        <v>1668</v>
      </c>
      <c r="E22" s="123" t="s">
        <v>1669</v>
      </c>
      <c r="F22" s="123">
        <f t="shared" si="60"/>
        <v>2</v>
      </c>
      <c r="G22" s="446">
        <v>8468.3633333333328</v>
      </c>
      <c r="H22" s="124"/>
      <c r="I22" s="125">
        <f t="shared" si="120"/>
        <v>0</v>
      </c>
      <c r="J22" s="124"/>
      <c r="K22" s="125">
        <f t="shared" si="120"/>
        <v>0</v>
      </c>
      <c r="L22" s="124"/>
      <c r="M22" s="125">
        <f t="shared" si="121"/>
        <v>0</v>
      </c>
      <c r="N22" s="124"/>
      <c r="O22" s="125">
        <f t="shared" si="122"/>
        <v>0</v>
      </c>
      <c r="P22" s="124"/>
      <c r="Q22" s="125">
        <f t="shared" si="123"/>
        <v>0</v>
      </c>
      <c r="R22" s="124"/>
      <c r="S22" s="125">
        <f t="shared" si="124"/>
        <v>0</v>
      </c>
      <c r="T22" s="124"/>
      <c r="U22" s="125">
        <f t="shared" si="125"/>
        <v>0</v>
      </c>
      <c r="V22" s="124"/>
      <c r="W22" s="125">
        <f t="shared" si="126"/>
        <v>0</v>
      </c>
      <c r="X22" s="124"/>
      <c r="Y22" s="125">
        <f t="shared" si="127"/>
        <v>0</v>
      </c>
      <c r="Z22" s="124">
        <v>1</v>
      </c>
      <c r="AA22" s="125">
        <f t="shared" si="128"/>
        <v>8468.36</v>
      </c>
      <c r="AB22" s="124"/>
      <c r="AC22" s="125">
        <f t="shared" si="129"/>
        <v>0</v>
      </c>
      <c r="AD22" s="124"/>
      <c r="AE22" s="125">
        <f t="shared" si="130"/>
        <v>0</v>
      </c>
      <c r="AF22" s="124"/>
      <c r="AG22" s="125">
        <f t="shared" si="131"/>
        <v>0</v>
      </c>
      <c r="AH22" s="124"/>
      <c r="AI22" s="125">
        <f t="shared" si="132"/>
        <v>0</v>
      </c>
      <c r="AJ22" s="124"/>
      <c r="AK22" s="125">
        <f t="shared" si="133"/>
        <v>0</v>
      </c>
      <c r="AL22" s="124"/>
      <c r="AM22" s="125">
        <f t="shared" si="134"/>
        <v>0</v>
      </c>
      <c r="AN22" s="124"/>
      <c r="AO22" s="125">
        <f t="shared" si="135"/>
        <v>0</v>
      </c>
      <c r="AP22" s="124"/>
      <c r="AQ22" s="125">
        <f t="shared" si="136"/>
        <v>0</v>
      </c>
      <c r="AR22" s="124"/>
      <c r="AS22" s="125">
        <f t="shared" si="137"/>
        <v>0</v>
      </c>
      <c r="AT22" s="124"/>
      <c r="AU22" s="125">
        <f t="shared" si="138"/>
        <v>0</v>
      </c>
      <c r="AV22" s="124"/>
      <c r="AW22" s="125">
        <f t="shared" si="139"/>
        <v>0</v>
      </c>
      <c r="AX22" s="124"/>
      <c r="AY22" s="125">
        <f t="shared" si="140"/>
        <v>0</v>
      </c>
      <c r="AZ22" s="124"/>
      <c r="BA22" s="125">
        <f t="shared" si="141"/>
        <v>0</v>
      </c>
      <c r="BB22" s="124"/>
      <c r="BC22" s="125">
        <f t="shared" si="142"/>
        <v>0</v>
      </c>
      <c r="BD22" s="124"/>
      <c r="BE22" s="125">
        <f t="shared" si="143"/>
        <v>0</v>
      </c>
      <c r="BF22" s="124"/>
      <c r="BG22" s="125">
        <f t="shared" si="144"/>
        <v>0</v>
      </c>
      <c r="BH22" s="124"/>
      <c r="BI22" s="125">
        <f t="shared" si="145"/>
        <v>0</v>
      </c>
      <c r="BJ22" s="124"/>
      <c r="BK22" s="125">
        <f t="shared" si="146"/>
        <v>0</v>
      </c>
      <c r="BL22" s="124"/>
      <c r="BM22" s="125">
        <f t="shared" si="147"/>
        <v>0</v>
      </c>
      <c r="BN22" s="124"/>
      <c r="BO22" s="125">
        <f t="shared" si="148"/>
        <v>0</v>
      </c>
      <c r="BP22" s="124"/>
      <c r="BQ22" s="125">
        <f t="shared" si="149"/>
        <v>0</v>
      </c>
      <c r="BR22" s="124"/>
      <c r="BS22" s="125">
        <f t="shared" si="150"/>
        <v>0</v>
      </c>
      <c r="BT22" s="124"/>
      <c r="BU22" s="125">
        <f t="shared" si="151"/>
        <v>0</v>
      </c>
      <c r="BV22" s="124"/>
      <c r="BW22" s="125">
        <f t="shared" si="152"/>
        <v>0</v>
      </c>
      <c r="BX22" s="124"/>
      <c r="BY22" s="125">
        <f t="shared" si="153"/>
        <v>0</v>
      </c>
      <c r="BZ22" s="124"/>
      <c r="CA22" s="125">
        <f t="shared" si="154"/>
        <v>0</v>
      </c>
      <c r="CB22" s="124"/>
      <c r="CC22" s="125">
        <f t="shared" si="155"/>
        <v>0</v>
      </c>
      <c r="CD22" s="124"/>
      <c r="CE22" s="125">
        <f t="shared" si="156"/>
        <v>0</v>
      </c>
      <c r="CF22" s="124"/>
      <c r="CG22" s="125">
        <f t="shared" si="157"/>
        <v>0</v>
      </c>
      <c r="CH22" s="124"/>
      <c r="CI22" s="125">
        <f t="shared" si="158"/>
        <v>0</v>
      </c>
      <c r="CJ22" s="124"/>
      <c r="CK22" s="125">
        <f t="shared" si="159"/>
        <v>0</v>
      </c>
      <c r="CL22" s="124"/>
      <c r="CM22" s="125">
        <f t="shared" si="160"/>
        <v>0</v>
      </c>
      <c r="CN22" s="124"/>
      <c r="CO22" s="125">
        <f t="shared" si="161"/>
        <v>0</v>
      </c>
      <c r="CP22" s="124"/>
      <c r="CQ22" s="125">
        <f t="shared" si="162"/>
        <v>0</v>
      </c>
      <c r="CR22" s="124"/>
      <c r="CS22" s="125">
        <f t="shared" si="163"/>
        <v>0</v>
      </c>
      <c r="CT22" s="124"/>
      <c r="CU22" s="125">
        <f t="shared" si="164"/>
        <v>0</v>
      </c>
      <c r="CV22" s="124"/>
      <c r="CW22" s="125">
        <f t="shared" si="165"/>
        <v>0</v>
      </c>
      <c r="CX22" s="124"/>
      <c r="CY22" s="125">
        <f t="shared" si="166"/>
        <v>0</v>
      </c>
      <c r="CZ22" s="124"/>
      <c r="DA22" s="125">
        <f t="shared" si="167"/>
        <v>0</v>
      </c>
      <c r="DB22" s="124"/>
      <c r="DC22" s="125">
        <f t="shared" si="168"/>
        <v>0</v>
      </c>
      <c r="DD22" s="124">
        <v>1</v>
      </c>
      <c r="DE22" s="125">
        <f t="shared" si="169"/>
        <v>8468.36</v>
      </c>
      <c r="DF22" s="124"/>
      <c r="DG22" s="125">
        <f t="shared" si="170"/>
        <v>0</v>
      </c>
      <c r="DH22" s="124"/>
      <c r="DI22" s="125">
        <f t="shared" si="171"/>
        <v>0</v>
      </c>
      <c r="DJ22" s="124"/>
      <c r="DK22" s="125">
        <f t="shared" si="172"/>
        <v>0</v>
      </c>
      <c r="DL22" s="124"/>
      <c r="DM22" s="125">
        <f t="shared" si="173"/>
        <v>0</v>
      </c>
      <c r="DN22" s="124"/>
      <c r="DO22" s="125">
        <f t="shared" si="174"/>
        <v>0</v>
      </c>
      <c r="DP22" s="124"/>
      <c r="DQ22" s="125">
        <f t="shared" si="175"/>
        <v>0</v>
      </c>
      <c r="DR22" s="124"/>
      <c r="DS22" s="125">
        <f t="shared" si="176"/>
        <v>0</v>
      </c>
      <c r="DT22" s="124"/>
      <c r="DU22" s="125">
        <f t="shared" si="177"/>
        <v>0</v>
      </c>
      <c r="DV22" s="124"/>
      <c r="DW22" s="125">
        <f t="shared" si="178"/>
        <v>0</v>
      </c>
    </row>
    <row r="23" spans="1:127" ht="24">
      <c r="A23" s="159" t="s">
        <v>107</v>
      </c>
      <c r="B23" s="159" t="s">
        <v>317</v>
      </c>
      <c r="C23" s="121" t="s">
        <v>1635</v>
      </c>
      <c r="D23" s="122" t="s">
        <v>1670</v>
      </c>
      <c r="E23" s="123" t="s">
        <v>1671</v>
      </c>
      <c r="F23" s="123">
        <f t="shared" si="60"/>
        <v>2</v>
      </c>
      <c r="G23" s="446">
        <v>8468.3633333333328</v>
      </c>
      <c r="H23" s="124"/>
      <c r="I23" s="125">
        <f t="shared" si="120"/>
        <v>0</v>
      </c>
      <c r="J23" s="124"/>
      <c r="K23" s="125">
        <f t="shared" si="120"/>
        <v>0</v>
      </c>
      <c r="L23" s="124"/>
      <c r="M23" s="125">
        <f t="shared" si="121"/>
        <v>0</v>
      </c>
      <c r="N23" s="124"/>
      <c r="O23" s="125">
        <f t="shared" si="122"/>
        <v>0</v>
      </c>
      <c r="P23" s="124"/>
      <c r="Q23" s="125">
        <f t="shared" si="123"/>
        <v>0</v>
      </c>
      <c r="R23" s="124"/>
      <c r="S23" s="125">
        <f t="shared" si="124"/>
        <v>0</v>
      </c>
      <c r="T23" s="124"/>
      <c r="U23" s="125">
        <f t="shared" si="125"/>
        <v>0</v>
      </c>
      <c r="V23" s="124"/>
      <c r="W23" s="125">
        <f t="shared" si="126"/>
        <v>0</v>
      </c>
      <c r="X23" s="124"/>
      <c r="Y23" s="125">
        <f t="shared" si="127"/>
        <v>0</v>
      </c>
      <c r="Z23" s="124"/>
      <c r="AA23" s="125">
        <f t="shared" si="128"/>
        <v>0</v>
      </c>
      <c r="AB23" s="124">
        <v>1</v>
      </c>
      <c r="AC23" s="125">
        <f t="shared" si="129"/>
        <v>8468.36</v>
      </c>
      <c r="AD23" s="124"/>
      <c r="AE23" s="125">
        <f t="shared" si="130"/>
        <v>0</v>
      </c>
      <c r="AF23" s="124"/>
      <c r="AG23" s="125">
        <f t="shared" si="131"/>
        <v>0</v>
      </c>
      <c r="AH23" s="124"/>
      <c r="AI23" s="125">
        <f t="shared" si="132"/>
        <v>0</v>
      </c>
      <c r="AJ23" s="124"/>
      <c r="AK23" s="125">
        <f t="shared" si="133"/>
        <v>0</v>
      </c>
      <c r="AL23" s="124"/>
      <c r="AM23" s="125">
        <f t="shared" si="134"/>
        <v>0</v>
      </c>
      <c r="AN23" s="124"/>
      <c r="AO23" s="125">
        <f t="shared" si="135"/>
        <v>0</v>
      </c>
      <c r="AP23" s="124"/>
      <c r="AQ23" s="125">
        <f t="shared" si="136"/>
        <v>0</v>
      </c>
      <c r="AR23" s="124"/>
      <c r="AS23" s="125">
        <f t="shared" si="137"/>
        <v>0</v>
      </c>
      <c r="AT23" s="124"/>
      <c r="AU23" s="125">
        <f t="shared" si="138"/>
        <v>0</v>
      </c>
      <c r="AV23" s="124"/>
      <c r="AW23" s="125">
        <f t="shared" si="139"/>
        <v>0</v>
      </c>
      <c r="AX23" s="124"/>
      <c r="AY23" s="125">
        <f t="shared" si="140"/>
        <v>0</v>
      </c>
      <c r="AZ23" s="124"/>
      <c r="BA23" s="125">
        <f t="shared" si="141"/>
        <v>0</v>
      </c>
      <c r="BB23" s="124"/>
      <c r="BC23" s="125">
        <f t="shared" si="142"/>
        <v>0</v>
      </c>
      <c r="BD23" s="124"/>
      <c r="BE23" s="125">
        <f t="shared" si="143"/>
        <v>0</v>
      </c>
      <c r="BF23" s="124"/>
      <c r="BG23" s="125">
        <f t="shared" si="144"/>
        <v>0</v>
      </c>
      <c r="BH23" s="124"/>
      <c r="BI23" s="125">
        <f t="shared" si="145"/>
        <v>0</v>
      </c>
      <c r="BJ23" s="124"/>
      <c r="BK23" s="125">
        <f t="shared" si="146"/>
        <v>0</v>
      </c>
      <c r="BL23" s="124"/>
      <c r="BM23" s="125">
        <f t="shared" si="147"/>
        <v>0</v>
      </c>
      <c r="BN23" s="124"/>
      <c r="BO23" s="125">
        <f t="shared" si="148"/>
        <v>0</v>
      </c>
      <c r="BP23" s="124"/>
      <c r="BQ23" s="125">
        <f t="shared" si="149"/>
        <v>0</v>
      </c>
      <c r="BR23" s="124"/>
      <c r="BS23" s="125">
        <f t="shared" si="150"/>
        <v>0</v>
      </c>
      <c r="BT23" s="124"/>
      <c r="BU23" s="125">
        <f t="shared" si="151"/>
        <v>0</v>
      </c>
      <c r="BV23" s="124"/>
      <c r="BW23" s="125">
        <f t="shared" si="152"/>
        <v>0</v>
      </c>
      <c r="BX23" s="124"/>
      <c r="BY23" s="125">
        <f t="shared" si="153"/>
        <v>0</v>
      </c>
      <c r="BZ23" s="124"/>
      <c r="CA23" s="125">
        <f t="shared" si="154"/>
        <v>0</v>
      </c>
      <c r="CB23" s="124"/>
      <c r="CC23" s="125">
        <f t="shared" si="155"/>
        <v>0</v>
      </c>
      <c r="CD23" s="124"/>
      <c r="CE23" s="125">
        <f t="shared" si="156"/>
        <v>0</v>
      </c>
      <c r="CF23" s="124"/>
      <c r="CG23" s="125">
        <f t="shared" si="157"/>
        <v>0</v>
      </c>
      <c r="CH23" s="124"/>
      <c r="CI23" s="125">
        <f t="shared" si="158"/>
        <v>0</v>
      </c>
      <c r="CJ23" s="124"/>
      <c r="CK23" s="125">
        <f t="shared" si="159"/>
        <v>0</v>
      </c>
      <c r="CL23" s="124"/>
      <c r="CM23" s="125">
        <f t="shared" si="160"/>
        <v>0</v>
      </c>
      <c r="CN23" s="124"/>
      <c r="CO23" s="125">
        <f t="shared" si="161"/>
        <v>0</v>
      </c>
      <c r="CP23" s="124"/>
      <c r="CQ23" s="125">
        <f t="shared" si="162"/>
        <v>0</v>
      </c>
      <c r="CR23" s="124"/>
      <c r="CS23" s="125">
        <f t="shared" si="163"/>
        <v>0</v>
      </c>
      <c r="CT23" s="124"/>
      <c r="CU23" s="125">
        <f t="shared" si="164"/>
        <v>0</v>
      </c>
      <c r="CV23" s="124"/>
      <c r="CW23" s="125">
        <f t="shared" si="165"/>
        <v>0</v>
      </c>
      <c r="CX23" s="124"/>
      <c r="CY23" s="125">
        <f t="shared" si="166"/>
        <v>0</v>
      </c>
      <c r="CZ23" s="124"/>
      <c r="DA23" s="125">
        <f t="shared" si="167"/>
        <v>0</v>
      </c>
      <c r="DB23" s="124"/>
      <c r="DC23" s="125">
        <f t="shared" si="168"/>
        <v>0</v>
      </c>
      <c r="DD23" s="124"/>
      <c r="DE23" s="125">
        <f t="shared" si="169"/>
        <v>0</v>
      </c>
      <c r="DF23" s="124">
        <v>1</v>
      </c>
      <c r="DG23" s="125">
        <f t="shared" si="170"/>
        <v>8468.36</v>
      </c>
      <c r="DH23" s="124"/>
      <c r="DI23" s="125">
        <f t="shared" si="171"/>
        <v>0</v>
      </c>
      <c r="DJ23" s="124"/>
      <c r="DK23" s="125">
        <f t="shared" si="172"/>
        <v>0</v>
      </c>
      <c r="DL23" s="124"/>
      <c r="DM23" s="125">
        <f t="shared" si="173"/>
        <v>0</v>
      </c>
      <c r="DN23" s="124"/>
      <c r="DO23" s="125">
        <f t="shared" si="174"/>
        <v>0</v>
      </c>
      <c r="DP23" s="124"/>
      <c r="DQ23" s="125">
        <f t="shared" si="175"/>
        <v>0</v>
      </c>
      <c r="DR23" s="124"/>
      <c r="DS23" s="125">
        <f t="shared" si="176"/>
        <v>0</v>
      </c>
      <c r="DT23" s="124"/>
      <c r="DU23" s="125">
        <f t="shared" si="177"/>
        <v>0</v>
      </c>
      <c r="DV23" s="124"/>
      <c r="DW23" s="125">
        <f t="shared" si="178"/>
        <v>0</v>
      </c>
    </row>
    <row r="24" spans="1:127" ht="24">
      <c r="A24" s="159" t="s">
        <v>107</v>
      </c>
      <c r="B24" s="159" t="s">
        <v>317</v>
      </c>
      <c r="C24" s="121" t="s">
        <v>1635</v>
      </c>
      <c r="D24" s="122" t="s">
        <v>1672</v>
      </c>
      <c r="E24" s="123" t="s">
        <v>1673</v>
      </c>
      <c r="F24" s="123">
        <f t="shared" si="60"/>
        <v>2</v>
      </c>
      <c r="G24" s="446">
        <v>8468.3633333333328</v>
      </c>
      <c r="H24" s="124"/>
      <c r="I24" s="125">
        <f t="shared" si="120"/>
        <v>0</v>
      </c>
      <c r="J24" s="124"/>
      <c r="K24" s="125">
        <f t="shared" si="120"/>
        <v>0</v>
      </c>
      <c r="L24" s="124"/>
      <c r="M24" s="125">
        <f t="shared" si="121"/>
        <v>0</v>
      </c>
      <c r="N24" s="124"/>
      <c r="O24" s="125">
        <f t="shared" si="122"/>
        <v>0</v>
      </c>
      <c r="P24" s="124"/>
      <c r="Q24" s="125">
        <f t="shared" si="123"/>
        <v>0</v>
      </c>
      <c r="R24" s="124"/>
      <c r="S24" s="125">
        <f t="shared" si="124"/>
        <v>0</v>
      </c>
      <c r="T24" s="124"/>
      <c r="U24" s="125">
        <f t="shared" si="125"/>
        <v>0</v>
      </c>
      <c r="V24" s="124"/>
      <c r="W24" s="125">
        <f t="shared" si="126"/>
        <v>0</v>
      </c>
      <c r="X24" s="124"/>
      <c r="Y24" s="125">
        <f t="shared" si="127"/>
        <v>0</v>
      </c>
      <c r="Z24" s="124"/>
      <c r="AA24" s="125">
        <f t="shared" si="128"/>
        <v>0</v>
      </c>
      <c r="AB24" s="124"/>
      <c r="AC24" s="125">
        <f t="shared" si="129"/>
        <v>0</v>
      </c>
      <c r="AD24" s="124">
        <v>1</v>
      </c>
      <c r="AE24" s="125">
        <f t="shared" si="130"/>
        <v>8468.36</v>
      </c>
      <c r="AF24" s="124"/>
      <c r="AG24" s="125">
        <f t="shared" si="131"/>
        <v>0</v>
      </c>
      <c r="AH24" s="124"/>
      <c r="AI24" s="125">
        <f t="shared" si="132"/>
        <v>0</v>
      </c>
      <c r="AJ24" s="124"/>
      <c r="AK24" s="125">
        <f t="shared" si="133"/>
        <v>0</v>
      </c>
      <c r="AL24" s="124"/>
      <c r="AM24" s="125">
        <f t="shared" si="134"/>
        <v>0</v>
      </c>
      <c r="AN24" s="124"/>
      <c r="AO24" s="125">
        <f t="shared" si="135"/>
        <v>0</v>
      </c>
      <c r="AP24" s="124"/>
      <c r="AQ24" s="125">
        <f t="shared" si="136"/>
        <v>0</v>
      </c>
      <c r="AR24" s="124"/>
      <c r="AS24" s="125">
        <f t="shared" si="137"/>
        <v>0</v>
      </c>
      <c r="AT24" s="124"/>
      <c r="AU24" s="125">
        <f t="shared" si="138"/>
        <v>0</v>
      </c>
      <c r="AV24" s="124"/>
      <c r="AW24" s="125">
        <f t="shared" si="139"/>
        <v>0</v>
      </c>
      <c r="AX24" s="124"/>
      <c r="AY24" s="125">
        <f t="shared" si="140"/>
        <v>0</v>
      </c>
      <c r="AZ24" s="124"/>
      <c r="BA24" s="125">
        <f t="shared" si="141"/>
        <v>0</v>
      </c>
      <c r="BB24" s="124"/>
      <c r="BC24" s="125">
        <f t="shared" si="142"/>
        <v>0</v>
      </c>
      <c r="BD24" s="124"/>
      <c r="BE24" s="125">
        <f t="shared" si="143"/>
        <v>0</v>
      </c>
      <c r="BF24" s="124"/>
      <c r="BG24" s="125">
        <f t="shared" si="144"/>
        <v>0</v>
      </c>
      <c r="BH24" s="124"/>
      <c r="BI24" s="125">
        <f t="shared" si="145"/>
        <v>0</v>
      </c>
      <c r="BJ24" s="124"/>
      <c r="BK24" s="125">
        <f t="shared" si="146"/>
        <v>0</v>
      </c>
      <c r="BL24" s="124"/>
      <c r="BM24" s="125">
        <f t="shared" si="147"/>
        <v>0</v>
      </c>
      <c r="BN24" s="124"/>
      <c r="BO24" s="125">
        <f t="shared" si="148"/>
        <v>0</v>
      </c>
      <c r="BP24" s="124"/>
      <c r="BQ24" s="125">
        <f t="shared" si="149"/>
        <v>0</v>
      </c>
      <c r="BR24" s="124"/>
      <c r="BS24" s="125">
        <f t="shared" si="150"/>
        <v>0</v>
      </c>
      <c r="BT24" s="124"/>
      <c r="BU24" s="125">
        <f t="shared" si="151"/>
        <v>0</v>
      </c>
      <c r="BV24" s="124"/>
      <c r="BW24" s="125">
        <f t="shared" si="152"/>
        <v>0</v>
      </c>
      <c r="BX24" s="124"/>
      <c r="BY24" s="125">
        <f t="shared" si="153"/>
        <v>0</v>
      </c>
      <c r="BZ24" s="124"/>
      <c r="CA24" s="125">
        <f t="shared" si="154"/>
        <v>0</v>
      </c>
      <c r="CB24" s="124"/>
      <c r="CC24" s="125">
        <f t="shared" si="155"/>
        <v>0</v>
      </c>
      <c r="CD24" s="124"/>
      <c r="CE24" s="125">
        <f t="shared" si="156"/>
        <v>0</v>
      </c>
      <c r="CF24" s="124"/>
      <c r="CG24" s="125">
        <f t="shared" si="157"/>
        <v>0</v>
      </c>
      <c r="CH24" s="124"/>
      <c r="CI24" s="125">
        <f t="shared" si="158"/>
        <v>0</v>
      </c>
      <c r="CJ24" s="124"/>
      <c r="CK24" s="125">
        <f t="shared" si="159"/>
        <v>0</v>
      </c>
      <c r="CL24" s="124"/>
      <c r="CM24" s="125">
        <f t="shared" si="160"/>
        <v>0</v>
      </c>
      <c r="CN24" s="124"/>
      <c r="CO24" s="125">
        <f t="shared" si="161"/>
        <v>0</v>
      </c>
      <c r="CP24" s="124"/>
      <c r="CQ24" s="125">
        <f t="shared" si="162"/>
        <v>0</v>
      </c>
      <c r="CR24" s="124"/>
      <c r="CS24" s="125">
        <f t="shared" si="163"/>
        <v>0</v>
      </c>
      <c r="CT24" s="124"/>
      <c r="CU24" s="125">
        <f t="shared" si="164"/>
        <v>0</v>
      </c>
      <c r="CV24" s="124"/>
      <c r="CW24" s="125">
        <f t="shared" si="165"/>
        <v>0</v>
      </c>
      <c r="CX24" s="124"/>
      <c r="CY24" s="125">
        <f t="shared" si="166"/>
        <v>0</v>
      </c>
      <c r="CZ24" s="124"/>
      <c r="DA24" s="125">
        <f t="shared" si="167"/>
        <v>0</v>
      </c>
      <c r="DB24" s="124"/>
      <c r="DC24" s="125">
        <f t="shared" si="168"/>
        <v>0</v>
      </c>
      <c r="DD24" s="124"/>
      <c r="DE24" s="125">
        <f t="shared" si="169"/>
        <v>0</v>
      </c>
      <c r="DF24" s="124"/>
      <c r="DG24" s="125">
        <f t="shared" si="170"/>
        <v>0</v>
      </c>
      <c r="DH24" s="124">
        <v>1</v>
      </c>
      <c r="DI24" s="125">
        <f t="shared" si="171"/>
        <v>8468.36</v>
      </c>
      <c r="DJ24" s="124"/>
      <c r="DK24" s="125">
        <f t="shared" si="172"/>
        <v>0</v>
      </c>
      <c r="DL24" s="124"/>
      <c r="DM24" s="125">
        <f t="shared" si="173"/>
        <v>0</v>
      </c>
      <c r="DN24" s="124"/>
      <c r="DO24" s="125">
        <f t="shared" si="174"/>
        <v>0</v>
      </c>
      <c r="DP24" s="124"/>
      <c r="DQ24" s="125">
        <f t="shared" si="175"/>
        <v>0</v>
      </c>
      <c r="DR24" s="124"/>
      <c r="DS24" s="125">
        <f t="shared" si="176"/>
        <v>0</v>
      </c>
      <c r="DT24" s="124"/>
      <c r="DU24" s="125">
        <f t="shared" si="177"/>
        <v>0</v>
      </c>
      <c r="DV24" s="124"/>
      <c r="DW24" s="125">
        <f t="shared" si="178"/>
        <v>0</v>
      </c>
    </row>
    <row r="25" spans="1:127" ht="24">
      <c r="A25" s="159" t="s">
        <v>107</v>
      </c>
      <c r="B25" s="159" t="s">
        <v>317</v>
      </c>
      <c r="C25" s="121" t="s">
        <v>1635</v>
      </c>
      <c r="D25" s="122" t="s">
        <v>1674</v>
      </c>
      <c r="E25" s="123" t="s">
        <v>1675</v>
      </c>
      <c r="F25" s="123">
        <f t="shared" si="60"/>
        <v>2</v>
      </c>
      <c r="G25" s="446">
        <v>8468.3633333333328</v>
      </c>
      <c r="H25" s="124"/>
      <c r="I25" s="125">
        <f t="shared" si="120"/>
        <v>0</v>
      </c>
      <c r="J25" s="124"/>
      <c r="K25" s="125">
        <f t="shared" si="120"/>
        <v>0</v>
      </c>
      <c r="L25" s="124"/>
      <c r="M25" s="125">
        <f t="shared" si="121"/>
        <v>0</v>
      </c>
      <c r="N25" s="124"/>
      <c r="O25" s="125">
        <f t="shared" si="122"/>
        <v>0</v>
      </c>
      <c r="P25" s="124"/>
      <c r="Q25" s="125">
        <f t="shared" si="123"/>
        <v>0</v>
      </c>
      <c r="R25" s="124"/>
      <c r="S25" s="125">
        <f t="shared" si="124"/>
        <v>0</v>
      </c>
      <c r="T25" s="124"/>
      <c r="U25" s="125">
        <f t="shared" si="125"/>
        <v>0</v>
      </c>
      <c r="V25" s="124"/>
      <c r="W25" s="125">
        <f t="shared" si="126"/>
        <v>0</v>
      </c>
      <c r="X25" s="124"/>
      <c r="Y25" s="125">
        <f t="shared" si="127"/>
        <v>0</v>
      </c>
      <c r="Z25" s="124"/>
      <c r="AA25" s="125">
        <f t="shared" si="128"/>
        <v>0</v>
      </c>
      <c r="AB25" s="124"/>
      <c r="AC25" s="125">
        <f t="shared" si="129"/>
        <v>0</v>
      </c>
      <c r="AD25" s="124"/>
      <c r="AE25" s="125">
        <f t="shared" si="130"/>
        <v>0</v>
      </c>
      <c r="AF25" s="124">
        <v>1</v>
      </c>
      <c r="AG25" s="125">
        <f t="shared" si="131"/>
        <v>8468.36</v>
      </c>
      <c r="AH25" s="124"/>
      <c r="AI25" s="125">
        <f t="shared" si="132"/>
        <v>0</v>
      </c>
      <c r="AJ25" s="124"/>
      <c r="AK25" s="125">
        <f t="shared" si="133"/>
        <v>0</v>
      </c>
      <c r="AL25" s="124"/>
      <c r="AM25" s="125">
        <f t="shared" si="134"/>
        <v>0</v>
      </c>
      <c r="AN25" s="124"/>
      <c r="AO25" s="125">
        <f t="shared" si="135"/>
        <v>0</v>
      </c>
      <c r="AP25" s="124"/>
      <c r="AQ25" s="125">
        <f t="shared" si="136"/>
        <v>0</v>
      </c>
      <c r="AR25" s="124"/>
      <c r="AS25" s="125">
        <f t="shared" si="137"/>
        <v>0</v>
      </c>
      <c r="AT25" s="124"/>
      <c r="AU25" s="125">
        <f t="shared" si="138"/>
        <v>0</v>
      </c>
      <c r="AV25" s="124"/>
      <c r="AW25" s="125">
        <f t="shared" si="139"/>
        <v>0</v>
      </c>
      <c r="AX25" s="124"/>
      <c r="AY25" s="125">
        <f t="shared" si="140"/>
        <v>0</v>
      </c>
      <c r="AZ25" s="124"/>
      <c r="BA25" s="125">
        <f t="shared" si="141"/>
        <v>0</v>
      </c>
      <c r="BB25" s="124"/>
      <c r="BC25" s="125">
        <f t="shared" si="142"/>
        <v>0</v>
      </c>
      <c r="BD25" s="124"/>
      <c r="BE25" s="125">
        <f t="shared" si="143"/>
        <v>0</v>
      </c>
      <c r="BF25" s="124"/>
      <c r="BG25" s="125">
        <f t="shared" si="144"/>
        <v>0</v>
      </c>
      <c r="BH25" s="124"/>
      <c r="BI25" s="125">
        <f t="shared" si="145"/>
        <v>0</v>
      </c>
      <c r="BJ25" s="124"/>
      <c r="BK25" s="125">
        <f t="shared" si="146"/>
        <v>0</v>
      </c>
      <c r="BL25" s="124"/>
      <c r="BM25" s="125">
        <f t="shared" si="147"/>
        <v>0</v>
      </c>
      <c r="BN25" s="124"/>
      <c r="BO25" s="125">
        <f t="shared" si="148"/>
        <v>0</v>
      </c>
      <c r="BP25" s="124"/>
      <c r="BQ25" s="125">
        <f t="shared" si="149"/>
        <v>0</v>
      </c>
      <c r="BR25" s="124"/>
      <c r="BS25" s="125">
        <f t="shared" si="150"/>
        <v>0</v>
      </c>
      <c r="BT25" s="124"/>
      <c r="BU25" s="125">
        <f t="shared" si="151"/>
        <v>0</v>
      </c>
      <c r="BV25" s="124"/>
      <c r="BW25" s="125">
        <f t="shared" si="152"/>
        <v>0</v>
      </c>
      <c r="BX25" s="124"/>
      <c r="BY25" s="125">
        <f t="shared" si="153"/>
        <v>0</v>
      </c>
      <c r="BZ25" s="124"/>
      <c r="CA25" s="125">
        <f t="shared" si="154"/>
        <v>0</v>
      </c>
      <c r="CB25" s="124"/>
      <c r="CC25" s="125">
        <f t="shared" si="155"/>
        <v>0</v>
      </c>
      <c r="CD25" s="124"/>
      <c r="CE25" s="125">
        <f t="shared" si="156"/>
        <v>0</v>
      </c>
      <c r="CF25" s="124"/>
      <c r="CG25" s="125">
        <f t="shared" si="157"/>
        <v>0</v>
      </c>
      <c r="CH25" s="124"/>
      <c r="CI25" s="125">
        <f t="shared" si="158"/>
        <v>0</v>
      </c>
      <c r="CJ25" s="124"/>
      <c r="CK25" s="125">
        <f t="shared" si="159"/>
        <v>0</v>
      </c>
      <c r="CL25" s="124"/>
      <c r="CM25" s="125">
        <f t="shared" si="160"/>
        <v>0</v>
      </c>
      <c r="CN25" s="124"/>
      <c r="CO25" s="125">
        <f t="shared" si="161"/>
        <v>0</v>
      </c>
      <c r="CP25" s="124"/>
      <c r="CQ25" s="125">
        <f t="shared" si="162"/>
        <v>0</v>
      </c>
      <c r="CR25" s="124"/>
      <c r="CS25" s="125">
        <f t="shared" si="163"/>
        <v>0</v>
      </c>
      <c r="CT25" s="124"/>
      <c r="CU25" s="125">
        <f t="shared" si="164"/>
        <v>0</v>
      </c>
      <c r="CV25" s="124"/>
      <c r="CW25" s="125">
        <f t="shared" si="165"/>
        <v>0</v>
      </c>
      <c r="CX25" s="124"/>
      <c r="CY25" s="125">
        <f t="shared" si="166"/>
        <v>0</v>
      </c>
      <c r="CZ25" s="124"/>
      <c r="DA25" s="125">
        <f t="shared" si="167"/>
        <v>0</v>
      </c>
      <c r="DB25" s="124"/>
      <c r="DC25" s="125">
        <f t="shared" si="168"/>
        <v>0</v>
      </c>
      <c r="DD25" s="124"/>
      <c r="DE25" s="125">
        <f t="shared" si="169"/>
        <v>0</v>
      </c>
      <c r="DF25" s="124"/>
      <c r="DG25" s="125">
        <f t="shared" si="170"/>
        <v>0</v>
      </c>
      <c r="DH25" s="124"/>
      <c r="DI25" s="125">
        <f t="shared" si="171"/>
        <v>0</v>
      </c>
      <c r="DJ25" s="124">
        <v>1</v>
      </c>
      <c r="DK25" s="125">
        <f t="shared" si="172"/>
        <v>8468.36</v>
      </c>
      <c r="DL25" s="124"/>
      <c r="DM25" s="125">
        <f t="shared" si="173"/>
        <v>0</v>
      </c>
      <c r="DN25" s="124"/>
      <c r="DO25" s="125">
        <f t="shared" si="174"/>
        <v>0</v>
      </c>
      <c r="DP25" s="124"/>
      <c r="DQ25" s="125">
        <f t="shared" si="175"/>
        <v>0</v>
      </c>
      <c r="DR25" s="124"/>
      <c r="DS25" s="125">
        <f t="shared" si="176"/>
        <v>0</v>
      </c>
      <c r="DT25" s="124"/>
      <c r="DU25" s="125">
        <f t="shared" si="177"/>
        <v>0</v>
      </c>
      <c r="DV25" s="124"/>
      <c r="DW25" s="125">
        <f t="shared" si="178"/>
        <v>0</v>
      </c>
    </row>
    <row r="26" spans="1:127" ht="24">
      <c r="A26" s="159" t="s">
        <v>107</v>
      </c>
      <c r="B26" s="159" t="s">
        <v>317</v>
      </c>
      <c r="C26" s="121" t="s">
        <v>1635</v>
      </c>
      <c r="D26" s="122" t="s">
        <v>1676</v>
      </c>
      <c r="E26" s="123" t="s">
        <v>1677</v>
      </c>
      <c r="F26" s="123">
        <f t="shared" si="60"/>
        <v>2</v>
      </c>
      <c r="G26" s="446">
        <v>8468.3633333333328</v>
      </c>
      <c r="H26" s="124"/>
      <c r="I26" s="125">
        <f t="shared" si="120"/>
        <v>0</v>
      </c>
      <c r="J26" s="124"/>
      <c r="K26" s="125">
        <f t="shared" si="120"/>
        <v>0</v>
      </c>
      <c r="L26" s="124"/>
      <c r="M26" s="125">
        <f t="shared" si="121"/>
        <v>0</v>
      </c>
      <c r="N26" s="124"/>
      <c r="O26" s="125">
        <f t="shared" si="122"/>
        <v>0</v>
      </c>
      <c r="P26" s="124"/>
      <c r="Q26" s="125">
        <f t="shared" si="123"/>
        <v>0</v>
      </c>
      <c r="R26" s="124"/>
      <c r="S26" s="125">
        <f t="shared" si="124"/>
        <v>0</v>
      </c>
      <c r="T26" s="124"/>
      <c r="U26" s="125">
        <f t="shared" si="125"/>
        <v>0</v>
      </c>
      <c r="V26" s="124"/>
      <c r="W26" s="125">
        <f t="shared" si="126"/>
        <v>0</v>
      </c>
      <c r="X26" s="124"/>
      <c r="Y26" s="125">
        <f t="shared" si="127"/>
        <v>0</v>
      </c>
      <c r="Z26" s="124"/>
      <c r="AA26" s="125">
        <f t="shared" si="128"/>
        <v>0</v>
      </c>
      <c r="AB26" s="124"/>
      <c r="AC26" s="125">
        <f t="shared" si="129"/>
        <v>0</v>
      </c>
      <c r="AD26" s="124"/>
      <c r="AE26" s="125">
        <f t="shared" si="130"/>
        <v>0</v>
      </c>
      <c r="AF26" s="124"/>
      <c r="AG26" s="125">
        <f t="shared" si="131"/>
        <v>0</v>
      </c>
      <c r="AH26" s="124">
        <v>1</v>
      </c>
      <c r="AI26" s="125">
        <f t="shared" si="132"/>
        <v>8468.36</v>
      </c>
      <c r="AJ26" s="124"/>
      <c r="AK26" s="125">
        <f t="shared" si="133"/>
        <v>0</v>
      </c>
      <c r="AL26" s="124"/>
      <c r="AM26" s="125">
        <f t="shared" si="134"/>
        <v>0</v>
      </c>
      <c r="AN26" s="124"/>
      <c r="AO26" s="125">
        <f t="shared" si="135"/>
        <v>0</v>
      </c>
      <c r="AP26" s="124"/>
      <c r="AQ26" s="125">
        <f t="shared" si="136"/>
        <v>0</v>
      </c>
      <c r="AR26" s="124"/>
      <c r="AS26" s="125">
        <f t="shared" si="137"/>
        <v>0</v>
      </c>
      <c r="AT26" s="124"/>
      <c r="AU26" s="125">
        <f t="shared" si="138"/>
        <v>0</v>
      </c>
      <c r="AV26" s="124"/>
      <c r="AW26" s="125">
        <f t="shared" si="139"/>
        <v>0</v>
      </c>
      <c r="AX26" s="124"/>
      <c r="AY26" s="125">
        <f t="shared" si="140"/>
        <v>0</v>
      </c>
      <c r="AZ26" s="124"/>
      <c r="BA26" s="125">
        <f t="shared" si="141"/>
        <v>0</v>
      </c>
      <c r="BB26" s="124"/>
      <c r="BC26" s="125">
        <f t="shared" si="142"/>
        <v>0</v>
      </c>
      <c r="BD26" s="124"/>
      <c r="BE26" s="125">
        <f t="shared" si="143"/>
        <v>0</v>
      </c>
      <c r="BF26" s="124"/>
      <c r="BG26" s="125">
        <f t="shared" si="144"/>
        <v>0</v>
      </c>
      <c r="BH26" s="124"/>
      <c r="BI26" s="125">
        <f t="shared" si="145"/>
        <v>0</v>
      </c>
      <c r="BJ26" s="124"/>
      <c r="BK26" s="125">
        <f t="shared" si="146"/>
        <v>0</v>
      </c>
      <c r="BL26" s="124"/>
      <c r="BM26" s="125">
        <f t="shared" si="147"/>
        <v>0</v>
      </c>
      <c r="BN26" s="124"/>
      <c r="BO26" s="125">
        <f t="shared" si="148"/>
        <v>0</v>
      </c>
      <c r="BP26" s="124"/>
      <c r="BQ26" s="125">
        <f t="shared" si="149"/>
        <v>0</v>
      </c>
      <c r="BR26" s="124"/>
      <c r="BS26" s="125">
        <f t="shared" si="150"/>
        <v>0</v>
      </c>
      <c r="BT26" s="124"/>
      <c r="BU26" s="125">
        <f t="shared" si="151"/>
        <v>0</v>
      </c>
      <c r="BV26" s="124"/>
      <c r="BW26" s="125">
        <f t="shared" si="152"/>
        <v>0</v>
      </c>
      <c r="BX26" s="124"/>
      <c r="BY26" s="125">
        <f t="shared" si="153"/>
        <v>0</v>
      </c>
      <c r="BZ26" s="124"/>
      <c r="CA26" s="125">
        <f t="shared" si="154"/>
        <v>0</v>
      </c>
      <c r="CB26" s="124"/>
      <c r="CC26" s="125">
        <f t="shared" si="155"/>
        <v>0</v>
      </c>
      <c r="CD26" s="124"/>
      <c r="CE26" s="125">
        <f t="shared" si="156"/>
        <v>0</v>
      </c>
      <c r="CF26" s="124"/>
      <c r="CG26" s="125">
        <f t="shared" si="157"/>
        <v>0</v>
      </c>
      <c r="CH26" s="124"/>
      <c r="CI26" s="125">
        <f t="shared" si="158"/>
        <v>0</v>
      </c>
      <c r="CJ26" s="124"/>
      <c r="CK26" s="125">
        <f t="shared" si="159"/>
        <v>0</v>
      </c>
      <c r="CL26" s="124"/>
      <c r="CM26" s="125">
        <f t="shared" si="160"/>
        <v>0</v>
      </c>
      <c r="CN26" s="124"/>
      <c r="CO26" s="125">
        <f t="shared" si="161"/>
        <v>0</v>
      </c>
      <c r="CP26" s="124"/>
      <c r="CQ26" s="125">
        <f t="shared" si="162"/>
        <v>0</v>
      </c>
      <c r="CR26" s="124"/>
      <c r="CS26" s="125">
        <f t="shared" si="163"/>
        <v>0</v>
      </c>
      <c r="CT26" s="124"/>
      <c r="CU26" s="125">
        <f t="shared" si="164"/>
        <v>0</v>
      </c>
      <c r="CV26" s="124"/>
      <c r="CW26" s="125">
        <f t="shared" si="165"/>
        <v>0</v>
      </c>
      <c r="CX26" s="124"/>
      <c r="CY26" s="125">
        <f t="shared" si="166"/>
        <v>0</v>
      </c>
      <c r="CZ26" s="124"/>
      <c r="DA26" s="125">
        <f t="shared" si="167"/>
        <v>0</v>
      </c>
      <c r="DB26" s="124"/>
      <c r="DC26" s="125">
        <f t="shared" si="168"/>
        <v>0</v>
      </c>
      <c r="DD26" s="124"/>
      <c r="DE26" s="125">
        <f t="shared" si="169"/>
        <v>0</v>
      </c>
      <c r="DF26" s="124"/>
      <c r="DG26" s="125">
        <f t="shared" si="170"/>
        <v>0</v>
      </c>
      <c r="DH26" s="124"/>
      <c r="DI26" s="125">
        <f t="shared" si="171"/>
        <v>0</v>
      </c>
      <c r="DJ26" s="124"/>
      <c r="DK26" s="125">
        <f t="shared" si="172"/>
        <v>0</v>
      </c>
      <c r="DL26" s="124">
        <v>1</v>
      </c>
      <c r="DM26" s="125">
        <f t="shared" si="173"/>
        <v>8468.36</v>
      </c>
      <c r="DN26" s="124"/>
      <c r="DO26" s="125">
        <f t="shared" si="174"/>
        <v>0</v>
      </c>
      <c r="DP26" s="124"/>
      <c r="DQ26" s="125">
        <f t="shared" si="175"/>
        <v>0</v>
      </c>
      <c r="DR26" s="124"/>
      <c r="DS26" s="125">
        <f t="shared" si="176"/>
        <v>0</v>
      </c>
      <c r="DT26" s="124"/>
      <c r="DU26" s="125">
        <f t="shared" si="177"/>
        <v>0</v>
      </c>
      <c r="DV26" s="124"/>
      <c r="DW26" s="125">
        <f t="shared" si="178"/>
        <v>0</v>
      </c>
    </row>
    <row r="27" spans="1:127" ht="24">
      <c r="A27" s="159" t="s">
        <v>107</v>
      </c>
      <c r="B27" s="159" t="s">
        <v>317</v>
      </c>
      <c r="C27" s="121" t="s">
        <v>1635</v>
      </c>
      <c r="D27" s="122" t="s">
        <v>1678</v>
      </c>
      <c r="E27" s="123" t="s">
        <v>1679</v>
      </c>
      <c r="F27" s="123">
        <f t="shared" si="60"/>
        <v>2</v>
      </c>
      <c r="G27" s="446">
        <v>8468.3633333333328</v>
      </c>
      <c r="H27" s="124"/>
      <c r="I27" s="125">
        <f t="shared" si="120"/>
        <v>0</v>
      </c>
      <c r="J27" s="124"/>
      <c r="K27" s="125">
        <f t="shared" si="120"/>
        <v>0</v>
      </c>
      <c r="L27" s="124"/>
      <c r="M27" s="125">
        <f t="shared" si="121"/>
        <v>0</v>
      </c>
      <c r="N27" s="124"/>
      <c r="O27" s="125">
        <f t="shared" si="122"/>
        <v>0</v>
      </c>
      <c r="P27" s="124"/>
      <c r="Q27" s="125">
        <f t="shared" si="123"/>
        <v>0</v>
      </c>
      <c r="R27" s="124"/>
      <c r="S27" s="125">
        <f t="shared" si="124"/>
        <v>0</v>
      </c>
      <c r="T27" s="124"/>
      <c r="U27" s="125">
        <f t="shared" si="125"/>
        <v>0</v>
      </c>
      <c r="V27" s="124"/>
      <c r="W27" s="125">
        <f t="shared" si="126"/>
        <v>0</v>
      </c>
      <c r="X27" s="124"/>
      <c r="Y27" s="125">
        <f t="shared" si="127"/>
        <v>0</v>
      </c>
      <c r="Z27" s="124"/>
      <c r="AA27" s="125">
        <f t="shared" si="128"/>
        <v>0</v>
      </c>
      <c r="AB27" s="124"/>
      <c r="AC27" s="125">
        <f t="shared" si="129"/>
        <v>0</v>
      </c>
      <c r="AD27" s="124"/>
      <c r="AE27" s="125">
        <f t="shared" si="130"/>
        <v>0</v>
      </c>
      <c r="AF27" s="124"/>
      <c r="AG27" s="125">
        <f t="shared" si="131"/>
        <v>0</v>
      </c>
      <c r="AH27" s="124"/>
      <c r="AI27" s="125">
        <f t="shared" si="132"/>
        <v>0</v>
      </c>
      <c r="AJ27" s="124">
        <v>1</v>
      </c>
      <c r="AK27" s="125">
        <f t="shared" si="133"/>
        <v>8468.36</v>
      </c>
      <c r="AL27" s="124"/>
      <c r="AM27" s="125">
        <f t="shared" si="134"/>
        <v>0</v>
      </c>
      <c r="AN27" s="124"/>
      <c r="AO27" s="125">
        <f t="shared" si="135"/>
        <v>0</v>
      </c>
      <c r="AP27" s="124"/>
      <c r="AQ27" s="125">
        <f t="shared" si="136"/>
        <v>0</v>
      </c>
      <c r="AR27" s="124"/>
      <c r="AS27" s="125">
        <f t="shared" si="137"/>
        <v>0</v>
      </c>
      <c r="AT27" s="124"/>
      <c r="AU27" s="125">
        <f t="shared" si="138"/>
        <v>0</v>
      </c>
      <c r="AV27" s="124"/>
      <c r="AW27" s="125">
        <f t="shared" si="139"/>
        <v>0</v>
      </c>
      <c r="AX27" s="124"/>
      <c r="AY27" s="125">
        <f t="shared" si="140"/>
        <v>0</v>
      </c>
      <c r="AZ27" s="124"/>
      <c r="BA27" s="125">
        <f t="shared" si="141"/>
        <v>0</v>
      </c>
      <c r="BB27" s="124"/>
      <c r="BC27" s="125">
        <f t="shared" si="142"/>
        <v>0</v>
      </c>
      <c r="BD27" s="124"/>
      <c r="BE27" s="125">
        <f t="shared" si="143"/>
        <v>0</v>
      </c>
      <c r="BF27" s="124"/>
      <c r="BG27" s="125">
        <f t="shared" si="144"/>
        <v>0</v>
      </c>
      <c r="BH27" s="124"/>
      <c r="BI27" s="125">
        <f t="shared" si="145"/>
        <v>0</v>
      </c>
      <c r="BJ27" s="124"/>
      <c r="BK27" s="125">
        <f t="shared" si="146"/>
        <v>0</v>
      </c>
      <c r="BL27" s="124"/>
      <c r="BM27" s="125">
        <f t="shared" si="147"/>
        <v>0</v>
      </c>
      <c r="BN27" s="124"/>
      <c r="BO27" s="125">
        <f t="shared" si="148"/>
        <v>0</v>
      </c>
      <c r="BP27" s="124"/>
      <c r="BQ27" s="125">
        <f t="shared" si="149"/>
        <v>0</v>
      </c>
      <c r="BR27" s="124"/>
      <c r="BS27" s="125">
        <f t="shared" si="150"/>
        <v>0</v>
      </c>
      <c r="BT27" s="124"/>
      <c r="BU27" s="125">
        <f t="shared" si="151"/>
        <v>0</v>
      </c>
      <c r="BV27" s="124"/>
      <c r="BW27" s="125">
        <f t="shared" si="152"/>
        <v>0</v>
      </c>
      <c r="BX27" s="124"/>
      <c r="BY27" s="125">
        <f t="shared" si="153"/>
        <v>0</v>
      </c>
      <c r="BZ27" s="124"/>
      <c r="CA27" s="125">
        <f t="shared" si="154"/>
        <v>0</v>
      </c>
      <c r="CB27" s="124"/>
      <c r="CC27" s="125">
        <f t="shared" si="155"/>
        <v>0</v>
      </c>
      <c r="CD27" s="124"/>
      <c r="CE27" s="125">
        <f t="shared" si="156"/>
        <v>0</v>
      </c>
      <c r="CF27" s="124"/>
      <c r="CG27" s="125">
        <f t="shared" si="157"/>
        <v>0</v>
      </c>
      <c r="CH27" s="124"/>
      <c r="CI27" s="125">
        <f t="shared" si="158"/>
        <v>0</v>
      </c>
      <c r="CJ27" s="124"/>
      <c r="CK27" s="125">
        <f t="shared" si="159"/>
        <v>0</v>
      </c>
      <c r="CL27" s="124"/>
      <c r="CM27" s="125">
        <f t="shared" si="160"/>
        <v>0</v>
      </c>
      <c r="CN27" s="124"/>
      <c r="CO27" s="125">
        <f t="shared" si="161"/>
        <v>0</v>
      </c>
      <c r="CP27" s="124"/>
      <c r="CQ27" s="125">
        <f t="shared" si="162"/>
        <v>0</v>
      </c>
      <c r="CR27" s="124"/>
      <c r="CS27" s="125">
        <f t="shared" si="163"/>
        <v>0</v>
      </c>
      <c r="CT27" s="124"/>
      <c r="CU27" s="125">
        <f t="shared" si="164"/>
        <v>0</v>
      </c>
      <c r="CV27" s="124"/>
      <c r="CW27" s="125">
        <f t="shared" si="165"/>
        <v>0</v>
      </c>
      <c r="CX27" s="124"/>
      <c r="CY27" s="125">
        <f t="shared" si="166"/>
        <v>0</v>
      </c>
      <c r="CZ27" s="124"/>
      <c r="DA27" s="125">
        <f t="shared" si="167"/>
        <v>0</v>
      </c>
      <c r="DB27" s="124"/>
      <c r="DC27" s="125">
        <f t="shared" si="168"/>
        <v>0</v>
      </c>
      <c r="DD27" s="124"/>
      <c r="DE27" s="125">
        <f t="shared" si="169"/>
        <v>0</v>
      </c>
      <c r="DF27" s="124"/>
      <c r="DG27" s="125">
        <f t="shared" si="170"/>
        <v>0</v>
      </c>
      <c r="DH27" s="124"/>
      <c r="DI27" s="125">
        <f t="shared" si="171"/>
        <v>0</v>
      </c>
      <c r="DJ27" s="124"/>
      <c r="DK27" s="125">
        <f t="shared" si="172"/>
        <v>0</v>
      </c>
      <c r="DL27" s="124"/>
      <c r="DM27" s="125">
        <f t="shared" si="173"/>
        <v>0</v>
      </c>
      <c r="DN27" s="124">
        <v>1</v>
      </c>
      <c r="DO27" s="125">
        <f t="shared" si="174"/>
        <v>8468.36</v>
      </c>
      <c r="DP27" s="124"/>
      <c r="DQ27" s="125">
        <f t="shared" si="175"/>
        <v>0</v>
      </c>
      <c r="DR27" s="124"/>
      <c r="DS27" s="125">
        <f t="shared" si="176"/>
        <v>0</v>
      </c>
      <c r="DT27" s="124"/>
      <c r="DU27" s="125">
        <f t="shared" si="177"/>
        <v>0</v>
      </c>
      <c r="DV27" s="124"/>
      <c r="DW27" s="125">
        <f t="shared" si="178"/>
        <v>0</v>
      </c>
    </row>
    <row r="28" spans="1:127" ht="24">
      <c r="A28" s="159" t="s">
        <v>107</v>
      </c>
      <c r="B28" s="159" t="s">
        <v>317</v>
      </c>
      <c r="C28" s="121" t="s">
        <v>1635</v>
      </c>
      <c r="D28" s="122" t="s">
        <v>1680</v>
      </c>
      <c r="E28" s="123" t="s">
        <v>1681</v>
      </c>
      <c r="F28" s="123">
        <f t="shared" si="60"/>
        <v>2</v>
      </c>
      <c r="G28" s="446">
        <v>8468.3633333333328</v>
      </c>
      <c r="H28" s="124"/>
      <c r="I28" s="125">
        <f t="shared" si="120"/>
        <v>0</v>
      </c>
      <c r="J28" s="124"/>
      <c r="K28" s="125">
        <f t="shared" si="120"/>
        <v>0</v>
      </c>
      <c r="L28" s="124"/>
      <c r="M28" s="125">
        <f t="shared" si="121"/>
        <v>0</v>
      </c>
      <c r="N28" s="124"/>
      <c r="O28" s="125">
        <f t="shared" si="122"/>
        <v>0</v>
      </c>
      <c r="P28" s="124"/>
      <c r="Q28" s="125">
        <f t="shared" si="123"/>
        <v>0</v>
      </c>
      <c r="R28" s="124"/>
      <c r="S28" s="125">
        <f t="shared" si="124"/>
        <v>0</v>
      </c>
      <c r="T28" s="124"/>
      <c r="U28" s="125">
        <f t="shared" si="125"/>
        <v>0</v>
      </c>
      <c r="V28" s="124"/>
      <c r="W28" s="125">
        <f t="shared" si="126"/>
        <v>0</v>
      </c>
      <c r="X28" s="124"/>
      <c r="Y28" s="125">
        <f t="shared" si="127"/>
        <v>0</v>
      </c>
      <c r="Z28" s="124"/>
      <c r="AA28" s="125">
        <f t="shared" si="128"/>
        <v>0</v>
      </c>
      <c r="AB28" s="124"/>
      <c r="AC28" s="125">
        <f t="shared" si="129"/>
        <v>0</v>
      </c>
      <c r="AD28" s="124"/>
      <c r="AE28" s="125">
        <f t="shared" si="130"/>
        <v>0</v>
      </c>
      <c r="AF28" s="124"/>
      <c r="AG28" s="125">
        <f t="shared" si="131"/>
        <v>0</v>
      </c>
      <c r="AH28" s="124"/>
      <c r="AI28" s="125">
        <f t="shared" si="132"/>
        <v>0</v>
      </c>
      <c r="AJ28" s="124"/>
      <c r="AK28" s="125">
        <f t="shared" si="133"/>
        <v>0</v>
      </c>
      <c r="AL28" s="124">
        <v>1</v>
      </c>
      <c r="AM28" s="125">
        <f t="shared" si="134"/>
        <v>8468.36</v>
      </c>
      <c r="AN28" s="124"/>
      <c r="AO28" s="125">
        <f t="shared" si="135"/>
        <v>0</v>
      </c>
      <c r="AP28" s="124"/>
      <c r="AQ28" s="125">
        <f t="shared" si="136"/>
        <v>0</v>
      </c>
      <c r="AR28" s="124"/>
      <c r="AS28" s="125">
        <f t="shared" si="137"/>
        <v>0</v>
      </c>
      <c r="AT28" s="124"/>
      <c r="AU28" s="125">
        <f t="shared" si="138"/>
        <v>0</v>
      </c>
      <c r="AV28" s="124"/>
      <c r="AW28" s="125">
        <f t="shared" si="139"/>
        <v>0</v>
      </c>
      <c r="AX28" s="124"/>
      <c r="AY28" s="125">
        <f t="shared" si="140"/>
        <v>0</v>
      </c>
      <c r="AZ28" s="124"/>
      <c r="BA28" s="125">
        <f t="shared" si="141"/>
        <v>0</v>
      </c>
      <c r="BB28" s="124"/>
      <c r="BC28" s="125">
        <f t="shared" si="142"/>
        <v>0</v>
      </c>
      <c r="BD28" s="124"/>
      <c r="BE28" s="125">
        <f t="shared" si="143"/>
        <v>0</v>
      </c>
      <c r="BF28" s="124"/>
      <c r="BG28" s="125">
        <f t="shared" si="144"/>
        <v>0</v>
      </c>
      <c r="BH28" s="124"/>
      <c r="BI28" s="125">
        <f t="shared" si="145"/>
        <v>0</v>
      </c>
      <c r="BJ28" s="124"/>
      <c r="BK28" s="125">
        <f t="shared" si="146"/>
        <v>0</v>
      </c>
      <c r="BL28" s="124"/>
      <c r="BM28" s="125">
        <f t="shared" si="147"/>
        <v>0</v>
      </c>
      <c r="BN28" s="124"/>
      <c r="BO28" s="125">
        <f t="shared" si="148"/>
        <v>0</v>
      </c>
      <c r="BP28" s="124"/>
      <c r="BQ28" s="125">
        <f t="shared" si="149"/>
        <v>0</v>
      </c>
      <c r="BR28" s="124"/>
      <c r="BS28" s="125">
        <f t="shared" si="150"/>
        <v>0</v>
      </c>
      <c r="BT28" s="124"/>
      <c r="BU28" s="125">
        <f t="shared" si="151"/>
        <v>0</v>
      </c>
      <c r="BV28" s="124"/>
      <c r="BW28" s="125">
        <f t="shared" si="152"/>
        <v>0</v>
      </c>
      <c r="BX28" s="124"/>
      <c r="BY28" s="125">
        <f t="shared" si="153"/>
        <v>0</v>
      </c>
      <c r="BZ28" s="124"/>
      <c r="CA28" s="125">
        <f t="shared" si="154"/>
        <v>0</v>
      </c>
      <c r="CB28" s="124"/>
      <c r="CC28" s="125">
        <f t="shared" si="155"/>
        <v>0</v>
      </c>
      <c r="CD28" s="124"/>
      <c r="CE28" s="125">
        <f t="shared" si="156"/>
        <v>0</v>
      </c>
      <c r="CF28" s="124"/>
      <c r="CG28" s="125">
        <f t="shared" si="157"/>
        <v>0</v>
      </c>
      <c r="CH28" s="124"/>
      <c r="CI28" s="125">
        <f t="shared" si="158"/>
        <v>0</v>
      </c>
      <c r="CJ28" s="124"/>
      <c r="CK28" s="125">
        <f t="shared" si="159"/>
        <v>0</v>
      </c>
      <c r="CL28" s="124"/>
      <c r="CM28" s="125">
        <f t="shared" si="160"/>
        <v>0</v>
      </c>
      <c r="CN28" s="124"/>
      <c r="CO28" s="125">
        <f t="shared" si="161"/>
        <v>0</v>
      </c>
      <c r="CP28" s="124"/>
      <c r="CQ28" s="125">
        <f t="shared" si="162"/>
        <v>0</v>
      </c>
      <c r="CR28" s="124"/>
      <c r="CS28" s="125">
        <f t="shared" si="163"/>
        <v>0</v>
      </c>
      <c r="CT28" s="124"/>
      <c r="CU28" s="125">
        <f t="shared" si="164"/>
        <v>0</v>
      </c>
      <c r="CV28" s="124"/>
      <c r="CW28" s="125">
        <f t="shared" si="165"/>
        <v>0</v>
      </c>
      <c r="CX28" s="124"/>
      <c r="CY28" s="125">
        <f t="shared" si="166"/>
        <v>0</v>
      </c>
      <c r="CZ28" s="124"/>
      <c r="DA28" s="125">
        <f t="shared" si="167"/>
        <v>0</v>
      </c>
      <c r="DB28" s="124"/>
      <c r="DC28" s="125">
        <f t="shared" si="168"/>
        <v>0</v>
      </c>
      <c r="DD28" s="124"/>
      <c r="DE28" s="125">
        <f t="shared" si="169"/>
        <v>0</v>
      </c>
      <c r="DF28" s="124"/>
      <c r="DG28" s="125">
        <f t="shared" si="170"/>
        <v>0</v>
      </c>
      <c r="DH28" s="124"/>
      <c r="DI28" s="125">
        <f t="shared" si="171"/>
        <v>0</v>
      </c>
      <c r="DJ28" s="124"/>
      <c r="DK28" s="125">
        <f t="shared" si="172"/>
        <v>0</v>
      </c>
      <c r="DL28" s="124"/>
      <c r="DM28" s="125">
        <f t="shared" si="173"/>
        <v>0</v>
      </c>
      <c r="DN28" s="124"/>
      <c r="DO28" s="125">
        <f t="shared" si="174"/>
        <v>0</v>
      </c>
      <c r="DP28" s="124">
        <v>1</v>
      </c>
      <c r="DQ28" s="125">
        <f t="shared" si="175"/>
        <v>8468.36</v>
      </c>
      <c r="DR28" s="124"/>
      <c r="DS28" s="125">
        <f t="shared" si="176"/>
        <v>0</v>
      </c>
      <c r="DT28" s="124"/>
      <c r="DU28" s="125">
        <f t="shared" si="177"/>
        <v>0</v>
      </c>
      <c r="DV28" s="124"/>
      <c r="DW28" s="125">
        <f t="shared" si="178"/>
        <v>0</v>
      </c>
    </row>
    <row r="29" spans="1:127" ht="24">
      <c r="A29" s="159" t="s">
        <v>107</v>
      </c>
      <c r="B29" s="159" t="s">
        <v>317</v>
      </c>
      <c r="C29" s="121" t="s">
        <v>1635</v>
      </c>
      <c r="D29" s="122" t="s">
        <v>1682</v>
      </c>
      <c r="E29" s="123" t="s">
        <v>1683</v>
      </c>
      <c r="F29" s="123">
        <f t="shared" si="60"/>
        <v>2</v>
      </c>
      <c r="G29" s="446">
        <v>8468.3633333333328</v>
      </c>
      <c r="H29" s="124"/>
      <c r="I29" s="125">
        <f t="shared" si="120"/>
        <v>0</v>
      </c>
      <c r="J29" s="124"/>
      <c r="K29" s="125">
        <f t="shared" si="120"/>
        <v>0</v>
      </c>
      <c r="L29" s="124"/>
      <c r="M29" s="125">
        <f t="shared" si="121"/>
        <v>0</v>
      </c>
      <c r="N29" s="124"/>
      <c r="O29" s="125">
        <f t="shared" si="122"/>
        <v>0</v>
      </c>
      <c r="P29" s="124"/>
      <c r="Q29" s="125">
        <f t="shared" si="123"/>
        <v>0</v>
      </c>
      <c r="R29" s="124"/>
      <c r="S29" s="125">
        <f t="shared" si="124"/>
        <v>0</v>
      </c>
      <c r="T29" s="124"/>
      <c r="U29" s="125">
        <f t="shared" si="125"/>
        <v>0</v>
      </c>
      <c r="V29" s="124"/>
      <c r="W29" s="125">
        <f t="shared" si="126"/>
        <v>0</v>
      </c>
      <c r="X29" s="124"/>
      <c r="Y29" s="125">
        <f t="shared" si="127"/>
        <v>0</v>
      </c>
      <c r="Z29" s="124"/>
      <c r="AA29" s="125">
        <f t="shared" si="128"/>
        <v>0</v>
      </c>
      <c r="AB29" s="124"/>
      <c r="AC29" s="125">
        <f t="shared" si="129"/>
        <v>0</v>
      </c>
      <c r="AD29" s="124"/>
      <c r="AE29" s="125">
        <f t="shared" si="130"/>
        <v>0</v>
      </c>
      <c r="AF29" s="124"/>
      <c r="AG29" s="125">
        <f t="shared" si="131"/>
        <v>0</v>
      </c>
      <c r="AH29" s="124"/>
      <c r="AI29" s="125">
        <f t="shared" si="132"/>
        <v>0</v>
      </c>
      <c r="AJ29" s="124"/>
      <c r="AK29" s="125">
        <f t="shared" si="133"/>
        <v>0</v>
      </c>
      <c r="AL29" s="124"/>
      <c r="AM29" s="125">
        <f t="shared" si="134"/>
        <v>0</v>
      </c>
      <c r="AN29" s="124">
        <v>1</v>
      </c>
      <c r="AO29" s="125">
        <f t="shared" si="135"/>
        <v>8468.36</v>
      </c>
      <c r="AP29" s="124"/>
      <c r="AQ29" s="125">
        <f t="shared" si="136"/>
        <v>0</v>
      </c>
      <c r="AR29" s="124"/>
      <c r="AS29" s="125">
        <f t="shared" si="137"/>
        <v>0</v>
      </c>
      <c r="AT29" s="124"/>
      <c r="AU29" s="125">
        <f t="shared" si="138"/>
        <v>0</v>
      </c>
      <c r="AV29" s="124"/>
      <c r="AW29" s="125">
        <f t="shared" si="139"/>
        <v>0</v>
      </c>
      <c r="AX29" s="124"/>
      <c r="AY29" s="125">
        <f t="shared" si="140"/>
        <v>0</v>
      </c>
      <c r="AZ29" s="124"/>
      <c r="BA29" s="125">
        <f t="shared" si="141"/>
        <v>0</v>
      </c>
      <c r="BB29" s="124"/>
      <c r="BC29" s="125">
        <f t="shared" si="142"/>
        <v>0</v>
      </c>
      <c r="BD29" s="124"/>
      <c r="BE29" s="125">
        <f t="shared" si="143"/>
        <v>0</v>
      </c>
      <c r="BF29" s="124"/>
      <c r="BG29" s="125">
        <f t="shared" si="144"/>
        <v>0</v>
      </c>
      <c r="BH29" s="124"/>
      <c r="BI29" s="125">
        <f t="shared" si="145"/>
        <v>0</v>
      </c>
      <c r="BJ29" s="124"/>
      <c r="BK29" s="125">
        <f t="shared" si="146"/>
        <v>0</v>
      </c>
      <c r="BL29" s="124"/>
      <c r="BM29" s="125">
        <f t="shared" si="147"/>
        <v>0</v>
      </c>
      <c r="BN29" s="124"/>
      <c r="BO29" s="125">
        <f t="shared" si="148"/>
        <v>0</v>
      </c>
      <c r="BP29" s="124"/>
      <c r="BQ29" s="125">
        <f t="shared" si="149"/>
        <v>0</v>
      </c>
      <c r="BR29" s="124"/>
      <c r="BS29" s="125">
        <f t="shared" si="150"/>
        <v>0</v>
      </c>
      <c r="BT29" s="124"/>
      <c r="BU29" s="125">
        <f t="shared" si="151"/>
        <v>0</v>
      </c>
      <c r="BV29" s="124"/>
      <c r="BW29" s="125">
        <f t="shared" si="152"/>
        <v>0</v>
      </c>
      <c r="BX29" s="124"/>
      <c r="BY29" s="125">
        <f t="shared" si="153"/>
        <v>0</v>
      </c>
      <c r="BZ29" s="124"/>
      <c r="CA29" s="125">
        <f t="shared" si="154"/>
        <v>0</v>
      </c>
      <c r="CB29" s="124"/>
      <c r="CC29" s="125">
        <f t="shared" si="155"/>
        <v>0</v>
      </c>
      <c r="CD29" s="124"/>
      <c r="CE29" s="125">
        <f t="shared" si="156"/>
        <v>0</v>
      </c>
      <c r="CF29" s="124"/>
      <c r="CG29" s="125">
        <f t="shared" si="157"/>
        <v>0</v>
      </c>
      <c r="CH29" s="124"/>
      <c r="CI29" s="125">
        <f t="shared" si="158"/>
        <v>0</v>
      </c>
      <c r="CJ29" s="124"/>
      <c r="CK29" s="125">
        <f t="shared" si="159"/>
        <v>0</v>
      </c>
      <c r="CL29" s="124"/>
      <c r="CM29" s="125">
        <f t="shared" si="160"/>
        <v>0</v>
      </c>
      <c r="CN29" s="124"/>
      <c r="CO29" s="125">
        <f t="shared" si="161"/>
        <v>0</v>
      </c>
      <c r="CP29" s="124"/>
      <c r="CQ29" s="125">
        <f t="shared" si="162"/>
        <v>0</v>
      </c>
      <c r="CR29" s="124"/>
      <c r="CS29" s="125">
        <f t="shared" si="163"/>
        <v>0</v>
      </c>
      <c r="CT29" s="124"/>
      <c r="CU29" s="125">
        <f t="shared" si="164"/>
        <v>0</v>
      </c>
      <c r="CV29" s="124"/>
      <c r="CW29" s="125">
        <f t="shared" si="165"/>
        <v>0</v>
      </c>
      <c r="CX29" s="124"/>
      <c r="CY29" s="125">
        <f t="shared" si="166"/>
        <v>0</v>
      </c>
      <c r="CZ29" s="124"/>
      <c r="DA29" s="125">
        <f t="shared" si="167"/>
        <v>0</v>
      </c>
      <c r="DB29" s="124"/>
      <c r="DC29" s="125">
        <f t="shared" si="168"/>
        <v>0</v>
      </c>
      <c r="DD29" s="124"/>
      <c r="DE29" s="125">
        <f t="shared" si="169"/>
        <v>0</v>
      </c>
      <c r="DF29" s="124"/>
      <c r="DG29" s="125">
        <f t="shared" si="170"/>
        <v>0</v>
      </c>
      <c r="DH29" s="124"/>
      <c r="DI29" s="125">
        <f t="shared" si="171"/>
        <v>0</v>
      </c>
      <c r="DJ29" s="124"/>
      <c r="DK29" s="125">
        <f t="shared" si="172"/>
        <v>0</v>
      </c>
      <c r="DL29" s="124"/>
      <c r="DM29" s="125">
        <f t="shared" si="173"/>
        <v>0</v>
      </c>
      <c r="DN29" s="124"/>
      <c r="DO29" s="125">
        <f t="shared" si="174"/>
        <v>0</v>
      </c>
      <c r="DP29" s="124"/>
      <c r="DQ29" s="125">
        <f t="shared" si="175"/>
        <v>0</v>
      </c>
      <c r="DR29" s="124">
        <v>1</v>
      </c>
      <c r="DS29" s="125">
        <f t="shared" si="176"/>
        <v>8468.36</v>
      </c>
      <c r="DT29" s="124"/>
      <c r="DU29" s="125">
        <f t="shared" si="177"/>
        <v>0</v>
      </c>
      <c r="DV29" s="124"/>
      <c r="DW29" s="125">
        <f t="shared" si="178"/>
        <v>0</v>
      </c>
    </row>
    <row r="30" spans="1:127" ht="24">
      <c r="A30" s="159" t="s">
        <v>107</v>
      </c>
      <c r="B30" s="159" t="s">
        <v>317</v>
      </c>
      <c r="C30" s="121" t="s">
        <v>1635</v>
      </c>
      <c r="D30" s="122" t="s">
        <v>1684</v>
      </c>
      <c r="E30" s="123" t="s">
        <v>1685</v>
      </c>
      <c r="F30" s="123">
        <f t="shared" si="60"/>
        <v>2</v>
      </c>
      <c r="G30" s="446">
        <v>8468.3633333333328</v>
      </c>
      <c r="H30" s="124"/>
      <c r="I30" s="125">
        <f t="shared" si="120"/>
        <v>0</v>
      </c>
      <c r="J30" s="124"/>
      <c r="K30" s="125">
        <f t="shared" si="120"/>
        <v>0</v>
      </c>
      <c r="L30" s="124"/>
      <c r="M30" s="125">
        <f t="shared" si="121"/>
        <v>0</v>
      </c>
      <c r="N30" s="124"/>
      <c r="O30" s="125">
        <f t="shared" si="122"/>
        <v>0</v>
      </c>
      <c r="P30" s="124"/>
      <c r="Q30" s="125">
        <f t="shared" si="123"/>
        <v>0</v>
      </c>
      <c r="R30" s="124"/>
      <c r="S30" s="125">
        <f t="shared" si="124"/>
        <v>0</v>
      </c>
      <c r="T30" s="124"/>
      <c r="U30" s="125">
        <f t="shared" si="125"/>
        <v>0</v>
      </c>
      <c r="V30" s="124"/>
      <c r="W30" s="125">
        <f t="shared" si="126"/>
        <v>0</v>
      </c>
      <c r="X30" s="124"/>
      <c r="Y30" s="125">
        <f t="shared" si="127"/>
        <v>0</v>
      </c>
      <c r="Z30" s="124"/>
      <c r="AA30" s="125">
        <f t="shared" si="128"/>
        <v>0</v>
      </c>
      <c r="AB30" s="124"/>
      <c r="AC30" s="125">
        <f t="shared" si="129"/>
        <v>0</v>
      </c>
      <c r="AD30" s="124"/>
      <c r="AE30" s="125">
        <f t="shared" si="130"/>
        <v>0</v>
      </c>
      <c r="AF30" s="124"/>
      <c r="AG30" s="125">
        <f t="shared" si="131"/>
        <v>0</v>
      </c>
      <c r="AH30" s="124"/>
      <c r="AI30" s="125">
        <f t="shared" si="132"/>
        <v>0</v>
      </c>
      <c r="AJ30" s="124"/>
      <c r="AK30" s="125">
        <f t="shared" si="133"/>
        <v>0</v>
      </c>
      <c r="AL30" s="124"/>
      <c r="AM30" s="125">
        <f t="shared" si="134"/>
        <v>0</v>
      </c>
      <c r="AN30" s="124"/>
      <c r="AO30" s="125">
        <f t="shared" si="135"/>
        <v>0</v>
      </c>
      <c r="AP30" s="124">
        <v>1</v>
      </c>
      <c r="AQ30" s="125">
        <f t="shared" si="136"/>
        <v>8468.36</v>
      </c>
      <c r="AR30" s="124"/>
      <c r="AS30" s="125">
        <f t="shared" si="137"/>
        <v>0</v>
      </c>
      <c r="AT30" s="124"/>
      <c r="AU30" s="125">
        <f t="shared" si="138"/>
        <v>0</v>
      </c>
      <c r="AV30" s="124"/>
      <c r="AW30" s="125">
        <f t="shared" si="139"/>
        <v>0</v>
      </c>
      <c r="AX30" s="124"/>
      <c r="AY30" s="125">
        <f t="shared" si="140"/>
        <v>0</v>
      </c>
      <c r="AZ30" s="124"/>
      <c r="BA30" s="125">
        <f t="shared" si="141"/>
        <v>0</v>
      </c>
      <c r="BB30" s="124"/>
      <c r="BC30" s="125">
        <f t="shared" si="142"/>
        <v>0</v>
      </c>
      <c r="BD30" s="124"/>
      <c r="BE30" s="125">
        <f t="shared" si="143"/>
        <v>0</v>
      </c>
      <c r="BF30" s="124"/>
      <c r="BG30" s="125">
        <f t="shared" si="144"/>
        <v>0</v>
      </c>
      <c r="BH30" s="124"/>
      <c r="BI30" s="125">
        <f t="shared" si="145"/>
        <v>0</v>
      </c>
      <c r="BJ30" s="124"/>
      <c r="BK30" s="125">
        <f t="shared" si="146"/>
        <v>0</v>
      </c>
      <c r="BL30" s="124"/>
      <c r="BM30" s="125">
        <f t="shared" si="147"/>
        <v>0</v>
      </c>
      <c r="BN30" s="124"/>
      <c r="BO30" s="125">
        <f t="shared" si="148"/>
        <v>0</v>
      </c>
      <c r="BP30" s="124"/>
      <c r="BQ30" s="125">
        <f t="shared" si="149"/>
        <v>0</v>
      </c>
      <c r="BR30" s="124"/>
      <c r="BS30" s="125">
        <f t="shared" si="150"/>
        <v>0</v>
      </c>
      <c r="BT30" s="124"/>
      <c r="BU30" s="125">
        <f t="shared" si="151"/>
        <v>0</v>
      </c>
      <c r="BV30" s="124"/>
      <c r="BW30" s="125">
        <f t="shared" si="152"/>
        <v>0</v>
      </c>
      <c r="BX30" s="124"/>
      <c r="BY30" s="125">
        <f t="shared" si="153"/>
        <v>0</v>
      </c>
      <c r="BZ30" s="124"/>
      <c r="CA30" s="125">
        <f t="shared" si="154"/>
        <v>0</v>
      </c>
      <c r="CB30" s="124"/>
      <c r="CC30" s="125">
        <f t="shared" si="155"/>
        <v>0</v>
      </c>
      <c r="CD30" s="124"/>
      <c r="CE30" s="125">
        <f t="shared" si="156"/>
        <v>0</v>
      </c>
      <c r="CF30" s="124"/>
      <c r="CG30" s="125">
        <f t="shared" si="157"/>
        <v>0</v>
      </c>
      <c r="CH30" s="124"/>
      <c r="CI30" s="125">
        <f t="shared" si="158"/>
        <v>0</v>
      </c>
      <c r="CJ30" s="124"/>
      <c r="CK30" s="125">
        <f t="shared" si="159"/>
        <v>0</v>
      </c>
      <c r="CL30" s="124"/>
      <c r="CM30" s="125">
        <f t="shared" si="160"/>
        <v>0</v>
      </c>
      <c r="CN30" s="124"/>
      <c r="CO30" s="125">
        <f t="shared" si="161"/>
        <v>0</v>
      </c>
      <c r="CP30" s="124"/>
      <c r="CQ30" s="125">
        <f t="shared" si="162"/>
        <v>0</v>
      </c>
      <c r="CR30" s="124"/>
      <c r="CS30" s="125">
        <f t="shared" si="163"/>
        <v>0</v>
      </c>
      <c r="CT30" s="124"/>
      <c r="CU30" s="125">
        <f t="shared" si="164"/>
        <v>0</v>
      </c>
      <c r="CV30" s="124"/>
      <c r="CW30" s="125">
        <f t="shared" si="165"/>
        <v>0</v>
      </c>
      <c r="CX30" s="124"/>
      <c r="CY30" s="125">
        <f t="shared" si="166"/>
        <v>0</v>
      </c>
      <c r="CZ30" s="124"/>
      <c r="DA30" s="125">
        <f t="shared" si="167"/>
        <v>0</v>
      </c>
      <c r="DB30" s="124"/>
      <c r="DC30" s="125">
        <f t="shared" si="168"/>
        <v>0</v>
      </c>
      <c r="DD30" s="124"/>
      <c r="DE30" s="125">
        <f t="shared" si="169"/>
        <v>0</v>
      </c>
      <c r="DF30" s="124"/>
      <c r="DG30" s="125">
        <f t="shared" si="170"/>
        <v>0</v>
      </c>
      <c r="DH30" s="124"/>
      <c r="DI30" s="125">
        <f t="shared" si="171"/>
        <v>0</v>
      </c>
      <c r="DJ30" s="124"/>
      <c r="DK30" s="125">
        <f t="shared" si="172"/>
        <v>0</v>
      </c>
      <c r="DL30" s="124"/>
      <c r="DM30" s="125">
        <f t="shared" si="173"/>
        <v>0</v>
      </c>
      <c r="DN30" s="124"/>
      <c r="DO30" s="125">
        <f t="shared" si="174"/>
        <v>0</v>
      </c>
      <c r="DP30" s="124"/>
      <c r="DQ30" s="125">
        <f t="shared" si="175"/>
        <v>0</v>
      </c>
      <c r="DR30" s="124"/>
      <c r="DS30" s="125">
        <f t="shared" si="176"/>
        <v>0</v>
      </c>
      <c r="DT30" s="124">
        <v>1</v>
      </c>
      <c r="DU30" s="125">
        <f t="shared" si="177"/>
        <v>8468.36</v>
      </c>
      <c r="DV30" s="124"/>
      <c r="DW30" s="125">
        <f t="shared" si="178"/>
        <v>0</v>
      </c>
    </row>
    <row r="31" spans="1:127" ht="24">
      <c r="A31" s="159" t="s">
        <v>107</v>
      </c>
      <c r="B31" s="159" t="s">
        <v>317</v>
      </c>
      <c r="C31" s="121" t="s">
        <v>1635</v>
      </c>
      <c r="D31" s="122" t="s">
        <v>1686</v>
      </c>
      <c r="E31" s="123" t="s">
        <v>1687</v>
      </c>
      <c r="F31" s="123">
        <f t="shared" si="60"/>
        <v>2</v>
      </c>
      <c r="G31" s="446">
        <v>11977.09</v>
      </c>
      <c r="H31" s="124"/>
      <c r="I31" s="125">
        <f t="shared" si="120"/>
        <v>0</v>
      </c>
      <c r="J31" s="124"/>
      <c r="K31" s="125">
        <f t="shared" si="120"/>
        <v>0</v>
      </c>
      <c r="L31" s="124"/>
      <c r="M31" s="125">
        <f t="shared" si="121"/>
        <v>0</v>
      </c>
      <c r="N31" s="124"/>
      <c r="O31" s="125">
        <f t="shared" si="122"/>
        <v>0</v>
      </c>
      <c r="P31" s="124"/>
      <c r="Q31" s="125">
        <f t="shared" si="123"/>
        <v>0</v>
      </c>
      <c r="R31" s="124"/>
      <c r="S31" s="125">
        <f t="shared" si="124"/>
        <v>0</v>
      </c>
      <c r="T31" s="124"/>
      <c r="U31" s="125">
        <f t="shared" si="125"/>
        <v>0</v>
      </c>
      <c r="V31" s="124"/>
      <c r="W31" s="125">
        <f t="shared" si="126"/>
        <v>0</v>
      </c>
      <c r="X31" s="124"/>
      <c r="Y31" s="125">
        <f t="shared" si="127"/>
        <v>0</v>
      </c>
      <c r="Z31" s="124">
        <v>1</v>
      </c>
      <c r="AA31" s="125">
        <f t="shared" si="128"/>
        <v>11977.09</v>
      </c>
      <c r="AB31" s="124"/>
      <c r="AC31" s="125">
        <f t="shared" si="129"/>
        <v>0</v>
      </c>
      <c r="AD31" s="124"/>
      <c r="AE31" s="125">
        <f t="shared" si="130"/>
        <v>0</v>
      </c>
      <c r="AF31" s="124"/>
      <c r="AG31" s="125">
        <f t="shared" si="131"/>
        <v>0</v>
      </c>
      <c r="AH31" s="124"/>
      <c r="AI31" s="125">
        <f t="shared" si="132"/>
        <v>0</v>
      </c>
      <c r="AJ31" s="124"/>
      <c r="AK31" s="125">
        <f t="shared" si="133"/>
        <v>0</v>
      </c>
      <c r="AL31" s="124"/>
      <c r="AM31" s="125">
        <f t="shared" si="134"/>
        <v>0</v>
      </c>
      <c r="AN31" s="124"/>
      <c r="AO31" s="125">
        <f t="shared" si="135"/>
        <v>0</v>
      </c>
      <c r="AP31" s="124"/>
      <c r="AQ31" s="125">
        <f t="shared" si="136"/>
        <v>0</v>
      </c>
      <c r="AR31" s="124"/>
      <c r="AS31" s="125">
        <f t="shared" si="137"/>
        <v>0</v>
      </c>
      <c r="AT31" s="124"/>
      <c r="AU31" s="125">
        <f t="shared" si="138"/>
        <v>0</v>
      </c>
      <c r="AV31" s="124"/>
      <c r="AW31" s="125">
        <f t="shared" si="139"/>
        <v>0</v>
      </c>
      <c r="AX31" s="124"/>
      <c r="AY31" s="125">
        <f t="shared" si="140"/>
        <v>0</v>
      </c>
      <c r="AZ31" s="124"/>
      <c r="BA31" s="125">
        <f t="shared" si="141"/>
        <v>0</v>
      </c>
      <c r="BB31" s="124"/>
      <c r="BC31" s="125">
        <f t="shared" si="142"/>
        <v>0</v>
      </c>
      <c r="BD31" s="124"/>
      <c r="BE31" s="125">
        <f t="shared" si="143"/>
        <v>0</v>
      </c>
      <c r="BF31" s="124"/>
      <c r="BG31" s="125">
        <f t="shared" si="144"/>
        <v>0</v>
      </c>
      <c r="BH31" s="124"/>
      <c r="BI31" s="125">
        <f t="shared" si="145"/>
        <v>0</v>
      </c>
      <c r="BJ31" s="124"/>
      <c r="BK31" s="125">
        <f t="shared" si="146"/>
        <v>0</v>
      </c>
      <c r="BL31" s="124"/>
      <c r="BM31" s="125">
        <f t="shared" si="147"/>
        <v>0</v>
      </c>
      <c r="BN31" s="124"/>
      <c r="BO31" s="125">
        <f t="shared" si="148"/>
        <v>0</v>
      </c>
      <c r="BP31" s="124"/>
      <c r="BQ31" s="125">
        <f t="shared" si="149"/>
        <v>0</v>
      </c>
      <c r="BR31" s="124"/>
      <c r="BS31" s="125">
        <f t="shared" si="150"/>
        <v>0</v>
      </c>
      <c r="BT31" s="124"/>
      <c r="BU31" s="125">
        <f t="shared" si="151"/>
        <v>0</v>
      </c>
      <c r="BV31" s="124"/>
      <c r="BW31" s="125">
        <f t="shared" si="152"/>
        <v>0</v>
      </c>
      <c r="BX31" s="124"/>
      <c r="BY31" s="125">
        <f t="shared" si="153"/>
        <v>0</v>
      </c>
      <c r="BZ31" s="124"/>
      <c r="CA31" s="125">
        <f t="shared" si="154"/>
        <v>0</v>
      </c>
      <c r="CB31" s="124"/>
      <c r="CC31" s="125">
        <f t="shared" si="155"/>
        <v>0</v>
      </c>
      <c r="CD31" s="124"/>
      <c r="CE31" s="125">
        <f t="shared" si="156"/>
        <v>0</v>
      </c>
      <c r="CF31" s="124"/>
      <c r="CG31" s="125">
        <f t="shared" si="157"/>
        <v>0</v>
      </c>
      <c r="CH31" s="124"/>
      <c r="CI31" s="125">
        <f t="shared" si="158"/>
        <v>0</v>
      </c>
      <c r="CJ31" s="124"/>
      <c r="CK31" s="125">
        <f t="shared" si="159"/>
        <v>0</v>
      </c>
      <c r="CL31" s="124"/>
      <c r="CM31" s="125">
        <f t="shared" si="160"/>
        <v>0</v>
      </c>
      <c r="CN31" s="124"/>
      <c r="CO31" s="125">
        <f t="shared" si="161"/>
        <v>0</v>
      </c>
      <c r="CP31" s="124"/>
      <c r="CQ31" s="125">
        <f t="shared" si="162"/>
        <v>0</v>
      </c>
      <c r="CR31" s="124"/>
      <c r="CS31" s="125">
        <f t="shared" si="163"/>
        <v>0</v>
      </c>
      <c r="CT31" s="124">
        <v>1</v>
      </c>
      <c r="CU31" s="125">
        <f t="shared" si="164"/>
        <v>11977.09</v>
      </c>
      <c r="CV31" s="124"/>
      <c r="CW31" s="125">
        <f t="shared" si="165"/>
        <v>0</v>
      </c>
      <c r="CX31" s="124"/>
      <c r="CY31" s="125">
        <f t="shared" si="166"/>
        <v>0</v>
      </c>
      <c r="CZ31" s="124"/>
      <c r="DA31" s="125">
        <f t="shared" si="167"/>
        <v>0</v>
      </c>
      <c r="DB31" s="124"/>
      <c r="DC31" s="125">
        <f t="shared" si="168"/>
        <v>0</v>
      </c>
      <c r="DD31" s="124"/>
      <c r="DE31" s="125">
        <f t="shared" si="169"/>
        <v>0</v>
      </c>
      <c r="DF31" s="124"/>
      <c r="DG31" s="125">
        <f t="shared" si="170"/>
        <v>0</v>
      </c>
      <c r="DH31" s="124"/>
      <c r="DI31" s="125">
        <f t="shared" si="171"/>
        <v>0</v>
      </c>
      <c r="DJ31" s="124"/>
      <c r="DK31" s="125">
        <f t="shared" si="172"/>
        <v>0</v>
      </c>
      <c r="DL31" s="124"/>
      <c r="DM31" s="125">
        <f t="shared" si="173"/>
        <v>0</v>
      </c>
      <c r="DN31" s="124"/>
      <c r="DO31" s="125">
        <f t="shared" si="174"/>
        <v>0</v>
      </c>
      <c r="DP31" s="124"/>
      <c r="DQ31" s="125">
        <f t="shared" si="175"/>
        <v>0</v>
      </c>
      <c r="DR31" s="124"/>
      <c r="DS31" s="125">
        <f t="shared" si="176"/>
        <v>0</v>
      </c>
      <c r="DT31" s="124"/>
      <c r="DU31" s="125">
        <f t="shared" si="177"/>
        <v>0</v>
      </c>
      <c r="DV31" s="124"/>
      <c r="DW31" s="125">
        <f t="shared" si="178"/>
        <v>0</v>
      </c>
    </row>
    <row r="32" spans="1:127" ht="24">
      <c r="A32" s="159" t="s">
        <v>107</v>
      </c>
      <c r="B32" s="159" t="s">
        <v>317</v>
      </c>
      <c r="C32" s="121" t="s">
        <v>1635</v>
      </c>
      <c r="D32" s="122" t="s">
        <v>1688</v>
      </c>
      <c r="E32" s="123" t="s">
        <v>1689</v>
      </c>
      <c r="F32" s="123">
        <f t="shared" si="60"/>
        <v>2</v>
      </c>
      <c r="G32" s="446">
        <v>11977.09</v>
      </c>
      <c r="H32" s="124"/>
      <c r="I32" s="125">
        <f t="shared" si="120"/>
        <v>0</v>
      </c>
      <c r="J32" s="124"/>
      <c r="K32" s="125">
        <f t="shared" si="120"/>
        <v>0</v>
      </c>
      <c r="L32" s="124"/>
      <c r="M32" s="125">
        <f t="shared" si="121"/>
        <v>0</v>
      </c>
      <c r="N32" s="124"/>
      <c r="O32" s="125">
        <f t="shared" si="122"/>
        <v>0</v>
      </c>
      <c r="P32" s="124"/>
      <c r="Q32" s="125">
        <f t="shared" si="123"/>
        <v>0</v>
      </c>
      <c r="R32" s="124"/>
      <c r="S32" s="125">
        <f t="shared" si="124"/>
        <v>0</v>
      </c>
      <c r="T32" s="124"/>
      <c r="U32" s="125">
        <f t="shared" si="125"/>
        <v>0</v>
      </c>
      <c r="V32" s="124"/>
      <c r="W32" s="125">
        <f t="shared" si="126"/>
        <v>0</v>
      </c>
      <c r="X32" s="124"/>
      <c r="Y32" s="125">
        <f t="shared" si="127"/>
        <v>0</v>
      </c>
      <c r="Z32" s="124"/>
      <c r="AA32" s="125">
        <f t="shared" si="128"/>
        <v>0</v>
      </c>
      <c r="AB32" s="124">
        <v>1</v>
      </c>
      <c r="AC32" s="125">
        <f t="shared" si="129"/>
        <v>11977.09</v>
      </c>
      <c r="AD32" s="124"/>
      <c r="AE32" s="125">
        <f t="shared" si="130"/>
        <v>0</v>
      </c>
      <c r="AF32" s="124"/>
      <c r="AG32" s="125">
        <f t="shared" si="131"/>
        <v>0</v>
      </c>
      <c r="AH32" s="124"/>
      <c r="AI32" s="125">
        <f t="shared" si="132"/>
        <v>0</v>
      </c>
      <c r="AJ32" s="124"/>
      <c r="AK32" s="125">
        <f t="shared" si="133"/>
        <v>0</v>
      </c>
      <c r="AL32" s="124"/>
      <c r="AM32" s="125">
        <f t="shared" si="134"/>
        <v>0</v>
      </c>
      <c r="AN32" s="124"/>
      <c r="AO32" s="125">
        <f t="shared" si="135"/>
        <v>0</v>
      </c>
      <c r="AP32" s="124"/>
      <c r="AQ32" s="125">
        <f t="shared" si="136"/>
        <v>0</v>
      </c>
      <c r="AR32" s="124"/>
      <c r="AS32" s="125">
        <f t="shared" si="137"/>
        <v>0</v>
      </c>
      <c r="AT32" s="124"/>
      <c r="AU32" s="125">
        <f t="shared" si="138"/>
        <v>0</v>
      </c>
      <c r="AV32" s="124"/>
      <c r="AW32" s="125">
        <f t="shared" si="139"/>
        <v>0</v>
      </c>
      <c r="AX32" s="124"/>
      <c r="AY32" s="125">
        <f t="shared" si="140"/>
        <v>0</v>
      </c>
      <c r="AZ32" s="124"/>
      <c r="BA32" s="125">
        <f t="shared" si="141"/>
        <v>0</v>
      </c>
      <c r="BB32" s="124"/>
      <c r="BC32" s="125">
        <f t="shared" si="142"/>
        <v>0</v>
      </c>
      <c r="BD32" s="124"/>
      <c r="BE32" s="125">
        <f t="shared" si="143"/>
        <v>0</v>
      </c>
      <c r="BF32" s="124"/>
      <c r="BG32" s="125">
        <f t="shared" si="144"/>
        <v>0</v>
      </c>
      <c r="BH32" s="124"/>
      <c r="BI32" s="125">
        <f t="shared" si="145"/>
        <v>0</v>
      </c>
      <c r="BJ32" s="124"/>
      <c r="BK32" s="125">
        <f t="shared" si="146"/>
        <v>0</v>
      </c>
      <c r="BL32" s="124"/>
      <c r="BM32" s="125">
        <f t="shared" si="147"/>
        <v>0</v>
      </c>
      <c r="BN32" s="124"/>
      <c r="BO32" s="125">
        <f t="shared" si="148"/>
        <v>0</v>
      </c>
      <c r="BP32" s="124"/>
      <c r="BQ32" s="125">
        <f t="shared" si="149"/>
        <v>0</v>
      </c>
      <c r="BR32" s="124"/>
      <c r="BS32" s="125">
        <f t="shared" si="150"/>
        <v>0</v>
      </c>
      <c r="BT32" s="124"/>
      <c r="BU32" s="125">
        <f t="shared" si="151"/>
        <v>0</v>
      </c>
      <c r="BV32" s="124"/>
      <c r="BW32" s="125">
        <f t="shared" si="152"/>
        <v>0</v>
      </c>
      <c r="BX32" s="124"/>
      <c r="BY32" s="125">
        <f t="shared" si="153"/>
        <v>0</v>
      </c>
      <c r="BZ32" s="124"/>
      <c r="CA32" s="125">
        <f t="shared" si="154"/>
        <v>0</v>
      </c>
      <c r="CB32" s="124"/>
      <c r="CC32" s="125">
        <f t="shared" si="155"/>
        <v>0</v>
      </c>
      <c r="CD32" s="124"/>
      <c r="CE32" s="125">
        <f t="shared" si="156"/>
        <v>0</v>
      </c>
      <c r="CF32" s="124"/>
      <c r="CG32" s="125">
        <f t="shared" si="157"/>
        <v>0</v>
      </c>
      <c r="CH32" s="124"/>
      <c r="CI32" s="125">
        <f t="shared" si="158"/>
        <v>0</v>
      </c>
      <c r="CJ32" s="124"/>
      <c r="CK32" s="125">
        <f t="shared" si="159"/>
        <v>0</v>
      </c>
      <c r="CL32" s="124"/>
      <c r="CM32" s="125">
        <f t="shared" si="160"/>
        <v>0</v>
      </c>
      <c r="CN32" s="124"/>
      <c r="CO32" s="125">
        <f t="shared" si="161"/>
        <v>0</v>
      </c>
      <c r="CP32" s="124"/>
      <c r="CQ32" s="125">
        <f t="shared" si="162"/>
        <v>0</v>
      </c>
      <c r="CR32" s="124"/>
      <c r="CS32" s="125">
        <f t="shared" si="163"/>
        <v>0</v>
      </c>
      <c r="CT32" s="124"/>
      <c r="CU32" s="125">
        <f t="shared" si="164"/>
        <v>0</v>
      </c>
      <c r="CV32" s="124">
        <v>1</v>
      </c>
      <c r="CW32" s="125">
        <f t="shared" si="165"/>
        <v>11977.09</v>
      </c>
      <c r="CX32" s="124"/>
      <c r="CY32" s="125">
        <f t="shared" si="166"/>
        <v>0</v>
      </c>
      <c r="CZ32" s="124"/>
      <c r="DA32" s="125">
        <f t="shared" si="167"/>
        <v>0</v>
      </c>
      <c r="DB32" s="124"/>
      <c r="DC32" s="125">
        <f t="shared" si="168"/>
        <v>0</v>
      </c>
      <c r="DD32" s="124"/>
      <c r="DE32" s="125">
        <f t="shared" si="169"/>
        <v>0</v>
      </c>
      <c r="DF32" s="124"/>
      <c r="DG32" s="125">
        <f t="shared" si="170"/>
        <v>0</v>
      </c>
      <c r="DH32" s="124"/>
      <c r="DI32" s="125">
        <f t="shared" si="171"/>
        <v>0</v>
      </c>
      <c r="DJ32" s="124"/>
      <c r="DK32" s="125">
        <f t="shared" si="172"/>
        <v>0</v>
      </c>
      <c r="DL32" s="124"/>
      <c r="DM32" s="125">
        <f t="shared" si="173"/>
        <v>0</v>
      </c>
      <c r="DN32" s="124"/>
      <c r="DO32" s="125">
        <f t="shared" si="174"/>
        <v>0</v>
      </c>
      <c r="DP32" s="124"/>
      <c r="DQ32" s="125">
        <f t="shared" si="175"/>
        <v>0</v>
      </c>
      <c r="DR32" s="124"/>
      <c r="DS32" s="125">
        <f t="shared" si="176"/>
        <v>0</v>
      </c>
      <c r="DT32" s="124"/>
      <c r="DU32" s="125">
        <f t="shared" si="177"/>
        <v>0</v>
      </c>
      <c r="DV32" s="124"/>
      <c r="DW32" s="125">
        <f t="shared" si="178"/>
        <v>0</v>
      </c>
    </row>
    <row r="33" spans="1:127" ht="24">
      <c r="A33" s="159" t="s">
        <v>107</v>
      </c>
      <c r="B33" s="159" t="s">
        <v>317</v>
      </c>
      <c r="C33" s="121" t="s">
        <v>1635</v>
      </c>
      <c r="D33" s="122" t="s">
        <v>1690</v>
      </c>
      <c r="E33" s="123" t="s">
        <v>1691</v>
      </c>
      <c r="F33" s="123">
        <f t="shared" si="60"/>
        <v>2</v>
      </c>
      <c r="G33" s="446">
        <v>11977.09</v>
      </c>
      <c r="H33" s="124"/>
      <c r="I33" s="125">
        <f t="shared" si="120"/>
        <v>0</v>
      </c>
      <c r="J33" s="124"/>
      <c r="K33" s="125">
        <f t="shared" si="120"/>
        <v>0</v>
      </c>
      <c r="L33" s="124"/>
      <c r="M33" s="125">
        <f t="shared" si="121"/>
        <v>0</v>
      </c>
      <c r="N33" s="124"/>
      <c r="O33" s="125">
        <f t="shared" si="122"/>
        <v>0</v>
      </c>
      <c r="P33" s="124"/>
      <c r="Q33" s="125">
        <f t="shared" si="123"/>
        <v>0</v>
      </c>
      <c r="R33" s="124"/>
      <c r="S33" s="125">
        <f t="shared" si="124"/>
        <v>0</v>
      </c>
      <c r="T33" s="124"/>
      <c r="U33" s="125">
        <f t="shared" si="125"/>
        <v>0</v>
      </c>
      <c r="V33" s="124"/>
      <c r="W33" s="125">
        <f t="shared" si="126"/>
        <v>0</v>
      </c>
      <c r="X33" s="124"/>
      <c r="Y33" s="125">
        <f t="shared" si="127"/>
        <v>0</v>
      </c>
      <c r="Z33" s="124"/>
      <c r="AA33" s="125">
        <f t="shared" si="128"/>
        <v>0</v>
      </c>
      <c r="AB33" s="124"/>
      <c r="AC33" s="125">
        <f t="shared" si="129"/>
        <v>0</v>
      </c>
      <c r="AD33" s="124">
        <v>1</v>
      </c>
      <c r="AE33" s="125">
        <f t="shared" si="130"/>
        <v>11977.09</v>
      </c>
      <c r="AF33" s="124"/>
      <c r="AG33" s="125">
        <f t="shared" si="131"/>
        <v>0</v>
      </c>
      <c r="AH33" s="124"/>
      <c r="AI33" s="125">
        <f t="shared" si="132"/>
        <v>0</v>
      </c>
      <c r="AJ33" s="124"/>
      <c r="AK33" s="125">
        <f t="shared" si="133"/>
        <v>0</v>
      </c>
      <c r="AL33" s="124"/>
      <c r="AM33" s="125">
        <f t="shared" si="134"/>
        <v>0</v>
      </c>
      <c r="AN33" s="124"/>
      <c r="AO33" s="125">
        <f t="shared" si="135"/>
        <v>0</v>
      </c>
      <c r="AP33" s="124"/>
      <c r="AQ33" s="125">
        <f t="shared" si="136"/>
        <v>0</v>
      </c>
      <c r="AR33" s="124"/>
      <c r="AS33" s="125">
        <f t="shared" si="137"/>
        <v>0</v>
      </c>
      <c r="AT33" s="124"/>
      <c r="AU33" s="125">
        <f t="shared" si="138"/>
        <v>0</v>
      </c>
      <c r="AV33" s="124"/>
      <c r="AW33" s="125">
        <f t="shared" si="139"/>
        <v>0</v>
      </c>
      <c r="AX33" s="124"/>
      <c r="AY33" s="125">
        <f t="shared" si="140"/>
        <v>0</v>
      </c>
      <c r="AZ33" s="124"/>
      <c r="BA33" s="125">
        <f t="shared" si="141"/>
        <v>0</v>
      </c>
      <c r="BB33" s="124"/>
      <c r="BC33" s="125">
        <f t="shared" si="142"/>
        <v>0</v>
      </c>
      <c r="BD33" s="124"/>
      <c r="BE33" s="125">
        <f t="shared" si="143"/>
        <v>0</v>
      </c>
      <c r="BF33" s="124"/>
      <c r="BG33" s="125">
        <f t="shared" si="144"/>
        <v>0</v>
      </c>
      <c r="BH33" s="124"/>
      <c r="BI33" s="125">
        <f t="shared" si="145"/>
        <v>0</v>
      </c>
      <c r="BJ33" s="124"/>
      <c r="BK33" s="125">
        <f t="shared" si="146"/>
        <v>0</v>
      </c>
      <c r="BL33" s="124"/>
      <c r="BM33" s="125">
        <f t="shared" si="147"/>
        <v>0</v>
      </c>
      <c r="BN33" s="124"/>
      <c r="BO33" s="125">
        <f t="shared" si="148"/>
        <v>0</v>
      </c>
      <c r="BP33" s="124"/>
      <c r="BQ33" s="125">
        <f t="shared" si="149"/>
        <v>0</v>
      </c>
      <c r="BR33" s="124"/>
      <c r="BS33" s="125">
        <f t="shared" si="150"/>
        <v>0</v>
      </c>
      <c r="BT33" s="124"/>
      <c r="BU33" s="125">
        <f t="shared" si="151"/>
        <v>0</v>
      </c>
      <c r="BV33" s="124"/>
      <c r="BW33" s="125">
        <f t="shared" si="152"/>
        <v>0</v>
      </c>
      <c r="BX33" s="124"/>
      <c r="BY33" s="125">
        <f t="shared" si="153"/>
        <v>0</v>
      </c>
      <c r="BZ33" s="124"/>
      <c r="CA33" s="125">
        <f t="shared" si="154"/>
        <v>0</v>
      </c>
      <c r="CB33" s="124"/>
      <c r="CC33" s="125">
        <f t="shared" si="155"/>
        <v>0</v>
      </c>
      <c r="CD33" s="124"/>
      <c r="CE33" s="125">
        <f t="shared" si="156"/>
        <v>0</v>
      </c>
      <c r="CF33" s="124"/>
      <c r="CG33" s="125">
        <f t="shared" si="157"/>
        <v>0</v>
      </c>
      <c r="CH33" s="124"/>
      <c r="CI33" s="125">
        <f t="shared" si="158"/>
        <v>0</v>
      </c>
      <c r="CJ33" s="124"/>
      <c r="CK33" s="125">
        <f t="shared" si="159"/>
        <v>0</v>
      </c>
      <c r="CL33" s="124"/>
      <c r="CM33" s="125">
        <f t="shared" si="160"/>
        <v>0</v>
      </c>
      <c r="CN33" s="124"/>
      <c r="CO33" s="125">
        <f t="shared" si="161"/>
        <v>0</v>
      </c>
      <c r="CP33" s="124"/>
      <c r="CQ33" s="125">
        <f t="shared" si="162"/>
        <v>0</v>
      </c>
      <c r="CR33" s="124"/>
      <c r="CS33" s="125">
        <f t="shared" si="163"/>
        <v>0</v>
      </c>
      <c r="CT33" s="124"/>
      <c r="CU33" s="125">
        <f t="shared" si="164"/>
        <v>0</v>
      </c>
      <c r="CV33" s="124"/>
      <c r="CW33" s="125">
        <f t="shared" si="165"/>
        <v>0</v>
      </c>
      <c r="CX33" s="124">
        <v>1</v>
      </c>
      <c r="CY33" s="125">
        <f t="shared" si="166"/>
        <v>11977.09</v>
      </c>
      <c r="CZ33" s="124"/>
      <c r="DA33" s="125">
        <f t="shared" si="167"/>
        <v>0</v>
      </c>
      <c r="DB33" s="124"/>
      <c r="DC33" s="125">
        <f t="shared" si="168"/>
        <v>0</v>
      </c>
      <c r="DD33" s="124"/>
      <c r="DE33" s="125">
        <f t="shared" si="169"/>
        <v>0</v>
      </c>
      <c r="DF33" s="124"/>
      <c r="DG33" s="125">
        <f t="shared" si="170"/>
        <v>0</v>
      </c>
      <c r="DH33" s="124"/>
      <c r="DI33" s="125">
        <f t="shared" si="171"/>
        <v>0</v>
      </c>
      <c r="DJ33" s="124"/>
      <c r="DK33" s="125">
        <f t="shared" si="172"/>
        <v>0</v>
      </c>
      <c r="DL33" s="124"/>
      <c r="DM33" s="125">
        <f t="shared" si="173"/>
        <v>0</v>
      </c>
      <c r="DN33" s="124"/>
      <c r="DO33" s="125">
        <f t="shared" si="174"/>
        <v>0</v>
      </c>
      <c r="DP33" s="124"/>
      <c r="DQ33" s="125">
        <f t="shared" si="175"/>
        <v>0</v>
      </c>
      <c r="DR33" s="124"/>
      <c r="DS33" s="125">
        <f t="shared" si="176"/>
        <v>0</v>
      </c>
      <c r="DT33" s="124"/>
      <c r="DU33" s="125">
        <f t="shared" si="177"/>
        <v>0</v>
      </c>
      <c r="DV33" s="124"/>
      <c r="DW33" s="125">
        <f t="shared" si="178"/>
        <v>0</v>
      </c>
    </row>
    <row r="34" spans="1:127" ht="24">
      <c r="A34" s="159" t="s">
        <v>107</v>
      </c>
      <c r="B34" s="159" t="s">
        <v>317</v>
      </c>
      <c r="C34" s="121" t="s">
        <v>1635</v>
      </c>
      <c r="D34" s="122" t="s">
        <v>1692</v>
      </c>
      <c r="E34" s="123" t="s">
        <v>1693</v>
      </c>
      <c r="F34" s="123">
        <f t="shared" si="60"/>
        <v>2</v>
      </c>
      <c r="G34" s="446">
        <v>11977.09</v>
      </c>
      <c r="H34" s="124"/>
      <c r="I34" s="125">
        <f t="shared" si="120"/>
        <v>0</v>
      </c>
      <c r="J34" s="124"/>
      <c r="K34" s="125">
        <f t="shared" si="120"/>
        <v>0</v>
      </c>
      <c r="L34" s="124"/>
      <c r="M34" s="125">
        <f t="shared" si="121"/>
        <v>0</v>
      </c>
      <c r="N34" s="124"/>
      <c r="O34" s="125">
        <f t="shared" si="122"/>
        <v>0</v>
      </c>
      <c r="P34" s="124"/>
      <c r="Q34" s="125">
        <f t="shared" si="123"/>
        <v>0</v>
      </c>
      <c r="R34" s="124"/>
      <c r="S34" s="125">
        <f t="shared" si="124"/>
        <v>0</v>
      </c>
      <c r="T34" s="124"/>
      <c r="U34" s="125">
        <f t="shared" si="125"/>
        <v>0</v>
      </c>
      <c r="V34" s="124"/>
      <c r="W34" s="125">
        <f t="shared" si="126"/>
        <v>0</v>
      </c>
      <c r="X34" s="124"/>
      <c r="Y34" s="125">
        <f t="shared" si="127"/>
        <v>0</v>
      </c>
      <c r="Z34" s="124"/>
      <c r="AA34" s="125">
        <f t="shared" si="128"/>
        <v>0</v>
      </c>
      <c r="AB34" s="124"/>
      <c r="AC34" s="125">
        <f t="shared" si="129"/>
        <v>0</v>
      </c>
      <c r="AD34" s="124"/>
      <c r="AE34" s="125">
        <f t="shared" si="130"/>
        <v>0</v>
      </c>
      <c r="AF34" s="124">
        <v>1</v>
      </c>
      <c r="AG34" s="125">
        <f t="shared" si="131"/>
        <v>11977.09</v>
      </c>
      <c r="AH34" s="124"/>
      <c r="AI34" s="125">
        <f t="shared" si="132"/>
        <v>0</v>
      </c>
      <c r="AJ34" s="124"/>
      <c r="AK34" s="125">
        <f t="shared" si="133"/>
        <v>0</v>
      </c>
      <c r="AL34" s="124"/>
      <c r="AM34" s="125">
        <f t="shared" si="134"/>
        <v>0</v>
      </c>
      <c r="AN34" s="124"/>
      <c r="AO34" s="125">
        <f t="shared" si="135"/>
        <v>0</v>
      </c>
      <c r="AP34" s="124"/>
      <c r="AQ34" s="125">
        <f t="shared" si="136"/>
        <v>0</v>
      </c>
      <c r="AR34" s="124"/>
      <c r="AS34" s="125">
        <f t="shared" si="137"/>
        <v>0</v>
      </c>
      <c r="AT34" s="124"/>
      <c r="AU34" s="125">
        <f t="shared" si="138"/>
        <v>0</v>
      </c>
      <c r="AV34" s="124"/>
      <c r="AW34" s="125">
        <f t="shared" si="139"/>
        <v>0</v>
      </c>
      <c r="AX34" s="124"/>
      <c r="AY34" s="125">
        <f t="shared" si="140"/>
        <v>0</v>
      </c>
      <c r="AZ34" s="124"/>
      <c r="BA34" s="125">
        <f t="shared" si="141"/>
        <v>0</v>
      </c>
      <c r="BB34" s="124"/>
      <c r="BC34" s="125">
        <f t="shared" si="142"/>
        <v>0</v>
      </c>
      <c r="BD34" s="124"/>
      <c r="BE34" s="125">
        <f t="shared" si="143"/>
        <v>0</v>
      </c>
      <c r="BF34" s="124"/>
      <c r="BG34" s="125">
        <f t="shared" si="144"/>
        <v>0</v>
      </c>
      <c r="BH34" s="124"/>
      <c r="BI34" s="125">
        <f t="shared" si="145"/>
        <v>0</v>
      </c>
      <c r="BJ34" s="124"/>
      <c r="BK34" s="125">
        <f t="shared" si="146"/>
        <v>0</v>
      </c>
      <c r="BL34" s="124"/>
      <c r="BM34" s="125">
        <f t="shared" si="147"/>
        <v>0</v>
      </c>
      <c r="BN34" s="124"/>
      <c r="BO34" s="125">
        <f t="shared" si="148"/>
        <v>0</v>
      </c>
      <c r="BP34" s="124"/>
      <c r="BQ34" s="125">
        <f t="shared" si="149"/>
        <v>0</v>
      </c>
      <c r="BR34" s="124"/>
      <c r="BS34" s="125">
        <f t="shared" si="150"/>
        <v>0</v>
      </c>
      <c r="BT34" s="124"/>
      <c r="BU34" s="125">
        <f t="shared" si="151"/>
        <v>0</v>
      </c>
      <c r="BV34" s="124"/>
      <c r="BW34" s="125">
        <f t="shared" si="152"/>
        <v>0</v>
      </c>
      <c r="BX34" s="124"/>
      <c r="BY34" s="125">
        <f t="shared" si="153"/>
        <v>0</v>
      </c>
      <c r="BZ34" s="124"/>
      <c r="CA34" s="125">
        <f t="shared" si="154"/>
        <v>0</v>
      </c>
      <c r="CB34" s="124"/>
      <c r="CC34" s="125">
        <f t="shared" si="155"/>
        <v>0</v>
      </c>
      <c r="CD34" s="124"/>
      <c r="CE34" s="125">
        <f t="shared" si="156"/>
        <v>0</v>
      </c>
      <c r="CF34" s="124"/>
      <c r="CG34" s="125">
        <f t="shared" si="157"/>
        <v>0</v>
      </c>
      <c r="CH34" s="124"/>
      <c r="CI34" s="125">
        <f t="shared" si="158"/>
        <v>0</v>
      </c>
      <c r="CJ34" s="124"/>
      <c r="CK34" s="125">
        <f t="shared" si="159"/>
        <v>0</v>
      </c>
      <c r="CL34" s="124"/>
      <c r="CM34" s="125">
        <f t="shared" si="160"/>
        <v>0</v>
      </c>
      <c r="CN34" s="124"/>
      <c r="CO34" s="125">
        <f t="shared" si="161"/>
        <v>0</v>
      </c>
      <c r="CP34" s="124"/>
      <c r="CQ34" s="125">
        <f t="shared" si="162"/>
        <v>0</v>
      </c>
      <c r="CR34" s="124"/>
      <c r="CS34" s="125">
        <f t="shared" si="163"/>
        <v>0</v>
      </c>
      <c r="CT34" s="124"/>
      <c r="CU34" s="125">
        <f t="shared" si="164"/>
        <v>0</v>
      </c>
      <c r="CV34" s="124"/>
      <c r="CW34" s="125">
        <f t="shared" si="165"/>
        <v>0</v>
      </c>
      <c r="CX34" s="124"/>
      <c r="CY34" s="125">
        <f t="shared" si="166"/>
        <v>0</v>
      </c>
      <c r="CZ34" s="124">
        <v>1</v>
      </c>
      <c r="DA34" s="125">
        <f t="shared" si="167"/>
        <v>11977.09</v>
      </c>
      <c r="DB34" s="124"/>
      <c r="DC34" s="125">
        <f t="shared" si="168"/>
        <v>0</v>
      </c>
      <c r="DD34" s="124"/>
      <c r="DE34" s="125">
        <f t="shared" si="169"/>
        <v>0</v>
      </c>
      <c r="DF34" s="124"/>
      <c r="DG34" s="125">
        <f t="shared" si="170"/>
        <v>0</v>
      </c>
      <c r="DH34" s="124"/>
      <c r="DI34" s="125">
        <f t="shared" si="171"/>
        <v>0</v>
      </c>
      <c r="DJ34" s="124"/>
      <c r="DK34" s="125">
        <f t="shared" si="172"/>
        <v>0</v>
      </c>
      <c r="DL34" s="124"/>
      <c r="DM34" s="125">
        <f t="shared" si="173"/>
        <v>0</v>
      </c>
      <c r="DN34" s="124"/>
      <c r="DO34" s="125">
        <f t="shared" si="174"/>
        <v>0</v>
      </c>
      <c r="DP34" s="124"/>
      <c r="DQ34" s="125">
        <f t="shared" si="175"/>
        <v>0</v>
      </c>
      <c r="DR34" s="124"/>
      <c r="DS34" s="125">
        <f t="shared" si="176"/>
        <v>0</v>
      </c>
      <c r="DT34" s="124"/>
      <c r="DU34" s="125">
        <f t="shared" si="177"/>
        <v>0</v>
      </c>
      <c r="DV34" s="124"/>
      <c r="DW34" s="125">
        <f t="shared" si="178"/>
        <v>0</v>
      </c>
    </row>
    <row r="35" spans="1:127" ht="24">
      <c r="A35" s="159" t="s">
        <v>107</v>
      </c>
      <c r="B35" s="159" t="s">
        <v>317</v>
      </c>
      <c r="C35" s="121" t="s">
        <v>1635</v>
      </c>
      <c r="D35" s="122" t="s">
        <v>1694</v>
      </c>
      <c r="E35" s="123" t="s">
        <v>1695</v>
      </c>
      <c r="F35" s="123">
        <f t="shared" si="60"/>
        <v>2</v>
      </c>
      <c r="G35" s="446">
        <v>11977.09</v>
      </c>
      <c r="H35" s="124"/>
      <c r="I35" s="125">
        <f t="shared" si="120"/>
        <v>0</v>
      </c>
      <c r="J35" s="124"/>
      <c r="K35" s="125">
        <f t="shared" si="120"/>
        <v>0</v>
      </c>
      <c r="L35" s="124"/>
      <c r="M35" s="125">
        <f t="shared" si="121"/>
        <v>0</v>
      </c>
      <c r="N35" s="124"/>
      <c r="O35" s="125">
        <f t="shared" si="122"/>
        <v>0</v>
      </c>
      <c r="P35" s="124"/>
      <c r="Q35" s="125">
        <f t="shared" si="123"/>
        <v>0</v>
      </c>
      <c r="R35" s="124"/>
      <c r="S35" s="125">
        <f t="shared" si="124"/>
        <v>0</v>
      </c>
      <c r="T35" s="124"/>
      <c r="U35" s="125">
        <f t="shared" si="125"/>
        <v>0</v>
      </c>
      <c r="V35" s="124"/>
      <c r="W35" s="125">
        <f t="shared" si="126"/>
        <v>0</v>
      </c>
      <c r="X35" s="124"/>
      <c r="Y35" s="125">
        <f t="shared" si="127"/>
        <v>0</v>
      </c>
      <c r="Z35" s="124"/>
      <c r="AA35" s="125">
        <f t="shared" si="128"/>
        <v>0</v>
      </c>
      <c r="AB35" s="124"/>
      <c r="AC35" s="125">
        <f t="shared" si="129"/>
        <v>0</v>
      </c>
      <c r="AD35" s="124"/>
      <c r="AE35" s="125">
        <f t="shared" si="130"/>
        <v>0</v>
      </c>
      <c r="AF35" s="124"/>
      <c r="AG35" s="125">
        <f t="shared" si="131"/>
        <v>0</v>
      </c>
      <c r="AH35" s="124">
        <v>1</v>
      </c>
      <c r="AI35" s="125">
        <f t="shared" si="132"/>
        <v>11977.09</v>
      </c>
      <c r="AJ35" s="124"/>
      <c r="AK35" s="125">
        <f t="shared" si="133"/>
        <v>0</v>
      </c>
      <c r="AL35" s="124"/>
      <c r="AM35" s="125">
        <f t="shared" si="134"/>
        <v>0</v>
      </c>
      <c r="AN35" s="124"/>
      <c r="AO35" s="125">
        <f t="shared" si="135"/>
        <v>0</v>
      </c>
      <c r="AP35" s="124"/>
      <c r="AQ35" s="125">
        <f t="shared" si="136"/>
        <v>0</v>
      </c>
      <c r="AR35" s="124"/>
      <c r="AS35" s="125">
        <f t="shared" si="137"/>
        <v>0</v>
      </c>
      <c r="AT35" s="124"/>
      <c r="AU35" s="125">
        <f t="shared" si="138"/>
        <v>0</v>
      </c>
      <c r="AV35" s="124"/>
      <c r="AW35" s="125">
        <f t="shared" si="139"/>
        <v>0</v>
      </c>
      <c r="AX35" s="124"/>
      <c r="AY35" s="125">
        <f t="shared" si="140"/>
        <v>0</v>
      </c>
      <c r="AZ35" s="124"/>
      <c r="BA35" s="125">
        <f t="shared" si="141"/>
        <v>0</v>
      </c>
      <c r="BB35" s="124"/>
      <c r="BC35" s="125">
        <f t="shared" si="142"/>
        <v>0</v>
      </c>
      <c r="BD35" s="124"/>
      <c r="BE35" s="125">
        <f t="shared" si="143"/>
        <v>0</v>
      </c>
      <c r="BF35" s="124"/>
      <c r="BG35" s="125">
        <f t="shared" si="144"/>
        <v>0</v>
      </c>
      <c r="BH35" s="124"/>
      <c r="BI35" s="125">
        <f t="shared" si="145"/>
        <v>0</v>
      </c>
      <c r="BJ35" s="124"/>
      <c r="BK35" s="125">
        <f t="shared" si="146"/>
        <v>0</v>
      </c>
      <c r="BL35" s="124"/>
      <c r="BM35" s="125">
        <f t="shared" si="147"/>
        <v>0</v>
      </c>
      <c r="BN35" s="124"/>
      <c r="BO35" s="125">
        <f t="shared" si="148"/>
        <v>0</v>
      </c>
      <c r="BP35" s="124"/>
      <c r="BQ35" s="125">
        <f t="shared" si="149"/>
        <v>0</v>
      </c>
      <c r="BR35" s="124"/>
      <c r="BS35" s="125">
        <f t="shared" si="150"/>
        <v>0</v>
      </c>
      <c r="BT35" s="124"/>
      <c r="BU35" s="125">
        <f t="shared" si="151"/>
        <v>0</v>
      </c>
      <c r="BV35" s="124"/>
      <c r="BW35" s="125">
        <f t="shared" si="152"/>
        <v>0</v>
      </c>
      <c r="BX35" s="124"/>
      <c r="BY35" s="125">
        <f t="shared" si="153"/>
        <v>0</v>
      </c>
      <c r="BZ35" s="124"/>
      <c r="CA35" s="125">
        <f t="shared" si="154"/>
        <v>0</v>
      </c>
      <c r="CB35" s="124"/>
      <c r="CC35" s="125">
        <f t="shared" si="155"/>
        <v>0</v>
      </c>
      <c r="CD35" s="124"/>
      <c r="CE35" s="125">
        <f t="shared" si="156"/>
        <v>0</v>
      </c>
      <c r="CF35" s="124"/>
      <c r="CG35" s="125">
        <f t="shared" si="157"/>
        <v>0</v>
      </c>
      <c r="CH35" s="124"/>
      <c r="CI35" s="125">
        <f t="shared" si="158"/>
        <v>0</v>
      </c>
      <c r="CJ35" s="124"/>
      <c r="CK35" s="125">
        <f t="shared" si="159"/>
        <v>0</v>
      </c>
      <c r="CL35" s="124"/>
      <c r="CM35" s="125">
        <f t="shared" si="160"/>
        <v>0</v>
      </c>
      <c r="CN35" s="124"/>
      <c r="CO35" s="125">
        <f t="shared" si="161"/>
        <v>0</v>
      </c>
      <c r="CP35" s="124"/>
      <c r="CQ35" s="125">
        <f t="shared" si="162"/>
        <v>0</v>
      </c>
      <c r="CR35" s="124"/>
      <c r="CS35" s="125">
        <f t="shared" si="163"/>
        <v>0</v>
      </c>
      <c r="CT35" s="124"/>
      <c r="CU35" s="125">
        <f t="shared" si="164"/>
        <v>0</v>
      </c>
      <c r="CV35" s="124"/>
      <c r="CW35" s="125">
        <f t="shared" si="165"/>
        <v>0</v>
      </c>
      <c r="CX35" s="124"/>
      <c r="CY35" s="125">
        <f t="shared" si="166"/>
        <v>0</v>
      </c>
      <c r="CZ35" s="124"/>
      <c r="DA35" s="125">
        <f t="shared" si="167"/>
        <v>0</v>
      </c>
      <c r="DB35" s="124">
        <v>1</v>
      </c>
      <c r="DC35" s="125">
        <f t="shared" si="168"/>
        <v>11977.09</v>
      </c>
      <c r="DD35" s="124"/>
      <c r="DE35" s="125">
        <f t="shared" si="169"/>
        <v>0</v>
      </c>
      <c r="DF35" s="124"/>
      <c r="DG35" s="125">
        <f t="shared" si="170"/>
        <v>0</v>
      </c>
      <c r="DH35" s="124"/>
      <c r="DI35" s="125">
        <f t="shared" si="171"/>
        <v>0</v>
      </c>
      <c r="DJ35" s="124"/>
      <c r="DK35" s="125">
        <f t="shared" si="172"/>
        <v>0</v>
      </c>
      <c r="DL35" s="124"/>
      <c r="DM35" s="125">
        <f t="shared" si="173"/>
        <v>0</v>
      </c>
      <c r="DN35" s="124"/>
      <c r="DO35" s="125">
        <f t="shared" si="174"/>
        <v>0</v>
      </c>
      <c r="DP35" s="124"/>
      <c r="DQ35" s="125">
        <f t="shared" si="175"/>
        <v>0</v>
      </c>
      <c r="DR35" s="124"/>
      <c r="DS35" s="125">
        <f t="shared" si="176"/>
        <v>0</v>
      </c>
      <c r="DT35" s="124"/>
      <c r="DU35" s="125">
        <f t="shared" si="177"/>
        <v>0</v>
      </c>
      <c r="DV35" s="124"/>
      <c r="DW35" s="125">
        <f t="shared" si="178"/>
        <v>0</v>
      </c>
    </row>
    <row r="36" spans="1:127" ht="24">
      <c r="A36" s="159" t="s">
        <v>107</v>
      </c>
      <c r="B36" s="159" t="s">
        <v>317</v>
      </c>
      <c r="C36" s="121" t="s">
        <v>1635</v>
      </c>
      <c r="D36" s="122" t="s">
        <v>1696</v>
      </c>
      <c r="E36" s="123" t="s">
        <v>1697</v>
      </c>
      <c r="F36" s="123">
        <f t="shared" si="60"/>
        <v>2</v>
      </c>
      <c r="G36" s="446">
        <v>11977.09</v>
      </c>
      <c r="H36" s="124"/>
      <c r="I36" s="125">
        <f t="shared" si="120"/>
        <v>0</v>
      </c>
      <c r="J36" s="124"/>
      <c r="K36" s="125">
        <f t="shared" si="120"/>
        <v>0</v>
      </c>
      <c r="L36" s="124"/>
      <c r="M36" s="125">
        <f t="shared" si="121"/>
        <v>0</v>
      </c>
      <c r="N36" s="124"/>
      <c r="O36" s="125">
        <f t="shared" si="122"/>
        <v>0</v>
      </c>
      <c r="P36" s="124"/>
      <c r="Q36" s="125">
        <f t="shared" si="123"/>
        <v>0</v>
      </c>
      <c r="R36" s="124"/>
      <c r="S36" s="125">
        <f t="shared" si="124"/>
        <v>0</v>
      </c>
      <c r="T36" s="124"/>
      <c r="U36" s="125">
        <f t="shared" si="125"/>
        <v>0</v>
      </c>
      <c r="V36" s="124"/>
      <c r="W36" s="125">
        <f t="shared" si="126"/>
        <v>0</v>
      </c>
      <c r="X36" s="124"/>
      <c r="Y36" s="125">
        <f t="shared" si="127"/>
        <v>0</v>
      </c>
      <c r="Z36" s="124"/>
      <c r="AA36" s="125">
        <f t="shared" si="128"/>
        <v>0</v>
      </c>
      <c r="AB36" s="124"/>
      <c r="AC36" s="125">
        <f t="shared" si="129"/>
        <v>0</v>
      </c>
      <c r="AD36" s="124"/>
      <c r="AE36" s="125">
        <f t="shared" si="130"/>
        <v>0</v>
      </c>
      <c r="AF36" s="124"/>
      <c r="AG36" s="125">
        <f t="shared" si="131"/>
        <v>0</v>
      </c>
      <c r="AH36" s="124"/>
      <c r="AI36" s="125">
        <f t="shared" si="132"/>
        <v>0</v>
      </c>
      <c r="AJ36" s="124">
        <v>1</v>
      </c>
      <c r="AK36" s="125">
        <f t="shared" si="133"/>
        <v>11977.09</v>
      </c>
      <c r="AL36" s="124"/>
      <c r="AM36" s="125">
        <f t="shared" si="134"/>
        <v>0</v>
      </c>
      <c r="AN36" s="124"/>
      <c r="AO36" s="125">
        <f t="shared" si="135"/>
        <v>0</v>
      </c>
      <c r="AP36" s="124"/>
      <c r="AQ36" s="125">
        <f t="shared" si="136"/>
        <v>0</v>
      </c>
      <c r="AR36" s="124"/>
      <c r="AS36" s="125">
        <f t="shared" si="137"/>
        <v>0</v>
      </c>
      <c r="AT36" s="124"/>
      <c r="AU36" s="125">
        <f t="shared" si="138"/>
        <v>0</v>
      </c>
      <c r="AV36" s="124"/>
      <c r="AW36" s="125">
        <f t="shared" si="139"/>
        <v>0</v>
      </c>
      <c r="AX36" s="124"/>
      <c r="AY36" s="125">
        <f t="shared" si="140"/>
        <v>0</v>
      </c>
      <c r="AZ36" s="124"/>
      <c r="BA36" s="125">
        <f t="shared" si="141"/>
        <v>0</v>
      </c>
      <c r="BB36" s="124"/>
      <c r="BC36" s="125">
        <f t="shared" si="142"/>
        <v>0</v>
      </c>
      <c r="BD36" s="124"/>
      <c r="BE36" s="125">
        <f t="shared" si="143"/>
        <v>0</v>
      </c>
      <c r="BF36" s="124"/>
      <c r="BG36" s="125">
        <f t="shared" si="144"/>
        <v>0</v>
      </c>
      <c r="BH36" s="124"/>
      <c r="BI36" s="125">
        <f t="shared" si="145"/>
        <v>0</v>
      </c>
      <c r="BJ36" s="124"/>
      <c r="BK36" s="125">
        <f t="shared" si="146"/>
        <v>0</v>
      </c>
      <c r="BL36" s="124"/>
      <c r="BM36" s="125">
        <f t="shared" si="147"/>
        <v>0</v>
      </c>
      <c r="BN36" s="124"/>
      <c r="BO36" s="125">
        <f t="shared" si="148"/>
        <v>0</v>
      </c>
      <c r="BP36" s="124"/>
      <c r="BQ36" s="125">
        <f t="shared" si="149"/>
        <v>0</v>
      </c>
      <c r="BR36" s="124"/>
      <c r="BS36" s="125">
        <f t="shared" si="150"/>
        <v>0</v>
      </c>
      <c r="BT36" s="124"/>
      <c r="BU36" s="125">
        <f t="shared" si="151"/>
        <v>0</v>
      </c>
      <c r="BV36" s="124"/>
      <c r="BW36" s="125">
        <f t="shared" si="152"/>
        <v>0</v>
      </c>
      <c r="BX36" s="124"/>
      <c r="BY36" s="125">
        <f t="shared" si="153"/>
        <v>0</v>
      </c>
      <c r="BZ36" s="124"/>
      <c r="CA36" s="125">
        <f t="shared" si="154"/>
        <v>0</v>
      </c>
      <c r="CB36" s="124"/>
      <c r="CC36" s="125">
        <f t="shared" si="155"/>
        <v>0</v>
      </c>
      <c r="CD36" s="124"/>
      <c r="CE36" s="125">
        <f t="shared" si="156"/>
        <v>0</v>
      </c>
      <c r="CF36" s="124"/>
      <c r="CG36" s="125">
        <f t="shared" si="157"/>
        <v>0</v>
      </c>
      <c r="CH36" s="124"/>
      <c r="CI36" s="125">
        <f t="shared" si="158"/>
        <v>0</v>
      </c>
      <c r="CJ36" s="124"/>
      <c r="CK36" s="125">
        <f t="shared" si="159"/>
        <v>0</v>
      </c>
      <c r="CL36" s="124"/>
      <c r="CM36" s="125">
        <f t="shared" si="160"/>
        <v>0</v>
      </c>
      <c r="CN36" s="124"/>
      <c r="CO36" s="125">
        <f t="shared" si="161"/>
        <v>0</v>
      </c>
      <c r="CP36" s="124"/>
      <c r="CQ36" s="125">
        <f t="shared" si="162"/>
        <v>0</v>
      </c>
      <c r="CR36" s="124"/>
      <c r="CS36" s="125">
        <f t="shared" si="163"/>
        <v>0</v>
      </c>
      <c r="CT36" s="124"/>
      <c r="CU36" s="125">
        <f t="shared" si="164"/>
        <v>0</v>
      </c>
      <c r="CV36" s="124"/>
      <c r="CW36" s="125">
        <f t="shared" si="165"/>
        <v>0</v>
      </c>
      <c r="CX36" s="124"/>
      <c r="CY36" s="125">
        <f t="shared" si="166"/>
        <v>0</v>
      </c>
      <c r="CZ36" s="124"/>
      <c r="DA36" s="125">
        <f t="shared" si="167"/>
        <v>0</v>
      </c>
      <c r="DB36" s="124"/>
      <c r="DC36" s="125">
        <f t="shared" si="168"/>
        <v>0</v>
      </c>
      <c r="DD36" s="124">
        <v>1</v>
      </c>
      <c r="DE36" s="125">
        <f t="shared" si="169"/>
        <v>11977.09</v>
      </c>
      <c r="DF36" s="124"/>
      <c r="DG36" s="125">
        <f t="shared" si="170"/>
        <v>0</v>
      </c>
      <c r="DH36" s="124"/>
      <c r="DI36" s="125">
        <f t="shared" si="171"/>
        <v>0</v>
      </c>
      <c r="DJ36" s="124"/>
      <c r="DK36" s="125">
        <f t="shared" si="172"/>
        <v>0</v>
      </c>
      <c r="DL36" s="124"/>
      <c r="DM36" s="125">
        <f t="shared" si="173"/>
        <v>0</v>
      </c>
      <c r="DN36" s="124"/>
      <c r="DO36" s="125">
        <f t="shared" si="174"/>
        <v>0</v>
      </c>
      <c r="DP36" s="124"/>
      <c r="DQ36" s="125">
        <f t="shared" si="175"/>
        <v>0</v>
      </c>
      <c r="DR36" s="124"/>
      <c r="DS36" s="125">
        <f t="shared" si="176"/>
        <v>0</v>
      </c>
      <c r="DT36" s="124"/>
      <c r="DU36" s="125">
        <f t="shared" si="177"/>
        <v>0</v>
      </c>
      <c r="DV36" s="124"/>
      <c r="DW36" s="125">
        <f t="shared" si="178"/>
        <v>0</v>
      </c>
    </row>
    <row r="37" spans="1:127" ht="24">
      <c r="A37" s="159" t="s">
        <v>107</v>
      </c>
      <c r="B37" s="159" t="s">
        <v>317</v>
      </c>
      <c r="C37" s="121" t="s">
        <v>1635</v>
      </c>
      <c r="D37" s="122" t="s">
        <v>1698</v>
      </c>
      <c r="E37" s="123" t="s">
        <v>1699</v>
      </c>
      <c r="F37" s="123">
        <f t="shared" si="60"/>
        <v>2</v>
      </c>
      <c r="G37" s="446">
        <v>3437.5</v>
      </c>
      <c r="H37" s="124"/>
      <c r="I37" s="125">
        <f t="shared" si="120"/>
        <v>0</v>
      </c>
      <c r="J37" s="124"/>
      <c r="K37" s="125">
        <f t="shared" si="120"/>
        <v>0</v>
      </c>
      <c r="L37" s="124"/>
      <c r="M37" s="125">
        <f t="shared" si="121"/>
        <v>0</v>
      </c>
      <c r="N37" s="124"/>
      <c r="O37" s="125">
        <f t="shared" si="122"/>
        <v>0</v>
      </c>
      <c r="P37" s="124"/>
      <c r="Q37" s="125">
        <f t="shared" si="123"/>
        <v>0</v>
      </c>
      <c r="R37" s="124"/>
      <c r="S37" s="125">
        <f t="shared" si="124"/>
        <v>0</v>
      </c>
      <c r="T37" s="124"/>
      <c r="U37" s="125">
        <f t="shared" si="125"/>
        <v>0</v>
      </c>
      <c r="V37" s="124"/>
      <c r="W37" s="125">
        <f t="shared" si="126"/>
        <v>0</v>
      </c>
      <c r="X37" s="124"/>
      <c r="Y37" s="125">
        <f t="shared" si="127"/>
        <v>0</v>
      </c>
      <c r="Z37" s="124"/>
      <c r="AA37" s="125">
        <f t="shared" si="128"/>
        <v>0</v>
      </c>
      <c r="AB37" s="124"/>
      <c r="AC37" s="125">
        <f t="shared" si="129"/>
        <v>0</v>
      </c>
      <c r="AD37" s="124"/>
      <c r="AE37" s="125">
        <f t="shared" si="130"/>
        <v>0</v>
      </c>
      <c r="AF37" s="124"/>
      <c r="AG37" s="125">
        <f t="shared" si="131"/>
        <v>0</v>
      </c>
      <c r="AH37" s="124"/>
      <c r="AI37" s="125">
        <f t="shared" si="132"/>
        <v>0</v>
      </c>
      <c r="AJ37" s="124">
        <v>1</v>
      </c>
      <c r="AK37" s="125">
        <f t="shared" si="133"/>
        <v>3437.5</v>
      </c>
      <c r="AL37" s="124"/>
      <c r="AM37" s="125">
        <f t="shared" si="134"/>
        <v>0</v>
      </c>
      <c r="AN37" s="124"/>
      <c r="AO37" s="125">
        <f t="shared" si="135"/>
        <v>0</v>
      </c>
      <c r="AP37" s="124"/>
      <c r="AQ37" s="125">
        <f t="shared" si="136"/>
        <v>0</v>
      </c>
      <c r="AR37" s="124"/>
      <c r="AS37" s="125">
        <f t="shared" si="137"/>
        <v>0</v>
      </c>
      <c r="AT37" s="124"/>
      <c r="AU37" s="125">
        <f t="shared" si="138"/>
        <v>0</v>
      </c>
      <c r="AV37" s="124"/>
      <c r="AW37" s="125">
        <f t="shared" si="139"/>
        <v>0</v>
      </c>
      <c r="AX37" s="124"/>
      <c r="AY37" s="125">
        <f t="shared" si="140"/>
        <v>0</v>
      </c>
      <c r="AZ37" s="124"/>
      <c r="BA37" s="125">
        <f t="shared" si="141"/>
        <v>0</v>
      </c>
      <c r="BB37" s="124"/>
      <c r="BC37" s="125">
        <f t="shared" si="142"/>
        <v>0</v>
      </c>
      <c r="BD37" s="124"/>
      <c r="BE37" s="125">
        <f t="shared" si="143"/>
        <v>0</v>
      </c>
      <c r="BF37" s="124"/>
      <c r="BG37" s="125">
        <f t="shared" si="144"/>
        <v>0</v>
      </c>
      <c r="BH37" s="124"/>
      <c r="BI37" s="125">
        <f t="shared" si="145"/>
        <v>0</v>
      </c>
      <c r="BJ37" s="124"/>
      <c r="BK37" s="125">
        <f t="shared" si="146"/>
        <v>0</v>
      </c>
      <c r="BL37" s="124"/>
      <c r="BM37" s="125">
        <f t="shared" si="147"/>
        <v>0</v>
      </c>
      <c r="BN37" s="124"/>
      <c r="BO37" s="125">
        <f t="shared" si="148"/>
        <v>0</v>
      </c>
      <c r="BP37" s="124"/>
      <c r="BQ37" s="125">
        <f t="shared" si="149"/>
        <v>0</v>
      </c>
      <c r="BR37" s="124"/>
      <c r="BS37" s="125">
        <f t="shared" si="150"/>
        <v>0</v>
      </c>
      <c r="BT37" s="124"/>
      <c r="BU37" s="125">
        <f t="shared" si="151"/>
        <v>0</v>
      </c>
      <c r="BV37" s="124"/>
      <c r="BW37" s="125">
        <f t="shared" si="152"/>
        <v>0</v>
      </c>
      <c r="BX37" s="124"/>
      <c r="BY37" s="125">
        <f t="shared" si="153"/>
        <v>0</v>
      </c>
      <c r="BZ37" s="124"/>
      <c r="CA37" s="125">
        <f t="shared" si="154"/>
        <v>0</v>
      </c>
      <c r="CB37" s="124"/>
      <c r="CC37" s="125">
        <f t="shared" si="155"/>
        <v>0</v>
      </c>
      <c r="CD37" s="124"/>
      <c r="CE37" s="125">
        <f t="shared" si="156"/>
        <v>0</v>
      </c>
      <c r="CF37" s="124"/>
      <c r="CG37" s="125">
        <f t="shared" si="157"/>
        <v>0</v>
      </c>
      <c r="CH37" s="124"/>
      <c r="CI37" s="125">
        <f t="shared" si="158"/>
        <v>0</v>
      </c>
      <c r="CJ37" s="124"/>
      <c r="CK37" s="125">
        <f t="shared" si="159"/>
        <v>0</v>
      </c>
      <c r="CL37" s="124"/>
      <c r="CM37" s="125">
        <f t="shared" si="160"/>
        <v>0</v>
      </c>
      <c r="CN37" s="124"/>
      <c r="CO37" s="125">
        <f t="shared" si="161"/>
        <v>0</v>
      </c>
      <c r="CP37" s="124"/>
      <c r="CQ37" s="125">
        <f t="shared" si="162"/>
        <v>0</v>
      </c>
      <c r="CR37" s="124"/>
      <c r="CS37" s="125">
        <f t="shared" si="163"/>
        <v>0</v>
      </c>
      <c r="CT37" s="124">
        <v>1</v>
      </c>
      <c r="CU37" s="125">
        <f t="shared" si="164"/>
        <v>3437.5</v>
      </c>
      <c r="CV37" s="124"/>
      <c r="CW37" s="125">
        <f t="shared" si="165"/>
        <v>0</v>
      </c>
      <c r="CX37" s="124"/>
      <c r="CY37" s="125">
        <f t="shared" si="166"/>
        <v>0</v>
      </c>
      <c r="CZ37" s="124"/>
      <c r="DA37" s="125">
        <f t="shared" si="167"/>
        <v>0</v>
      </c>
      <c r="DB37" s="124"/>
      <c r="DC37" s="125">
        <f t="shared" si="168"/>
        <v>0</v>
      </c>
      <c r="DD37" s="124"/>
      <c r="DE37" s="125">
        <f t="shared" si="169"/>
        <v>0</v>
      </c>
      <c r="DF37" s="124"/>
      <c r="DG37" s="125">
        <f t="shared" si="170"/>
        <v>0</v>
      </c>
      <c r="DH37" s="124"/>
      <c r="DI37" s="125">
        <f t="shared" si="171"/>
        <v>0</v>
      </c>
      <c r="DJ37" s="124"/>
      <c r="DK37" s="125">
        <f t="shared" si="172"/>
        <v>0</v>
      </c>
      <c r="DL37" s="124"/>
      <c r="DM37" s="125">
        <f t="shared" si="173"/>
        <v>0</v>
      </c>
      <c r="DN37" s="124"/>
      <c r="DO37" s="125">
        <f t="shared" si="174"/>
        <v>0</v>
      </c>
      <c r="DP37" s="124"/>
      <c r="DQ37" s="125">
        <f t="shared" si="175"/>
        <v>0</v>
      </c>
      <c r="DR37" s="124"/>
      <c r="DS37" s="125">
        <f t="shared" si="176"/>
        <v>0</v>
      </c>
      <c r="DT37" s="124"/>
      <c r="DU37" s="125">
        <f t="shared" si="177"/>
        <v>0</v>
      </c>
      <c r="DV37" s="124"/>
      <c r="DW37" s="125">
        <f t="shared" si="178"/>
        <v>0</v>
      </c>
    </row>
    <row r="38" spans="1:127" ht="24">
      <c r="A38" s="159" t="s">
        <v>107</v>
      </c>
      <c r="B38" s="159" t="s">
        <v>317</v>
      </c>
      <c r="C38" s="121" t="s">
        <v>1635</v>
      </c>
      <c r="D38" s="122" t="s">
        <v>1700</v>
      </c>
      <c r="E38" s="123" t="s">
        <v>1701</v>
      </c>
      <c r="F38" s="123">
        <f t="shared" si="60"/>
        <v>2</v>
      </c>
      <c r="G38" s="446">
        <v>3437.5</v>
      </c>
      <c r="H38" s="124"/>
      <c r="I38" s="125">
        <f t="shared" si="120"/>
        <v>0</v>
      </c>
      <c r="J38" s="124"/>
      <c r="K38" s="125">
        <f t="shared" si="120"/>
        <v>0</v>
      </c>
      <c r="L38" s="124"/>
      <c r="M38" s="125">
        <f t="shared" si="121"/>
        <v>0</v>
      </c>
      <c r="N38" s="124"/>
      <c r="O38" s="125">
        <f t="shared" si="122"/>
        <v>0</v>
      </c>
      <c r="P38" s="124"/>
      <c r="Q38" s="125">
        <f t="shared" si="123"/>
        <v>0</v>
      </c>
      <c r="R38" s="124"/>
      <c r="S38" s="125">
        <f t="shared" si="124"/>
        <v>0</v>
      </c>
      <c r="T38" s="124"/>
      <c r="U38" s="125">
        <f t="shared" si="125"/>
        <v>0</v>
      </c>
      <c r="V38" s="124"/>
      <c r="W38" s="125">
        <f t="shared" si="126"/>
        <v>0</v>
      </c>
      <c r="X38" s="124"/>
      <c r="Y38" s="125">
        <f t="shared" si="127"/>
        <v>0</v>
      </c>
      <c r="Z38" s="124"/>
      <c r="AA38" s="125">
        <f t="shared" si="128"/>
        <v>0</v>
      </c>
      <c r="AB38" s="124"/>
      <c r="AC38" s="125">
        <f t="shared" si="129"/>
        <v>0</v>
      </c>
      <c r="AD38" s="124"/>
      <c r="AE38" s="125">
        <f t="shared" si="130"/>
        <v>0</v>
      </c>
      <c r="AF38" s="124"/>
      <c r="AG38" s="125">
        <f t="shared" si="131"/>
        <v>0</v>
      </c>
      <c r="AH38" s="124"/>
      <c r="AI38" s="125">
        <f t="shared" si="132"/>
        <v>0</v>
      </c>
      <c r="AJ38" s="124">
        <v>1</v>
      </c>
      <c r="AK38" s="125">
        <f t="shared" si="133"/>
        <v>3437.5</v>
      </c>
      <c r="AL38" s="124"/>
      <c r="AM38" s="125">
        <f t="shared" si="134"/>
        <v>0</v>
      </c>
      <c r="AN38" s="124"/>
      <c r="AO38" s="125">
        <f t="shared" si="135"/>
        <v>0</v>
      </c>
      <c r="AP38" s="124"/>
      <c r="AQ38" s="125">
        <f t="shared" si="136"/>
        <v>0</v>
      </c>
      <c r="AR38" s="124"/>
      <c r="AS38" s="125">
        <f t="shared" si="137"/>
        <v>0</v>
      </c>
      <c r="AT38" s="124"/>
      <c r="AU38" s="125">
        <f t="shared" si="138"/>
        <v>0</v>
      </c>
      <c r="AV38" s="124"/>
      <c r="AW38" s="125">
        <f t="shared" si="139"/>
        <v>0</v>
      </c>
      <c r="AX38" s="124"/>
      <c r="AY38" s="125">
        <f t="shared" si="140"/>
        <v>0</v>
      </c>
      <c r="AZ38" s="124"/>
      <c r="BA38" s="125">
        <f t="shared" si="141"/>
        <v>0</v>
      </c>
      <c r="BB38" s="124"/>
      <c r="BC38" s="125">
        <f t="shared" si="142"/>
        <v>0</v>
      </c>
      <c r="BD38" s="124"/>
      <c r="BE38" s="125">
        <f t="shared" si="143"/>
        <v>0</v>
      </c>
      <c r="BF38" s="124"/>
      <c r="BG38" s="125">
        <f t="shared" si="144"/>
        <v>0</v>
      </c>
      <c r="BH38" s="124"/>
      <c r="BI38" s="125">
        <f t="shared" si="145"/>
        <v>0</v>
      </c>
      <c r="BJ38" s="124"/>
      <c r="BK38" s="125">
        <f t="shared" si="146"/>
        <v>0</v>
      </c>
      <c r="BL38" s="124"/>
      <c r="BM38" s="125">
        <f t="shared" si="147"/>
        <v>0</v>
      </c>
      <c r="BN38" s="124"/>
      <c r="BO38" s="125">
        <f t="shared" si="148"/>
        <v>0</v>
      </c>
      <c r="BP38" s="124"/>
      <c r="BQ38" s="125">
        <f t="shared" si="149"/>
        <v>0</v>
      </c>
      <c r="BR38" s="124"/>
      <c r="BS38" s="125">
        <f t="shared" si="150"/>
        <v>0</v>
      </c>
      <c r="BT38" s="124"/>
      <c r="BU38" s="125">
        <f t="shared" si="151"/>
        <v>0</v>
      </c>
      <c r="BV38" s="124"/>
      <c r="BW38" s="125">
        <f t="shared" si="152"/>
        <v>0</v>
      </c>
      <c r="BX38" s="124"/>
      <c r="BY38" s="125">
        <f t="shared" si="153"/>
        <v>0</v>
      </c>
      <c r="BZ38" s="124"/>
      <c r="CA38" s="125">
        <f t="shared" si="154"/>
        <v>0</v>
      </c>
      <c r="CB38" s="124"/>
      <c r="CC38" s="125">
        <f t="shared" si="155"/>
        <v>0</v>
      </c>
      <c r="CD38" s="124"/>
      <c r="CE38" s="125">
        <f t="shared" si="156"/>
        <v>0</v>
      </c>
      <c r="CF38" s="124"/>
      <c r="CG38" s="125">
        <f t="shared" si="157"/>
        <v>0</v>
      </c>
      <c r="CH38" s="124"/>
      <c r="CI38" s="125">
        <f t="shared" si="158"/>
        <v>0</v>
      </c>
      <c r="CJ38" s="124"/>
      <c r="CK38" s="125">
        <f t="shared" si="159"/>
        <v>0</v>
      </c>
      <c r="CL38" s="124"/>
      <c r="CM38" s="125">
        <f t="shared" si="160"/>
        <v>0</v>
      </c>
      <c r="CN38" s="124"/>
      <c r="CO38" s="125">
        <f t="shared" si="161"/>
        <v>0</v>
      </c>
      <c r="CP38" s="124"/>
      <c r="CQ38" s="125">
        <f t="shared" si="162"/>
        <v>0</v>
      </c>
      <c r="CR38" s="124"/>
      <c r="CS38" s="125">
        <f t="shared" si="163"/>
        <v>0</v>
      </c>
      <c r="CT38" s="124">
        <v>1</v>
      </c>
      <c r="CU38" s="125">
        <f t="shared" si="164"/>
        <v>3437.5</v>
      </c>
      <c r="CV38" s="124"/>
      <c r="CW38" s="125">
        <f t="shared" si="165"/>
        <v>0</v>
      </c>
      <c r="CX38" s="124"/>
      <c r="CY38" s="125">
        <f t="shared" si="166"/>
        <v>0</v>
      </c>
      <c r="CZ38" s="124"/>
      <c r="DA38" s="125">
        <f t="shared" si="167"/>
        <v>0</v>
      </c>
      <c r="DB38" s="124"/>
      <c r="DC38" s="125">
        <f t="shared" si="168"/>
        <v>0</v>
      </c>
      <c r="DD38" s="124"/>
      <c r="DE38" s="125">
        <f t="shared" si="169"/>
        <v>0</v>
      </c>
      <c r="DF38" s="124"/>
      <c r="DG38" s="125">
        <f t="shared" si="170"/>
        <v>0</v>
      </c>
      <c r="DH38" s="124"/>
      <c r="DI38" s="125">
        <f t="shared" si="171"/>
        <v>0</v>
      </c>
      <c r="DJ38" s="124"/>
      <c r="DK38" s="125">
        <f t="shared" si="172"/>
        <v>0</v>
      </c>
      <c r="DL38" s="124"/>
      <c r="DM38" s="125">
        <f t="shared" si="173"/>
        <v>0</v>
      </c>
      <c r="DN38" s="124"/>
      <c r="DO38" s="125">
        <f t="shared" si="174"/>
        <v>0</v>
      </c>
      <c r="DP38" s="124"/>
      <c r="DQ38" s="125">
        <f t="shared" si="175"/>
        <v>0</v>
      </c>
      <c r="DR38" s="124"/>
      <c r="DS38" s="125">
        <f t="shared" si="176"/>
        <v>0</v>
      </c>
      <c r="DT38" s="124"/>
      <c r="DU38" s="125">
        <f t="shared" si="177"/>
        <v>0</v>
      </c>
      <c r="DV38" s="124"/>
      <c r="DW38" s="125">
        <f t="shared" si="178"/>
        <v>0</v>
      </c>
    </row>
    <row r="39" spans="1:127" ht="24">
      <c r="A39" s="159" t="s">
        <v>107</v>
      </c>
      <c r="B39" s="159" t="s">
        <v>317</v>
      </c>
      <c r="C39" s="121" t="s">
        <v>1635</v>
      </c>
      <c r="D39" s="122" t="s">
        <v>1702</v>
      </c>
      <c r="E39" s="123" t="s">
        <v>1703</v>
      </c>
      <c r="F39" s="123">
        <f t="shared" si="60"/>
        <v>2</v>
      </c>
      <c r="G39" s="446">
        <v>3437.5</v>
      </c>
      <c r="H39" s="124"/>
      <c r="I39" s="125">
        <f t="shared" si="120"/>
        <v>0</v>
      </c>
      <c r="J39" s="124"/>
      <c r="K39" s="125">
        <f t="shared" si="120"/>
        <v>0</v>
      </c>
      <c r="L39" s="124"/>
      <c r="M39" s="125">
        <f t="shared" si="121"/>
        <v>0</v>
      </c>
      <c r="N39" s="124"/>
      <c r="O39" s="125">
        <f t="shared" si="122"/>
        <v>0</v>
      </c>
      <c r="P39" s="124"/>
      <c r="Q39" s="125">
        <f t="shared" si="123"/>
        <v>0</v>
      </c>
      <c r="R39" s="124"/>
      <c r="S39" s="125">
        <f t="shared" si="124"/>
        <v>0</v>
      </c>
      <c r="T39" s="124"/>
      <c r="U39" s="125">
        <f t="shared" si="125"/>
        <v>0</v>
      </c>
      <c r="V39" s="124"/>
      <c r="W39" s="125">
        <f t="shared" si="126"/>
        <v>0</v>
      </c>
      <c r="X39" s="124"/>
      <c r="Y39" s="125">
        <f t="shared" si="127"/>
        <v>0</v>
      </c>
      <c r="Z39" s="124"/>
      <c r="AA39" s="125">
        <f t="shared" si="128"/>
        <v>0</v>
      </c>
      <c r="AB39" s="124"/>
      <c r="AC39" s="125">
        <f t="shared" si="129"/>
        <v>0</v>
      </c>
      <c r="AD39" s="124"/>
      <c r="AE39" s="125">
        <f t="shared" si="130"/>
        <v>0</v>
      </c>
      <c r="AF39" s="124"/>
      <c r="AG39" s="125">
        <f t="shared" si="131"/>
        <v>0</v>
      </c>
      <c r="AH39" s="124"/>
      <c r="AI39" s="125">
        <f t="shared" si="132"/>
        <v>0</v>
      </c>
      <c r="AJ39" s="124">
        <v>1</v>
      </c>
      <c r="AK39" s="125">
        <f t="shared" si="133"/>
        <v>3437.5</v>
      </c>
      <c r="AL39" s="124"/>
      <c r="AM39" s="125">
        <f t="shared" si="134"/>
        <v>0</v>
      </c>
      <c r="AN39" s="124"/>
      <c r="AO39" s="125">
        <f t="shared" si="135"/>
        <v>0</v>
      </c>
      <c r="AP39" s="124"/>
      <c r="AQ39" s="125">
        <f t="shared" si="136"/>
        <v>0</v>
      </c>
      <c r="AR39" s="124"/>
      <c r="AS39" s="125">
        <f t="shared" si="137"/>
        <v>0</v>
      </c>
      <c r="AT39" s="124"/>
      <c r="AU39" s="125">
        <f t="shared" si="138"/>
        <v>0</v>
      </c>
      <c r="AV39" s="124"/>
      <c r="AW39" s="125">
        <f t="shared" si="139"/>
        <v>0</v>
      </c>
      <c r="AX39" s="124"/>
      <c r="AY39" s="125">
        <f t="shared" si="140"/>
        <v>0</v>
      </c>
      <c r="AZ39" s="124"/>
      <c r="BA39" s="125">
        <f t="shared" si="141"/>
        <v>0</v>
      </c>
      <c r="BB39" s="124"/>
      <c r="BC39" s="125">
        <f t="shared" si="142"/>
        <v>0</v>
      </c>
      <c r="BD39" s="124"/>
      <c r="BE39" s="125">
        <f t="shared" si="143"/>
        <v>0</v>
      </c>
      <c r="BF39" s="124"/>
      <c r="BG39" s="125">
        <f t="shared" si="144"/>
        <v>0</v>
      </c>
      <c r="BH39" s="124"/>
      <c r="BI39" s="125">
        <f t="shared" si="145"/>
        <v>0</v>
      </c>
      <c r="BJ39" s="124"/>
      <c r="BK39" s="125">
        <f t="shared" si="146"/>
        <v>0</v>
      </c>
      <c r="BL39" s="124"/>
      <c r="BM39" s="125">
        <f t="shared" si="147"/>
        <v>0</v>
      </c>
      <c r="BN39" s="124"/>
      <c r="BO39" s="125">
        <f t="shared" si="148"/>
        <v>0</v>
      </c>
      <c r="BP39" s="124"/>
      <c r="BQ39" s="125">
        <f t="shared" si="149"/>
        <v>0</v>
      </c>
      <c r="BR39" s="124"/>
      <c r="BS39" s="125">
        <f t="shared" si="150"/>
        <v>0</v>
      </c>
      <c r="BT39" s="124"/>
      <c r="BU39" s="125">
        <f t="shared" si="151"/>
        <v>0</v>
      </c>
      <c r="BV39" s="124"/>
      <c r="BW39" s="125">
        <f t="shared" si="152"/>
        <v>0</v>
      </c>
      <c r="BX39" s="124"/>
      <c r="BY39" s="125">
        <f t="shared" si="153"/>
        <v>0</v>
      </c>
      <c r="BZ39" s="124"/>
      <c r="CA39" s="125">
        <f t="shared" si="154"/>
        <v>0</v>
      </c>
      <c r="CB39" s="124"/>
      <c r="CC39" s="125">
        <f t="shared" si="155"/>
        <v>0</v>
      </c>
      <c r="CD39" s="124"/>
      <c r="CE39" s="125">
        <f t="shared" si="156"/>
        <v>0</v>
      </c>
      <c r="CF39" s="124"/>
      <c r="CG39" s="125">
        <f t="shared" si="157"/>
        <v>0</v>
      </c>
      <c r="CH39" s="124"/>
      <c r="CI39" s="125">
        <f t="shared" si="158"/>
        <v>0</v>
      </c>
      <c r="CJ39" s="124"/>
      <c r="CK39" s="125">
        <f t="shared" si="159"/>
        <v>0</v>
      </c>
      <c r="CL39" s="124"/>
      <c r="CM39" s="125">
        <f t="shared" si="160"/>
        <v>0</v>
      </c>
      <c r="CN39" s="124"/>
      <c r="CO39" s="125">
        <f t="shared" si="161"/>
        <v>0</v>
      </c>
      <c r="CP39" s="124"/>
      <c r="CQ39" s="125">
        <f t="shared" si="162"/>
        <v>0</v>
      </c>
      <c r="CR39" s="124"/>
      <c r="CS39" s="125">
        <f t="shared" si="163"/>
        <v>0</v>
      </c>
      <c r="CT39" s="124">
        <v>1</v>
      </c>
      <c r="CU39" s="125">
        <f t="shared" si="164"/>
        <v>3437.5</v>
      </c>
      <c r="CV39" s="124"/>
      <c r="CW39" s="125">
        <f t="shared" si="165"/>
        <v>0</v>
      </c>
      <c r="CX39" s="124"/>
      <c r="CY39" s="125">
        <f t="shared" si="166"/>
        <v>0</v>
      </c>
      <c r="CZ39" s="124"/>
      <c r="DA39" s="125">
        <f t="shared" si="167"/>
        <v>0</v>
      </c>
      <c r="DB39" s="124"/>
      <c r="DC39" s="125">
        <f t="shared" si="168"/>
        <v>0</v>
      </c>
      <c r="DD39" s="124"/>
      <c r="DE39" s="125">
        <f t="shared" si="169"/>
        <v>0</v>
      </c>
      <c r="DF39" s="124"/>
      <c r="DG39" s="125">
        <f t="shared" si="170"/>
        <v>0</v>
      </c>
      <c r="DH39" s="124"/>
      <c r="DI39" s="125">
        <f t="shared" si="171"/>
        <v>0</v>
      </c>
      <c r="DJ39" s="124"/>
      <c r="DK39" s="125">
        <f t="shared" si="172"/>
        <v>0</v>
      </c>
      <c r="DL39" s="124"/>
      <c r="DM39" s="125">
        <f t="shared" si="173"/>
        <v>0</v>
      </c>
      <c r="DN39" s="124"/>
      <c r="DO39" s="125">
        <f t="shared" si="174"/>
        <v>0</v>
      </c>
      <c r="DP39" s="124"/>
      <c r="DQ39" s="125">
        <f t="shared" si="175"/>
        <v>0</v>
      </c>
      <c r="DR39" s="124"/>
      <c r="DS39" s="125">
        <f t="shared" si="176"/>
        <v>0</v>
      </c>
      <c r="DT39" s="124"/>
      <c r="DU39" s="125">
        <f t="shared" si="177"/>
        <v>0</v>
      </c>
      <c r="DV39" s="124"/>
      <c r="DW39" s="125">
        <f t="shared" si="178"/>
        <v>0</v>
      </c>
    </row>
    <row r="40" spans="1:127" ht="24">
      <c r="A40" s="159" t="s">
        <v>107</v>
      </c>
      <c r="B40" s="159" t="s">
        <v>317</v>
      </c>
      <c r="C40" s="121" t="s">
        <v>1635</v>
      </c>
      <c r="D40" s="122" t="s">
        <v>1704</v>
      </c>
      <c r="E40" s="123" t="s">
        <v>1705</v>
      </c>
      <c r="F40" s="123">
        <f t="shared" si="60"/>
        <v>2</v>
      </c>
      <c r="G40" s="446">
        <v>3437.5</v>
      </c>
      <c r="H40" s="124"/>
      <c r="I40" s="125">
        <f t="shared" si="120"/>
        <v>0</v>
      </c>
      <c r="J40" s="124"/>
      <c r="K40" s="125">
        <f t="shared" si="120"/>
        <v>0</v>
      </c>
      <c r="L40" s="124"/>
      <c r="M40" s="125">
        <f t="shared" si="121"/>
        <v>0</v>
      </c>
      <c r="N40" s="124"/>
      <c r="O40" s="125">
        <f t="shared" si="122"/>
        <v>0</v>
      </c>
      <c r="P40" s="124"/>
      <c r="Q40" s="125">
        <f t="shared" si="123"/>
        <v>0</v>
      </c>
      <c r="R40" s="124"/>
      <c r="S40" s="125">
        <f t="shared" si="124"/>
        <v>0</v>
      </c>
      <c r="T40" s="124"/>
      <c r="U40" s="125">
        <f t="shared" si="125"/>
        <v>0</v>
      </c>
      <c r="V40" s="124"/>
      <c r="W40" s="125">
        <f t="shared" si="126"/>
        <v>0</v>
      </c>
      <c r="X40" s="124"/>
      <c r="Y40" s="125">
        <f t="shared" si="127"/>
        <v>0</v>
      </c>
      <c r="Z40" s="124"/>
      <c r="AA40" s="125">
        <f t="shared" si="128"/>
        <v>0</v>
      </c>
      <c r="AB40" s="124"/>
      <c r="AC40" s="125">
        <f t="shared" si="129"/>
        <v>0</v>
      </c>
      <c r="AD40" s="124"/>
      <c r="AE40" s="125">
        <f t="shared" si="130"/>
        <v>0</v>
      </c>
      <c r="AF40" s="124"/>
      <c r="AG40" s="125">
        <f t="shared" si="131"/>
        <v>0</v>
      </c>
      <c r="AH40" s="124"/>
      <c r="AI40" s="125">
        <f t="shared" si="132"/>
        <v>0</v>
      </c>
      <c r="AJ40" s="124">
        <v>1</v>
      </c>
      <c r="AK40" s="125">
        <f t="shared" si="133"/>
        <v>3437.5</v>
      </c>
      <c r="AL40" s="124"/>
      <c r="AM40" s="125">
        <f t="shared" si="134"/>
        <v>0</v>
      </c>
      <c r="AN40" s="124"/>
      <c r="AO40" s="125">
        <f t="shared" si="135"/>
        <v>0</v>
      </c>
      <c r="AP40" s="124"/>
      <c r="AQ40" s="125">
        <f t="shared" si="136"/>
        <v>0</v>
      </c>
      <c r="AR40" s="124"/>
      <c r="AS40" s="125">
        <f t="shared" si="137"/>
        <v>0</v>
      </c>
      <c r="AT40" s="124"/>
      <c r="AU40" s="125">
        <f t="shared" si="138"/>
        <v>0</v>
      </c>
      <c r="AV40" s="124"/>
      <c r="AW40" s="125">
        <f t="shared" si="139"/>
        <v>0</v>
      </c>
      <c r="AX40" s="124"/>
      <c r="AY40" s="125">
        <f t="shared" si="140"/>
        <v>0</v>
      </c>
      <c r="AZ40" s="124"/>
      <c r="BA40" s="125">
        <f t="shared" si="141"/>
        <v>0</v>
      </c>
      <c r="BB40" s="124"/>
      <c r="BC40" s="125">
        <f t="shared" si="142"/>
        <v>0</v>
      </c>
      <c r="BD40" s="124"/>
      <c r="BE40" s="125">
        <f t="shared" si="143"/>
        <v>0</v>
      </c>
      <c r="BF40" s="124"/>
      <c r="BG40" s="125">
        <f t="shared" si="144"/>
        <v>0</v>
      </c>
      <c r="BH40" s="124"/>
      <c r="BI40" s="125">
        <f t="shared" si="145"/>
        <v>0</v>
      </c>
      <c r="BJ40" s="124"/>
      <c r="BK40" s="125">
        <f t="shared" si="146"/>
        <v>0</v>
      </c>
      <c r="BL40" s="124"/>
      <c r="BM40" s="125">
        <f t="shared" si="147"/>
        <v>0</v>
      </c>
      <c r="BN40" s="124"/>
      <c r="BO40" s="125">
        <f t="shared" si="148"/>
        <v>0</v>
      </c>
      <c r="BP40" s="124"/>
      <c r="BQ40" s="125">
        <f t="shared" si="149"/>
        <v>0</v>
      </c>
      <c r="BR40" s="124"/>
      <c r="BS40" s="125">
        <f t="shared" si="150"/>
        <v>0</v>
      </c>
      <c r="BT40" s="124"/>
      <c r="BU40" s="125">
        <f t="shared" si="151"/>
        <v>0</v>
      </c>
      <c r="BV40" s="124"/>
      <c r="BW40" s="125">
        <f t="shared" si="152"/>
        <v>0</v>
      </c>
      <c r="BX40" s="124"/>
      <c r="BY40" s="125">
        <f t="shared" si="153"/>
        <v>0</v>
      </c>
      <c r="BZ40" s="124"/>
      <c r="CA40" s="125">
        <f t="shared" si="154"/>
        <v>0</v>
      </c>
      <c r="CB40" s="124"/>
      <c r="CC40" s="125">
        <f t="shared" si="155"/>
        <v>0</v>
      </c>
      <c r="CD40" s="124"/>
      <c r="CE40" s="125">
        <f t="shared" si="156"/>
        <v>0</v>
      </c>
      <c r="CF40" s="124"/>
      <c r="CG40" s="125">
        <f t="shared" si="157"/>
        <v>0</v>
      </c>
      <c r="CH40" s="124"/>
      <c r="CI40" s="125">
        <f t="shared" si="158"/>
        <v>0</v>
      </c>
      <c r="CJ40" s="124"/>
      <c r="CK40" s="125">
        <f t="shared" si="159"/>
        <v>0</v>
      </c>
      <c r="CL40" s="124"/>
      <c r="CM40" s="125">
        <f t="shared" si="160"/>
        <v>0</v>
      </c>
      <c r="CN40" s="124"/>
      <c r="CO40" s="125">
        <f t="shared" si="161"/>
        <v>0</v>
      </c>
      <c r="CP40" s="124"/>
      <c r="CQ40" s="125">
        <f t="shared" si="162"/>
        <v>0</v>
      </c>
      <c r="CR40" s="124"/>
      <c r="CS40" s="125">
        <f t="shared" si="163"/>
        <v>0</v>
      </c>
      <c r="CT40" s="124">
        <v>1</v>
      </c>
      <c r="CU40" s="125">
        <f t="shared" si="164"/>
        <v>3437.5</v>
      </c>
      <c r="CV40" s="124"/>
      <c r="CW40" s="125">
        <f t="shared" si="165"/>
        <v>0</v>
      </c>
      <c r="CX40" s="124"/>
      <c r="CY40" s="125">
        <f t="shared" si="166"/>
        <v>0</v>
      </c>
      <c r="CZ40" s="124"/>
      <c r="DA40" s="125">
        <f t="shared" si="167"/>
        <v>0</v>
      </c>
      <c r="DB40" s="124"/>
      <c r="DC40" s="125">
        <f t="shared" si="168"/>
        <v>0</v>
      </c>
      <c r="DD40" s="124"/>
      <c r="DE40" s="125">
        <f t="shared" si="169"/>
        <v>0</v>
      </c>
      <c r="DF40" s="124"/>
      <c r="DG40" s="125">
        <f t="shared" si="170"/>
        <v>0</v>
      </c>
      <c r="DH40" s="124"/>
      <c r="DI40" s="125">
        <f t="shared" si="171"/>
        <v>0</v>
      </c>
      <c r="DJ40" s="124"/>
      <c r="DK40" s="125">
        <f t="shared" si="172"/>
        <v>0</v>
      </c>
      <c r="DL40" s="124"/>
      <c r="DM40" s="125">
        <f t="shared" si="173"/>
        <v>0</v>
      </c>
      <c r="DN40" s="124"/>
      <c r="DO40" s="125">
        <f t="shared" si="174"/>
        <v>0</v>
      </c>
      <c r="DP40" s="124"/>
      <c r="DQ40" s="125">
        <f t="shared" si="175"/>
        <v>0</v>
      </c>
      <c r="DR40" s="124"/>
      <c r="DS40" s="125">
        <f t="shared" si="176"/>
        <v>0</v>
      </c>
      <c r="DT40" s="124"/>
      <c r="DU40" s="125">
        <f t="shared" si="177"/>
        <v>0</v>
      </c>
      <c r="DV40" s="124"/>
      <c r="DW40" s="125">
        <f t="shared" si="178"/>
        <v>0</v>
      </c>
    </row>
    <row r="41" spans="1:127" ht="24">
      <c r="A41" s="159" t="s">
        <v>107</v>
      </c>
      <c r="B41" s="159" t="s">
        <v>317</v>
      </c>
      <c r="C41" s="121" t="s">
        <v>1635</v>
      </c>
      <c r="D41" s="122" t="s">
        <v>1706</v>
      </c>
      <c r="E41" s="123" t="s">
        <v>1707</v>
      </c>
      <c r="F41" s="123">
        <f t="shared" si="60"/>
        <v>2</v>
      </c>
      <c r="G41" s="446">
        <v>3437.5</v>
      </c>
      <c r="H41" s="124"/>
      <c r="I41" s="125">
        <f t="shared" si="120"/>
        <v>0</v>
      </c>
      <c r="J41" s="124"/>
      <c r="K41" s="125">
        <f t="shared" si="120"/>
        <v>0</v>
      </c>
      <c r="L41" s="124"/>
      <c r="M41" s="125">
        <f t="shared" si="121"/>
        <v>0</v>
      </c>
      <c r="N41" s="124"/>
      <c r="O41" s="125">
        <f t="shared" si="122"/>
        <v>0</v>
      </c>
      <c r="P41" s="124"/>
      <c r="Q41" s="125">
        <f t="shared" si="123"/>
        <v>0</v>
      </c>
      <c r="R41" s="124"/>
      <c r="S41" s="125">
        <f t="shared" si="124"/>
        <v>0</v>
      </c>
      <c r="T41" s="124"/>
      <c r="U41" s="125">
        <f t="shared" si="125"/>
        <v>0</v>
      </c>
      <c r="V41" s="124"/>
      <c r="W41" s="125">
        <f t="shared" si="126"/>
        <v>0</v>
      </c>
      <c r="X41" s="124"/>
      <c r="Y41" s="125">
        <f t="shared" si="127"/>
        <v>0</v>
      </c>
      <c r="Z41" s="124"/>
      <c r="AA41" s="125">
        <f t="shared" si="128"/>
        <v>0</v>
      </c>
      <c r="AB41" s="124"/>
      <c r="AC41" s="125">
        <f t="shared" si="129"/>
        <v>0</v>
      </c>
      <c r="AD41" s="124"/>
      <c r="AE41" s="125">
        <f t="shared" si="130"/>
        <v>0</v>
      </c>
      <c r="AF41" s="124"/>
      <c r="AG41" s="125">
        <f t="shared" si="131"/>
        <v>0</v>
      </c>
      <c r="AH41" s="124"/>
      <c r="AI41" s="125">
        <f t="shared" si="132"/>
        <v>0</v>
      </c>
      <c r="AJ41" s="124">
        <v>1</v>
      </c>
      <c r="AK41" s="125">
        <f t="shared" si="133"/>
        <v>3437.5</v>
      </c>
      <c r="AL41" s="124"/>
      <c r="AM41" s="125">
        <f t="shared" si="134"/>
        <v>0</v>
      </c>
      <c r="AN41" s="124"/>
      <c r="AO41" s="125">
        <f t="shared" si="135"/>
        <v>0</v>
      </c>
      <c r="AP41" s="124"/>
      <c r="AQ41" s="125">
        <f t="shared" si="136"/>
        <v>0</v>
      </c>
      <c r="AR41" s="124"/>
      <c r="AS41" s="125">
        <f t="shared" si="137"/>
        <v>0</v>
      </c>
      <c r="AT41" s="124"/>
      <c r="AU41" s="125">
        <f t="shared" si="138"/>
        <v>0</v>
      </c>
      <c r="AV41" s="124"/>
      <c r="AW41" s="125">
        <f t="shared" si="139"/>
        <v>0</v>
      </c>
      <c r="AX41" s="124"/>
      <c r="AY41" s="125">
        <f t="shared" si="140"/>
        <v>0</v>
      </c>
      <c r="AZ41" s="124"/>
      <c r="BA41" s="125">
        <f t="shared" si="141"/>
        <v>0</v>
      </c>
      <c r="BB41" s="124"/>
      <c r="BC41" s="125">
        <f t="shared" si="142"/>
        <v>0</v>
      </c>
      <c r="BD41" s="124"/>
      <c r="BE41" s="125">
        <f t="shared" si="143"/>
        <v>0</v>
      </c>
      <c r="BF41" s="124"/>
      <c r="BG41" s="125">
        <f t="shared" si="144"/>
        <v>0</v>
      </c>
      <c r="BH41" s="124"/>
      <c r="BI41" s="125">
        <f t="shared" si="145"/>
        <v>0</v>
      </c>
      <c r="BJ41" s="124"/>
      <c r="BK41" s="125">
        <f t="shared" si="146"/>
        <v>0</v>
      </c>
      <c r="BL41" s="124"/>
      <c r="BM41" s="125">
        <f t="shared" si="147"/>
        <v>0</v>
      </c>
      <c r="BN41" s="124"/>
      <c r="BO41" s="125">
        <f t="shared" si="148"/>
        <v>0</v>
      </c>
      <c r="BP41" s="124"/>
      <c r="BQ41" s="125">
        <f t="shared" si="149"/>
        <v>0</v>
      </c>
      <c r="BR41" s="124"/>
      <c r="BS41" s="125">
        <f t="shared" si="150"/>
        <v>0</v>
      </c>
      <c r="BT41" s="124"/>
      <c r="BU41" s="125">
        <f t="shared" si="151"/>
        <v>0</v>
      </c>
      <c r="BV41" s="124"/>
      <c r="BW41" s="125">
        <f t="shared" si="152"/>
        <v>0</v>
      </c>
      <c r="BX41" s="124"/>
      <c r="BY41" s="125">
        <f t="shared" si="153"/>
        <v>0</v>
      </c>
      <c r="BZ41" s="124"/>
      <c r="CA41" s="125">
        <f t="shared" si="154"/>
        <v>0</v>
      </c>
      <c r="CB41" s="124"/>
      <c r="CC41" s="125">
        <f t="shared" si="155"/>
        <v>0</v>
      </c>
      <c r="CD41" s="124"/>
      <c r="CE41" s="125">
        <f t="shared" si="156"/>
        <v>0</v>
      </c>
      <c r="CF41" s="124"/>
      <c r="CG41" s="125">
        <f t="shared" si="157"/>
        <v>0</v>
      </c>
      <c r="CH41" s="124"/>
      <c r="CI41" s="125">
        <f t="shared" si="158"/>
        <v>0</v>
      </c>
      <c r="CJ41" s="124"/>
      <c r="CK41" s="125">
        <f t="shared" si="159"/>
        <v>0</v>
      </c>
      <c r="CL41" s="124"/>
      <c r="CM41" s="125">
        <f t="shared" si="160"/>
        <v>0</v>
      </c>
      <c r="CN41" s="124"/>
      <c r="CO41" s="125">
        <f t="shared" si="161"/>
        <v>0</v>
      </c>
      <c r="CP41" s="124"/>
      <c r="CQ41" s="125">
        <f t="shared" si="162"/>
        <v>0</v>
      </c>
      <c r="CR41" s="124"/>
      <c r="CS41" s="125">
        <f t="shared" si="163"/>
        <v>0</v>
      </c>
      <c r="CT41" s="124">
        <v>1</v>
      </c>
      <c r="CU41" s="125">
        <f t="shared" si="164"/>
        <v>3437.5</v>
      </c>
      <c r="CV41" s="124"/>
      <c r="CW41" s="125">
        <f t="shared" si="165"/>
        <v>0</v>
      </c>
      <c r="CX41" s="124"/>
      <c r="CY41" s="125">
        <f t="shared" si="166"/>
        <v>0</v>
      </c>
      <c r="CZ41" s="124"/>
      <c r="DA41" s="125">
        <f t="shared" si="167"/>
        <v>0</v>
      </c>
      <c r="DB41" s="124"/>
      <c r="DC41" s="125">
        <f t="shared" si="168"/>
        <v>0</v>
      </c>
      <c r="DD41" s="124"/>
      <c r="DE41" s="125">
        <f t="shared" si="169"/>
        <v>0</v>
      </c>
      <c r="DF41" s="124"/>
      <c r="DG41" s="125">
        <f t="shared" si="170"/>
        <v>0</v>
      </c>
      <c r="DH41" s="124"/>
      <c r="DI41" s="125">
        <f t="shared" si="171"/>
        <v>0</v>
      </c>
      <c r="DJ41" s="124"/>
      <c r="DK41" s="125">
        <f t="shared" si="172"/>
        <v>0</v>
      </c>
      <c r="DL41" s="124"/>
      <c r="DM41" s="125">
        <f t="shared" si="173"/>
        <v>0</v>
      </c>
      <c r="DN41" s="124"/>
      <c r="DO41" s="125">
        <f t="shared" si="174"/>
        <v>0</v>
      </c>
      <c r="DP41" s="124"/>
      <c r="DQ41" s="125">
        <f t="shared" si="175"/>
        <v>0</v>
      </c>
      <c r="DR41" s="124"/>
      <c r="DS41" s="125">
        <f t="shared" si="176"/>
        <v>0</v>
      </c>
      <c r="DT41" s="124"/>
      <c r="DU41" s="125">
        <f t="shared" si="177"/>
        <v>0</v>
      </c>
      <c r="DV41" s="124"/>
      <c r="DW41" s="125">
        <f t="shared" si="178"/>
        <v>0</v>
      </c>
    </row>
    <row r="42" spans="1:127" ht="24">
      <c r="A42" s="159" t="s">
        <v>107</v>
      </c>
      <c r="B42" s="159" t="s">
        <v>317</v>
      </c>
      <c r="C42" s="121" t="s">
        <v>1635</v>
      </c>
      <c r="D42" s="122" t="s">
        <v>1708</v>
      </c>
      <c r="E42" s="123" t="s">
        <v>1709</v>
      </c>
      <c r="F42" s="123">
        <f t="shared" si="60"/>
        <v>2</v>
      </c>
      <c r="G42" s="446">
        <v>3437.5</v>
      </c>
      <c r="H42" s="124"/>
      <c r="I42" s="125">
        <f t="shared" si="120"/>
        <v>0</v>
      </c>
      <c r="J42" s="124"/>
      <c r="K42" s="125">
        <f t="shared" si="120"/>
        <v>0</v>
      </c>
      <c r="L42" s="124"/>
      <c r="M42" s="125">
        <f t="shared" si="121"/>
        <v>0</v>
      </c>
      <c r="N42" s="124"/>
      <c r="O42" s="125">
        <f t="shared" si="122"/>
        <v>0</v>
      </c>
      <c r="P42" s="124"/>
      <c r="Q42" s="125">
        <f t="shared" si="123"/>
        <v>0</v>
      </c>
      <c r="R42" s="124"/>
      <c r="S42" s="125">
        <f t="shared" si="124"/>
        <v>0</v>
      </c>
      <c r="T42" s="124"/>
      <c r="U42" s="125">
        <f t="shared" si="125"/>
        <v>0</v>
      </c>
      <c r="V42" s="124"/>
      <c r="W42" s="125">
        <f t="shared" si="126"/>
        <v>0</v>
      </c>
      <c r="X42" s="124"/>
      <c r="Y42" s="125">
        <f t="shared" si="127"/>
        <v>0</v>
      </c>
      <c r="Z42" s="124"/>
      <c r="AA42" s="125">
        <f t="shared" si="128"/>
        <v>0</v>
      </c>
      <c r="AB42" s="124"/>
      <c r="AC42" s="125">
        <f t="shared" si="129"/>
        <v>0</v>
      </c>
      <c r="AD42" s="124"/>
      <c r="AE42" s="125">
        <f t="shared" si="130"/>
        <v>0</v>
      </c>
      <c r="AF42" s="124"/>
      <c r="AG42" s="125">
        <f t="shared" si="131"/>
        <v>0</v>
      </c>
      <c r="AH42" s="124"/>
      <c r="AI42" s="125">
        <f t="shared" si="132"/>
        <v>0</v>
      </c>
      <c r="AJ42" s="124">
        <v>1</v>
      </c>
      <c r="AK42" s="125">
        <f t="shared" si="133"/>
        <v>3437.5</v>
      </c>
      <c r="AL42" s="124"/>
      <c r="AM42" s="125">
        <f t="shared" si="134"/>
        <v>0</v>
      </c>
      <c r="AN42" s="124"/>
      <c r="AO42" s="125">
        <f t="shared" si="135"/>
        <v>0</v>
      </c>
      <c r="AP42" s="124"/>
      <c r="AQ42" s="125">
        <f t="shared" si="136"/>
        <v>0</v>
      </c>
      <c r="AR42" s="124"/>
      <c r="AS42" s="125">
        <f t="shared" si="137"/>
        <v>0</v>
      </c>
      <c r="AT42" s="124"/>
      <c r="AU42" s="125">
        <f t="shared" si="138"/>
        <v>0</v>
      </c>
      <c r="AV42" s="124"/>
      <c r="AW42" s="125">
        <f t="shared" si="139"/>
        <v>0</v>
      </c>
      <c r="AX42" s="124"/>
      <c r="AY42" s="125">
        <f t="shared" si="140"/>
        <v>0</v>
      </c>
      <c r="AZ42" s="124"/>
      <c r="BA42" s="125">
        <f t="shared" si="141"/>
        <v>0</v>
      </c>
      <c r="BB42" s="124"/>
      <c r="BC42" s="125">
        <f t="shared" si="142"/>
        <v>0</v>
      </c>
      <c r="BD42" s="124"/>
      <c r="BE42" s="125">
        <f t="shared" si="143"/>
        <v>0</v>
      </c>
      <c r="BF42" s="124"/>
      <c r="BG42" s="125">
        <f t="shared" si="144"/>
        <v>0</v>
      </c>
      <c r="BH42" s="124"/>
      <c r="BI42" s="125">
        <f t="shared" si="145"/>
        <v>0</v>
      </c>
      <c r="BJ42" s="124"/>
      <c r="BK42" s="125">
        <f t="shared" si="146"/>
        <v>0</v>
      </c>
      <c r="BL42" s="124"/>
      <c r="BM42" s="125">
        <f t="shared" si="147"/>
        <v>0</v>
      </c>
      <c r="BN42" s="124"/>
      <c r="BO42" s="125">
        <f t="shared" si="148"/>
        <v>0</v>
      </c>
      <c r="BP42" s="124"/>
      <c r="BQ42" s="125">
        <f t="shared" si="149"/>
        <v>0</v>
      </c>
      <c r="BR42" s="124"/>
      <c r="BS42" s="125">
        <f t="shared" si="150"/>
        <v>0</v>
      </c>
      <c r="BT42" s="124"/>
      <c r="BU42" s="125">
        <f t="shared" si="151"/>
        <v>0</v>
      </c>
      <c r="BV42" s="124"/>
      <c r="BW42" s="125">
        <f t="shared" si="152"/>
        <v>0</v>
      </c>
      <c r="BX42" s="124"/>
      <c r="BY42" s="125">
        <f t="shared" si="153"/>
        <v>0</v>
      </c>
      <c r="BZ42" s="124"/>
      <c r="CA42" s="125">
        <f t="shared" si="154"/>
        <v>0</v>
      </c>
      <c r="CB42" s="124"/>
      <c r="CC42" s="125">
        <f t="shared" si="155"/>
        <v>0</v>
      </c>
      <c r="CD42" s="124"/>
      <c r="CE42" s="125">
        <f t="shared" si="156"/>
        <v>0</v>
      </c>
      <c r="CF42" s="124"/>
      <c r="CG42" s="125">
        <f t="shared" si="157"/>
        <v>0</v>
      </c>
      <c r="CH42" s="124"/>
      <c r="CI42" s="125">
        <f t="shared" si="158"/>
        <v>0</v>
      </c>
      <c r="CJ42" s="124"/>
      <c r="CK42" s="125">
        <f t="shared" si="159"/>
        <v>0</v>
      </c>
      <c r="CL42" s="124"/>
      <c r="CM42" s="125">
        <f t="shared" si="160"/>
        <v>0</v>
      </c>
      <c r="CN42" s="124"/>
      <c r="CO42" s="125">
        <f t="shared" si="161"/>
        <v>0</v>
      </c>
      <c r="CP42" s="124"/>
      <c r="CQ42" s="125">
        <f t="shared" si="162"/>
        <v>0</v>
      </c>
      <c r="CR42" s="124"/>
      <c r="CS42" s="125">
        <f t="shared" si="163"/>
        <v>0</v>
      </c>
      <c r="CT42" s="124">
        <v>1</v>
      </c>
      <c r="CU42" s="125">
        <f t="shared" si="164"/>
        <v>3437.5</v>
      </c>
      <c r="CV42" s="124"/>
      <c r="CW42" s="125">
        <f t="shared" si="165"/>
        <v>0</v>
      </c>
      <c r="CX42" s="124"/>
      <c r="CY42" s="125">
        <f t="shared" si="166"/>
        <v>0</v>
      </c>
      <c r="CZ42" s="124"/>
      <c r="DA42" s="125">
        <f t="shared" si="167"/>
        <v>0</v>
      </c>
      <c r="DB42" s="124"/>
      <c r="DC42" s="125">
        <f t="shared" si="168"/>
        <v>0</v>
      </c>
      <c r="DD42" s="124"/>
      <c r="DE42" s="125">
        <f t="shared" si="169"/>
        <v>0</v>
      </c>
      <c r="DF42" s="124"/>
      <c r="DG42" s="125">
        <f t="shared" si="170"/>
        <v>0</v>
      </c>
      <c r="DH42" s="124"/>
      <c r="DI42" s="125">
        <f t="shared" si="171"/>
        <v>0</v>
      </c>
      <c r="DJ42" s="124"/>
      <c r="DK42" s="125">
        <f t="shared" si="172"/>
        <v>0</v>
      </c>
      <c r="DL42" s="124"/>
      <c r="DM42" s="125">
        <f t="shared" si="173"/>
        <v>0</v>
      </c>
      <c r="DN42" s="124"/>
      <c r="DO42" s="125">
        <f t="shared" si="174"/>
        <v>0</v>
      </c>
      <c r="DP42" s="124"/>
      <c r="DQ42" s="125">
        <f t="shared" si="175"/>
        <v>0</v>
      </c>
      <c r="DR42" s="124"/>
      <c r="DS42" s="125">
        <f t="shared" si="176"/>
        <v>0</v>
      </c>
      <c r="DT42" s="124"/>
      <c r="DU42" s="125">
        <f t="shared" si="177"/>
        <v>0</v>
      </c>
      <c r="DV42" s="124"/>
      <c r="DW42" s="125">
        <f t="shared" si="178"/>
        <v>0</v>
      </c>
    </row>
    <row r="43" spans="1:127" ht="24">
      <c r="A43" s="159" t="s">
        <v>107</v>
      </c>
      <c r="B43" s="159" t="s">
        <v>317</v>
      </c>
      <c r="C43" s="121" t="s">
        <v>1635</v>
      </c>
      <c r="D43" s="122" t="s">
        <v>1710</v>
      </c>
      <c r="E43" s="123" t="s">
        <v>1711</v>
      </c>
      <c r="F43" s="123">
        <f t="shared" si="60"/>
        <v>2</v>
      </c>
      <c r="G43" s="446">
        <v>3437.5</v>
      </c>
      <c r="H43" s="124"/>
      <c r="I43" s="125">
        <f t="shared" si="120"/>
        <v>0</v>
      </c>
      <c r="J43" s="124"/>
      <c r="K43" s="125">
        <f t="shared" si="120"/>
        <v>0</v>
      </c>
      <c r="L43" s="124"/>
      <c r="M43" s="125">
        <f t="shared" si="121"/>
        <v>0</v>
      </c>
      <c r="N43" s="124"/>
      <c r="O43" s="125">
        <f t="shared" si="122"/>
        <v>0</v>
      </c>
      <c r="P43" s="124"/>
      <c r="Q43" s="125">
        <f t="shared" si="123"/>
        <v>0</v>
      </c>
      <c r="R43" s="124"/>
      <c r="S43" s="125">
        <f t="shared" si="124"/>
        <v>0</v>
      </c>
      <c r="T43" s="124"/>
      <c r="U43" s="125">
        <f t="shared" si="125"/>
        <v>0</v>
      </c>
      <c r="V43" s="124"/>
      <c r="W43" s="125">
        <f t="shared" si="126"/>
        <v>0</v>
      </c>
      <c r="X43" s="124"/>
      <c r="Y43" s="125">
        <f t="shared" si="127"/>
        <v>0</v>
      </c>
      <c r="Z43" s="124"/>
      <c r="AA43" s="125">
        <f t="shared" si="128"/>
        <v>0</v>
      </c>
      <c r="AB43" s="124"/>
      <c r="AC43" s="125">
        <f t="shared" si="129"/>
        <v>0</v>
      </c>
      <c r="AD43" s="124"/>
      <c r="AE43" s="125">
        <f t="shared" si="130"/>
        <v>0</v>
      </c>
      <c r="AF43" s="124"/>
      <c r="AG43" s="125">
        <f t="shared" si="131"/>
        <v>0</v>
      </c>
      <c r="AH43" s="124"/>
      <c r="AI43" s="125">
        <f t="shared" si="132"/>
        <v>0</v>
      </c>
      <c r="AJ43" s="124">
        <v>1</v>
      </c>
      <c r="AK43" s="125">
        <f t="shared" si="133"/>
        <v>3437.5</v>
      </c>
      <c r="AL43" s="124"/>
      <c r="AM43" s="125">
        <f t="shared" si="134"/>
        <v>0</v>
      </c>
      <c r="AN43" s="124"/>
      <c r="AO43" s="125">
        <f t="shared" si="135"/>
        <v>0</v>
      </c>
      <c r="AP43" s="124"/>
      <c r="AQ43" s="125">
        <f t="shared" si="136"/>
        <v>0</v>
      </c>
      <c r="AR43" s="124"/>
      <c r="AS43" s="125">
        <f t="shared" si="137"/>
        <v>0</v>
      </c>
      <c r="AT43" s="124"/>
      <c r="AU43" s="125">
        <f t="shared" si="138"/>
        <v>0</v>
      </c>
      <c r="AV43" s="124"/>
      <c r="AW43" s="125">
        <f t="shared" si="139"/>
        <v>0</v>
      </c>
      <c r="AX43" s="124"/>
      <c r="AY43" s="125">
        <f t="shared" si="140"/>
        <v>0</v>
      </c>
      <c r="AZ43" s="124"/>
      <c r="BA43" s="125">
        <f t="shared" si="141"/>
        <v>0</v>
      </c>
      <c r="BB43" s="124"/>
      <c r="BC43" s="125">
        <f t="shared" si="142"/>
        <v>0</v>
      </c>
      <c r="BD43" s="124"/>
      <c r="BE43" s="125">
        <f t="shared" si="143"/>
        <v>0</v>
      </c>
      <c r="BF43" s="124"/>
      <c r="BG43" s="125">
        <f t="shared" si="144"/>
        <v>0</v>
      </c>
      <c r="BH43" s="124"/>
      <c r="BI43" s="125">
        <f t="shared" si="145"/>
        <v>0</v>
      </c>
      <c r="BJ43" s="124"/>
      <c r="BK43" s="125">
        <f t="shared" si="146"/>
        <v>0</v>
      </c>
      <c r="BL43" s="124"/>
      <c r="BM43" s="125">
        <f t="shared" si="147"/>
        <v>0</v>
      </c>
      <c r="BN43" s="124"/>
      <c r="BO43" s="125">
        <f t="shared" si="148"/>
        <v>0</v>
      </c>
      <c r="BP43" s="124"/>
      <c r="BQ43" s="125">
        <f t="shared" si="149"/>
        <v>0</v>
      </c>
      <c r="BR43" s="124"/>
      <c r="BS43" s="125">
        <f t="shared" si="150"/>
        <v>0</v>
      </c>
      <c r="BT43" s="124"/>
      <c r="BU43" s="125">
        <f t="shared" si="151"/>
        <v>0</v>
      </c>
      <c r="BV43" s="124"/>
      <c r="BW43" s="125">
        <f t="shared" si="152"/>
        <v>0</v>
      </c>
      <c r="BX43" s="124"/>
      <c r="BY43" s="125">
        <f t="shared" si="153"/>
        <v>0</v>
      </c>
      <c r="BZ43" s="124"/>
      <c r="CA43" s="125">
        <f t="shared" si="154"/>
        <v>0</v>
      </c>
      <c r="CB43" s="124"/>
      <c r="CC43" s="125">
        <f t="shared" si="155"/>
        <v>0</v>
      </c>
      <c r="CD43" s="124"/>
      <c r="CE43" s="125">
        <f t="shared" si="156"/>
        <v>0</v>
      </c>
      <c r="CF43" s="124"/>
      <c r="CG43" s="125">
        <f t="shared" si="157"/>
        <v>0</v>
      </c>
      <c r="CH43" s="124"/>
      <c r="CI43" s="125">
        <f t="shared" si="158"/>
        <v>0</v>
      </c>
      <c r="CJ43" s="124"/>
      <c r="CK43" s="125">
        <f t="shared" si="159"/>
        <v>0</v>
      </c>
      <c r="CL43" s="124"/>
      <c r="CM43" s="125">
        <f t="shared" si="160"/>
        <v>0</v>
      </c>
      <c r="CN43" s="124"/>
      <c r="CO43" s="125">
        <f t="shared" si="161"/>
        <v>0</v>
      </c>
      <c r="CP43" s="124"/>
      <c r="CQ43" s="125">
        <f t="shared" si="162"/>
        <v>0</v>
      </c>
      <c r="CR43" s="124"/>
      <c r="CS43" s="125">
        <f t="shared" si="163"/>
        <v>0</v>
      </c>
      <c r="CT43" s="124">
        <v>1</v>
      </c>
      <c r="CU43" s="125">
        <f t="shared" si="164"/>
        <v>3437.5</v>
      </c>
      <c r="CV43" s="124"/>
      <c r="CW43" s="125">
        <f t="shared" si="165"/>
        <v>0</v>
      </c>
      <c r="CX43" s="124"/>
      <c r="CY43" s="125">
        <f t="shared" si="166"/>
        <v>0</v>
      </c>
      <c r="CZ43" s="124"/>
      <c r="DA43" s="125">
        <f t="shared" si="167"/>
        <v>0</v>
      </c>
      <c r="DB43" s="124"/>
      <c r="DC43" s="125">
        <f t="shared" si="168"/>
        <v>0</v>
      </c>
      <c r="DD43" s="124"/>
      <c r="DE43" s="125">
        <f t="shared" si="169"/>
        <v>0</v>
      </c>
      <c r="DF43" s="124"/>
      <c r="DG43" s="125">
        <f t="shared" si="170"/>
        <v>0</v>
      </c>
      <c r="DH43" s="124"/>
      <c r="DI43" s="125">
        <f t="shared" si="171"/>
        <v>0</v>
      </c>
      <c r="DJ43" s="124"/>
      <c r="DK43" s="125">
        <f t="shared" si="172"/>
        <v>0</v>
      </c>
      <c r="DL43" s="124"/>
      <c r="DM43" s="125">
        <f t="shared" si="173"/>
        <v>0</v>
      </c>
      <c r="DN43" s="124"/>
      <c r="DO43" s="125">
        <f t="shared" si="174"/>
        <v>0</v>
      </c>
      <c r="DP43" s="124"/>
      <c r="DQ43" s="125">
        <f t="shared" si="175"/>
        <v>0</v>
      </c>
      <c r="DR43" s="124"/>
      <c r="DS43" s="125">
        <f t="shared" si="176"/>
        <v>0</v>
      </c>
      <c r="DT43" s="124"/>
      <c r="DU43" s="125">
        <f t="shared" si="177"/>
        <v>0</v>
      </c>
      <c r="DV43" s="124"/>
      <c r="DW43" s="125">
        <f t="shared" si="178"/>
        <v>0</v>
      </c>
    </row>
    <row r="44" spans="1:127" ht="24">
      <c r="A44" s="159" t="s">
        <v>107</v>
      </c>
      <c r="B44" s="159" t="s">
        <v>317</v>
      </c>
      <c r="C44" s="121" t="s">
        <v>1635</v>
      </c>
      <c r="D44" s="122" t="s">
        <v>1712</v>
      </c>
      <c r="E44" s="123" t="s">
        <v>1713</v>
      </c>
      <c r="F44" s="123">
        <f t="shared" si="60"/>
        <v>2</v>
      </c>
      <c r="G44" s="446">
        <v>3437.5</v>
      </c>
      <c r="H44" s="124"/>
      <c r="I44" s="125">
        <f t="shared" si="120"/>
        <v>0</v>
      </c>
      <c r="J44" s="124"/>
      <c r="K44" s="125">
        <f t="shared" si="120"/>
        <v>0</v>
      </c>
      <c r="L44" s="124"/>
      <c r="M44" s="125">
        <f t="shared" si="121"/>
        <v>0</v>
      </c>
      <c r="N44" s="124"/>
      <c r="O44" s="125">
        <f t="shared" si="122"/>
        <v>0</v>
      </c>
      <c r="P44" s="124"/>
      <c r="Q44" s="125">
        <f t="shared" si="123"/>
        <v>0</v>
      </c>
      <c r="R44" s="124"/>
      <c r="S44" s="125">
        <f t="shared" si="124"/>
        <v>0</v>
      </c>
      <c r="T44" s="124"/>
      <c r="U44" s="125">
        <f t="shared" si="125"/>
        <v>0</v>
      </c>
      <c r="V44" s="124"/>
      <c r="W44" s="125">
        <f t="shared" si="126"/>
        <v>0</v>
      </c>
      <c r="X44" s="124"/>
      <c r="Y44" s="125">
        <f t="shared" si="127"/>
        <v>0</v>
      </c>
      <c r="Z44" s="124"/>
      <c r="AA44" s="125">
        <f t="shared" si="128"/>
        <v>0</v>
      </c>
      <c r="AB44" s="124"/>
      <c r="AC44" s="125">
        <f t="shared" si="129"/>
        <v>0</v>
      </c>
      <c r="AD44" s="124"/>
      <c r="AE44" s="125">
        <f t="shared" si="130"/>
        <v>0</v>
      </c>
      <c r="AF44" s="124"/>
      <c r="AG44" s="125">
        <f t="shared" si="131"/>
        <v>0</v>
      </c>
      <c r="AH44" s="124"/>
      <c r="AI44" s="125">
        <f t="shared" si="132"/>
        <v>0</v>
      </c>
      <c r="AJ44" s="124"/>
      <c r="AK44" s="125">
        <f t="shared" si="133"/>
        <v>0</v>
      </c>
      <c r="AL44" s="124">
        <v>1</v>
      </c>
      <c r="AM44" s="125">
        <f t="shared" si="134"/>
        <v>3437.5</v>
      </c>
      <c r="AN44" s="124"/>
      <c r="AO44" s="125">
        <f t="shared" si="135"/>
        <v>0</v>
      </c>
      <c r="AP44" s="124"/>
      <c r="AQ44" s="125">
        <f t="shared" si="136"/>
        <v>0</v>
      </c>
      <c r="AR44" s="124"/>
      <c r="AS44" s="125">
        <f t="shared" si="137"/>
        <v>0</v>
      </c>
      <c r="AT44" s="124"/>
      <c r="AU44" s="125">
        <f t="shared" si="138"/>
        <v>0</v>
      </c>
      <c r="AV44" s="124"/>
      <c r="AW44" s="125">
        <f t="shared" si="139"/>
        <v>0</v>
      </c>
      <c r="AX44" s="124"/>
      <c r="AY44" s="125">
        <f t="shared" si="140"/>
        <v>0</v>
      </c>
      <c r="AZ44" s="124"/>
      <c r="BA44" s="125">
        <f t="shared" si="141"/>
        <v>0</v>
      </c>
      <c r="BB44" s="124"/>
      <c r="BC44" s="125">
        <f t="shared" si="142"/>
        <v>0</v>
      </c>
      <c r="BD44" s="124"/>
      <c r="BE44" s="125">
        <f t="shared" si="143"/>
        <v>0</v>
      </c>
      <c r="BF44" s="124"/>
      <c r="BG44" s="125">
        <f t="shared" si="144"/>
        <v>0</v>
      </c>
      <c r="BH44" s="124"/>
      <c r="BI44" s="125">
        <f t="shared" si="145"/>
        <v>0</v>
      </c>
      <c r="BJ44" s="124"/>
      <c r="BK44" s="125">
        <f t="shared" si="146"/>
        <v>0</v>
      </c>
      <c r="BL44" s="124"/>
      <c r="BM44" s="125">
        <f t="shared" si="147"/>
        <v>0</v>
      </c>
      <c r="BN44" s="124"/>
      <c r="BO44" s="125">
        <f t="shared" si="148"/>
        <v>0</v>
      </c>
      <c r="BP44" s="124"/>
      <c r="BQ44" s="125">
        <f t="shared" si="149"/>
        <v>0</v>
      </c>
      <c r="BR44" s="124"/>
      <c r="BS44" s="125">
        <f t="shared" si="150"/>
        <v>0</v>
      </c>
      <c r="BT44" s="124"/>
      <c r="BU44" s="125">
        <f t="shared" si="151"/>
        <v>0</v>
      </c>
      <c r="BV44" s="124"/>
      <c r="BW44" s="125">
        <f t="shared" si="152"/>
        <v>0</v>
      </c>
      <c r="BX44" s="124"/>
      <c r="BY44" s="125">
        <f t="shared" si="153"/>
        <v>0</v>
      </c>
      <c r="BZ44" s="124"/>
      <c r="CA44" s="125">
        <f t="shared" si="154"/>
        <v>0</v>
      </c>
      <c r="CB44" s="124"/>
      <c r="CC44" s="125">
        <f t="shared" si="155"/>
        <v>0</v>
      </c>
      <c r="CD44" s="124"/>
      <c r="CE44" s="125">
        <f t="shared" si="156"/>
        <v>0</v>
      </c>
      <c r="CF44" s="124"/>
      <c r="CG44" s="125">
        <f t="shared" si="157"/>
        <v>0</v>
      </c>
      <c r="CH44" s="124"/>
      <c r="CI44" s="125">
        <f t="shared" si="158"/>
        <v>0</v>
      </c>
      <c r="CJ44" s="124"/>
      <c r="CK44" s="125">
        <f t="shared" si="159"/>
        <v>0</v>
      </c>
      <c r="CL44" s="124"/>
      <c r="CM44" s="125">
        <f t="shared" si="160"/>
        <v>0</v>
      </c>
      <c r="CN44" s="124"/>
      <c r="CO44" s="125">
        <f t="shared" si="161"/>
        <v>0</v>
      </c>
      <c r="CP44" s="124"/>
      <c r="CQ44" s="125">
        <f t="shared" si="162"/>
        <v>0</v>
      </c>
      <c r="CR44" s="124"/>
      <c r="CS44" s="125">
        <f t="shared" si="163"/>
        <v>0</v>
      </c>
      <c r="CT44" s="124"/>
      <c r="CU44" s="125">
        <f t="shared" si="164"/>
        <v>0</v>
      </c>
      <c r="CV44" s="124">
        <v>1</v>
      </c>
      <c r="CW44" s="125">
        <f t="shared" si="165"/>
        <v>3437.5</v>
      </c>
      <c r="CX44" s="124"/>
      <c r="CY44" s="125">
        <f t="shared" si="166"/>
        <v>0</v>
      </c>
      <c r="CZ44" s="124"/>
      <c r="DA44" s="125">
        <f t="shared" si="167"/>
        <v>0</v>
      </c>
      <c r="DB44" s="124"/>
      <c r="DC44" s="125">
        <f t="shared" si="168"/>
        <v>0</v>
      </c>
      <c r="DD44" s="124"/>
      <c r="DE44" s="125">
        <f t="shared" si="169"/>
        <v>0</v>
      </c>
      <c r="DF44" s="124"/>
      <c r="DG44" s="125">
        <f t="shared" si="170"/>
        <v>0</v>
      </c>
      <c r="DH44" s="124"/>
      <c r="DI44" s="125">
        <f t="shared" si="171"/>
        <v>0</v>
      </c>
      <c r="DJ44" s="124"/>
      <c r="DK44" s="125">
        <f t="shared" si="172"/>
        <v>0</v>
      </c>
      <c r="DL44" s="124"/>
      <c r="DM44" s="125">
        <f t="shared" si="173"/>
        <v>0</v>
      </c>
      <c r="DN44" s="124"/>
      <c r="DO44" s="125">
        <f t="shared" si="174"/>
        <v>0</v>
      </c>
      <c r="DP44" s="124"/>
      <c r="DQ44" s="125">
        <f t="shared" si="175"/>
        <v>0</v>
      </c>
      <c r="DR44" s="124"/>
      <c r="DS44" s="125">
        <f t="shared" si="176"/>
        <v>0</v>
      </c>
      <c r="DT44" s="124"/>
      <c r="DU44" s="125">
        <f t="shared" si="177"/>
        <v>0</v>
      </c>
      <c r="DV44" s="124"/>
      <c r="DW44" s="125">
        <f t="shared" si="178"/>
        <v>0</v>
      </c>
    </row>
    <row r="45" spans="1:127" ht="24">
      <c r="A45" s="159" t="s">
        <v>107</v>
      </c>
      <c r="B45" s="159" t="s">
        <v>317</v>
      </c>
      <c r="C45" s="121" t="s">
        <v>1635</v>
      </c>
      <c r="D45" s="122" t="s">
        <v>1714</v>
      </c>
      <c r="E45" s="123" t="s">
        <v>1715</v>
      </c>
      <c r="F45" s="123">
        <f t="shared" si="60"/>
        <v>2</v>
      </c>
      <c r="G45" s="446">
        <v>3437.5</v>
      </c>
      <c r="H45" s="124"/>
      <c r="I45" s="125">
        <f t="shared" si="120"/>
        <v>0</v>
      </c>
      <c r="J45" s="124"/>
      <c r="K45" s="125">
        <f t="shared" si="120"/>
        <v>0</v>
      </c>
      <c r="L45" s="124"/>
      <c r="M45" s="125">
        <f t="shared" si="121"/>
        <v>0</v>
      </c>
      <c r="N45" s="124"/>
      <c r="O45" s="125">
        <f t="shared" si="122"/>
        <v>0</v>
      </c>
      <c r="P45" s="124"/>
      <c r="Q45" s="125">
        <f t="shared" si="123"/>
        <v>0</v>
      </c>
      <c r="R45" s="124"/>
      <c r="S45" s="125">
        <f t="shared" si="124"/>
        <v>0</v>
      </c>
      <c r="T45" s="124"/>
      <c r="U45" s="125">
        <f t="shared" si="125"/>
        <v>0</v>
      </c>
      <c r="V45" s="124"/>
      <c r="W45" s="125">
        <f t="shared" si="126"/>
        <v>0</v>
      </c>
      <c r="X45" s="124"/>
      <c r="Y45" s="125">
        <f t="shared" si="127"/>
        <v>0</v>
      </c>
      <c r="Z45" s="124"/>
      <c r="AA45" s="125">
        <f t="shared" si="128"/>
        <v>0</v>
      </c>
      <c r="AB45" s="124"/>
      <c r="AC45" s="125">
        <f t="shared" si="129"/>
        <v>0</v>
      </c>
      <c r="AD45" s="124"/>
      <c r="AE45" s="125">
        <f t="shared" si="130"/>
        <v>0</v>
      </c>
      <c r="AF45" s="124"/>
      <c r="AG45" s="125">
        <f t="shared" si="131"/>
        <v>0</v>
      </c>
      <c r="AH45" s="124"/>
      <c r="AI45" s="125">
        <f t="shared" si="132"/>
        <v>0</v>
      </c>
      <c r="AJ45" s="124"/>
      <c r="AK45" s="125">
        <f t="shared" si="133"/>
        <v>0</v>
      </c>
      <c r="AL45" s="124">
        <v>1</v>
      </c>
      <c r="AM45" s="125">
        <f t="shared" si="134"/>
        <v>3437.5</v>
      </c>
      <c r="AN45" s="124"/>
      <c r="AO45" s="125">
        <f t="shared" si="135"/>
        <v>0</v>
      </c>
      <c r="AP45" s="124"/>
      <c r="AQ45" s="125">
        <f t="shared" si="136"/>
        <v>0</v>
      </c>
      <c r="AR45" s="124"/>
      <c r="AS45" s="125">
        <f t="shared" si="137"/>
        <v>0</v>
      </c>
      <c r="AT45" s="124"/>
      <c r="AU45" s="125">
        <f t="shared" si="138"/>
        <v>0</v>
      </c>
      <c r="AV45" s="124"/>
      <c r="AW45" s="125">
        <f t="shared" si="139"/>
        <v>0</v>
      </c>
      <c r="AX45" s="124"/>
      <c r="AY45" s="125">
        <f t="shared" si="140"/>
        <v>0</v>
      </c>
      <c r="AZ45" s="124"/>
      <c r="BA45" s="125">
        <f t="shared" si="141"/>
        <v>0</v>
      </c>
      <c r="BB45" s="124"/>
      <c r="BC45" s="125">
        <f t="shared" si="142"/>
        <v>0</v>
      </c>
      <c r="BD45" s="124"/>
      <c r="BE45" s="125">
        <f t="shared" si="143"/>
        <v>0</v>
      </c>
      <c r="BF45" s="124"/>
      <c r="BG45" s="125">
        <f t="shared" si="144"/>
        <v>0</v>
      </c>
      <c r="BH45" s="124"/>
      <c r="BI45" s="125">
        <f t="shared" si="145"/>
        <v>0</v>
      </c>
      <c r="BJ45" s="124"/>
      <c r="BK45" s="125">
        <f t="shared" si="146"/>
        <v>0</v>
      </c>
      <c r="BL45" s="124"/>
      <c r="BM45" s="125">
        <f t="shared" si="147"/>
        <v>0</v>
      </c>
      <c r="BN45" s="124"/>
      <c r="BO45" s="125">
        <f t="shared" si="148"/>
        <v>0</v>
      </c>
      <c r="BP45" s="124"/>
      <c r="BQ45" s="125">
        <f t="shared" si="149"/>
        <v>0</v>
      </c>
      <c r="BR45" s="124"/>
      <c r="BS45" s="125">
        <f t="shared" si="150"/>
        <v>0</v>
      </c>
      <c r="BT45" s="124"/>
      <c r="BU45" s="125">
        <f t="shared" si="151"/>
        <v>0</v>
      </c>
      <c r="BV45" s="124"/>
      <c r="BW45" s="125">
        <f t="shared" si="152"/>
        <v>0</v>
      </c>
      <c r="BX45" s="124"/>
      <c r="BY45" s="125">
        <f t="shared" si="153"/>
        <v>0</v>
      </c>
      <c r="BZ45" s="124"/>
      <c r="CA45" s="125">
        <f t="shared" si="154"/>
        <v>0</v>
      </c>
      <c r="CB45" s="124"/>
      <c r="CC45" s="125">
        <f t="shared" si="155"/>
        <v>0</v>
      </c>
      <c r="CD45" s="124"/>
      <c r="CE45" s="125">
        <f t="shared" si="156"/>
        <v>0</v>
      </c>
      <c r="CF45" s="124"/>
      <c r="CG45" s="125">
        <f t="shared" si="157"/>
        <v>0</v>
      </c>
      <c r="CH45" s="124"/>
      <c r="CI45" s="125">
        <f t="shared" si="158"/>
        <v>0</v>
      </c>
      <c r="CJ45" s="124"/>
      <c r="CK45" s="125">
        <f t="shared" si="159"/>
        <v>0</v>
      </c>
      <c r="CL45" s="124"/>
      <c r="CM45" s="125">
        <f t="shared" si="160"/>
        <v>0</v>
      </c>
      <c r="CN45" s="124"/>
      <c r="CO45" s="125">
        <f t="shared" si="161"/>
        <v>0</v>
      </c>
      <c r="CP45" s="124"/>
      <c r="CQ45" s="125">
        <f t="shared" si="162"/>
        <v>0</v>
      </c>
      <c r="CR45" s="124"/>
      <c r="CS45" s="125">
        <f t="shared" si="163"/>
        <v>0</v>
      </c>
      <c r="CT45" s="124"/>
      <c r="CU45" s="125">
        <f t="shared" si="164"/>
        <v>0</v>
      </c>
      <c r="CV45" s="124">
        <v>1</v>
      </c>
      <c r="CW45" s="125">
        <f t="shared" si="165"/>
        <v>3437.5</v>
      </c>
      <c r="CX45" s="124"/>
      <c r="CY45" s="125">
        <f t="shared" si="166"/>
        <v>0</v>
      </c>
      <c r="CZ45" s="124"/>
      <c r="DA45" s="125">
        <f t="shared" si="167"/>
        <v>0</v>
      </c>
      <c r="DB45" s="124"/>
      <c r="DC45" s="125">
        <f t="shared" si="168"/>
        <v>0</v>
      </c>
      <c r="DD45" s="124"/>
      <c r="DE45" s="125">
        <f t="shared" si="169"/>
        <v>0</v>
      </c>
      <c r="DF45" s="124"/>
      <c r="DG45" s="125">
        <f t="shared" si="170"/>
        <v>0</v>
      </c>
      <c r="DH45" s="124"/>
      <c r="DI45" s="125">
        <f t="shared" si="171"/>
        <v>0</v>
      </c>
      <c r="DJ45" s="124"/>
      <c r="DK45" s="125">
        <f t="shared" si="172"/>
        <v>0</v>
      </c>
      <c r="DL45" s="124"/>
      <c r="DM45" s="125">
        <f t="shared" si="173"/>
        <v>0</v>
      </c>
      <c r="DN45" s="124"/>
      <c r="DO45" s="125">
        <f t="shared" si="174"/>
        <v>0</v>
      </c>
      <c r="DP45" s="124"/>
      <c r="DQ45" s="125">
        <f t="shared" si="175"/>
        <v>0</v>
      </c>
      <c r="DR45" s="124"/>
      <c r="DS45" s="125">
        <f t="shared" si="176"/>
        <v>0</v>
      </c>
      <c r="DT45" s="124"/>
      <c r="DU45" s="125">
        <f t="shared" si="177"/>
        <v>0</v>
      </c>
      <c r="DV45" s="124"/>
      <c r="DW45" s="125">
        <f t="shared" si="178"/>
        <v>0</v>
      </c>
    </row>
    <row r="46" spans="1:127" ht="24">
      <c r="A46" s="159" t="s">
        <v>107</v>
      </c>
      <c r="B46" s="159" t="s">
        <v>317</v>
      </c>
      <c r="C46" s="121" t="s">
        <v>1635</v>
      </c>
      <c r="D46" s="122" t="s">
        <v>1716</v>
      </c>
      <c r="E46" s="123" t="s">
        <v>1717</v>
      </c>
      <c r="F46" s="123">
        <f t="shared" si="60"/>
        <v>2</v>
      </c>
      <c r="G46" s="446">
        <v>3437.5</v>
      </c>
      <c r="H46" s="124"/>
      <c r="I46" s="125">
        <f t="shared" si="120"/>
        <v>0</v>
      </c>
      <c r="J46" s="124"/>
      <c r="K46" s="125">
        <f t="shared" si="120"/>
        <v>0</v>
      </c>
      <c r="L46" s="124"/>
      <c r="M46" s="125">
        <f t="shared" si="121"/>
        <v>0</v>
      </c>
      <c r="N46" s="124"/>
      <c r="O46" s="125">
        <f t="shared" si="122"/>
        <v>0</v>
      </c>
      <c r="P46" s="124"/>
      <c r="Q46" s="125">
        <f t="shared" si="123"/>
        <v>0</v>
      </c>
      <c r="R46" s="124"/>
      <c r="S46" s="125">
        <f t="shared" si="124"/>
        <v>0</v>
      </c>
      <c r="T46" s="124"/>
      <c r="U46" s="125">
        <f t="shared" si="125"/>
        <v>0</v>
      </c>
      <c r="V46" s="124"/>
      <c r="W46" s="125">
        <f t="shared" si="126"/>
        <v>0</v>
      </c>
      <c r="X46" s="124"/>
      <c r="Y46" s="125">
        <f t="shared" si="127"/>
        <v>0</v>
      </c>
      <c r="Z46" s="124"/>
      <c r="AA46" s="125">
        <f t="shared" si="128"/>
        <v>0</v>
      </c>
      <c r="AB46" s="124"/>
      <c r="AC46" s="125">
        <f t="shared" si="129"/>
        <v>0</v>
      </c>
      <c r="AD46" s="124"/>
      <c r="AE46" s="125">
        <f t="shared" si="130"/>
        <v>0</v>
      </c>
      <c r="AF46" s="124"/>
      <c r="AG46" s="125">
        <f t="shared" si="131"/>
        <v>0</v>
      </c>
      <c r="AH46" s="124"/>
      <c r="AI46" s="125">
        <f t="shared" si="132"/>
        <v>0</v>
      </c>
      <c r="AJ46" s="124"/>
      <c r="AK46" s="125">
        <f t="shared" si="133"/>
        <v>0</v>
      </c>
      <c r="AL46" s="124">
        <v>1</v>
      </c>
      <c r="AM46" s="125">
        <f t="shared" si="134"/>
        <v>3437.5</v>
      </c>
      <c r="AN46" s="124"/>
      <c r="AO46" s="125">
        <f t="shared" si="135"/>
        <v>0</v>
      </c>
      <c r="AP46" s="124"/>
      <c r="AQ46" s="125">
        <f t="shared" si="136"/>
        <v>0</v>
      </c>
      <c r="AR46" s="124"/>
      <c r="AS46" s="125">
        <f t="shared" si="137"/>
        <v>0</v>
      </c>
      <c r="AT46" s="124"/>
      <c r="AU46" s="125">
        <f t="shared" si="138"/>
        <v>0</v>
      </c>
      <c r="AV46" s="124"/>
      <c r="AW46" s="125">
        <f t="shared" si="139"/>
        <v>0</v>
      </c>
      <c r="AX46" s="124"/>
      <c r="AY46" s="125">
        <f t="shared" si="140"/>
        <v>0</v>
      </c>
      <c r="AZ46" s="124"/>
      <c r="BA46" s="125">
        <f t="shared" si="141"/>
        <v>0</v>
      </c>
      <c r="BB46" s="124"/>
      <c r="BC46" s="125">
        <f t="shared" si="142"/>
        <v>0</v>
      </c>
      <c r="BD46" s="124"/>
      <c r="BE46" s="125">
        <f t="shared" si="143"/>
        <v>0</v>
      </c>
      <c r="BF46" s="124"/>
      <c r="BG46" s="125">
        <f t="shared" si="144"/>
        <v>0</v>
      </c>
      <c r="BH46" s="124"/>
      <c r="BI46" s="125">
        <f t="shared" si="145"/>
        <v>0</v>
      </c>
      <c r="BJ46" s="124"/>
      <c r="BK46" s="125">
        <f t="shared" si="146"/>
        <v>0</v>
      </c>
      <c r="BL46" s="124"/>
      <c r="BM46" s="125">
        <f t="shared" si="147"/>
        <v>0</v>
      </c>
      <c r="BN46" s="124"/>
      <c r="BO46" s="125">
        <f t="shared" si="148"/>
        <v>0</v>
      </c>
      <c r="BP46" s="124"/>
      <c r="BQ46" s="125">
        <f t="shared" si="149"/>
        <v>0</v>
      </c>
      <c r="BR46" s="124"/>
      <c r="BS46" s="125">
        <f t="shared" si="150"/>
        <v>0</v>
      </c>
      <c r="BT46" s="124"/>
      <c r="BU46" s="125">
        <f t="shared" si="151"/>
        <v>0</v>
      </c>
      <c r="BV46" s="124"/>
      <c r="BW46" s="125">
        <f t="shared" si="152"/>
        <v>0</v>
      </c>
      <c r="BX46" s="124"/>
      <c r="BY46" s="125">
        <f t="shared" si="153"/>
        <v>0</v>
      </c>
      <c r="BZ46" s="124"/>
      <c r="CA46" s="125">
        <f t="shared" si="154"/>
        <v>0</v>
      </c>
      <c r="CB46" s="124"/>
      <c r="CC46" s="125">
        <f t="shared" si="155"/>
        <v>0</v>
      </c>
      <c r="CD46" s="124"/>
      <c r="CE46" s="125">
        <f t="shared" si="156"/>
        <v>0</v>
      </c>
      <c r="CF46" s="124"/>
      <c r="CG46" s="125">
        <f t="shared" si="157"/>
        <v>0</v>
      </c>
      <c r="CH46" s="124"/>
      <c r="CI46" s="125">
        <f t="shared" si="158"/>
        <v>0</v>
      </c>
      <c r="CJ46" s="124"/>
      <c r="CK46" s="125">
        <f t="shared" si="159"/>
        <v>0</v>
      </c>
      <c r="CL46" s="124"/>
      <c r="CM46" s="125">
        <f t="shared" si="160"/>
        <v>0</v>
      </c>
      <c r="CN46" s="124"/>
      <c r="CO46" s="125">
        <f t="shared" si="161"/>
        <v>0</v>
      </c>
      <c r="CP46" s="124"/>
      <c r="CQ46" s="125">
        <f t="shared" si="162"/>
        <v>0</v>
      </c>
      <c r="CR46" s="124"/>
      <c r="CS46" s="125">
        <f t="shared" si="163"/>
        <v>0</v>
      </c>
      <c r="CT46" s="124"/>
      <c r="CU46" s="125">
        <f t="shared" si="164"/>
        <v>0</v>
      </c>
      <c r="CV46" s="124">
        <v>1</v>
      </c>
      <c r="CW46" s="125">
        <f t="shared" si="165"/>
        <v>3437.5</v>
      </c>
      <c r="CX46" s="124"/>
      <c r="CY46" s="125">
        <f t="shared" si="166"/>
        <v>0</v>
      </c>
      <c r="CZ46" s="124"/>
      <c r="DA46" s="125">
        <f t="shared" si="167"/>
        <v>0</v>
      </c>
      <c r="DB46" s="124"/>
      <c r="DC46" s="125">
        <f t="shared" si="168"/>
        <v>0</v>
      </c>
      <c r="DD46" s="124"/>
      <c r="DE46" s="125">
        <f t="shared" si="169"/>
        <v>0</v>
      </c>
      <c r="DF46" s="124"/>
      <c r="DG46" s="125">
        <f t="shared" si="170"/>
        <v>0</v>
      </c>
      <c r="DH46" s="124"/>
      <c r="DI46" s="125">
        <f t="shared" si="171"/>
        <v>0</v>
      </c>
      <c r="DJ46" s="124"/>
      <c r="DK46" s="125">
        <f t="shared" si="172"/>
        <v>0</v>
      </c>
      <c r="DL46" s="124"/>
      <c r="DM46" s="125">
        <f t="shared" si="173"/>
        <v>0</v>
      </c>
      <c r="DN46" s="124"/>
      <c r="DO46" s="125">
        <f t="shared" si="174"/>
        <v>0</v>
      </c>
      <c r="DP46" s="124"/>
      <c r="DQ46" s="125">
        <f t="shared" si="175"/>
        <v>0</v>
      </c>
      <c r="DR46" s="124"/>
      <c r="DS46" s="125">
        <f t="shared" si="176"/>
        <v>0</v>
      </c>
      <c r="DT46" s="124"/>
      <c r="DU46" s="125">
        <f t="shared" si="177"/>
        <v>0</v>
      </c>
      <c r="DV46" s="124"/>
      <c r="DW46" s="125">
        <f t="shared" si="178"/>
        <v>0</v>
      </c>
    </row>
    <row r="47" spans="1:127" ht="24">
      <c r="A47" s="159" t="s">
        <v>107</v>
      </c>
      <c r="B47" s="159" t="s">
        <v>317</v>
      </c>
      <c r="C47" s="121" t="s">
        <v>1635</v>
      </c>
      <c r="D47" s="122" t="s">
        <v>1718</v>
      </c>
      <c r="E47" s="123" t="s">
        <v>1719</v>
      </c>
      <c r="F47" s="123">
        <f t="shared" si="60"/>
        <v>2</v>
      </c>
      <c r="G47" s="446">
        <v>3437.5</v>
      </c>
      <c r="H47" s="124"/>
      <c r="I47" s="125">
        <f t="shared" si="120"/>
        <v>0</v>
      </c>
      <c r="J47" s="124"/>
      <c r="K47" s="125">
        <f t="shared" si="120"/>
        <v>0</v>
      </c>
      <c r="L47" s="124"/>
      <c r="M47" s="125">
        <f t="shared" si="121"/>
        <v>0</v>
      </c>
      <c r="N47" s="124"/>
      <c r="O47" s="125">
        <f t="shared" si="122"/>
        <v>0</v>
      </c>
      <c r="P47" s="124"/>
      <c r="Q47" s="125">
        <f t="shared" si="123"/>
        <v>0</v>
      </c>
      <c r="R47" s="124"/>
      <c r="S47" s="125">
        <f t="shared" si="124"/>
        <v>0</v>
      </c>
      <c r="T47" s="124"/>
      <c r="U47" s="125">
        <f t="shared" si="125"/>
        <v>0</v>
      </c>
      <c r="V47" s="124"/>
      <c r="W47" s="125">
        <f t="shared" si="126"/>
        <v>0</v>
      </c>
      <c r="X47" s="124"/>
      <c r="Y47" s="125">
        <f t="shared" si="127"/>
        <v>0</v>
      </c>
      <c r="Z47" s="124"/>
      <c r="AA47" s="125">
        <f t="shared" si="128"/>
        <v>0</v>
      </c>
      <c r="AB47" s="124"/>
      <c r="AC47" s="125">
        <f t="shared" si="129"/>
        <v>0</v>
      </c>
      <c r="AD47" s="124"/>
      <c r="AE47" s="125">
        <f t="shared" si="130"/>
        <v>0</v>
      </c>
      <c r="AF47" s="124"/>
      <c r="AG47" s="125">
        <f t="shared" si="131"/>
        <v>0</v>
      </c>
      <c r="AH47" s="124"/>
      <c r="AI47" s="125">
        <f t="shared" si="132"/>
        <v>0</v>
      </c>
      <c r="AJ47" s="124"/>
      <c r="AK47" s="125">
        <f t="shared" si="133"/>
        <v>0</v>
      </c>
      <c r="AL47" s="124">
        <v>1</v>
      </c>
      <c r="AM47" s="125">
        <f t="shared" si="134"/>
        <v>3437.5</v>
      </c>
      <c r="AN47" s="124"/>
      <c r="AO47" s="125">
        <f t="shared" si="135"/>
        <v>0</v>
      </c>
      <c r="AP47" s="124"/>
      <c r="AQ47" s="125">
        <f t="shared" si="136"/>
        <v>0</v>
      </c>
      <c r="AR47" s="124"/>
      <c r="AS47" s="125">
        <f t="shared" si="137"/>
        <v>0</v>
      </c>
      <c r="AT47" s="124"/>
      <c r="AU47" s="125">
        <f t="shared" si="138"/>
        <v>0</v>
      </c>
      <c r="AV47" s="124"/>
      <c r="AW47" s="125">
        <f t="shared" si="139"/>
        <v>0</v>
      </c>
      <c r="AX47" s="124"/>
      <c r="AY47" s="125">
        <f t="shared" si="140"/>
        <v>0</v>
      </c>
      <c r="AZ47" s="124"/>
      <c r="BA47" s="125">
        <f t="shared" si="141"/>
        <v>0</v>
      </c>
      <c r="BB47" s="124"/>
      <c r="BC47" s="125">
        <f t="shared" si="142"/>
        <v>0</v>
      </c>
      <c r="BD47" s="124"/>
      <c r="BE47" s="125">
        <f t="shared" si="143"/>
        <v>0</v>
      </c>
      <c r="BF47" s="124"/>
      <c r="BG47" s="125">
        <f t="shared" si="144"/>
        <v>0</v>
      </c>
      <c r="BH47" s="124"/>
      <c r="BI47" s="125">
        <f t="shared" si="145"/>
        <v>0</v>
      </c>
      <c r="BJ47" s="124"/>
      <c r="BK47" s="125">
        <f t="shared" si="146"/>
        <v>0</v>
      </c>
      <c r="BL47" s="124"/>
      <c r="BM47" s="125">
        <f t="shared" si="147"/>
        <v>0</v>
      </c>
      <c r="BN47" s="124"/>
      <c r="BO47" s="125">
        <f t="shared" si="148"/>
        <v>0</v>
      </c>
      <c r="BP47" s="124"/>
      <c r="BQ47" s="125">
        <f t="shared" si="149"/>
        <v>0</v>
      </c>
      <c r="BR47" s="124"/>
      <c r="BS47" s="125">
        <f t="shared" si="150"/>
        <v>0</v>
      </c>
      <c r="BT47" s="124"/>
      <c r="BU47" s="125">
        <f t="shared" si="151"/>
        <v>0</v>
      </c>
      <c r="BV47" s="124"/>
      <c r="BW47" s="125">
        <f t="shared" si="152"/>
        <v>0</v>
      </c>
      <c r="BX47" s="124"/>
      <c r="BY47" s="125">
        <f t="shared" si="153"/>
        <v>0</v>
      </c>
      <c r="BZ47" s="124"/>
      <c r="CA47" s="125">
        <f t="shared" si="154"/>
        <v>0</v>
      </c>
      <c r="CB47" s="124"/>
      <c r="CC47" s="125">
        <f t="shared" si="155"/>
        <v>0</v>
      </c>
      <c r="CD47" s="124"/>
      <c r="CE47" s="125">
        <f t="shared" si="156"/>
        <v>0</v>
      </c>
      <c r="CF47" s="124"/>
      <c r="CG47" s="125">
        <f t="shared" si="157"/>
        <v>0</v>
      </c>
      <c r="CH47" s="124"/>
      <c r="CI47" s="125">
        <f t="shared" si="158"/>
        <v>0</v>
      </c>
      <c r="CJ47" s="124"/>
      <c r="CK47" s="125">
        <f t="shared" si="159"/>
        <v>0</v>
      </c>
      <c r="CL47" s="124"/>
      <c r="CM47" s="125">
        <f t="shared" si="160"/>
        <v>0</v>
      </c>
      <c r="CN47" s="124"/>
      <c r="CO47" s="125">
        <f t="shared" si="161"/>
        <v>0</v>
      </c>
      <c r="CP47" s="124"/>
      <c r="CQ47" s="125">
        <f t="shared" si="162"/>
        <v>0</v>
      </c>
      <c r="CR47" s="124"/>
      <c r="CS47" s="125">
        <f t="shared" si="163"/>
        <v>0</v>
      </c>
      <c r="CT47" s="124"/>
      <c r="CU47" s="125">
        <f t="shared" si="164"/>
        <v>0</v>
      </c>
      <c r="CV47" s="124">
        <v>1</v>
      </c>
      <c r="CW47" s="125">
        <f t="shared" si="165"/>
        <v>3437.5</v>
      </c>
      <c r="CX47" s="124"/>
      <c r="CY47" s="125">
        <f t="shared" si="166"/>
        <v>0</v>
      </c>
      <c r="CZ47" s="124"/>
      <c r="DA47" s="125">
        <f t="shared" si="167"/>
        <v>0</v>
      </c>
      <c r="DB47" s="124"/>
      <c r="DC47" s="125">
        <f t="shared" si="168"/>
        <v>0</v>
      </c>
      <c r="DD47" s="124"/>
      <c r="DE47" s="125">
        <f t="shared" si="169"/>
        <v>0</v>
      </c>
      <c r="DF47" s="124"/>
      <c r="DG47" s="125">
        <f t="shared" si="170"/>
        <v>0</v>
      </c>
      <c r="DH47" s="124"/>
      <c r="DI47" s="125">
        <f t="shared" si="171"/>
        <v>0</v>
      </c>
      <c r="DJ47" s="124"/>
      <c r="DK47" s="125">
        <f t="shared" si="172"/>
        <v>0</v>
      </c>
      <c r="DL47" s="124"/>
      <c r="DM47" s="125">
        <f t="shared" si="173"/>
        <v>0</v>
      </c>
      <c r="DN47" s="124"/>
      <c r="DO47" s="125">
        <f t="shared" si="174"/>
        <v>0</v>
      </c>
      <c r="DP47" s="124"/>
      <c r="DQ47" s="125">
        <f t="shared" si="175"/>
        <v>0</v>
      </c>
      <c r="DR47" s="124"/>
      <c r="DS47" s="125">
        <f t="shared" si="176"/>
        <v>0</v>
      </c>
      <c r="DT47" s="124"/>
      <c r="DU47" s="125">
        <f t="shared" si="177"/>
        <v>0</v>
      </c>
      <c r="DV47" s="124"/>
      <c r="DW47" s="125">
        <f t="shared" si="178"/>
        <v>0</v>
      </c>
    </row>
    <row r="48" spans="1:127" ht="24">
      <c r="A48" s="159" t="s">
        <v>107</v>
      </c>
      <c r="B48" s="159" t="s">
        <v>317</v>
      </c>
      <c r="C48" s="121" t="s">
        <v>1635</v>
      </c>
      <c r="D48" s="122" t="s">
        <v>1720</v>
      </c>
      <c r="E48" s="123" t="s">
        <v>1721</v>
      </c>
      <c r="F48" s="123">
        <f t="shared" si="60"/>
        <v>2</v>
      </c>
      <c r="G48" s="446">
        <v>3437.5</v>
      </c>
      <c r="H48" s="124"/>
      <c r="I48" s="125">
        <f t="shared" si="120"/>
        <v>0</v>
      </c>
      <c r="J48" s="124"/>
      <c r="K48" s="125">
        <f t="shared" si="120"/>
        <v>0</v>
      </c>
      <c r="L48" s="124"/>
      <c r="M48" s="125">
        <f t="shared" si="121"/>
        <v>0</v>
      </c>
      <c r="N48" s="124"/>
      <c r="O48" s="125">
        <f t="shared" si="122"/>
        <v>0</v>
      </c>
      <c r="P48" s="124"/>
      <c r="Q48" s="125">
        <f t="shared" si="123"/>
        <v>0</v>
      </c>
      <c r="R48" s="124"/>
      <c r="S48" s="125">
        <f t="shared" si="124"/>
        <v>0</v>
      </c>
      <c r="T48" s="124"/>
      <c r="U48" s="125">
        <f t="shared" si="125"/>
        <v>0</v>
      </c>
      <c r="V48" s="124"/>
      <c r="W48" s="125">
        <f t="shared" si="126"/>
        <v>0</v>
      </c>
      <c r="X48" s="124"/>
      <c r="Y48" s="125">
        <f t="shared" si="127"/>
        <v>0</v>
      </c>
      <c r="Z48" s="124"/>
      <c r="AA48" s="125">
        <f t="shared" si="128"/>
        <v>0</v>
      </c>
      <c r="AB48" s="124"/>
      <c r="AC48" s="125">
        <f t="shared" si="129"/>
        <v>0</v>
      </c>
      <c r="AD48" s="124"/>
      <c r="AE48" s="125">
        <f t="shared" si="130"/>
        <v>0</v>
      </c>
      <c r="AF48" s="124"/>
      <c r="AG48" s="125">
        <f t="shared" si="131"/>
        <v>0</v>
      </c>
      <c r="AH48" s="124"/>
      <c r="AI48" s="125">
        <f t="shared" si="132"/>
        <v>0</v>
      </c>
      <c r="AJ48" s="124"/>
      <c r="AK48" s="125">
        <f t="shared" si="133"/>
        <v>0</v>
      </c>
      <c r="AL48" s="124">
        <v>1</v>
      </c>
      <c r="AM48" s="125">
        <f t="shared" si="134"/>
        <v>3437.5</v>
      </c>
      <c r="AN48" s="124"/>
      <c r="AO48" s="125">
        <f t="shared" si="135"/>
        <v>0</v>
      </c>
      <c r="AP48" s="124"/>
      <c r="AQ48" s="125">
        <f t="shared" si="136"/>
        <v>0</v>
      </c>
      <c r="AR48" s="124"/>
      <c r="AS48" s="125">
        <f t="shared" si="137"/>
        <v>0</v>
      </c>
      <c r="AT48" s="124"/>
      <c r="AU48" s="125">
        <f t="shared" si="138"/>
        <v>0</v>
      </c>
      <c r="AV48" s="124"/>
      <c r="AW48" s="125">
        <f t="shared" si="139"/>
        <v>0</v>
      </c>
      <c r="AX48" s="124"/>
      <c r="AY48" s="125">
        <f t="shared" si="140"/>
        <v>0</v>
      </c>
      <c r="AZ48" s="124"/>
      <c r="BA48" s="125">
        <f t="shared" si="141"/>
        <v>0</v>
      </c>
      <c r="BB48" s="124"/>
      <c r="BC48" s="125">
        <f t="shared" si="142"/>
        <v>0</v>
      </c>
      <c r="BD48" s="124"/>
      <c r="BE48" s="125">
        <f t="shared" si="143"/>
        <v>0</v>
      </c>
      <c r="BF48" s="124"/>
      <c r="BG48" s="125">
        <f t="shared" si="144"/>
        <v>0</v>
      </c>
      <c r="BH48" s="124"/>
      <c r="BI48" s="125">
        <f t="shared" si="145"/>
        <v>0</v>
      </c>
      <c r="BJ48" s="124"/>
      <c r="BK48" s="125">
        <f t="shared" si="146"/>
        <v>0</v>
      </c>
      <c r="BL48" s="124"/>
      <c r="BM48" s="125">
        <f t="shared" si="147"/>
        <v>0</v>
      </c>
      <c r="BN48" s="124"/>
      <c r="BO48" s="125">
        <f t="shared" si="148"/>
        <v>0</v>
      </c>
      <c r="BP48" s="124"/>
      <c r="BQ48" s="125">
        <f t="shared" si="149"/>
        <v>0</v>
      </c>
      <c r="BR48" s="124"/>
      <c r="BS48" s="125">
        <f t="shared" si="150"/>
        <v>0</v>
      </c>
      <c r="BT48" s="124"/>
      <c r="BU48" s="125">
        <f t="shared" si="151"/>
        <v>0</v>
      </c>
      <c r="BV48" s="124"/>
      <c r="BW48" s="125">
        <f t="shared" si="152"/>
        <v>0</v>
      </c>
      <c r="BX48" s="124"/>
      <c r="BY48" s="125">
        <f t="shared" si="153"/>
        <v>0</v>
      </c>
      <c r="BZ48" s="124"/>
      <c r="CA48" s="125">
        <f t="shared" si="154"/>
        <v>0</v>
      </c>
      <c r="CB48" s="124"/>
      <c r="CC48" s="125">
        <f t="shared" si="155"/>
        <v>0</v>
      </c>
      <c r="CD48" s="124"/>
      <c r="CE48" s="125">
        <f t="shared" si="156"/>
        <v>0</v>
      </c>
      <c r="CF48" s="124"/>
      <c r="CG48" s="125">
        <f t="shared" si="157"/>
        <v>0</v>
      </c>
      <c r="CH48" s="124"/>
      <c r="CI48" s="125">
        <f t="shared" si="158"/>
        <v>0</v>
      </c>
      <c r="CJ48" s="124"/>
      <c r="CK48" s="125">
        <f t="shared" si="159"/>
        <v>0</v>
      </c>
      <c r="CL48" s="124"/>
      <c r="CM48" s="125">
        <f t="shared" si="160"/>
        <v>0</v>
      </c>
      <c r="CN48" s="124"/>
      <c r="CO48" s="125">
        <f t="shared" si="161"/>
        <v>0</v>
      </c>
      <c r="CP48" s="124"/>
      <c r="CQ48" s="125">
        <f t="shared" si="162"/>
        <v>0</v>
      </c>
      <c r="CR48" s="124"/>
      <c r="CS48" s="125">
        <f t="shared" si="163"/>
        <v>0</v>
      </c>
      <c r="CT48" s="124"/>
      <c r="CU48" s="125">
        <f t="shared" si="164"/>
        <v>0</v>
      </c>
      <c r="CV48" s="124">
        <v>1</v>
      </c>
      <c r="CW48" s="125">
        <f t="shared" si="165"/>
        <v>3437.5</v>
      </c>
      <c r="CX48" s="124"/>
      <c r="CY48" s="125">
        <f t="shared" si="166"/>
        <v>0</v>
      </c>
      <c r="CZ48" s="124"/>
      <c r="DA48" s="125">
        <f t="shared" si="167"/>
        <v>0</v>
      </c>
      <c r="DB48" s="124"/>
      <c r="DC48" s="125">
        <f t="shared" si="168"/>
        <v>0</v>
      </c>
      <c r="DD48" s="124"/>
      <c r="DE48" s="125">
        <f t="shared" si="169"/>
        <v>0</v>
      </c>
      <c r="DF48" s="124"/>
      <c r="DG48" s="125">
        <f t="shared" si="170"/>
        <v>0</v>
      </c>
      <c r="DH48" s="124"/>
      <c r="DI48" s="125">
        <f t="shared" si="171"/>
        <v>0</v>
      </c>
      <c r="DJ48" s="124"/>
      <c r="DK48" s="125">
        <f t="shared" si="172"/>
        <v>0</v>
      </c>
      <c r="DL48" s="124"/>
      <c r="DM48" s="125">
        <f t="shared" si="173"/>
        <v>0</v>
      </c>
      <c r="DN48" s="124"/>
      <c r="DO48" s="125">
        <f t="shared" si="174"/>
        <v>0</v>
      </c>
      <c r="DP48" s="124"/>
      <c r="DQ48" s="125">
        <f t="shared" si="175"/>
        <v>0</v>
      </c>
      <c r="DR48" s="124"/>
      <c r="DS48" s="125">
        <f t="shared" si="176"/>
        <v>0</v>
      </c>
      <c r="DT48" s="124"/>
      <c r="DU48" s="125">
        <f t="shared" si="177"/>
        <v>0</v>
      </c>
      <c r="DV48" s="124"/>
      <c r="DW48" s="125">
        <f t="shared" si="178"/>
        <v>0</v>
      </c>
    </row>
    <row r="49" spans="1:127" ht="24">
      <c r="A49" s="159" t="s">
        <v>107</v>
      </c>
      <c r="B49" s="159" t="s">
        <v>317</v>
      </c>
      <c r="C49" s="121" t="s">
        <v>1635</v>
      </c>
      <c r="D49" s="122" t="s">
        <v>1722</v>
      </c>
      <c r="E49" s="123" t="s">
        <v>1723</v>
      </c>
      <c r="F49" s="123">
        <f t="shared" si="60"/>
        <v>2</v>
      </c>
      <c r="G49" s="446">
        <v>3437.5</v>
      </c>
      <c r="H49" s="124"/>
      <c r="I49" s="125">
        <f t="shared" si="120"/>
        <v>0</v>
      </c>
      <c r="J49" s="124"/>
      <c r="K49" s="125">
        <f t="shared" si="120"/>
        <v>0</v>
      </c>
      <c r="L49" s="124"/>
      <c r="M49" s="125">
        <f t="shared" si="121"/>
        <v>0</v>
      </c>
      <c r="N49" s="124"/>
      <c r="O49" s="125">
        <f t="shared" si="122"/>
        <v>0</v>
      </c>
      <c r="P49" s="124"/>
      <c r="Q49" s="125">
        <f t="shared" si="123"/>
        <v>0</v>
      </c>
      <c r="R49" s="124"/>
      <c r="S49" s="125">
        <f t="shared" si="124"/>
        <v>0</v>
      </c>
      <c r="T49" s="124"/>
      <c r="U49" s="125">
        <f t="shared" si="125"/>
        <v>0</v>
      </c>
      <c r="V49" s="124"/>
      <c r="W49" s="125">
        <f t="shared" si="126"/>
        <v>0</v>
      </c>
      <c r="X49" s="124"/>
      <c r="Y49" s="125">
        <f t="shared" si="127"/>
        <v>0</v>
      </c>
      <c r="Z49" s="124"/>
      <c r="AA49" s="125">
        <f t="shared" si="128"/>
        <v>0</v>
      </c>
      <c r="AB49" s="124"/>
      <c r="AC49" s="125">
        <f t="shared" si="129"/>
        <v>0</v>
      </c>
      <c r="AD49" s="124"/>
      <c r="AE49" s="125">
        <f t="shared" si="130"/>
        <v>0</v>
      </c>
      <c r="AF49" s="124"/>
      <c r="AG49" s="125">
        <f t="shared" si="131"/>
        <v>0</v>
      </c>
      <c r="AH49" s="124"/>
      <c r="AI49" s="125">
        <f t="shared" si="132"/>
        <v>0</v>
      </c>
      <c r="AJ49" s="124"/>
      <c r="AK49" s="125">
        <f t="shared" si="133"/>
        <v>0</v>
      </c>
      <c r="AL49" s="124">
        <v>1</v>
      </c>
      <c r="AM49" s="125">
        <f t="shared" si="134"/>
        <v>3437.5</v>
      </c>
      <c r="AN49" s="124"/>
      <c r="AO49" s="125">
        <f t="shared" si="135"/>
        <v>0</v>
      </c>
      <c r="AP49" s="124"/>
      <c r="AQ49" s="125">
        <f t="shared" si="136"/>
        <v>0</v>
      </c>
      <c r="AR49" s="124"/>
      <c r="AS49" s="125">
        <f t="shared" si="137"/>
        <v>0</v>
      </c>
      <c r="AT49" s="124"/>
      <c r="AU49" s="125">
        <f t="shared" si="138"/>
        <v>0</v>
      </c>
      <c r="AV49" s="124"/>
      <c r="AW49" s="125">
        <f t="shared" si="139"/>
        <v>0</v>
      </c>
      <c r="AX49" s="124"/>
      <c r="AY49" s="125">
        <f t="shared" si="140"/>
        <v>0</v>
      </c>
      <c r="AZ49" s="124"/>
      <c r="BA49" s="125">
        <f t="shared" si="141"/>
        <v>0</v>
      </c>
      <c r="BB49" s="124"/>
      <c r="BC49" s="125">
        <f t="shared" si="142"/>
        <v>0</v>
      </c>
      <c r="BD49" s="124"/>
      <c r="BE49" s="125">
        <f t="shared" si="143"/>
        <v>0</v>
      </c>
      <c r="BF49" s="124"/>
      <c r="BG49" s="125">
        <f t="shared" si="144"/>
        <v>0</v>
      </c>
      <c r="BH49" s="124"/>
      <c r="BI49" s="125">
        <f t="shared" si="145"/>
        <v>0</v>
      </c>
      <c r="BJ49" s="124"/>
      <c r="BK49" s="125">
        <f t="shared" si="146"/>
        <v>0</v>
      </c>
      <c r="BL49" s="124"/>
      <c r="BM49" s="125">
        <f t="shared" si="147"/>
        <v>0</v>
      </c>
      <c r="BN49" s="124"/>
      <c r="BO49" s="125">
        <f t="shared" si="148"/>
        <v>0</v>
      </c>
      <c r="BP49" s="124"/>
      <c r="BQ49" s="125">
        <f t="shared" si="149"/>
        <v>0</v>
      </c>
      <c r="BR49" s="124"/>
      <c r="BS49" s="125">
        <f t="shared" si="150"/>
        <v>0</v>
      </c>
      <c r="BT49" s="124"/>
      <c r="BU49" s="125">
        <f t="shared" si="151"/>
        <v>0</v>
      </c>
      <c r="BV49" s="124"/>
      <c r="BW49" s="125">
        <f t="shared" si="152"/>
        <v>0</v>
      </c>
      <c r="BX49" s="124"/>
      <c r="BY49" s="125">
        <f t="shared" si="153"/>
        <v>0</v>
      </c>
      <c r="BZ49" s="124"/>
      <c r="CA49" s="125">
        <f t="shared" si="154"/>
        <v>0</v>
      </c>
      <c r="CB49" s="124"/>
      <c r="CC49" s="125">
        <f t="shared" si="155"/>
        <v>0</v>
      </c>
      <c r="CD49" s="124"/>
      <c r="CE49" s="125">
        <f t="shared" si="156"/>
        <v>0</v>
      </c>
      <c r="CF49" s="124"/>
      <c r="CG49" s="125">
        <f t="shared" si="157"/>
        <v>0</v>
      </c>
      <c r="CH49" s="124"/>
      <c r="CI49" s="125">
        <f t="shared" si="158"/>
        <v>0</v>
      </c>
      <c r="CJ49" s="124"/>
      <c r="CK49" s="125">
        <f t="shared" si="159"/>
        <v>0</v>
      </c>
      <c r="CL49" s="124"/>
      <c r="CM49" s="125">
        <f t="shared" si="160"/>
        <v>0</v>
      </c>
      <c r="CN49" s="124"/>
      <c r="CO49" s="125">
        <f t="shared" si="161"/>
        <v>0</v>
      </c>
      <c r="CP49" s="124"/>
      <c r="CQ49" s="125">
        <f t="shared" si="162"/>
        <v>0</v>
      </c>
      <c r="CR49" s="124"/>
      <c r="CS49" s="125">
        <f t="shared" si="163"/>
        <v>0</v>
      </c>
      <c r="CT49" s="124"/>
      <c r="CU49" s="125">
        <f t="shared" si="164"/>
        <v>0</v>
      </c>
      <c r="CV49" s="124">
        <v>1</v>
      </c>
      <c r="CW49" s="125">
        <f t="shared" si="165"/>
        <v>3437.5</v>
      </c>
      <c r="CX49" s="124"/>
      <c r="CY49" s="125">
        <f t="shared" si="166"/>
        <v>0</v>
      </c>
      <c r="CZ49" s="124"/>
      <c r="DA49" s="125">
        <f t="shared" si="167"/>
        <v>0</v>
      </c>
      <c r="DB49" s="124"/>
      <c r="DC49" s="125">
        <f t="shared" si="168"/>
        <v>0</v>
      </c>
      <c r="DD49" s="124"/>
      <c r="DE49" s="125">
        <f t="shared" si="169"/>
        <v>0</v>
      </c>
      <c r="DF49" s="124"/>
      <c r="DG49" s="125">
        <f t="shared" si="170"/>
        <v>0</v>
      </c>
      <c r="DH49" s="124"/>
      <c r="DI49" s="125">
        <f t="shared" si="171"/>
        <v>0</v>
      </c>
      <c r="DJ49" s="124"/>
      <c r="DK49" s="125">
        <f t="shared" si="172"/>
        <v>0</v>
      </c>
      <c r="DL49" s="124"/>
      <c r="DM49" s="125">
        <f t="shared" si="173"/>
        <v>0</v>
      </c>
      <c r="DN49" s="124"/>
      <c r="DO49" s="125">
        <f t="shared" si="174"/>
        <v>0</v>
      </c>
      <c r="DP49" s="124"/>
      <c r="DQ49" s="125">
        <f t="shared" si="175"/>
        <v>0</v>
      </c>
      <c r="DR49" s="124"/>
      <c r="DS49" s="125">
        <f t="shared" si="176"/>
        <v>0</v>
      </c>
      <c r="DT49" s="124"/>
      <c r="DU49" s="125">
        <f t="shared" si="177"/>
        <v>0</v>
      </c>
      <c r="DV49" s="124"/>
      <c r="DW49" s="125">
        <f t="shared" si="178"/>
        <v>0</v>
      </c>
    </row>
    <row r="50" spans="1:127" ht="24">
      <c r="A50" s="159" t="s">
        <v>107</v>
      </c>
      <c r="B50" s="159" t="s">
        <v>317</v>
      </c>
      <c r="C50" s="121" t="s">
        <v>1635</v>
      </c>
      <c r="D50" s="122" t="s">
        <v>1724</v>
      </c>
      <c r="E50" s="123" t="s">
        <v>1725</v>
      </c>
      <c r="F50" s="123">
        <f t="shared" si="60"/>
        <v>2</v>
      </c>
      <c r="G50" s="446">
        <v>3437.5</v>
      </c>
      <c r="H50" s="124"/>
      <c r="I50" s="125">
        <f t="shared" si="120"/>
        <v>0</v>
      </c>
      <c r="J50" s="124"/>
      <c r="K50" s="125">
        <f t="shared" si="120"/>
        <v>0</v>
      </c>
      <c r="L50" s="124"/>
      <c r="M50" s="125">
        <f t="shared" si="121"/>
        <v>0</v>
      </c>
      <c r="N50" s="124"/>
      <c r="O50" s="125">
        <f t="shared" si="122"/>
        <v>0</v>
      </c>
      <c r="P50" s="124"/>
      <c r="Q50" s="125">
        <f t="shared" si="123"/>
        <v>0</v>
      </c>
      <c r="R50" s="124"/>
      <c r="S50" s="125">
        <f t="shared" si="124"/>
        <v>0</v>
      </c>
      <c r="T50" s="124"/>
      <c r="U50" s="125">
        <f t="shared" si="125"/>
        <v>0</v>
      </c>
      <c r="V50" s="124"/>
      <c r="W50" s="125">
        <f t="shared" si="126"/>
        <v>0</v>
      </c>
      <c r="X50" s="124"/>
      <c r="Y50" s="125">
        <f t="shared" si="127"/>
        <v>0</v>
      </c>
      <c r="Z50" s="124"/>
      <c r="AA50" s="125">
        <f t="shared" si="128"/>
        <v>0</v>
      </c>
      <c r="AB50" s="124"/>
      <c r="AC50" s="125">
        <f t="shared" si="129"/>
        <v>0</v>
      </c>
      <c r="AD50" s="124"/>
      <c r="AE50" s="125">
        <f t="shared" si="130"/>
        <v>0</v>
      </c>
      <c r="AF50" s="124"/>
      <c r="AG50" s="125">
        <f t="shared" si="131"/>
        <v>0</v>
      </c>
      <c r="AH50" s="124"/>
      <c r="AI50" s="125">
        <f t="shared" si="132"/>
        <v>0</v>
      </c>
      <c r="AJ50" s="124"/>
      <c r="AK50" s="125">
        <f t="shared" si="133"/>
        <v>0</v>
      </c>
      <c r="AL50" s="124">
        <v>1</v>
      </c>
      <c r="AM50" s="125">
        <f t="shared" si="134"/>
        <v>3437.5</v>
      </c>
      <c r="AN50" s="124"/>
      <c r="AO50" s="125">
        <f t="shared" si="135"/>
        <v>0</v>
      </c>
      <c r="AP50" s="124"/>
      <c r="AQ50" s="125">
        <f t="shared" si="136"/>
        <v>0</v>
      </c>
      <c r="AR50" s="124"/>
      <c r="AS50" s="125">
        <f t="shared" si="137"/>
        <v>0</v>
      </c>
      <c r="AT50" s="124"/>
      <c r="AU50" s="125">
        <f t="shared" si="138"/>
        <v>0</v>
      </c>
      <c r="AV50" s="124"/>
      <c r="AW50" s="125">
        <f t="shared" si="139"/>
        <v>0</v>
      </c>
      <c r="AX50" s="124"/>
      <c r="AY50" s="125">
        <f t="shared" si="140"/>
        <v>0</v>
      </c>
      <c r="AZ50" s="124"/>
      <c r="BA50" s="125">
        <f t="shared" si="141"/>
        <v>0</v>
      </c>
      <c r="BB50" s="124"/>
      <c r="BC50" s="125">
        <f t="shared" si="142"/>
        <v>0</v>
      </c>
      <c r="BD50" s="124"/>
      <c r="BE50" s="125">
        <f t="shared" si="143"/>
        <v>0</v>
      </c>
      <c r="BF50" s="124"/>
      <c r="BG50" s="125">
        <f t="shared" si="144"/>
        <v>0</v>
      </c>
      <c r="BH50" s="124"/>
      <c r="BI50" s="125">
        <f t="shared" si="145"/>
        <v>0</v>
      </c>
      <c r="BJ50" s="124"/>
      <c r="BK50" s="125">
        <f t="shared" si="146"/>
        <v>0</v>
      </c>
      <c r="BL50" s="124"/>
      <c r="BM50" s="125">
        <f t="shared" si="147"/>
        <v>0</v>
      </c>
      <c r="BN50" s="124"/>
      <c r="BO50" s="125">
        <f t="shared" si="148"/>
        <v>0</v>
      </c>
      <c r="BP50" s="124"/>
      <c r="BQ50" s="125">
        <f t="shared" si="149"/>
        <v>0</v>
      </c>
      <c r="BR50" s="124"/>
      <c r="BS50" s="125">
        <f t="shared" si="150"/>
        <v>0</v>
      </c>
      <c r="BT50" s="124"/>
      <c r="BU50" s="125">
        <f t="shared" si="151"/>
        <v>0</v>
      </c>
      <c r="BV50" s="124"/>
      <c r="BW50" s="125">
        <f t="shared" si="152"/>
        <v>0</v>
      </c>
      <c r="BX50" s="124"/>
      <c r="BY50" s="125">
        <f t="shared" si="153"/>
        <v>0</v>
      </c>
      <c r="BZ50" s="124"/>
      <c r="CA50" s="125">
        <f t="shared" si="154"/>
        <v>0</v>
      </c>
      <c r="CB50" s="124"/>
      <c r="CC50" s="125">
        <f t="shared" si="155"/>
        <v>0</v>
      </c>
      <c r="CD50" s="124"/>
      <c r="CE50" s="125">
        <f t="shared" si="156"/>
        <v>0</v>
      </c>
      <c r="CF50" s="124"/>
      <c r="CG50" s="125">
        <f t="shared" si="157"/>
        <v>0</v>
      </c>
      <c r="CH50" s="124"/>
      <c r="CI50" s="125">
        <f t="shared" si="158"/>
        <v>0</v>
      </c>
      <c r="CJ50" s="124"/>
      <c r="CK50" s="125">
        <f t="shared" si="159"/>
        <v>0</v>
      </c>
      <c r="CL50" s="124"/>
      <c r="CM50" s="125">
        <f t="shared" si="160"/>
        <v>0</v>
      </c>
      <c r="CN50" s="124"/>
      <c r="CO50" s="125">
        <f t="shared" si="161"/>
        <v>0</v>
      </c>
      <c r="CP50" s="124"/>
      <c r="CQ50" s="125">
        <f t="shared" si="162"/>
        <v>0</v>
      </c>
      <c r="CR50" s="124"/>
      <c r="CS50" s="125">
        <f t="shared" si="163"/>
        <v>0</v>
      </c>
      <c r="CT50" s="124"/>
      <c r="CU50" s="125">
        <f t="shared" si="164"/>
        <v>0</v>
      </c>
      <c r="CV50" s="124">
        <v>1</v>
      </c>
      <c r="CW50" s="125">
        <f t="shared" si="165"/>
        <v>3437.5</v>
      </c>
      <c r="CX50" s="124"/>
      <c r="CY50" s="125">
        <f t="shared" si="166"/>
        <v>0</v>
      </c>
      <c r="CZ50" s="124"/>
      <c r="DA50" s="125">
        <f t="shared" si="167"/>
        <v>0</v>
      </c>
      <c r="DB50" s="124"/>
      <c r="DC50" s="125">
        <f t="shared" si="168"/>
        <v>0</v>
      </c>
      <c r="DD50" s="124"/>
      <c r="DE50" s="125">
        <f t="shared" si="169"/>
        <v>0</v>
      </c>
      <c r="DF50" s="124"/>
      <c r="DG50" s="125">
        <f t="shared" si="170"/>
        <v>0</v>
      </c>
      <c r="DH50" s="124"/>
      <c r="DI50" s="125">
        <f t="shared" si="171"/>
        <v>0</v>
      </c>
      <c r="DJ50" s="124"/>
      <c r="DK50" s="125">
        <f t="shared" si="172"/>
        <v>0</v>
      </c>
      <c r="DL50" s="124"/>
      <c r="DM50" s="125">
        <f t="shared" si="173"/>
        <v>0</v>
      </c>
      <c r="DN50" s="124"/>
      <c r="DO50" s="125">
        <f t="shared" si="174"/>
        <v>0</v>
      </c>
      <c r="DP50" s="124"/>
      <c r="DQ50" s="125">
        <f t="shared" si="175"/>
        <v>0</v>
      </c>
      <c r="DR50" s="124"/>
      <c r="DS50" s="125">
        <f t="shared" si="176"/>
        <v>0</v>
      </c>
      <c r="DT50" s="124"/>
      <c r="DU50" s="125">
        <f t="shared" si="177"/>
        <v>0</v>
      </c>
      <c r="DV50" s="124"/>
      <c r="DW50" s="125">
        <f t="shared" si="178"/>
        <v>0</v>
      </c>
    </row>
    <row r="51" spans="1:127" ht="36">
      <c r="A51" s="159" t="s">
        <v>107</v>
      </c>
      <c r="B51" s="159" t="s">
        <v>317</v>
      </c>
      <c r="C51" s="121" t="s">
        <v>1635</v>
      </c>
      <c r="D51" s="122" t="s">
        <v>1726</v>
      </c>
      <c r="E51" s="123" t="s">
        <v>1727</v>
      </c>
      <c r="F51" s="123">
        <f t="shared" si="60"/>
        <v>1</v>
      </c>
      <c r="G51" s="446">
        <v>12794.393749999999</v>
      </c>
      <c r="H51" s="124"/>
      <c r="I51" s="125">
        <f t="shared" si="120"/>
        <v>0</v>
      </c>
      <c r="J51" s="124"/>
      <c r="K51" s="125">
        <f t="shared" si="120"/>
        <v>0</v>
      </c>
      <c r="L51" s="124"/>
      <c r="M51" s="125">
        <f t="shared" si="121"/>
        <v>0</v>
      </c>
      <c r="N51" s="124"/>
      <c r="O51" s="125">
        <f t="shared" si="122"/>
        <v>0</v>
      </c>
      <c r="P51" s="124"/>
      <c r="Q51" s="125">
        <f t="shared" si="123"/>
        <v>0</v>
      </c>
      <c r="R51" s="124"/>
      <c r="S51" s="125">
        <f t="shared" si="124"/>
        <v>0</v>
      </c>
      <c r="T51" s="124"/>
      <c r="U51" s="125">
        <f t="shared" si="125"/>
        <v>0</v>
      </c>
      <c r="V51" s="124"/>
      <c r="W51" s="125">
        <f t="shared" si="126"/>
        <v>0</v>
      </c>
      <c r="X51" s="124"/>
      <c r="Y51" s="125">
        <f t="shared" si="127"/>
        <v>0</v>
      </c>
      <c r="Z51" s="124"/>
      <c r="AA51" s="125">
        <f t="shared" si="128"/>
        <v>0</v>
      </c>
      <c r="AB51" s="124"/>
      <c r="AC51" s="125">
        <f t="shared" si="129"/>
        <v>0</v>
      </c>
      <c r="AD51" s="124"/>
      <c r="AE51" s="125">
        <f t="shared" si="130"/>
        <v>0</v>
      </c>
      <c r="AF51" s="124"/>
      <c r="AG51" s="125">
        <f t="shared" si="131"/>
        <v>0</v>
      </c>
      <c r="AH51" s="124"/>
      <c r="AI51" s="125">
        <f t="shared" si="132"/>
        <v>0</v>
      </c>
      <c r="AJ51" s="124">
        <v>1</v>
      </c>
      <c r="AK51" s="125">
        <f t="shared" si="133"/>
        <v>12794.39</v>
      </c>
      <c r="AL51" s="124"/>
      <c r="AM51" s="125">
        <f t="shared" si="134"/>
        <v>0</v>
      </c>
      <c r="AN51" s="124"/>
      <c r="AO51" s="125">
        <f t="shared" si="135"/>
        <v>0</v>
      </c>
      <c r="AP51" s="124"/>
      <c r="AQ51" s="125">
        <f t="shared" si="136"/>
        <v>0</v>
      </c>
      <c r="AR51" s="124"/>
      <c r="AS51" s="125">
        <f t="shared" si="137"/>
        <v>0</v>
      </c>
      <c r="AT51" s="124"/>
      <c r="AU51" s="125">
        <f t="shared" si="138"/>
        <v>0</v>
      </c>
      <c r="AV51" s="124"/>
      <c r="AW51" s="125">
        <f t="shared" si="139"/>
        <v>0</v>
      </c>
      <c r="AX51" s="124"/>
      <c r="AY51" s="125">
        <f t="shared" si="140"/>
        <v>0</v>
      </c>
      <c r="AZ51" s="124"/>
      <c r="BA51" s="125">
        <f t="shared" si="141"/>
        <v>0</v>
      </c>
      <c r="BB51" s="124"/>
      <c r="BC51" s="125">
        <f t="shared" si="142"/>
        <v>0</v>
      </c>
      <c r="BD51" s="124"/>
      <c r="BE51" s="125">
        <f t="shared" si="143"/>
        <v>0</v>
      </c>
      <c r="BF51" s="124"/>
      <c r="BG51" s="125">
        <f t="shared" si="144"/>
        <v>0</v>
      </c>
      <c r="BH51" s="124"/>
      <c r="BI51" s="125">
        <f t="shared" si="145"/>
        <v>0</v>
      </c>
      <c r="BJ51" s="124"/>
      <c r="BK51" s="125">
        <f t="shared" si="146"/>
        <v>0</v>
      </c>
      <c r="BL51" s="124"/>
      <c r="BM51" s="125">
        <f t="shared" si="147"/>
        <v>0</v>
      </c>
      <c r="BN51" s="124"/>
      <c r="BO51" s="125">
        <f t="shared" si="148"/>
        <v>0</v>
      </c>
      <c r="BP51" s="124"/>
      <c r="BQ51" s="125">
        <f t="shared" si="149"/>
        <v>0</v>
      </c>
      <c r="BR51" s="124"/>
      <c r="BS51" s="125">
        <f t="shared" si="150"/>
        <v>0</v>
      </c>
      <c r="BT51" s="124"/>
      <c r="BU51" s="125">
        <f t="shared" si="151"/>
        <v>0</v>
      </c>
      <c r="BV51" s="124"/>
      <c r="BW51" s="125">
        <f t="shared" si="152"/>
        <v>0</v>
      </c>
      <c r="BX51" s="124"/>
      <c r="BY51" s="125">
        <f t="shared" si="153"/>
        <v>0</v>
      </c>
      <c r="BZ51" s="124"/>
      <c r="CA51" s="125">
        <f t="shared" si="154"/>
        <v>0</v>
      </c>
      <c r="CB51" s="124"/>
      <c r="CC51" s="125">
        <f t="shared" si="155"/>
        <v>0</v>
      </c>
      <c r="CD51" s="124"/>
      <c r="CE51" s="125">
        <f t="shared" si="156"/>
        <v>0</v>
      </c>
      <c r="CF51" s="124"/>
      <c r="CG51" s="125">
        <f t="shared" si="157"/>
        <v>0</v>
      </c>
      <c r="CH51" s="124"/>
      <c r="CI51" s="125">
        <f t="shared" si="158"/>
        <v>0</v>
      </c>
      <c r="CJ51" s="124"/>
      <c r="CK51" s="125">
        <f t="shared" si="159"/>
        <v>0</v>
      </c>
      <c r="CL51" s="124"/>
      <c r="CM51" s="125">
        <f t="shared" si="160"/>
        <v>0</v>
      </c>
      <c r="CN51" s="124"/>
      <c r="CO51" s="125">
        <f t="shared" si="161"/>
        <v>0</v>
      </c>
      <c r="CP51" s="124"/>
      <c r="CQ51" s="125">
        <f t="shared" si="162"/>
        <v>0</v>
      </c>
      <c r="CR51" s="124"/>
      <c r="CS51" s="125">
        <f t="shared" si="163"/>
        <v>0</v>
      </c>
      <c r="CT51" s="124"/>
      <c r="CU51" s="125">
        <f t="shared" si="164"/>
        <v>0</v>
      </c>
      <c r="CV51" s="124"/>
      <c r="CW51" s="125">
        <f t="shared" si="165"/>
        <v>0</v>
      </c>
      <c r="CX51" s="124"/>
      <c r="CY51" s="125">
        <f t="shared" si="166"/>
        <v>0</v>
      </c>
      <c r="CZ51" s="124"/>
      <c r="DA51" s="125">
        <f t="shared" si="167"/>
        <v>0</v>
      </c>
      <c r="DB51" s="124"/>
      <c r="DC51" s="125">
        <f t="shared" si="168"/>
        <v>0</v>
      </c>
      <c r="DD51" s="124"/>
      <c r="DE51" s="125">
        <f t="shared" si="169"/>
        <v>0</v>
      </c>
      <c r="DF51" s="124"/>
      <c r="DG51" s="125">
        <f t="shared" si="170"/>
        <v>0</v>
      </c>
      <c r="DH51" s="124"/>
      <c r="DI51" s="125">
        <f t="shared" si="171"/>
        <v>0</v>
      </c>
      <c r="DJ51" s="124"/>
      <c r="DK51" s="125">
        <f t="shared" si="172"/>
        <v>0</v>
      </c>
      <c r="DL51" s="124"/>
      <c r="DM51" s="125">
        <f t="shared" si="173"/>
        <v>0</v>
      </c>
      <c r="DN51" s="124"/>
      <c r="DO51" s="125">
        <f t="shared" si="174"/>
        <v>0</v>
      </c>
      <c r="DP51" s="124"/>
      <c r="DQ51" s="125">
        <f t="shared" si="175"/>
        <v>0</v>
      </c>
      <c r="DR51" s="124"/>
      <c r="DS51" s="125">
        <f t="shared" si="176"/>
        <v>0</v>
      </c>
      <c r="DT51" s="124"/>
      <c r="DU51" s="125">
        <f t="shared" si="177"/>
        <v>0</v>
      </c>
      <c r="DV51" s="124"/>
      <c r="DW51" s="125">
        <f t="shared" si="178"/>
        <v>0</v>
      </c>
    </row>
    <row r="52" spans="1:127" ht="24">
      <c r="A52" s="159" t="s">
        <v>107</v>
      </c>
      <c r="B52" s="159" t="s">
        <v>317</v>
      </c>
      <c r="C52" s="121" t="s">
        <v>1728</v>
      </c>
      <c r="D52" s="425" t="s">
        <v>1729</v>
      </c>
      <c r="E52" s="123" t="s">
        <v>1730</v>
      </c>
      <c r="F52" s="123">
        <f t="shared" si="60"/>
        <v>336</v>
      </c>
      <c r="G52" s="446">
        <v>105.7</v>
      </c>
      <c r="H52" s="124"/>
      <c r="I52" s="125">
        <f t="shared" si="120"/>
        <v>0</v>
      </c>
      <c r="J52" s="124"/>
      <c r="K52" s="125">
        <f t="shared" si="120"/>
        <v>0</v>
      </c>
      <c r="L52" s="124"/>
      <c r="M52" s="125">
        <f t="shared" si="121"/>
        <v>0</v>
      </c>
      <c r="N52" s="124"/>
      <c r="O52" s="125">
        <f t="shared" si="122"/>
        <v>0</v>
      </c>
      <c r="P52" s="124"/>
      <c r="Q52" s="125">
        <f t="shared" si="123"/>
        <v>0</v>
      </c>
      <c r="R52" s="124"/>
      <c r="S52" s="125">
        <f t="shared" si="124"/>
        <v>0</v>
      </c>
      <c r="T52" s="124">
        <v>12</v>
      </c>
      <c r="U52" s="125">
        <f t="shared" si="125"/>
        <v>1268.4000000000001</v>
      </c>
      <c r="V52" s="124">
        <v>12</v>
      </c>
      <c r="W52" s="125">
        <f t="shared" si="126"/>
        <v>1268.4000000000001</v>
      </c>
      <c r="X52" s="124">
        <v>12</v>
      </c>
      <c r="Y52" s="125">
        <f t="shared" si="127"/>
        <v>1268.4000000000001</v>
      </c>
      <c r="Z52" s="124">
        <v>12</v>
      </c>
      <c r="AA52" s="125">
        <f t="shared" si="128"/>
        <v>1268.4000000000001</v>
      </c>
      <c r="AB52" s="124">
        <v>12</v>
      </c>
      <c r="AC52" s="125">
        <f t="shared" si="129"/>
        <v>1268.4000000000001</v>
      </c>
      <c r="AD52" s="124">
        <v>12</v>
      </c>
      <c r="AE52" s="125">
        <f t="shared" si="130"/>
        <v>1268.4000000000001</v>
      </c>
      <c r="AF52" s="124">
        <v>12</v>
      </c>
      <c r="AG52" s="125">
        <f t="shared" si="131"/>
        <v>1268.4000000000001</v>
      </c>
      <c r="AH52" s="124">
        <v>12</v>
      </c>
      <c r="AI52" s="125">
        <f t="shared" si="132"/>
        <v>1268.4000000000001</v>
      </c>
      <c r="AJ52" s="124">
        <v>12</v>
      </c>
      <c r="AK52" s="125">
        <f t="shared" si="133"/>
        <v>1268.4000000000001</v>
      </c>
      <c r="AL52" s="124">
        <v>12</v>
      </c>
      <c r="AM52" s="125">
        <f t="shared" si="134"/>
        <v>1268.4000000000001</v>
      </c>
      <c r="AN52" s="124">
        <v>12</v>
      </c>
      <c r="AO52" s="125">
        <f t="shared" si="135"/>
        <v>1268.4000000000001</v>
      </c>
      <c r="AP52" s="124">
        <v>12</v>
      </c>
      <c r="AQ52" s="125">
        <f t="shared" si="136"/>
        <v>1268.4000000000001</v>
      </c>
      <c r="AR52" s="124">
        <v>12</v>
      </c>
      <c r="AS52" s="125">
        <f t="shared" si="137"/>
        <v>1268.4000000000001</v>
      </c>
      <c r="AT52" s="124">
        <v>12</v>
      </c>
      <c r="AU52" s="125">
        <f t="shared" si="138"/>
        <v>1268.4000000000001</v>
      </c>
      <c r="AV52" s="124"/>
      <c r="AW52" s="125">
        <f t="shared" si="139"/>
        <v>0</v>
      </c>
      <c r="AX52" s="124"/>
      <c r="AY52" s="125">
        <f t="shared" si="140"/>
        <v>0</v>
      </c>
      <c r="AZ52" s="124"/>
      <c r="BA52" s="125">
        <f t="shared" si="141"/>
        <v>0</v>
      </c>
      <c r="BB52" s="124"/>
      <c r="BC52" s="125">
        <f t="shared" si="142"/>
        <v>0</v>
      </c>
      <c r="BD52" s="124"/>
      <c r="BE52" s="125">
        <f t="shared" si="143"/>
        <v>0</v>
      </c>
      <c r="BF52" s="124"/>
      <c r="BG52" s="125">
        <f t="shared" si="144"/>
        <v>0</v>
      </c>
      <c r="BH52" s="124"/>
      <c r="BI52" s="125">
        <f t="shared" si="145"/>
        <v>0</v>
      </c>
      <c r="BJ52" s="124"/>
      <c r="BK52" s="125">
        <f t="shared" si="146"/>
        <v>0</v>
      </c>
      <c r="BL52" s="124"/>
      <c r="BM52" s="125">
        <f t="shared" si="147"/>
        <v>0</v>
      </c>
      <c r="BN52" s="124"/>
      <c r="BO52" s="125">
        <f t="shared" si="148"/>
        <v>0</v>
      </c>
      <c r="BP52" s="124"/>
      <c r="BQ52" s="125">
        <f t="shared" si="149"/>
        <v>0</v>
      </c>
      <c r="BR52" s="124"/>
      <c r="BS52" s="125">
        <f t="shared" si="150"/>
        <v>0</v>
      </c>
      <c r="BT52" s="124"/>
      <c r="BU52" s="125">
        <f t="shared" si="151"/>
        <v>0</v>
      </c>
      <c r="BV52" s="124"/>
      <c r="BW52" s="125">
        <f t="shared" si="152"/>
        <v>0</v>
      </c>
      <c r="BX52" s="124"/>
      <c r="BY52" s="125">
        <f t="shared" si="153"/>
        <v>0</v>
      </c>
      <c r="BZ52" s="124"/>
      <c r="CA52" s="125">
        <f t="shared" si="154"/>
        <v>0</v>
      </c>
      <c r="CB52" s="124"/>
      <c r="CC52" s="125">
        <f t="shared" si="155"/>
        <v>0</v>
      </c>
      <c r="CD52" s="124"/>
      <c r="CE52" s="125">
        <f t="shared" si="156"/>
        <v>0</v>
      </c>
      <c r="CF52" s="124"/>
      <c r="CG52" s="125">
        <f t="shared" si="157"/>
        <v>0</v>
      </c>
      <c r="CH52" s="124"/>
      <c r="CI52" s="125">
        <f t="shared" si="158"/>
        <v>0</v>
      </c>
      <c r="CJ52" s="124"/>
      <c r="CK52" s="125">
        <f t="shared" si="159"/>
        <v>0</v>
      </c>
      <c r="CL52" s="124"/>
      <c r="CM52" s="125">
        <f t="shared" si="160"/>
        <v>0</v>
      </c>
      <c r="CN52" s="124">
        <v>12</v>
      </c>
      <c r="CO52" s="125">
        <f t="shared" si="161"/>
        <v>1268.4000000000001</v>
      </c>
      <c r="CP52" s="124">
        <v>12</v>
      </c>
      <c r="CQ52" s="125">
        <f t="shared" si="162"/>
        <v>1268.4000000000001</v>
      </c>
      <c r="CR52" s="124">
        <v>12</v>
      </c>
      <c r="CS52" s="125">
        <f t="shared" si="163"/>
        <v>1268.4000000000001</v>
      </c>
      <c r="CT52" s="124">
        <v>12</v>
      </c>
      <c r="CU52" s="125">
        <f t="shared" si="164"/>
        <v>1268.4000000000001</v>
      </c>
      <c r="CV52" s="124">
        <v>12</v>
      </c>
      <c r="CW52" s="125">
        <f t="shared" si="165"/>
        <v>1268.4000000000001</v>
      </c>
      <c r="CX52" s="124">
        <v>12</v>
      </c>
      <c r="CY52" s="125">
        <f t="shared" si="166"/>
        <v>1268.4000000000001</v>
      </c>
      <c r="CZ52" s="124">
        <v>12</v>
      </c>
      <c r="DA52" s="125">
        <f t="shared" si="167"/>
        <v>1268.4000000000001</v>
      </c>
      <c r="DB52" s="124">
        <v>12</v>
      </c>
      <c r="DC52" s="125">
        <f t="shared" si="168"/>
        <v>1268.4000000000001</v>
      </c>
      <c r="DD52" s="124">
        <v>12</v>
      </c>
      <c r="DE52" s="125">
        <f t="shared" si="169"/>
        <v>1268.4000000000001</v>
      </c>
      <c r="DF52" s="124">
        <v>12</v>
      </c>
      <c r="DG52" s="125">
        <f t="shared" si="170"/>
        <v>1268.4000000000001</v>
      </c>
      <c r="DH52" s="124">
        <v>12</v>
      </c>
      <c r="DI52" s="125">
        <f t="shared" si="171"/>
        <v>1268.4000000000001</v>
      </c>
      <c r="DJ52" s="124">
        <v>12</v>
      </c>
      <c r="DK52" s="125">
        <f t="shared" si="172"/>
        <v>1268.4000000000001</v>
      </c>
      <c r="DL52" s="124">
        <v>12</v>
      </c>
      <c r="DM52" s="125">
        <f t="shared" si="173"/>
        <v>1268.4000000000001</v>
      </c>
      <c r="DN52" s="124">
        <v>12</v>
      </c>
      <c r="DO52" s="125">
        <f t="shared" si="174"/>
        <v>1268.4000000000001</v>
      </c>
      <c r="DP52" s="124"/>
      <c r="DQ52" s="125">
        <f t="shared" si="175"/>
        <v>0</v>
      </c>
      <c r="DR52" s="124"/>
      <c r="DS52" s="125">
        <f t="shared" si="176"/>
        <v>0</v>
      </c>
      <c r="DT52" s="124"/>
      <c r="DU52" s="125">
        <f t="shared" si="177"/>
        <v>0</v>
      </c>
      <c r="DV52" s="124"/>
      <c r="DW52" s="125">
        <f t="shared" si="178"/>
        <v>0</v>
      </c>
    </row>
    <row r="53" spans="1:127" ht="24">
      <c r="A53" s="159" t="s">
        <v>107</v>
      </c>
      <c r="B53" s="159" t="s">
        <v>317</v>
      </c>
      <c r="C53" s="121" t="s">
        <v>1635</v>
      </c>
      <c r="D53" s="122" t="s">
        <v>1731</v>
      </c>
      <c r="E53" s="123" t="s">
        <v>1732</v>
      </c>
      <c r="F53" s="123">
        <f t="shared" si="60"/>
        <v>2</v>
      </c>
      <c r="G53" s="446">
        <v>4666.58</v>
      </c>
      <c r="H53" s="124"/>
      <c r="I53" s="125">
        <f t="shared" si="120"/>
        <v>0</v>
      </c>
      <c r="J53" s="124"/>
      <c r="K53" s="125">
        <f t="shared" si="120"/>
        <v>0</v>
      </c>
      <c r="L53" s="124"/>
      <c r="M53" s="125">
        <f t="shared" si="121"/>
        <v>0</v>
      </c>
      <c r="N53" s="124"/>
      <c r="O53" s="125">
        <f t="shared" si="122"/>
        <v>0</v>
      </c>
      <c r="P53" s="124"/>
      <c r="Q53" s="125">
        <f t="shared" si="123"/>
        <v>0</v>
      </c>
      <c r="R53" s="124">
        <v>1</v>
      </c>
      <c r="S53" s="125">
        <f t="shared" si="124"/>
        <v>4666.58</v>
      </c>
      <c r="T53" s="124"/>
      <c r="U53" s="125">
        <f t="shared" si="125"/>
        <v>0</v>
      </c>
      <c r="V53" s="124"/>
      <c r="W53" s="125">
        <f t="shared" si="126"/>
        <v>0</v>
      </c>
      <c r="X53" s="124"/>
      <c r="Y53" s="125">
        <f t="shared" si="127"/>
        <v>0</v>
      </c>
      <c r="Z53" s="124"/>
      <c r="AA53" s="125">
        <f t="shared" si="128"/>
        <v>0</v>
      </c>
      <c r="AB53" s="124"/>
      <c r="AC53" s="125">
        <f t="shared" si="129"/>
        <v>0</v>
      </c>
      <c r="AD53" s="124"/>
      <c r="AE53" s="125">
        <f t="shared" si="130"/>
        <v>0</v>
      </c>
      <c r="AF53" s="124"/>
      <c r="AG53" s="125">
        <f t="shared" si="131"/>
        <v>0</v>
      </c>
      <c r="AH53" s="124"/>
      <c r="AI53" s="125">
        <f t="shared" si="132"/>
        <v>0</v>
      </c>
      <c r="AJ53" s="124"/>
      <c r="AK53" s="125">
        <f t="shared" si="133"/>
        <v>0</v>
      </c>
      <c r="AL53" s="124"/>
      <c r="AM53" s="125">
        <f t="shared" si="134"/>
        <v>0</v>
      </c>
      <c r="AN53" s="124"/>
      <c r="AO53" s="125">
        <f t="shared" si="135"/>
        <v>0</v>
      </c>
      <c r="AP53" s="124"/>
      <c r="AQ53" s="125">
        <f t="shared" si="136"/>
        <v>0</v>
      </c>
      <c r="AR53" s="124"/>
      <c r="AS53" s="125">
        <f t="shared" si="137"/>
        <v>0</v>
      </c>
      <c r="AT53" s="124"/>
      <c r="AU53" s="125">
        <f t="shared" si="138"/>
        <v>0</v>
      </c>
      <c r="AV53" s="124"/>
      <c r="AW53" s="125">
        <f t="shared" si="139"/>
        <v>0</v>
      </c>
      <c r="AX53" s="124"/>
      <c r="AY53" s="125">
        <f t="shared" si="140"/>
        <v>0</v>
      </c>
      <c r="AZ53" s="124"/>
      <c r="BA53" s="125">
        <f t="shared" si="141"/>
        <v>0</v>
      </c>
      <c r="BB53" s="124"/>
      <c r="BC53" s="125">
        <f t="shared" si="142"/>
        <v>0</v>
      </c>
      <c r="BD53" s="124"/>
      <c r="BE53" s="125">
        <f t="shared" si="143"/>
        <v>0</v>
      </c>
      <c r="BF53" s="124"/>
      <c r="BG53" s="125">
        <f t="shared" si="144"/>
        <v>0</v>
      </c>
      <c r="BH53" s="124"/>
      <c r="BI53" s="125">
        <f t="shared" si="145"/>
        <v>0</v>
      </c>
      <c r="BJ53" s="124"/>
      <c r="BK53" s="125">
        <f t="shared" si="146"/>
        <v>0</v>
      </c>
      <c r="BL53" s="124"/>
      <c r="BM53" s="125">
        <f t="shared" si="147"/>
        <v>0</v>
      </c>
      <c r="BN53" s="124"/>
      <c r="BO53" s="125">
        <f t="shared" si="148"/>
        <v>0</v>
      </c>
      <c r="BP53" s="124"/>
      <c r="BQ53" s="125">
        <f t="shared" si="149"/>
        <v>0</v>
      </c>
      <c r="BR53" s="124"/>
      <c r="BS53" s="125">
        <f t="shared" si="150"/>
        <v>0</v>
      </c>
      <c r="BT53" s="124"/>
      <c r="BU53" s="125">
        <f t="shared" si="151"/>
        <v>0</v>
      </c>
      <c r="BV53" s="124"/>
      <c r="BW53" s="125">
        <f t="shared" si="152"/>
        <v>0</v>
      </c>
      <c r="BX53" s="124"/>
      <c r="BY53" s="125">
        <f t="shared" si="153"/>
        <v>0</v>
      </c>
      <c r="BZ53" s="124"/>
      <c r="CA53" s="125">
        <f t="shared" si="154"/>
        <v>0</v>
      </c>
      <c r="CB53" s="124"/>
      <c r="CC53" s="125">
        <f t="shared" si="155"/>
        <v>0</v>
      </c>
      <c r="CD53" s="124"/>
      <c r="CE53" s="125">
        <f t="shared" si="156"/>
        <v>0</v>
      </c>
      <c r="CF53" s="124"/>
      <c r="CG53" s="125">
        <f t="shared" si="157"/>
        <v>0</v>
      </c>
      <c r="CH53" s="124"/>
      <c r="CI53" s="125">
        <f t="shared" si="158"/>
        <v>0</v>
      </c>
      <c r="CJ53" s="124"/>
      <c r="CK53" s="125">
        <f t="shared" si="159"/>
        <v>0</v>
      </c>
      <c r="CL53" s="124">
        <v>1</v>
      </c>
      <c r="CM53" s="125">
        <f t="shared" si="160"/>
        <v>4666.58</v>
      </c>
      <c r="CN53" s="124"/>
      <c r="CO53" s="125">
        <f t="shared" si="161"/>
        <v>0</v>
      </c>
      <c r="CP53" s="124"/>
      <c r="CQ53" s="125">
        <f t="shared" si="162"/>
        <v>0</v>
      </c>
      <c r="CR53" s="124"/>
      <c r="CS53" s="125">
        <f t="shared" si="163"/>
        <v>0</v>
      </c>
      <c r="CT53" s="124"/>
      <c r="CU53" s="125">
        <f t="shared" si="164"/>
        <v>0</v>
      </c>
      <c r="CV53" s="124"/>
      <c r="CW53" s="125">
        <f t="shared" si="165"/>
        <v>0</v>
      </c>
      <c r="CX53" s="124"/>
      <c r="CY53" s="125">
        <f t="shared" si="166"/>
        <v>0</v>
      </c>
      <c r="CZ53" s="124"/>
      <c r="DA53" s="125">
        <f t="shared" si="167"/>
        <v>0</v>
      </c>
      <c r="DB53" s="124"/>
      <c r="DC53" s="125">
        <f t="shared" si="168"/>
        <v>0</v>
      </c>
      <c r="DD53" s="124"/>
      <c r="DE53" s="125">
        <f t="shared" si="169"/>
        <v>0</v>
      </c>
      <c r="DF53" s="124"/>
      <c r="DG53" s="125">
        <f t="shared" si="170"/>
        <v>0</v>
      </c>
      <c r="DH53" s="124"/>
      <c r="DI53" s="125">
        <f t="shared" si="171"/>
        <v>0</v>
      </c>
      <c r="DJ53" s="124"/>
      <c r="DK53" s="125">
        <f t="shared" si="172"/>
        <v>0</v>
      </c>
      <c r="DL53" s="124"/>
      <c r="DM53" s="125">
        <f t="shared" si="173"/>
        <v>0</v>
      </c>
      <c r="DN53" s="124"/>
      <c r="DO53" s="125">
        <f t="shared" si="174"/>
        <v>0</v>
      </c>
      <c r="DP53" s="124"/>
      <c r="DQ53" s="125">
        <f t="shared" si="175"/>
        <v>0</v>
      </c>
      <c r="DR53" s="124"/>
      <c r="DS53" s="125">
        <f t="shared" si="176"/>
        <v>0</v>
      </c>
      <c r="DT53" s="124"/>
      <c r="DU53" s="125">
        <f t="shared" si="177"/>
        <v>0</v>
      </c>
      <c r="DV53" s="124"/>
      <c r="DW53" s="125">
        <f t="shared" si="178"/>
        <v>0</v>
      </c>
    </row>
    <row r="54" spans="1:127" ht="24">
      <c r="A54" s="159" t="s">
        <v>107</v>
      </c>
      <c r="B54" s="159" t="s">
        <v>317</v>
      </c>
      <c r="C54" s="121" t="s">
        <v>1635</v>
      </c>
      <c r="D54" s="122" t="s">
        <v>1733</v>
      </c>
      <c r="E54" s="123" t="s">
        <v>1734</v>
      </c>
      <c r="F54" s="123">
        <f t="shared" si="60"/>
        <v>2</v>
      </c>
      <c r="G54" s="446">
        <v>4666.58</v>
      </c>
      <c r="H54" s="124"/>
      <c r="I54" s="125">
        <f t="shared" si="120"/>
        <v>0</v>
      </c>
      <c r="J54" s="124"/>
      <c r="K54" s="125">
        <f t="shared" si="120"/>
        <v>0</v>
      </c>
      <c r="L54" s="124"/>
      <c r="M54" s="125">
        <f t="shared" si="121"/>
        <v>0</v>
      </c>
      <c r="N54" s="124">
        <v>1</v>
      </c>
      <c r="O54" s="125">
        <f t="shared" si="122"/>
        <v>4666.58</v>
      </c>
      <c r="P54" s="124"/>
      <c r="Q54" s="125">
        <f t="shared" si="123"/>
        <v>0</v>
      </c>
      <c r="R54" s="124"/>
      <c r="S54" s="125">
        <f t="shared" si="124"/>
        <v>0</v>
      </c>
      <c r="T54" s="124"/>
      <c r="U54" s="125">
        <f t="shared" si="125"/>
        <v>0</v>
      </c>
      <c r="V54" s="124"/>
      <c r="W54" s="125">
        <f t="shared" si="126"/>
        <v>0</v>
      </c>
      <c r="X54" s="124"/>
      <c r="Y54" s="125">
        <f t="shared" si="127"/>
        <v>0</v>
      </c>
      <c r="Z54" s="124"/>
      <c r="AA54" s="125">
        <f t="shared" si="128"/>
        <v>0</v>
      </c>
      <c r="AB54" s="124"/>
      <c r="AC54" s="125">
        <f t="shared" si="129"/>
        <v>0</v>
      </c>
      <c r="AD54" s="124"/>
      <c r="AE54" s="125">
        <f t="shared" si="130"/>
        <v>0</v>
      </c>
      <c r="AF54" s="124"/>
      <c r="AG54" s="125">
        <f t="shared" si="131"/>
        <v>0</v>
      </c>
      <c r="AH54" s="124"/>
      <c r="AI54" s="125">
        <f t="shared" si="132"/>
        <v>0</v>
      </c>
      <c r="AJ54" s="124"/>
      <c r="AK54" s="125">
        <f t="shared" si="133"/>
        <v>0</v>
      </c>
      <c r="AL54" s="124"/>
      <c r="AM54" s="125">
        <f t="shared" si="134"/>
        <v>0</v>
      </c>
      <c r="AN54" s="124"/>
      <c r="AO54" s="125">
        <f t="shared" si="135"/>
        <v>0</v>
      </c>
      <c r="AP54" s="124"/>
      <c r="AQ54" s="125">
        <f t="shared" si="136"/>
        <v>0</v>
      </c>
      <c r="AR54" s="124"/>
      <c r="AS54" s="125">
        <f t="shared" si="137"/>
        <v>0</v>
      </c>
      <c r="AT54" s="124"/>
      <c r="AU54" s="125">
        <f t="shared" si="138"/>
        <v>0</v>
      </c>
      <c r="AV54" s="124"/>
      <c r="AW54" s="125">
        <f t="shared" si="139"/>
        <v>0</v>
      </c>
      <c r="AX54" s="124"/>
      <c r="AY54" s="125">
        <f t="shared" si="140"/>
        <v>0</v>
      </c>
      <c r="AZ54" s="124"/>
      <c r="BA54" s="125">
        <f t="shared" si="141"/>
        <v>0</v>
      </c>
      <c r="BB54" s="124"/>
      <c r="BC54" s="125">
        <f t="shared" si="142"/>
        <v>0</v>
      </c>
      <c r="BD54" s="124"/>
      <c r="BE54" s="125">
        <f t="shared" si="143"/>
        <v>0</v>
      </c>
      <c r="BF54" s="124"/>
      <c r="BG54" s="125">
        <f t="shared" si="144"/>
        <v>0</v>
      </c>
      <c r="BH54" s="124"/>
      <c r="BI54" s="125">
        <f t="shared" si="145"/>
        <v>0</v>
      </c>
      <c r="BJ54" s="124"/>
      <c r="BK54" s="125">
        <f t="shared" si="146"/>
        <v>0</v>
      </c>
      <c r="BL54" s="124"/>
      <c r="BM54" s="125">
        <f t="shared" si="147"/>
        <v>0</v>
      </c>
      <c r="BN54" s="124"/>
      <c r="BO54" s="125">
        <f t="shared" si="148"/>
        <v>0</v>
      </c>
      <c r="BP54" s="124"/>
      <c r="BQ54" s="125">
        <f t="shared" si="149"/>
        <v>0</v>
      </c>
      <c r="BR54" s="124"/>
      <c r="BS54" s="125">
        <f t="shared" si="150"/>
        <v>0</v>
      </c>
      <c r="BT54" s="124"/>
      <c r="BU54" s="125">
        <f t="shared" si="151"/>
        <v>0</v>
      </c>
      <c r="BV54" s="124"/>
      <c r="BW54" s="125">
        <f t="shared" si="152"/>
        <v>0</v>
      </c>
      <c r="BX54" s="124"/>
      <c r="BY54" s="125">
        <f t="shared" si="153"/>
        <v>0</v>
      </c>
      <c r="BZ54" s="124"/>
      <c r="CA54" s="125">
        <f t="shared" si="154"/>
        <v>0</v>
      </c>
      <c r="CB54" s="124"/>
      <c r="CC54" s="125">
        <f t="shared" si="155"/>
        <v>0</v>
      </c>
      <c r="CD54" s="124"/>
      <c r="CE54" s="125">
        <f t="shared" si="156"/>
        <v>0</v>
      </c>
      <c r="CF54" s="124"/>
      <c r="CG54" s="125">
        <f t="shared" si="157"/>
        <v>0</v>
      </c>
      <c r="CH54" s="124">
        <v>1</v>
      </c>
      <c r="CI54" s="125">
        <f t="shared" si="158"/>
        <v>4666.58</v>
      </c>
      <c r="CJ54" s="124"/>
      <c r="CK54" s="125">
        <f t="shared" si="159"/>
        <v>0</v>
      </c>
      <c r="CL54" s="124"/>
      <c r="CM54" s="125">
        <f t="shared" si="160"/>
        <v>0</v>
      </c>
      <c r="CN54" s="124"/>
      <c r="CO54" s="125">
        <f t="shared" si="161"/>
        <v>0</v>
      </c>
      <c r="CP54" s="124"/>
      <c r="CQ54" s="125">
        <f t="shared" si="162"/>
        <v>0</v>
      </c>
      <c r="CR54" s="124"/>
      <c r="CS54" s="125">
        <f t="shared" si="163"/>
        <v>0</v>
      </c>
      <c r="CT54" s="124"/>
      <c r="CU54" s="125">
        <f t="shared" si="164"/>
        <v>0</v>
      </c>
      <c r="CV54" s="124"/>
      <c r="CW54" s="125">
        <f t="shared" si="165"/>
        <v>0</v>
      </c>
      <c r="CX54" s="124"/>
      <c r="CY54" s="125">
        <f t="shared" si="166"/>
        <v>0</v>
      </c>
      <c r="CZ54" s="124"/>
      <c r="DA54" s="125">
        <f t="shared" si="167"/>
        <v>0</v>
      </c>
      <c r="DB54" s="124"/>
      <c r="DC54" s="125">
        <f t="shared" si="168"/>
        <v>0</v>
      </c>
      <c r="DD54" s="124"/>
      <c r="DE54" s="125">
        <f t="shared" si="169"/>
        <v>0</v>
      </c>
      <c r="DF54" s="124"/>
      <c r="DG54" s="125">
        <f t="shared" si="170"/>
        <v>0</v>
      </c>
      <c r="DH54" s="124"/>
      <c r="DI54" s="125">
        <f t="shared" si="171"/>
        <v>0</v>
      </c>
      <c r="DJ54" s="124"/>
      <c r="DK54" s="125">
        <f t="shared" si="172"/>
        <v>0</v>
      </c>
      <c r="DL54" s="124"/>
      <c r="DM54" s="125">
        <f t="shared" si="173"/>
        <v>0</v>
      </c>
      <c r="DN54" s="124"/>
      <c r="DO54" s="125">
        <f t="shared" si="174"/>
        <v>0</v>
      </c>
      <c r="DP54" s="124"/>
      <c r="DQ54" s="125">
        <f t="shared" si="175"/>
        <v>0</v>
      </c>
      <c r="DR54" s="124"/>
      <c r="DS54" s="125">
        <f t="shared" si="176"/>
        <v>0</v>
      </c>
      <c r="DT54" s="124"/>
      <c r="DU54" s="125">
        <f t="shared" si="177"/>
        <v>0</v>
      </c>
      <c r="DV54" s="124"/>
      <c r="DW54" s="125">
        <f t="shared" si="178"/>
        <v>0</v>
      </c>
    </row>
    <row r="55" spans="1:127" ht="24">
      <c r="A55" s="159" t="s">
        <v>107</v>
      </c>
      <c r="B55" s="159" t="s">
        <v>317</v>
      </c>
      <c r="C55" s="121" t="s">
        <v>1635</v>
      </c>
      <c r="D55" s="122" t="s">
        <v>1735</v>
      </c>
      <c r="E55" s="123" t="s">
        <v>1736</v>
      </c>
      <c r="F55" s="123">
        <f t="shared" si="60"/>
        <v>2</v>
      </c>
      <c r="G55" s="446">
        <v>4666.58</v>
      </c>
      <c r="H55" s="124"/>
      <c r="I55" s="125">
        <f t="shared" si="120"/>
        <v>0</v>
      </c>
      <c r="J55" s="124">
        <v>1</v>
      </c>
      <c r="K55" s="125">
        <f t="shared" si="120"/>
        <v>4666.58</v>
      </c>
      <c r="L55" s="124"/>
      <c r="M55" s="125">
        <f t="shared" si="121"/>
        <v>0</v>
      </c>
      <c r="N55" s="124"/>
      <c r="O55" s="125">
        <f t="shared" si="122"/>
        <v>0</v>
      </c>
      <c r="P55" s="124"/>
      <c r="Q55" s="125">
        <f t="shared" si="123"/>
        <v>0</v>
      </c>
      <c r="R55" s="124"/>
      <c r="S55" s="125">
        <f t="shared" si="124"/>
        <v>0</v>
      </c>
      <c r="T55" s="124"/>
      <c r="U55" s="125">
        <f t="shared" si="125"/>
        <v>0</v>
      </c>
      <c r="V55" s="124"/>
      <c r="W55" s="125">
        <f t="shared" si="126"/>
        <v>0</v>
      </c>
      <c r="X55" s="124"/>
      <c r="Y55" s="125">
        <f t="shared" si="127"/>
        <v>0</v>
      </c>
      <c r="Z55" s="124"/>
      <c r="AA55" s="125">
        <f t="shared" si="128"/>
        <v>0</v>
      </c>
      <c r="AB55" s="124"/>
      <c r="AC55" s="125">
        <f t="shared" si="129"/>
        <v>0</v>
      </c>
      <c r="AD55" s="124"/>
      <c r="AE55" s="125">
        <f t="shared" si="130"/>
        <v>0</v>
      </c>
      <c r="AF55" s="124"/>
      <c r="AG55" s="125">
        <f t="shared" si="131"/>
        <v>0</v>
      </c>
      <c r="AH55" s="124"/>
      <c r="AI55" s="125">
        <f t="shared" si="132"/>
        <v>0</v>
      </c>
      <c r="AJ55" s="124"/>
      <c r="AK55" s="125">
        <f t="shared" si="133"/>
        <v>0</v>
      </c>
      <c r="AL55" s="124"/>
      <c r="AM55" s="125">
        <f t="shared" si="134"/>
        <v>0</v>
      </c>
      <c r="AN55" s="124"/>
      <c r="AO55" s="125">
        <f t="shared" si="135"/>
        <v>0</v>
      </c>
      <c r="AP55" s="124"/>
      <c r="AQ55" s="125">
        <f t="shared" si="136"/>
        <v>0</v>
      </c>
      <c r="AR55" s="124"/>
      <c r="AS55" s="125">
        <f t="shared" si="137"/>
        <v>0</v>
      </c>
      <c r="AT55" s="124"/>
      <c r="AU55" s="125">
        <f t="shared" si="138"/>
        <v>0</v>
      </c>
      <c r="AV55" s="124"/>
      <c r="AW55" s="125">
        <f t="shared" si="139"/>
        <v>0</v>
      </c>
      <c r="AX55" s="124"/>
      <c r="AY55" s="125">
        <f t="shared" si="140"/>
        <v>0</v>
      </c>
      <c r="AZ55" s="124"/>
      <c r="BA55" s="125">
        <f t="shared" si="141"/>
        <v>0</v>
      </c>
      <c r="BB55" s="124"/>
      <c r="BC55" s="125">
        <f t="shared" si="142"/>
        <v>0</v>
      </c>
      <c r="BD55" s="124"/>
      <c r="BE55" s="125">
        <f t="shared" si="143"/>
        <v>0</v>
      </c>
      <c r="BF55" s="124"/>
      <c r="BG55" s="125">
        <f t="shared" si="144"/>
        <v>0</v>
      </c>
      <c r="BH55" s="124"/>
      <c r="BI55" s="125">
        <f t="shared" si="145"/>
        <v>0</v>
      </c>
      <c r="BJ55" s="124"/>
      <c r="BK55" s="125">
        <f t="shared" si="146"/>
        <v>0</v>
      </c>
      <c r="BL55" s="124"/>
      <c r="BM55" s="125">
        <f t="shared" si="147"/>
        <v>0</v>
      </c>
      <c r="BN55" s="124"/>
      <c r="BO55" s="125">
        <f t="shared" si="148"/>
        <v>0</v>
      </c>
      <c r="BP55" s="124"/>
      <c r="BQ55" s="125">
        <f t="shared" si="149"/>
        <v>0</v>
      </c>
      <c r="BR55" s="124"/>
      <c r="BS55" s="125">
        <f t="shared" si="150"/>
        <v>0</v>
      </c>
      <c r="BT55" s="124"/>
      <c r="BU55" s="125">
        <f t="shared" si="151"/>
        <v>0</v>
      </c>
      <c r="BV55" s="124"/>
      <c r="BW55" s="125">
        <f t="shared" si="152"/>
        <v>0</v>
      </c>
      <c r="BX55" s="124"/>
      <c r="BY55" s="125">
        <f t="shared" si="153"/>
        <v>0</v>
      </c>
      <c r="BZ55" s="124"/>
      <c r="CA55" s="125">
        <f t="shared" si="154"/>
        <v>0</v>
      </c>
      <c r="CB55" s="124"/>
      <c r="CC55" s="125">
        <f t="shared" si="155"/>
        <v>0</v>
      </c>
      <c r="CD55" s="124">
        <v>1</v>
      </c>
      <c r="CE55" s="125">
        <f t="shared" si="156"/>
        <v>4666.58</v>
      </c>
      <c r="CF55" s="124"/>
      <c r="CG55" s="125">
        <f t="shared" si="157"/>
        <v>0</v>
      </c>
      <c r="CH55" s="124"/>
      <c r="CI55" s="125">
        <f t="shared" si="158"/>
        <v>0</v>
      </c>
      <c r="CJ55" s="124"/>
      <c r="CK55" s="125">
        <f t="shared" si="159"/>
        <v>0</v>
      </c>
      <c r="CL55" s="124"/>
      <c r="CM55" s="125">
        <f t="shared" si="160"/>
        <v>0</v>
      </c>
      <c r="CN55" s="124"/>
      <c r="CO55" s="125">
        <f t="shared" si="161"/>
        <v>0</v>
      </c>
      <c r="CP55" s="124"/>
      <c r="CQ55" s="125">
        <f t="shared" si="162"/>
        <v>0</v>
      </c>
      <c r="CR55" s="124"/>
      <c r="CS55" s="125">
        <f t="shared" si="163"/>
        <v>0</v>
      </c>
      <c r="CT55" s="124"/>
      <c r="CU55" s="125">
        <f t="shared" si="164"/>
        <v>0</v>
      </c>
      <c r="CV55" s="124"/>
      <c r="CW55" s="125">
        <f t="shared" si="165"/>
        <v>0</v>
      </c>
      <c r="CX55" s="124"/>
      <c r="CY55" s="125">
        <f t="shared" si="166"/>
        <v>0</v>
      </c>
      <c r="CZ55" s="124"/>
      <c r="DA55" s="125">
        <f t="shared" si="167"/>
        <v>0</v>
      </c>
      <c r="DB55" s="124"/>
      <c r="DC55" s="125">
        <f t="shared" si="168"/>
        <v>0</v>
      </c>
      <c r="DD55" s="124"/>
      <c r="DE55" s="125">
        <f t="shared" si="169"/>
        <v>0</v>
      </c>
      <c r="DF55" s="124"/>
      <c r="DG55" s="125">
        <f t="shared" si="170"/>
        <v>0</v>
      </c>
      <c r="DH55" s="124"/>
      <c r="DI55" s="125">
        <f t="shared" si="171"/>
        <v>0</v>
      </c>
      <c r="DJ55" s="124"/>
      <c r="DK55" s="125">
        <f t="shared" si="172"/>
        <v>0</v>
      </c>
      <c r="DL55" s="124"/>
      <c r="DM55" s="125">
        <f t="shared" si="173"/>
        <v>0</v>
      </c>
      <c r="DN55" s="124"/>
      <c r="DO55" s="125">
        <f t="shared" si="174"/>
        <v>0</v>
      </c>
      <c r="DP55" s="124"/>
      <c r="DQ55" s="125">
        <f t="shared" si="175"/>
        <v>0</v>
      </c>
      <c r="DR55" s="124"/>
      <c r="DS55" s="125">
        <f t="shared" si="176"/>
        <v>0</v>
      </c>
      <c r="DT55" s="124"/>
      <c r="DU55" s="125">
        <f t="shared" si="177"/>
        <v>0</v>
      </c>
      <c r="DV55" s="124"/>
      <c r="DW55" s="125">
        <f t="shared" si="178"/>
        <v>0</v>
      </c>
    </row>
    <row r="56" spans="1:127" ht="36">
      <c r="A56" s="159" t="s">
        <v>107</v>
      </c>
      <c r="B56" s="159" t="s">
        <v>317</v>
      </c>
      <c r="C56" s="121" t="s">
        <v>132</v>
      </c>
      <c r="D56" s="122" t="s">
        <v>1737</v>
      </c>
      <c r="E56" s="123" t="s">
        <v>1738</v>
      </c>
      <c r="F56" s="123">
        <f t="shared" si="60"/>
        <v>1</v>
      </c>
      <c r="G56" s="446">
        <v>31800</v>
      </c>
      <c r="H56" s="124"/>
      <c r="I56" s="125">
        <f t="shared" si="120"/>
        <v>0</v>
      </c>
      <c r="J56" s="124"/>
      <c r="K56" s="125">
        <f t="shared" si="120"/>
        <v>0</v>
      </c>
      <c r="L56" s="124"/>
      <c r="M56" s="125">
        <f t="shared" si="121"/>
        <v>0</v>
      </c>
      <c r="N56" s="124"/>
      <c r="O56" s="125">
        <f t="shared" si="122"/>
        <v>0</v>
      </c>
      <c r="P56" s="124"/>
      <c r="Q56" s="125">
        <f t="shared" si="123"/>
        <v>0</v>
      </c>
      <c r="R56" s="124"/>
      <c r="S56" s="125">
        <f t="shared" si="124"/>
        <v>0</v>
      </c>
      <c r="T56" s="124"/>
      <c r="U56" s="125">
        <f t="shared" si="125"/>
        <v>0</v>
      </c>
      <c r="V56" s="124"/>
      <c r="W56" s="125">
        <f t="shared" si="126"/>
        <v>0</v>
      </c>
      <c r="X56" s="124"/>
      <c r="Y56" s="125">
        <f t="shared" si="127"/>
        <v>0</v>
      </c>
      <c r="Z56" s="124"/>
      <c r="AA56" s="125">
        <f t="shared" si="128"/>
        <v>0</v>
      </c>
      <c r="AB56" s="124"/>
      <c r="AC56" s="125">
        <f t="shared" si="129"/>
        <v>0</v>
      </c>
      <c r="AD56" s="124"/>
      <c r="AE56" s="125">
        <f t="shared" si="130"/>
        <v>0</v>
      </c>
      <c r="AF56" s="124"/>
      <c r="AG56" s="125">
        <f t="shared" si="131"/>
        <v>0</v>
      </c>
      <c r="AH56" s="124"/>
      <c r="AI56" s="125">
        <f t="shared" si="132"/>
        <v>0</v>
      </c>
      <c r="AJ56" s="124"/>
      <c r="AK56" s="125">
        <f t="shared" si="133"/>
        <v>0</v>
      </c>
      <c r="AL56" s="124"/>
      <c r="AM56" s="125">
        <f t="shared" si="134"/>
        <v>0</v>
      </c>
      <c r="AN56" s="124"/>
      <c r="AO56" s="125">
        <f t="shared" si="135"/>
        <v>0</v>
      </c>
      <c r="AP56" s="124"/>
      <c r="AQ56" s="125">
        <f t="shared" si="136"/>
        <v>0</v>
      </c>
      <c r="AR56" s="124"/>
      <c r="AS56" s="125">
        <f t="shared" si="137"/>
        <v>0</v>
      </c>
      <c r="AT56" s="124"/>
      <c r="AU56" s="125">
        <f t="shared" si="138"/>
        <v>0</v>
      </c>
      <c r="AV56" s="124"/>
      <c r="AW56" s="125">
        <f t="shared" si="139"/>
        <v>0</v>
      </c>
      <c r="AX56" s="124"/>
      <c r="AY56" s="125">
        <f t="shared" si="140"/>
        <v>0</v>
      </c>
      <c r="AZ56" s="124"/>
      <c r="BA56" s="125">
        <f t="shared" si="141"/>
        <v>0</v>
      </c>
      <c r="BB56" s="124"/>
      <c r="BC56" s="125">
        <f t="shared" si="142"/>
        <v>0</v>
      </c>
      <c r="BD56" s="124"/>
      <c r="BE56" s="125">
        <f t="shared" si="143"/>
        <v>0</v>
      </c>
      <c r="BF56" s="124"/>
      <c r="BG56" s="125">
        <f t="shared" si="144"/>
        <v>0</v>
      </c>
      <c r="BH56" s="124"/>
      <c r="BI56" s="125">
        <f t="shared" si="145"/>
        <v>0</v>
      </c>
      <c r="BJ56" s="124">
        <v>1</v>
      </c>
      <c r="BK56" s="125">
        <f t="shared" si="146"/>
        <v>31800</v>
      </c>
      <c r="BL56" s="124"/>
      <c r="BM56" s="125">
        <f t="shared" si="147"/>
        <v>0</v>
      </c>
      <c r="BN56" s="124"/>
      <c r="BO56" s="125">
        <f t="shared" si="148"/>
        <v>0</v>
      </c>
      <c r="BP56" s="124"/>
      <c r="BQ56" s="125">
        <f t="shared" si="149"/>
        <v>0</v>
      </c>
      <c r="BR56" s="124"/>
      <c r="BS56" s="125">
        <f t="shared" si="150"/>
        <v>0</v>
      </c>
      <c r="BT56" s="124"/>
      <c r="BU56" s="125">
        <f t="shared" si="151"/>
        <v>0</v>
      </c>
      <c r="BV56" s="124"/>
      <c r="BW56" s="125">
        <f t="shared" si="152"/>
        <v>0</v>
      </c>
      <c r="BX56" s="124"/>
      <c r="BY56" s="125">
        <f t="shared" si="153"/>
        <v>0</v>
      </c>
      <c r="BZ56" s="124"/>
      <c r="CA56" s="125">
        <f t="shared" si="154"/>
        <v>0</v>
      </c>
      <c r="CB56" s="124"/>
      <c r="CC56" s="125">
        <f t="shared" si="155"/>
        <v>0</v>
      </c>
      <c r="CD56" s="124"/>
      <c r="CE56" s="125">
        <f t="shared" si="156"/>
        <v>0</v>
      </c>
      <c r="CF56" s="124"/>
      <c r="CG56" s="125">
        <f t="shared" si="157"/>
        <v>0</v>
      </c>
      <c r="CH56" s="124"/>
      <c r="CI56" s="125">
        <f t="shared" si="158"/>
        <v>0</v>
      </c>
      <c r="CJ56" s="124"/>
      <c r="CK56" s="125">
        <f t="shared" si="159"/>
        <v>0</v>
      </c>
      <c r="CL56" s="124"/>
      <c r="CM56" s="125">
        <f t="shared" si="160"/>
        <v>0</v>
      </c>
      <c r="CN56" s="124"/>
      <c r="CO56" s="125">
        <f t="shared" si="161"/>
        <v>0</v>
      </c>
      <c r="CP56" s="124"/>
      <c r="CQ56" s="125">
        <f t="shared" si="162"/>
        <v>0</v>
      </c>
      <c r="CR56" s="124"/>
      <c r="CS56" s="125">
        <f t="shared" si="163"/>
        <v>0</v>
      </c>
      <c r="CT56" s="124"/>
      <c r="CU56" s="125">
        <f t="shared" si="164"/>
        <v>0</v>
      </c>
      <c r="CV56" s="124"/>
      <c r="CW56" s="125">
        <f t="shared" si="165"/>
        <v>0</v>
      </c>
      <c r="CX56" s="124"/>
      <c r="CY56" s="125">
        <f t="shared" si="166"/>
        <v>0</v>
      </c>
      <c r="CZ56" s="124"/>
      <c r="DA56" s="125">
        <f t="shared" si="167"/>
        <v>0</v>
      </c>
      <c r="DB56" s="124"/>
      <c r="DC56" s="125">
        <f t="shared" si="168"/>
        <v>0</v>
      </c>
      <c r="DD56" s="124"/>
      <c r="DE56" s="125">
        <f t="shared" si="169"/>
        <v>0</v>
      </c>
      <c r="DF56" s="124"/>
      <c r="DG56" s="125">
        <f t="shared" si="170"/>
        <v>0</v>
      </c>
      <c r="DH56" s="124"/>
      <c r="DI56" s="125">
        <f t="shared" si="171"/>
        <v>0</v>
      </c>
      <c r="DJ56" s="124"/>
      <c r="DK56" s="125">
        <f t="shared" si="172"/>
        <v>0</v>
      </c>
      <c r="DL56" s="124"/>
      <c r="DM56" s="125">
        <f t="shared" si="173"/>
        <v>0</v>
      </c>
      <c r="DN56" s="124"/>
      <c r="DO56" s="125">
        <f t="shared" si="174"/>
        <v>0</v>
      </c>
      <c r="DP56" s="124"/>
      <c r="DQ56" s="125">
        <f t="shared" si="175"/>
        <v>0</v>
      </c>
      <c r="DR56" s="124"/>
      <c r="DS56" s="125">
        <f t="shared" si="176"/>
        <v>0</v>
      </c>
      <c r="DT56" s="124"/>
      <c r="DU56" s="125">
        <f t="shared" si="177"/>
        <v>0</v>
      </c>
      <c r="DV56" s="124"/>
      <c r="DW56" s="125">
        <f t="shared" si="178"/>
        <v>0</v>
      </c>
    </row>
    <row r="57" spans="1:127" ht="36">
      <c r="A57" s="159" t="s">
        <v>107</v>
      </c>
      <c r="B57" s="159" t="s">
        <v>317</v>
      </c>
      <c r="C57" s="121" t="s">
        <v>132</v>
      </c>
      <c r="D57" s="122" t="s">
        <v>1739</v>
      </c>
      <c r="E57" s="123" t="s">
        <v>1740</v>
      </c>
      <c r="F57" s="123">
        <f t="shared" si="60"/>
        <v>1</v>
      </c>
      <c r="G57" s="446">
        <v>31800</v>
      </c>
      <c r="H57" s="124"/>
      <c r="I57" s="125">
        <f t="shared" si="120"/>
        <v>0</v>
      </c>
      <c r="J57" s="124"/>
      <c r="K57" s="125">
        <f t="shared" si="120"/>
        <v>0</v>
      </c>
      <c r="L57" s="124"/>
      <c r="M57" s="125">
        <f t="shared" si="121"/>
        <v>0</v>
      </c>
      <c r="N57" s="124"/>
      <c r="O57" s="125">
        <f t="shared" si="122"/>
        <v>0</v>
      </c>
      <c r="P57" s="124"/>
      <c r="Q57" s="125">
        <f t="shared" si="123"/>
        <v>0</v>
      </c>
      <c r="R57" s="124"/>
      <c r="S57" s="125">
        <f t="shared" si="124"/>
        <v>0</v>
      </c>
      <c r="T57" s="124"/>
      <c r="U57" s="125">
        <f t="shared" si="125"/>
        <v>0</v>
      </c>
      <c r="V57" s="124"/>
      <c r="W57" s="125">
        <f t="shared" si="126"/>
        <v>0</v>
      </c>
      <c r="X57" s="124"/>
      <c r="Y57" s="125">
        <f t="shared" si="127"/>
        <v>0</v>
      </c>
      <c r="Z57" s="124"/>
      <c r="AA57" s="125">
        <f t="shared" si="128"/>
        <v>0</v>
      </c>
      <c r="AB57" s="124"/>
      <c r="AC57" s="125">
        <f t="shared" si="129"/>
        <v>0</v>
      </c>
      <c r="AD57" s="124"/>
      <c r="AE57" s="125">
        <f t="shared" si="130"/>
        <v>0</v>
      </c>
      <c r="AF57" s="124"/>
      <c r="AG57" s="125">
        <f t="shared" si="131"/>
        <v>0</v>
      </c>
      <c r="AH57" s="124"/>
      <c r="AI57" s="125">
        <f t="shared" si="132"/>
        <v>0</v>
      </c>
      <c r="AJ57" s="124"/>
      <c r="AK57" s="125">
        <f t="shared" si="133"/>
        <v>0</v>
      </c>
      <c r="AL57" s="124"/>
      <c r="AM57" s="125">
        <f t="shared" si="134"/>
        <v>0</v>
      </c>
      <c r="AN57" s="124"/>
      <c r="AO57" s="125">
        <f t="shared" si="135"/>
        <v>0</v>
      </c>
      <c r="AP57" s="124"/>
      <c r="AQ57" s="125">
        <f t="shared" si="136"/>
        <v>0</v>
      </c>
      <c r="AR57" s="124"/>
      <c r="AS57" s="125">
        <f t="shared" si="137"/>
        <v>0</v>
      </c>
      <c r="AT57" s="124"/>
      <c r="AU57" s="125">
        <f t="shared" si="138"/>
        <v>0</v>
      </c>
      <c r="AV57" s="124"/>
      <c r="AW57" s="125">
        <f t="shared" si="139"/>
        <v>0</v>
      </c>
      <c r="AX57" s="124"/>
      <c r="AY57" s="125">
        <f t="shared" si="140"/>
        <v>0</v>
      </c>
      <c r="AZ57" s="124"/>
      <c r="BA57" s="125">
        <f t="shared" si="141"/>
        <v>0</v>
      </c>
      <c r="BB57" s="124"/>
      <c r="BC57" s="125">
        <f t="shared" si="142"/>
        <v>0</v>
      </c>
      <c r="BD57" s="124"/>
      <c r="BE57" s="125">
        <f t="shared" si="143"/>
        <v>0</v>
      </c>
      <c r="BF57" s="124"/>
      <c r="BG57" s="125">
        <f t="shared" si="144"/>
        <v>0</v>
      </c>
      <c r="BH57" s="124"/>
      <c r="BI57" s="125">
        <f t="shared" si="145"/>
        <v>0</v>
      </c>
      <c r="BJ57" s="124"/>
      <c r="BK57" s="125">
        <f t="shared" si="146"/>
        <v>0</v>
      </c>
      <c r="BL57" s="124"/>
      <c r="BM57" s="125">
        <f t="shared" si="147"/>
        <v>0</v>
      </c>
      <c r="BN57" s="124"/>
      <c r="BO57" s="125">
        <f t="shared" si="148"/>
        <v>0</v>
      </c>
      <c r="BP57" s="124"/>
      <c r="BQ57" s="125">
        <f t="shared" si="149"/>
        <v>0</v>
      </c>
      <c r="BR57" s="124"/>
      <c r="BS57" s="125">
        <f t="shared" si="150"/>
        <v>0</v>
      </c>
      <c r="BT57" s="124"/>
      <c r="BU57" s="125">
        <f t="shared" si="151"/>
        <v>0</v>
      </c>
      <c r="BV57" s="124"/>
      <c r="BW57" s="125">
        <f t="shared" si="152"/>
        <v>0</v>
      </c>
      <c r="BX57" s="124"/>
      <c r="BY57" s="125">
        <f t="shared" si="153"/>
        <v>0</v>
      </c>
      <c r="BZ57" s="124"/>
      <c r="CA57" s="125">
        <f t="shared" si="154"/>
        <v>0</v>
      </c>
      <c r="CB57" s="124"/>
      <c r="CC57" s="125">
        <f t="shared" si="155"/>
        <v>0</v>
      </c>
      <c r="CD57" s="124"/>
      <c r="CE57" s="125">
        <f t="shared" si="156"/>
        <v>0</v>
      </c>
      <c r="CF57" s="124"/>
      <c r="CG57" s="125">
        <f t="shared" si="157"/>
        <v>0</v>
      </c>
      <c r="CH57" s="124"/>
      <c r="CI57" s="125">
        <f t="shared" si="158"/>
        <v>0</v>
      </c>
      <c r="CJ57" s="124"/>
      <c r="CK57" s="125">
        <f t="shared" si="159"/>
        <v>0</v>
      </c>
      <c r="CL57" s="124"/>
      <c r="CM57" s="125">
        <f t="shared" si="160"/>
        <v>0</v>
      </c>
      <c r="CN57" s="124"/>
      <c r="CO57" s="125">
        <f t="shared" si="161"/>
        <v>0</v>
      </c>
      <c r="CP57" s="124"/>
      <c r="CQ57" s="125">
        <f t="shared" si="162"/>
        <v>0</v>
      </c>
      <c r="CR57" s="124"/>
      <c r="CS57" s="125">
        <f t="shared" si="163"/>
        <v>0</v>
      </c>
      <c r="CT57" s="124"/>
      <c r="CU57" s="125">
        <f t="shared" si="164"/>
        <v>0</v>
      </c>
      <c r="CV57" s="124"/>
      <c r="CW57" s="125">
        <f t="shared" si="165"/>
        <v>0</v>
      </c>
      <c r="CX57" s="124"/>
      <c r="CY57" s="125">
        <f t="shared" si="166"/>
        <v>0</v>
      </c>
      <c r="CZ57" s="124"/>
      <c r="DA57" s="125">
        <f t="shared" si="167"/>
        <v>0</v>
      </c>
      <c r="DB57" s="124"/>
      <c r="DC57" s="125">
        <f t="shared" si="168"/>
        <v>0</v>
      </c>
      <c r="DD57" s="124"/>
      <c r="DE57" s="125">
        <f t="shared" si="169"/>
        <v>0</v>
      </c>
      <c r="DF57" s="124">
        <v>1</v>
      </c>
      <c r="DG57" s="125">
        <f t="shared" si="170"/>
        <v>31800</v>
      </c>
      <c r="DH57" s="124"/>
      <c r="DI57" s="125">
        <f t="shared" si="171"/>
        <v>0</v>
      </c>
      <c r="DJ57" s="124"/>
      <c r="DK57" s="125">
        <f t="shared" si="172"/>
        <v>0</v>
      </c>
      <c r="DL57" s="124"/>
      <c r="DM57" s="125">
        <f t="shared" si="173"/>
        <v>0</v>
      </c>
      <c r="DN57" s="124"/>
      <c r="DO57" s="125">
        <f t="shared" si="174"/>
        <v>0</v>
      </c>
      <c r="DP57" s="124"/>
      <c r="DQ57" s="125">
        <f t="shared" si="175"/>
        <v>0</v>
      </c>
      <c r="DR57" s="124"/>
      <c r="DS57" s="125">
        <f t="shared" si="176"/>
        <v>0</v>
      </c>
      <c r="DT57" s="124"/>
      <c r="DU57" s="125">
        <f t="shared" si="177"/>
        <v>0</v>
      </c>
      <c r="DV57" s="124"/>
      <c r="DW57" s="125">
        <f t="shared" si="178"/>
        <v>0</v>
      </c>
    </row>
    <row r="58" spans="1:127" ht="36">
      <c r="A58" s="159" t="s">
        <v>107</v>
      </c>
      <c r="B58" s="159" t="s">
        <v>317</v>
      </c>
      <c r="C58" s="121" t="s">
        <v>132</v>
      </c>
      <c r="D58" s="122" t="s">
        <v>1741</v>
      </c>
      <c r="E58" s="123" t="s">
        <v>1742</v>
      </c>
      <c r="F58" s="123">
        <f t="shared" si="60"/>
        <v>1</v>
      </c>
      <c r="G58" s="446">
        <v>31800</v>
      </c>
      <c r="H58" s="124"/>
      <c r="I58" s="125">
        <f t="shared" si="120"/>
        <v>0</v>
      </c>
      <c r="J58" s="124"/>
      <c r="K58" s="125">
        <f t="shared" si="120"/>
        <v>0</v>
      </c>
      <c r="L58" s="124"/>
      <c r="M58" s="125">
        <f t="shared" si="121"/>
        <v>0</v>
      </c>
      <c r="N58" s="124"/>
      <c r="O58" s="125">
        <f t="shared" si="122"/>
        <v>0</v>
      </c>
      <c r="P58" s="124"/>
      <c r="Q58" s="125">
        <f t="shared" si="123"/>
        <v>0</v>
      </c>
      <c r="R58" s="124"/>
      <c r="S58" s="125">
        <f t="shared" si="124"/>
        <v>0</v>
      </c>
      <c r="T58" s="124"/>
      <c r="U58" s="125">
        <f t="shared" si="125"/>
        <v>0</v>
      </c>
      <c r="V58" s="124"/>
      <c r="W58" s="125">
        <f t="shared" si="126"/>
        <v>0</v>
      </c>
      <c r="X58" s="124"/>
      <c r="Y58" s="125">
        <f t="shared" si="127"/>
        <v>0</v>
      </c>
      <c r="Z58" s="124"/>
      <c r="AA58" s="125">
        <f t="shared" si="128"/>
        <v>0</v>
      </c>
      <c r="AB58" s="124"/>
      <c r="AC58" s="125">
        <f t="shared" si="129"/>
        <v>0</v>
      </c>
      <c r="AD58" s="124"/>
      <c r="AE58" s="125">
        <f t="shared" si="130"/>
        <v>0</v>
      </c>
      <c r="AF58" s="124"/>
      <c r="AG58" s="125">
        <f t="shared" si="131"/>
        <v>0</v>
      </c>
      <c r="AH58" s="124"/>
      <c r="AI58" s="125">
        <f t="shared" si="132"/>
        <v>0</v>
      </c>
      <c r="AJ58" s="124"/>
      <c r="AK58" s="125">
        <f t="shared" si="133"/>
        <v>0</v>
      </c>
      <c r="AL58" s="124"/>
      <c r="AM58" s="125">
        <f t="shared" si="134"/>
        <v>0</v>
      </c>
      <c r="AN58" s="124"/>
      <c r="AO58" s="125">
        <f t="shared" si="135"/>
        <v>0</v>
      </c>
      <c r="AP58" s="124"/>
      <c r="AQ58" s="125">
        <f t="shared" si="136"/>
        <v>0</v>
      </c>
      <c r="AR58" s="124"/>
      <c r="AS58" s="125">
        <f t="shared" si="137"/>
        <v>0</v>
      </c>
      <c r="AT58" s="124"/>
      <c r="AU58" s="125">
        <f t="shared" si="138"/>
        <v>0</v>
      </c>
      <c r="AV58" s="124"/>
      <c r="AW58" s="125">
        <f t="shared" si="139"/>
        <v>0</v>
      </c>
      <c r="AX58" s="124"/>
      <c r="AY58" s="125">
        <f t="shared" si="140"/>
        <v>0</v>
      </c>
      <c r="AZ58" s="124"/>
      <c r="BA58" s="125">
        <f t="shared" si="141"/>
        <v>0</v>
      </c>
      <c r="BB58" s="124"/>
      <c r="BC58" s="125">
        <f t="shared" si="142"/>
        <v>0</v>
      </c>
      <c r="BD58" s="124"/>
      <c r="BE58" s="125">
        <f t="shared" si="143"/>
        <v>0</v>
      </c>
      <c r="BF58" s="124"/>
      <c r="BG58" s="125">
        <f t="shared" si="144"/>
        <v>0</v>
      </c>
      <c r="BH58" s="124"/>
      <c r="BI58" s="125">
        <f t="shared" si="145"/>
        <v>0</v>
      </c>
      <c r="BJ58" s="124"/>
      <c r="BK58" s="125">
        <f t="shared" si="146"/>
        <v>0</v>
      </c>
      <c r="BL58" s="124"/>
      <c r="BM58" s="125">
        <f t="shared" si="147"/>
        <v>0</v>
      </c>
      <c r="BN58" s="124"/>
      <c r="BO58" s="125">
        <f t="shared" si="148"/>
        <v>0</v>
      </c>
      <c r="BP58" s="124"/>
      <c r="BQ58" s="125">
        <f t="shared" si="149"/>
        <v>0</v>
      </c>
      <c r="BR58" s="124"/>
      <c r="BS58" s="125">
        <f t="shared" si="150"/>
        <v>0</v>
      </c>
      <c r="BT58" s="124"/>
      <c r="BU58" s="125">
        <f t="shared" si="151"/>
        <v>0</v>
      </c>
      <c r="BV58" s="124"/>
      <c r="BW58" s="125">
        <f t="shared" si="152"/>
        <v>0</v>
      </c>
      <c r="BX58" s="124"/>
      <c r="BY58" s="125">
        <f t="shared" si="153"/>
        <v>0</v>
      </c>
      <c r="BZ58" s="124"/>
      <c r="CA58" s="125">
        <f t="shared" si="154"/>
        <v>0</v>
      </c>
      <c r="CB58" s="124"/>
      <c r="CC58" s="125">
        <f t="shared" si="155"/>
        <v>0</v>
      </c>
      <c r="CD58" s="124"/>
      <c r="CE58" s="125">
        <f t="shared" si="156"/>
        <v>0</v>
      </c>
      <c r="CF58" s="124"/>
      <c r="CG58" s="125">
        <f t="shared" si="157"/>
        <v>0</v>
      </c>
      <c r="CH58" s="124"/>
      <c r="CI58" s="125">
        <f t="shared" si="158"/>
        <v>0</v>
      </c>
      <c r="CJ58" s="124"/>
      <c r="CK58" s="125">
        <f t="shared" si="159"/>
        <v>0</v>
      </c>
      <c r="CL58" s="124"/>
      <c r="CM58" s="125">
        <f t="shared" si="160"/>
        <v>0</v>
      </c>
      <c r="CN58" s="124"/>
      <c r="CO58" s="125">
        <f t="shared" si="161"/>
        <v>0</v>
      </c>
      <c r="CP58" s="124"/>
      <c r="CQ58" s="125">
        <f t="shared" si="162"/>
        <v>0</v>
      </c>
      <c r="CR58" s="124"/>
      <c r="CS58" s="125">
        <f t="shared" si="163"/>
        <v>0</v>
      </c>
      <c r="CT58" s="124"/>
      <c r="CU58" s="125">
        <f t="shared" si="164"/>
        <v>0</v>
      </c>
      <c r="CV58" s="124"/>
      <c r="CW58" s="125">
        <f t="shared" si="165"/>
        <v>0</v>
      </c>
      <c r="CX58" s="124"/>
      <c r="CY58" s="125">
        <f t="shared" si="166"/>
        <v>0</v>
      </c>
      <c r="CZ58" s="124"/>
      <c r="DA58" s="125">
        <f t="shared" si="167"/>
        <v>0</v>
      </c>
      <c r="DB58" s="124"/>
      <c r="DC58" s="125">
        <f t="shared" si="168"/>
        <v>0</v>
      </c>
      <c r="DD58" s="124"/>
      <c r="DE58" s="125">
        <f t="shared" si="169"/>
        <v>0</v>
      </c>
      <c r="DF58" s="124"/>
      <c r="DG58" s="125">
        <f t="shared" si="170"/>
        <v>0</v>
      </c>
      <c r="DH58" s="124"/>
      <c r="DI58" s="125">
        <f t="shared" si="171"/>
        <v>0</v>
      </c>
      <c r="DJ58" s="124"/>
      <c r="DK58" s="125">
        <f t="shared" si="172"/>
        <v>0</v>
      </c>
      <c r="DL58" s="124"/>
      <c r="DM58" s="125">
        <f t="shared" si="173"/>
        <v>0</v>
      </c>
      <c r="DN58" s="124"/>
      <c r="DO58" s="125">
        <f t="shared" si="174"/>
        <v>0</v>
      </c>
      <c r="DP58" s="124"/>
      <c r="DQ58" s="125">
        <f t="shared" si="175"/>
        <v>0</v>
      </c>
      <c r="DR58" s="124"/>
      <c r="DS58" s="125">
        <f t="shared" si="176"/>
        <v>0</v>
      </c>
      <c r="DT58" s="124">
        <v>1</v>
      </c>
      <c r="DU58" s="125">
        <f t="shared" si="177"/>
        <v>31800</v>
      </c>
      <c r="DV58" s="124"/>
      <c r="DW58" s="125">
        <f t="shared" si="178"/>
        <v>0</v>
      </c>
    </row>
    <row r="59" spans="1:127" ht="36">
      <c r="A59" s="159" t="s">
        <v>107</v>
      </c>
      <c r="B59" s="159" t="s">
        <v>317</v>
      </c>
      <c r="C59" s="121" t="s">
        <v>132</v>
      </c>
      <c r="D59" s="122" t="s">
        <v>1743</v>
      </c>
      <c r="E59" s="123" t="s">
        <v>1744</v>
      </c>
      <c r="F59" s="123">
        <f t="shared" si="60"/>
        <v>1</v>
      </c>
      <c r="G59" s="446">
        <v>31800</v>
      </c>
      <c r="H59" s="124"/>
      <c r="I59" s="125">
        <f t="shared" si="120"/>
        <v>0</v>
      </c>
      <c r="J59" s="124"/>
      <c r="K59" s="125">
        <f t="shared" si="120"/>
        <v>0</v>
      </c>
      <c r="L59" s="124"/>
      <c r="M59" s="125">
        <f t="shared" si="121"/>
        <v>0</v>
      </c>
      <c r="N59" s="124"/>
      <c r="O59" s="125">
        <f t="shared" si="122"/>
        <v>0</v>
      </c>
      <c r="P59" s="124"/>
      <c r="Q59" s="125">
        <f t="shared" si="123"/>
        <v>0</v>
      </c>
      <c r="R59" s="124"/>
      <c r="S59" s="125">
        <f t="shared" si="124"/>
        <v>0</v>
      </c>
      <c r="T59" s="124"/>
      <c r="U59" s="125">
        <f t="shared" si="125"/>
        <v>0</v>
      </c>
      <c r="V59" s="124"/>
      <c r="W59" s="125">
        <f t="shared" si="126"/>
        <v>0</v>
      </c>
      <c r="X59" s="124"/>
      <c r="Y59" s="125">
        <f t="shared" si="127"/>
        <v>0</v>
      </c>
      <c r="Z59" s="124"/>
      <c r="AA59" s="125">
        <f t="shared" si="128"/>
        <v>0</v>
      </c>
      <c r="AB59" s="124"/>
      <c r="AC59" s="125">
        <f t="shared" si="129"/>
        <v>0</v>
      </c>
      <c r="AD59" s="124"/>
      <c r="AE59" s="125">
        <f t="shared" si="130"/>
        <v>0</v>
      </c>
      <c r="AF59" s="124"/>
      <c r="AG59" s="125">
        <f t="shared" si="131"/>
        <v>0</v>
      </c>
      <c r="AH59" s="124"/>
      <c r="AI59" s="125">
        <f t="shared" si="132"/>
        <v>0</v>
      </c>
      <c r="AJ59" s="124">
        <v>1</v>
      </c>
      <c r="AK59" s="125">
        <f t="shared" si="133"/>
        <v>31800</v>
      </c>
      <c r="AL59" s="124"/>
      <c r="AM59" s="125">
        <f t="shared" si="134"/>
        <v>0</v>
      </c>
      <c r="AN59" s="124"/>
      <c r="AO59" s="125">
        <f t="shared" si="135"/>
        <v>0</v>
      </c>
      <c r="AP59" s="124"/>
      <c r="AQ59" s="125">
        <f t="shared" si="136"/>
        <v>0</v>
      </c>
      <c r="AR59" s="124"/>
      <c r="AS59" s="125">
        <f t="shared" si="137"/>
        <v>0</v>
      </c>
      <c r="AT59" s="124"/>
      <c r="AU59" s="125">
        <f t="shared" si="138"/>
        <v>0</v>
      </c>
      <c r="AV59" s="124"/>
      <c r="AW59" s="125">
        <f t="shared" si="139"/>
        <v>0</v>
      </c>
      <c r="AX59" s="124"/>
      <c r="AY59" s="125">
        <f t="shared" si="140"/>
        <v>0</v>
      </c>
      <c r="AZ59" s="124"/>
      <c r="BA59" s="125">
        <f t="shared" si="141"/>
        <v>0</v>
      </c>
      <c r="BB59" s="124"/>
      <c r="BC59" s="125">
        <f t="shared" si="142"/>
        <v>0</v>
      </c>
      <c r="BD59" s="124"/>
      <c r="BE59" s="125">
        <f t="shared" si="143"/>
        <v>0</v>
      </c>
      <c r="BF59" s="124"/>
      <c r="BG59" s="125">
        <f t="shared" si="144"/>
        <v>0</v>
      </c>
      <c r="BH59" s="124"/>
      <c r="BI59" s="125">
        <f t="shared" si="145"/>
        <v>0</v>
      </c>
      <c r="BJ59" s="124"/>
      <c r="BK59" s="125">
        <f t="shared" si="146"/>
        <v>0</v>
      </c>
      <c r="BL59" s="124"/>
      <c r="BM59" s="125">
        <f t="shared" si="147"/>
        <v>0</v>
      </c>
      <c r="BN59" s="124"/>
      <c r="BO59" s="125">
        <f t="shared" si="148"/>
        <v>0</v>
      </c>
      <c r="BP59" s="124"/>
      <c r="BQ59" s="125">
        <f t="shared" si="149"/>
        <v>0</v>
      </c>
      <c r="BR59" s="124"/>
      <c r="BS59" s="125">
        <f t="shared" si="150"/>
        <v>0</v>
      </c>
      <c r="BT59" s="124"/>
      <c r="BU59" s="125">
        <f t="shared" si="151"/>
        <v>0</v>
      </c>
      <c r="BV59" s="124"/>
      <c r="BW59" s="125">
        <f t="shared" si="152"/>
        <v>0</v>
      </c>
      <c r="BX59" s="124"/>
      <c r="BY59" s="125">
        <f t="shared" si="153"/>
        <v>0</v>
      </c>
      <c r="BZ59" s="124"/>
      <c r="CA59" s="125">
        <f t="shared" si="154"/>
        <v>0</v>
      </c>
      <c r="CB59" s="124"/>
      <c r="CC59" s="125">
        <f t="shared" si="155"/>
        <v>0</v>
      </c>
      <c r="CD59" s="124"/>
      <c r="CE59" s="125">
        <f t="shared" si="156"/>
        <v>0</v>
      </c>
      <c r="CF59" s="124"/>
      <c r="CG59" s="125">
        <f t="shared" si="157"/>
        <v>0</v>
      </c>
      <c r="CH59" s="124"/>
      <c r="CI59" s="125">
        <f t="shared" si="158"/>
        <v>0</v>
      </c>
      <c r="CJ59" s="124"/>
      <c r="CK59" s="125">
        <f t="shared" si="159"/>
        <v>0</v>
      </c>
      <c r="CL59" s="124"/>
      <c r="CM59" s="125">
        <f t="shared" si="160"/>
        <v>0</v>
      </c>
      <c r="CN59" s="124"/>
      <c r="CO59" s="125">
        <f t="shared" si="161"/>
        <v>0</v>
      </c>
      <c r="CP59" s="124"/>
      <c r="CQ59" s="125">
        <f t="shared" si="162"/>
        <v>0</v>
      </c>
      <c r="CR59" s="124"/>
      <c r="CS59" s="125">
        <f t="shared" si="163"/>
        <v>0</v>
      </c>
      <c r="CT59" s="124"/>
      <c r="CU59" s="125">
        <f t="shared" si="164"/>
        <v>0</v>
      </c>
      <c r="CV59" s="124"/>
      <c r="CW59" s="125">
        <f t="shared" si="165"/>
        <v>0</v>
      </c>
      <c r="CX59" s="124"/>
      <c r="CY59" s="125">
        <f t="shared" si="166"/>
        <v>0</v>
      </c>
      <c r="CZ59" s="124"/>
      <c r="DA59" s="125">
        <f t="shared" si="167"/>
        <v>0</v>
      </c>
      <c r="DB59" s="124"/>
      <c r="DC59" s="125">
        <f t="shared" si="168"/>
        <v>0</v>
      </c>
      <c r="DD59" s="124"/>
      <c r="DE59" s="125">
        <f t="shared" si="169"/>
        <v>0</v>
      </c>
      <c r="DF59" s="124"/>
      <c r="DG59" s="125">
        <f t="shared" si="170"/>
        <v>0</v>
      </c>
      <c r="DH59" s="124"/>
      <c r="DI59" s="125">
        <f t="shared" si="171"/>
        <v>0</v>
      </c>
      <c r="DJ59" s="124"/>
      <c r="DK59" s="125">
        <f t="shared" si="172"/>
        <v>0</v>
      </c>
      <c r="DL59" s="124"/>
      <c r="DM59" s="125">
        <f t="shared" si="173"/>
        <v>0</v>
      </c>
      <c r="DN59" s="124"/>
      <c r="DO59" s="125">
        <f t="shared" si="174"/>
        <v>0</v>
      </c>
      <c r="DP59" s="124"/>
      <c r="DQ59" s="125">
        <f t="shared" si="175"/>
        <v>0</v>
      </c>
      <c r="DR59" s="124"/>
      <c r="DS59" s="125">
        <f t="shared" si="176"/>
        <v>0</v>
      </c>
      <c r="DT59" s="124"/>
      <c r="DU59" s="125">
        <f t="shared" si="177"/>
        <v>0</v>
      </c>
      <c r="DV59" s="124"/>
      <c r="DW59" s="125">
        <f t="shared" si="178"/>
        <v>0</v>
      </c>
    </row>
    <row r="60" spans="1:127" ht="36">
      <c r="A60" s="159" t="s">
        <v>107</v>
      </c>
      <c r="B60" s="159" t="s">
        <v>317</v>
      </c>
      <c r="C60" s="121" t="s">
        <v>132</v>
      </c>
      <c r="D60" s="122" t="s">
        <v>1745</v>
      </c>
      <c r="E60" s="123" t="s">
        <v>1746</v>
      </c>
      <c r="F60" s="123">
        <f t="shared" si="60"/>
        <v>1</v>
      </c>
      <c r="G60" s="446">
        <v>31800</v>
      </c>
      <c r="H60" s="124"/>
      <c r="I60" s="125">
        <f t="shared" si="120"/>
        <v>0</v>
      </c>
      <c r="J60" s="124"/>
      <c r="K60" s="125">
        <f t="shared" si="120"/>
        <v>0</v>
      </c>
      <c r="L60" s="124"/>
      <c r="M60" s="125">
        <f t="shared" si="121"/>
        <v>0</v>
      </c>
      <c r="N60" s="124"/>
      <c r="O60" s="125">
        <f t="shared" si="122"/>
        <v>0</v>
      </c>
      <c r="P60" s="124"/>
      <c r="Q60" s="125">
        <f t="shared" si="123"/>
        <v>0</v>
      </c>
      <c r="R60" s="124"/>
      <c r="S60" s="125">
        <f t="shared" si="124"/>
        <v>0</v>
      </c>
      <c r="T60" s="124"/>
      <c r="U60" s="125">
        <f t="shared" si="125"/>
        <v>0</v>
      </c>
      <c r="V60" s="124"/>
      <c r="W60" s="125">
        <f t="shared" si="126"/>
        <v>0</v>
      </c>
      <c r="X60" s="124"/>
      <c r="Y60" s="125">
        <f t="shared" si="127"/>
        <v>0</v>
      </c>
      <c r="Z60" s="124"/>
      <c r="AA60" s="125">
        <f t="shared" si="128"/>
        <v>0</v>
      </c>
      <c r="AB60" s="124"/>
      <c r="AC60" s="125">
        <f t="shared" si="129"/>
        <v>0</v>
      </c>
      <c r="AD60" s="124"/>
      <c r="AE60" s="125">
        <f t="shared" si="130"/>
        <v>0</v>
      </c>
      <c r="AF60" s="124"/>
      <c r="AG60" s="125">
        <f t="shared" si="131"/>
        <v>0</v>
      </c>
      <c r="AH60" s="124"/>
      <c r="AI60" s="125">
        <f t="shared" si="132"/>
        <v>0</v>
      </c>
      <c r="AJ60" s="124"/>
      <c r="AK60" s="125">
        <f t="shared" si="133"/>
        <v>0</v>
      </c>
      <c r="AL60" s="124"/>
      <c r="AM60" s="125">
        <f t="shared" si="134"/>
        <v>0</v>
      </c>
      <c r="AN60" s="124"/>
      <c r="AO60" s="125">
        <f t="shared" si="135"/>
        <v>0</v>
      </c>
      <c r="AP60" s="124"/>
      <c r="AQ60" s="125">
        <f t="shared" si="136"/>
        <v>0</v>
      </c>
      <c r="AR60" s="124"/>
      <c r="AS60" s="125">
        <f t="shared" si="137"/>
        <v>0</v>
      </c>
      <c r="AT60" s="124"/>
      <c r="AU60" s="125">
        <f t="shared" si="138"/>
        <v>0</v>
      </c>
      <c r="AV60" s="124"/>
      <c r="AW60" s="125">
        <f t="shared" si="139"/>
        <v>0</v>
      </c>
      <c r="AX60" s="124"/>
      <c r="AY60" s="125">
        <f t="shared" si="140"/>
        <v>0</v>
      </c>
      <c r="AZ60" s="124"/>
      <c r="BA60" s="125">
        <f t="shared" si="141"/>
        <v>0</v>
      </c>
      <c r="BB60" s="124"/>
      <c r="BC60" s="125">
        <f t="shared" si="142"/>
        <v>0</v>
      </c>
      <c r="BD60" s="124"/>
      <c r="BE60" s="125">
        <f t="shared" si="143"/>
        <v>0</v>
      </c>
      <c r="BF60" s="124"/>
      <c r="BG60" s="125">
        <f t="shared" si="144"/>
        <v>0</v>
      </c>
      <c r="BH60" s="124"/>
      <c r="BI60" s="125">
        <f t="shared" si="145"/>
        <v>0</v>
      </c>
      <c r="BJ60" s="124"/>
      <c r="BK60" s="125">
        <f t="shared" si="146"/>
        <v>0</v>
      </c>
      <c r="BL60" s="124"/>
      <c r="BM60" s="125">
        <f t="shared" si="147"/>
        <v>0</v>
      </c>
      <c r="BN60" s="124"/>
      <c r="BO60" s="125">
        <f t="shared" si="148"/>
        <v>0</v>
      </c>
      <c r="BP60" s="124"/>
      <c r="BQ60" s="125">
        <f t="shared" si="149"/>
        <v>0</v>
      </c>
      <c r="BR60" s="124"/>
      <c r="BS60" s="125">
        <f t="shared" si="150"/>
        <v>0</v>
      </c>
      <c r="BT60" s="124"/>
      <c r="BU60" s="125">
        <f t="shared" si="151"/>
        <v>0</v>
      </c>
      <c r="BV60" s="124"/>
      <c r="BW60" s="125">
        <f t="shared" si="152"/>
        <v>0</v>
      </c>
      <c r="BX60" s="124"/>
      <c r="BY60" s="125">
        <f t="shared" si="153"/>
        <v>0</v>
      </c>
      <c r="BZ60" s="124"/>
      <c r="CA60" s="125">
        <f t="shared" si="154"/>
        <v>0</v>
      </c>
      <c r="CB60" s="124"/>
      <c r="CC60" s="125">
        <f t="shared" si="155"/>
        <v>0</v>
      </c>
      <c r="CD60" s="124"/>
      <c r="CE60" s="125">
        <f t="shared" si="156"/>
        <v>0</v>
      </c>
      <c r="CF60" s="124"/>
      <c r="CG60" s="125">
        <f t="shared" si="157"/>
        <v>0</v>
      </c>
      <c r="CH60" s="124"/>
      <c r="CI60" s="125">
        <f t="shared" si="158"/>
        <v>0</v>
      </c>
      <c r="CJ60" s="124">
        <v>1</v>
      </c>
      <c r="CK60" s="125">
        <f t="shared" si="159"/>
        <v>31800</v>
      </c>
      <c r="CL60" s="124"/>
      <c r="CM60" s="125">
        <f t="shared" si="160"/>
        <v>0</v>
      </c>
      <c r="CN60" s="124"/>
      <c r="CO60" s="125">
        <f t="shared" si="161"/>
        <v>0</v>
      </c>
      <c r="CP60" s="124"/>
      <c r="CQ60" s="125">
        <f t="shared" si="162"/>
        <v>0</v>
      </c>
      <c r="CR60" s="124"/>
      <c r="CS60" s="125">
        <f t="shared" si="163"/>
        <v>0</v>
      </c>
      <c r="CT60" s="124"/>
      <c r="CU60" s="125">
        <f t="shared" si="164"/>
        <v>0</v>
      </c>
      <c r="CV60" s="124"/>
      <c r="CW60" s="125">
        <f t="shared" si="165"/>
        <v>0</v>
      </c>
      <c r="CX60" s="124"/>
      <c r="CY60" s="125">
        <f t="shared" si="166"/>
        <v>0</v>
      </c>
      <c r="CZ60" s="124"/>
      <c r="DA60" s="125">
        <f t="shared" si="167"/>
        <v>0</v>
      </c>
      <c r="DB60" s="124"/>
      <c r="DC60" s="125">
        <f t="shared" si="168"/>
        <v>0</v>
      </c>
      <c r="DD60" s="124"/>
      <c r="DE60" s="125">
        <f t="shared" si="169"/>
        <v>0</v>
      </c>
      <c r="DF60" s="124"/>
      <c r="DG60" s="125">
        <f t="shared" si="170"/>
        <v>0</v>
      </c>
      <c r="DH60" s="124"/>
      <c r="DI60" s="125">
        <f t="shared" si="171"/>
        <v>0</v>
      </c>
      <c r="DJ60" s="124"/>
      <c r="DK60" s="125">
        <f t="shared" si="172"/>
        <v>0</v>
      </c>
      <c r="DL60" s="124"/>
      <c r="DM60" s="125">
        <f t="shared" si="173"/>
        <v>0</v>
      </c>
      <c r="DN60" s="124"/>
      <c r="DO60" s="125">
        <f t="shared" si="174"/>
        <v>0</v>
      </c>
      <c r="DP60" s="124"/>
      <c r="DQ60" s="125">
        <f t="shared" si="175"/>
        <v>0</v>
      </c>
      <c r="DR60" s="124"/>
      <c r="DS60" s="125">
        <f t="shared" si="176"/>
        <v>0</v>
      </c>
      <c r="DT60" s="124"/>
      <c r="DU60" s="125">
        <f t="shared" si="177"/>
        <v>0</v>
      </c>
      <c r="DV60" s="124"/>
      <c r="DW60" s="125">
        <f t="shared" si="178"/>
        <v>0</v>
      </c>
    </row>
    <row r="61" spans="1:127" ht="36">
      <c r="A61" s="159" t="s">
        <v>107</v>
      </c>
      <c r="B61" s="159" t="s">
        <v>317</v>
      </c>
      <c r="C61" s="121" t="s">
        <v>132</v>
      </c>
      <c r="D61" s="122" t="s">
        <v>1747</v>
      </c>
      <c r="E61" s="123" t="s">
        <v>1748</v>
      </c>
      <c r="F61" s="123">
        <f t="shared" si="60"/>
        <v>0</v>
      </c>
      <c r="G61" s="446">
        <v>31800</v>
      </c>
      <c r="H61" s="124"/>
      <c r="I61" s="125">
        <f t="shared" si="120"/>
        <v>0</v>
      </c>
      <c r="J61" s="124"/>
      <c r="K61" s="125">
        <f t="shared" si="120"/>
        <v>0</v>
      </c>
      <c r="L61" s="124"/>
      <c r="M61" s="125">
        <f t="shared" si="121"/>
        <v>0</v>
      </c>
      <c r="N61" s="124"/>
      <c r="O61" s="125">
        <f t="shared" si="122"/>
        <v>0</v>
      </c>
      <c r="P61" s="124"/>
      <c r="Q61" s="125">
        <f t="shared" si="123"/>
        <v>0</v>
      </c>
      <c r="R61" s="124"/>
      <c r="S61" s="125">
        <f t="shared" si="124"/>
        <v>0</v>
      </c>
      <c r="T61" s="124"/>
      <c r="U61" s="125">
        <f t="shared" si="125"/>
        <v>0</v>
      </c>
      <c r="V61" s="124"/>
      <c r="W61" s="125">
        <f t="shared" si="126"/>
        <v>0</v>
      </c>
      <c r="X61" s="124"/>
      <c r="Y61" s="125">
        <f t="shared" si="127"/>
        <v>0</v>
      </c>
      <c r="Z61" s="124"/>
      <c r="AA61" s="125">
        <f t="shared" si="128"/>
        <v>0</v>
      </c>
      <c r="AB61" s="124"/>
      <c r="AC61" s="125">
        <f t="shared" si="129"/>
        <v>0</v>
      </c>
      <c r="AD61" s="124"/>
      <c r="AE61" s="125">
        <f t="shared" si="130"/>
        <v>0</v>
      </c>
      <c r="AF61" s="124"/>
      <c r="AG61" s="125">
        <f t="shared" si="131"/>
        <v>0</v>
      </c>
      <c r="AH61" s="124"/>
      <c r="AI61" s="125">
        <f t="shared" si="132"/>
        <v>0</v>
      </c>
      <c r="AJ61" s="124"/>
      <c r="AK61" s="125">
        <f t="shared" si="133"/>
        <v>0</v>
      </c>
      <c r="AL61" s="124"/>
      <c r="AM61" s="125">
        <f t="shared" si="134"/>
        <v>0</v>
      </c>
      <c r="AN61" s="124"/>
      <c r="AO61" s="125">
        <f t="shared" si="135"/>
        <v>0</v>
      </c>
      <c r="AP61" s="124"/>
      <c r="AQ61" s="125">
        <f t="shared" si="136"/>
        <v>0</v>
      </c>
      <c r="AR61" s="124"/>
      <c r="AS61" s="125">
        <f t="shared" si="137"/>
        <v>0</v>
      </c>
      <c r="AT61" s="124"/>
      <c r="AU61" s="125">
        <f t="shared" si="138"/>
        <v>0</v>
      </c>
      <c r="AV61" s="124"/>
      <c r="AW61" s="125">
        <f t="shared" si="139"/>
        <v>0</v>
      </c>
      <c r="AX61" s="124"/>
      <c r="AY61" s="125">
        <f t="shared" si="140"/>
        <v>0</v>
      </c>
      <c r="AZ61" s="124"/>
      <c r="BA61" s="125">
        <f t="shared" si="141"/>
        <v>0</v>
      </c>
      <c r="BB61" s="124"/>
      <c r="BC61" s="125">
        <f t="shared" si="142"/>
        <v>0</v>
      </c>
      <c r="BD61" s="124"/>
      <c r="BE61" s="125">
        <f t="shared" si="143"/>
        <v>0</v>
      </c>
      <c r="BF61" s="124"/>
      <c r="BG61" s="125">
        <f t="shared" si="144"/>
        <v>0</v>
      </c>
      <c r="BH61" s="124"/>
      <c r="BI61" s="125">
        <f t="shared" si="145"/>
        <v>0</v>
      </c>
      <c r="BJ61" s="124"/>
      <c r="BK61" s="125">
        <f t="shared" si="146"/>
        <v>0</v>
      </c>
      <c r="BL61" s="124"/>
      <c r="BM61" s="125">
        <f t="shared" si="147"/>
        <v>0</v>
      </c>
      <c r="BN61" s="124"/>
      <c r="BO61" s="125">
        <f t="shared" si="148"/>
        <v>0</v>
      </c>
      <c r="BP61" s="124"/>
      <c r="BQ61" s="125">
        <f t="shared" si="149"/>
        <v>0</v>
      </c>
      <c r="BR61" s="124"/>
      <c r="BS61" s="125">
        <f t="shared" si="150"/>
        <v>0</v>
      </c>
      <c r="BT61" s="124"/>
      <c r="BU61" s="125">
        <f t="shared" si="151"/>
        <v>0</v>
      </c>
      <c r="BV61" s="124"/>
      <c r="BW61" s="125">
        <f t="shared" si="152"/>
        <v>0</v>
      </c>
      <c r="BX61" s="124"/>
      <c r="BY61" s="125">
        <f t="shared" si="153"/>
        <v>0</v>
      </c>
      <c r="BZ61" s="124"/>
      <c r="CA61" s="125">
        <f t="shared" si="154"/>
        <v>0</v>
      </c>
      <c r="CB61" s="124"/>
      <c r="CC61" s="125">
        <f t="shared" si="155"/>
        <v>0</v>
      </c>
      <c r="CD61" s="124"/>
      <c r="CE61" s="125">
        <f t="shared" si="156"/>
        <v>0</v>
      </c>
      <c r="CF61" s="124"/>
      <c r="CG61" s="125">
        <f t="shared" si="157"/>
        <v>0</v>
      </c>
      <c r="CH61" s="124"/>
      <c r="CI61" s="125">
        <f t="shared" si="158"/>
        <v>0</v>
      </c>
      <c r="CJ61" s="124"/>
      <c r="CK61" s="125">
        <f t="shared" si="159"/>
        <v>0</v>
      </c>
      <c r="CL61" s="124"/>
      <c r="CM61" s="125">
        <f t="shared" si="160"/>
        <v>0</v>
      </c>
      <c r="CN61" s="124"/>
      <c r="CO61" s="125">
        <f t="shared" si="161"/>
        <v>0</v>
      </c>
      <c r="CP61" s="124"/>
      <c r="CQ61" s="125">
        <f t="shared" si="162"/>
        <v>0</v>
      </c>
      <c r="CR61" s="124"/>
      <c r="CS61" s="125">
        <f t="shared" si="163"/>
        <v>0</v>
      </c>
      <c r="CT61" s="124"/>
      <c r="CU61" s="125">
        <f t="shared" si="164"/>
        <v>0</v>
      </c>
      <c r="CV61" s="124"/>
      <c r="CW61" s="125">
        <f t="shared" si="165"/>
        <v>0</v>
      </c>
      <c r="CX61" s="124"/>
      <c r="CY61" s="125">
        <f t="shared" si="166"/>
        <v>0</v>
      </c>
      <c r="CZ61" s="124"/>
      <c r="DA61" s="125">
        <f t="shared" si="167"/>
        <v>0</v>
      </c>
      <c r="DB61" s="124"/>
      <c r="DC61" s="125">
        <f t="shared" si="168"/>
        <v>0</v>
      </c>
      <c r="DD61" s="124"/>
      <c r="DE61" s="125">
        <f t="shared" si="169"/>
        <v>0</v>
      </c>
      <c r="DF61" s="124"/>
      <c r="DG61" s="125">
        <f t="shared" si="170"/>
        <v>0</v>
      </c>
      <c r="DH61" s="124"/>
      <c r="DI61" s="125">
        <f t="shared" si="171"/>
        <v>0</v>
      </c>
      <c r="DJ61" s="124"/>
      <c r="DK61" s="125">
        <f t="shared" si="172"/>
        <v>0</v>
      </c>
      <c r="DL61" s="124"/>
      <c r="DM61" s="125">
        <f t="shared" si="173"/>
        <v>0</v>
      </c>
      <c r="DN61" s="124"/>
      <c r="DO61" s="125">
        <f t="shared" si="174"/>
        <v>0</v>
      </c>
      <c r="DP61" s="124"/>
      <c r="DQ61" s="125">
        <f t="shared" si="175"/>
        <v>0</v>
      </c>
      <c r="DR61" s="124"/>
      <c r="DS61" s="125">
        <f t="shared" si="176"/>
        <v>0</v>
      </c>
      <c r="DT61" s="124"/>
      <c r="DU61" s="125">
        <f t="shared" si="177"/>
        <v>0</v>
      </c>
      <c r="DV61" s="124"/>
      <c r="DW61" s="125">
        <f t="shared" si="178"/>
        <v>0</v>
      </c>
    </row>
    <row r="62" spans="1:127" ht="36">
      <c r="A62" s="159" t="s">
        <v>107</v>
      </c>
      <c r="B62" s="159" t="s">
        <v>317</v>
      </c>
      <c r="C62" s="121" t="s">
        <v>132</v>
      </c>
      <c r="D62" s="122" t="s">
        <v>1749</v>
      </c>
      <c r="E62" s="123" t="s">
        <v>1750</v>
      </c>
      <c r="F62" s="123">
        <f t="shared" si="60"/>
        <v>0</v>
      </c>
      <c r="G62" s="446">
        <v>31800</v>
      </c>
      <c r="H62" s="124"/>
      <c r="I62" s="125">
        <f t="shared" si="120"/>
        <v>0</v>
      </c>
      <c r="J62" s="124"/>
      <c r="K62" s="125">
        <f t="shared" si="120"/>
        <v>0</v>
      </c>
      <c r="L62" s="124"/>
      <c r="M62" s="125">
        <f t="shared" si="121"/>
        <v>0</v>
      </c>
      <c r="N62" s="124"/>
      <c r="O62" s="125">
        <f t="shared" si="122"/>
        <v>0</v>
      </c>
      <c r="P62" s="124"/>
      <c r="Q62" s="125">
        <f t="shared" si="123"/>
        <v>0</v>
      </c>
      <c r="R62" s="124"/>
      <c r="S62" s="125">
        <f t="shared" si="124"/>
        <v>0</v>
      </c>
      <c r="T62" s="124"/>
      <c r="U62" s="125">
        <f t="shared" si="125"/>
        <v>0</v>
      </c>
      <c r="V62" s="124"/>
      <c r="W62" s="125">
        <f t="shared" si="126"/>
        <v>0</v>
      </c>
      <c r="X62" s="124"/>
      <c r="Y62" s="125">
        <f t="shared" si="127"/>
        <v>0</v>
      </c>
      <c r="Z62" s="124"/>
      <c r="AA62" s="125">
        <f t="shared" si="128"/>
        <v>0</v>
      </c>
      <c r="AB62" s="124"/>
      <c r="AC62" s="125">
        <f t="shared" si="129"/>
        <v>0</v>
      </c>
      <c r="AD62" s="124"/>
      <c r="AE62" s="125">
        <f t="shared" si="130"/>
        <v>0</v>
      </c>
      <c r="AF62" s="124"/>
      <c r="AG62" s="125">
        <f t="shared" si="131"/>
        <v>0</v>
      </c>
      <c r="AH62" s="124"/>
      <c r="AI62" s="125">
        <f t="shared" si="132"/>
        <v>0</v>
      </c>
      <c r="AJ62" s="124"/>
      <c r="AK62" s="125">
        <f t="shared" si="133"/>
        <v>0</v>
      </c>
      <c r="AL62" s="124"/>
      <c r="AM62" s="125">
        <f t="shared" si="134"/>
        <v>0</v>
      </c>
      <c r="AN62" s="124"/>
      <c r="AO62" s="125">
        <f t="shared" si="135"/>
        <v>0</v>
      </c>
      <c r="AP62" s="124"/>
      <c r="AQ62" s="125">
        <f t="shared" si="136"/>
        <v>0</v>
      </c>
      <c r="AR62" s="124"/>
      <c r="AS62" s="125">
        <f t="shared" si="137"/>
        <v>0</v>
      </c>
      <c r="AT62" s="124"/>
      <c r="AU62" s="125">
        <f t="shared" si="138"/>
        <v>0</v>
      </c>
      <c r="AV62" s="124"/>
      <c r="AW62" s="125">
        <f t="shared" si="139"/>
        <v>0</v>
      </c>
      <c r="AX62" s="124"/>
      <c r="AY62" s="125">
        <f t="shared" si="140"/>
        <v>0</v>
      </c>
      <c r="AZ62" s="124"/>
      <c r="BA62" s="125">
        <f t="shared" si="141"/>
        <v>0</v>
      </c>
      <c r="BB62" s="124"/>
      <c r="BC62" s="125">
        <f t="shared" si="142"/>
        <v>0</v>
      </c>
      <c r="BD62" s="124"/>
      <c r="BE62" s="125">
        <f t="shared" si="143"/>
        <v>0</v>
      </c>
      <c r="BF62" s="124"/>
      <c r="BG62" s="125">
        <f t="shared" si="144"/>
        <v>0</v>
      </c>
      <c r="BH62" s="124"/>
      <c r="BI62" s="125">
        <f t="shared" si="145"/>
        <v>0</v>
      </c>
      <c r="BJ62" s="124"/>
      <c r="BK62" s="125">
        <f t="shared" si="146"/>
        <v>0</v>
      </c>
      <c r="BL62" s="124"/>
      <c r="BM62" s="125">
        <f t="shared" si="147"/>
        <v>0</v>
      </c>
      <c r="BN62" s="124"/>
      <c r="BO62" s="125">
        <f t="shared" si="148"/>
        <v>0</v>
      </c>
      <c r="BP62" s="124"/>
      <c r="BQ62" s="125">
        <f t="shared" si="149"/>
        <v>0</v>
      </c>
      <c r="BR62" s="124"/>
      <c r="BS62" s="125">
        <f t="shared" si="150"/>
        <v>0</v>
      </c>
      <c r="BT62" s="124"/>
      <c r="BU62" s="125">
        <f t="shared" si="151"/>
        <v>0</v>
      </c>
      <c r="BV62" s="124"/>
      <c r="BW62" s="125">
        <f t="shared" si="152"/>
        <v>0</v>
      </c>
      <c r="BX62" s="124"/>
      <c r="BY62" s="125">
        <f t="shared" si="153"/>
        <v>0</v>
      </c>
      <c r="BZ62" s="124"/>
      <c r="CA62" s="125">
        <f t="shared" si="154"/>
        <v>0</v>
      </c>
      <c r="CB62" s="124"/>
      <c r="CC62" s="125">
        <f t="shared" si="155"/>
        <v>0</v>
      </c>
      <c r="CD62" s="124"/>
      <c r="CE62" s="125">
        <f t="shared" si="156"/>
        <v>0</v>
      </c>
      <c r="CF62" s="124"/>
      <c r="CG62" s="125">
        <f t="shared" si="157"/>
        <v>0</v>
      </c>
      <c r="CH62" s="124"/>
      <c r="CI62" s="125">
        <f t="shared" si="158"/>
        <v>0</v>
      </c>
      <c r="CJ62" s="124"/>
      <c r="CK62" s="125">
        <f t="shared" si="159"/>
        <v>0</v>
      </c>
      <c r="CL62" s="124"/>
      <c r="CM62" s="125">
        <f t="shared" si="160"/>
        <v>0</v>
      </c>
      <c r="CN62" s="124"/>
      <c r="CO62" s="125">
        <f t="shared" si="161"/>
        <v>0</v>
      </c>
      <c r="CP62" s="124"/>
      <c r="CQ62" s="125">
        <f t="shared" si="162"/>
        <v>0</v>
      </c>
      <c r="CR62" s="124"/>
      <c r="CS62" s="125">
        <f t="shared" si="163"/>
        <v>0</v>
      </c>
      <c r="CT62" s="124"/>
      <c r="CU62" s="125">
        <f t="shared" si="164"/>
        <v>0</v>
      </c>
      <c r="CV62" s="124"/>
      <c r="CW62" s="125">
        <f t="shared" si="165"/>
        <v>0</v>
      </c>
      <c r="CX62" s="124"/>
      <c r="CY62" s="125">
        <f t="shared" si="166"/>
        <v>0</v>
      </c>
      <c r="CZ62" s="124"/>
      <c r="DA62" s="125">
        <f t="shared" si="167"/>
        <v>0</v>
      </c>
      <c r="DB62" s="124"/>
      <c r="DC62" s="125">
        <f t="shared" si="168"/>
        <v>0</v>
      </c>
      <c r="DD62" s="124"/>
      <c r="DE62" s="125">
        <f t="shared" si="169"/>
        <v>0</v>
      </c>
      <c r="DF62" s="124"/>
      <c r="DG62" s="125">
        <f t="shared" si="170"/>
        <v>0</v>
      </c>
      <c r="DH62" s="124"/>
      <c r="DI62" s="125">
        <f t="shared" si="171"/>
        <v>0</v>
      </c>
      <c r="DJ62" s="124"/>
      <c r="DK62" s="125">
        <f t="shared" si="172"/>
        <v>0</v>
      </c>
      <c r="DL62" s="124"/>
      <c r="DM62" s="125">
        <f t="shared" si="173"/>
        <v>0</v>
      </c>
      <c r="DN62" s="124"/>
      <c r="DO62" s="125">
        <f t="shared" si="174"/>
        <v>0</v>
      </c>
      <c r="DP62" s="124"/>
      <c r="DQ62" s="125">
        <f t="shared" si="175"/>
        <v>0</v>
      </c>
      <c r="DR62" s="124"/>
      <c r="DS62" s="125">
        <f t="shared" si="176"/>
        <v>0</v>
      </c>
      <c r="DT62" s="124"/>
      <c r="DU62" s="125">
        <f t="shared" si="177"/>
        <v>0</v>
      </c>
      <c r="DV62" s="124"/>
      <c r="DW62" s="125">
        <f t="shared" si="178"/>
        <v>0</v>
      </c>
    </row>
    <row r="63" spans="1:127" ht="36">
      <c r="A63" s="159" t="s">
        <v>107</v>
      </c>
      <c r="B63" s="159" t="s">
        <v>317</v>
      </c>
      <c r="C63" s="121" t="s">
        <v>132</v>
      </c>
      <c r="D63" s="122" t="s">
        <v>1751</v>
      </c>
      <c r="E63" s="123" t="s">
        <v>1752</v>
      </c>
      <c r="F63" s="123">
        <f t="shared" si="60"/>
        <v>1</v>
      </c>
      <c r="G63" s="446">
        <v>31800</v>
      </c>
      <c r="H63" s="124"/>
      <c r="I63" s="125">
        <f t="shared" si="120"/>
        <v>0</v>
      </c>
      <c r="J63" s="124"/>
      <c r="K63" s="125">
        <f t="shared" si="120"/>
        <v>0</v>
      </c>
      <c r="L63" s="124"/>
      <c r="M63" s="125">
        <f t="shared" si="121"/>
        <v>0</v>
      </c>
      <c r="N63" s="124"/>
      <c r="O63" s="125">
        <f t="shared" si="122"/>
        <v>0</v>
      </c>
      <c r="P63" s="124"/>
      <c r="Q63" s="125">
        <f t="shared" si="123"/>
        <v>0</v>
      </c>
      <c r="R63" s="124"/>
      <c r="S63" s="125">
        <f t="shared" si="124"/>
        <v>0</v>
      </c>
      <c r="T63" s="124"/>
      <c r="U63" s="125">
        <f t="shared" si="125"/>
        <v>0</v>
      </c>
      <c r="V63" s="124"/>
      <c r="W63" s="125">
        <f t="shared" si="126"/>
        <v>0</v>
      </c>
      <c r="X63" s="124"/>
      <c r="Y63" s="125">
        <f t="shared" si="127"/>
        <v>0</v>
      </c>
      <c r="Z63" s="124"/>
      <c r="AA63" s="125">
        <f t="shared" si="128"/>
        <v>0</v>
      </c>
      <c r="AB63" s="124"/>
      <c r="AC63" s="125">
        <f t="shared" si="129"/>
        <v>0</v>
      </c>
      <c r="AD63" s="124"/>
      <c r="AE63" s="125">
        <f t="shared" si="130"/>
        <v>0</v>
      </c>
      <c r="AF63" s="124"/>
      <c r="AG63" s="125">
        <f t="shared" si="131"/>
        <v>0</v>
      </c>
      <c r="AH63" s="124"/>
      <c r="AI63" s="125">
        <f t="shared" si="132"/>
        <v>0</v>
      </c>
      <c r="AJ63" s="124"/>
      <c r="AK63" s="125">
        <f t="shared" si="133"/>
        <v>0</v>
      </c>
      <c r="AL63" s="124"/>
      <c r="AM63" s="125">
        <f t="shared" si="134"/>
        <v>0</v>
      </c>
      <c r="AN63" s="124"/>
      <c r="AO63" s="125">
        <f t="shared" si="135"/>
        <v>0</v>
      </c>
      <c r="AP63" s="124"/>
      <c r="AQ63" s="125">
        <f t="shared" si="136"/>
        <v>0</v>
      </c>
      <c r="AR63" s="124"/>
      <c r="AS63" s="125">
        <f t="shared" si="137"/>
        <v>0</v>
      </c>
      <c r="AT63" s="124"/>
      <c r="AU63" s="125">
        <f t="shared" si="138"/>
        <v>0</v>
      </c>
      <c r="AV63" s="124"/>
      <c r="AW63" s="125">
        <f t="shared" si="139"/>
        <v>0</v>
      </c>
      <c r="AX63" s="124"/>
      <c r="AY63" s="125">
        <f t="shared" si="140"/>
        <v>0</v>
      </c>
      <c r="AZ63" s="124"/>
      <c r="BA63" s="125">
        <f t="shared" si="141"/>
        <v>0</v>
      </c>
      <c r="BB63" s="124"/>
      <c r="BC63" s="125">
        <f t="shared" si="142"/>
        <v>0</v>
      </c>
      <c r="BD63" s="124"/>
      <c r="BE63" s="125">
        <f t="shared" si="143"/>
        <v>0</v>
      </c>
      <c r="BF63" s="124"/>
      <c r="BG63" s="125">
        <f t="shared" si="144"/>
        <v>0</v>
      </c>
      <c r="BH63" s="124">
        <v>1</v>
      </c>
      <c r="BI63" s="125">
        <f t="shared" si="145"/>
        <v>31800</v>
      </c>
      <c r="BJ63" s="124"/>
      <c r="BK63" s="125">
        <f t="shared" si="146"/>
        <v>0</v>
      </c>
      <c r="BL63" s="124"/>
      <c r="BM63" s="125">
        <f t="shared" si="147"/>
        <v>0</v>
      </c>
      <c r="BN63" s="124"/>
      <c r="BO63" s="125">
        <f t="shared" si="148"/>
        <v>0</v>
      </c>
      <c r="BP63" s="124"/>
      <c r="BQ63" s="125">
        <f t="shared" si="149"/>
        <v>0</v>
      </c>
      <c r="BR63" s="124"/>
      <c r="BS63" s="125">
        <f t="shared" si="150"/>
        <v>0</v>
      </c>
      <c r="BT63" s="124"/>
      <c r="BU63" s="125">
        <f t="shared" si="151"/>
        <v>0</v>
      </c>
      <c r="BV63" s="124"/>
      <c r="BW63" s="125">
        <f t="shared" si="152"/>
        <v>0</v>
      </c>
      <c r="BX63" s="124"/>
      <c r="BY63" s="125">
        <f t="shared" si="153"/>
        <v>0</v>
      </c>
      <c r="BZ63" s="124"/>
      <c r="CA63" s="125">
        <f t="shared" si="154"/>
        <v>0</v>
      </c>
      <c r="CB63" s="124"/>
      <c r="CC63" s="125">
        <f t="shared" si="155"/>
        <v>0</v>
      </c>
      <c r="CD63" s="124"/>
      <c r="CE63" s="125">
        <f t="shared" si="156"/>
        <v>0</v>
      </c>
      <c r="CF63" s="124"/>
      <c r="CG63" s="125">
        <f t="shared" si="157"/>
        <v>0</v>
      </c>
      <c r="CH63" s="124"/>
      <c r="CI63" s="125">
        <f t="shared" si="158"/>
        <v>0</v>
      </c>
      <c r="CJ63" s="124"/>
      <c r="CK63" s="125">
        <f t="shared" si="159"/>
        <v>0</v>
      </c>
      <c r="CL63" s="124"/>
      <c r="CM63" s="125">
        <f t="shared" si="160"/>
        <v>0</v>
      </c>
      <c r="CN63" s="124"/>
      <c r="CO63" s="125">
        <f t="shared" si="161"/>
        <v>0</v>
      </c>
      <c r="CP63" s="124"/>
      <c r="CQ63" s="125">
        <f t="shared" si="162"/>
        <v>0</v>
      </c>
      <c r="CR63" s="124"/>
      <c r="CS63" s="125">
        <f t="shared" si="163"/>
        <v>0</v>
      </c>
      <c r="CT63" s="124"/>
      <c r="CU63" s="125">
        <f t="shared" si="164"/>
        <v>0</v>
      </c>
      <c r="CV63" s="124"/>
      <c r="CW63" s="125">
        <f t="shared" si="165"/>
        <v>0</v>
      </c>
      <c r="CX63" s="124"/>
      <c r="CY63" s="125">
        <f t="shared" si="166"/>
        <v>0</v>
      </c>
      <c r="CZ63" s="124"/>
      <c r="DA63" s="125">
        <f t="shared" si="167"/>
        <v>0</v>
      </c>
      <c r="DB63" s="124"/>
      <c r="DC63" s="125">
        <f t="shared" si="168"/>
        <v>0</v>
      </c>
      <c r="DD63" s="124"/>
      <c r="DE63" s="125">
        <f t="shared" si="169"/>
        <v>0</v>
      </c>
      <c r="DF63" s="124"/>
      <c r="DG63" s="125">
        <f t="shared" si="170"/>
        <v>0</v>
      </c>
      <c r="DH63" s="124"/>
      <c r="DI63" s="125">
        <f t="shared" si="171"/>
        <v>0</v>
      </c>
      <c r="DJ63" s="124"/>
      <c r="DK63" s="125">
        <f t="shared" si="172"/>
        <v>0</v>
      </c>
      <c r="DL63" s="124"/>
      <c r="DM63" s="125">
        <f t="shared" si="173"/>
        <v>0</v>
      </c>
      <c r="DN63" s="124"/>
      <c r="DO63" s="125">
        <f t="shared" si="174"/>
        <v>0</v>
      </c>
      <c r="DP63" s="124"/>
      <c r="DQ63" s="125">
        <f t="shared" si="175"/>
        <v>0</v>
      </c>
      <c r="DR63" s="124"/>
      <c r="DS63" s="125">
        <f t="shared" si="176"/>
        <v>0</v>
      </c>
      <c r="DT63" s="124"/>
      <c r="DU63" s="125">
        <f t="shared" si="177"/>
        <v>0</v>
      </c>
      <c r="DV63" s="124"/>
      <c r="DW63" s="125">
        <f t="shared" si="178"/>
        <v>0</v>
      </c>
    </row>
    <row r="64" spans="1:127" ht="36">
      <c r="A64" s="159" t="s">
        <v>107</v>
      </c>
      <c r="B64" s="159" t="s">
        <v>317</v>
      </c>
      <c r="C64" s="121" t="s">
        <v>132</v>
      </c>
      <c r="D64" s="122" t="s">
        <v>1753</v>
      </c>
      <c r="E64" s="123" t="s">
        <v>1754</v>
      </c>
      <c r="F64" s="123">
        <f t="shared" si="60"/>
        <v>1</v>
      </c>
      <c r="G64" s="446">
        <v>31800</v>
      </c>
      <c r="H64" s="124"/>
      <c r="I64" s="125">
        <f t="shared" si="120"/>
        <v>0</v>
      </c>
      <c r="J64" s="124"/>
      <c r="K64" s="125">
        <f t="shared" si="120"/>
        <v>0</v>
      </c>
      <c r="L64" s="124"/>
      <c r="M64" s="125">
        <f t="shared" si="121"/>
        <v>0</v>
      </c>
      <c r="N64" s="124"/>
      <c r="O64" s="125">
        <f t="shared" si="122"/>
        <v>0</v>
      </c>
      <c r="P64" s="124"/>
      <c r="Q64" s="125">
        <f t="shared" si="123"/>
        <v>0</v>
      </c>
      <c r="R64" s="124"/>
      <c r="S64" s="125">
        <f t="shared" si="124"/>
        <v>0</v>
      </c>
      <c r="T64" s="124"/>
      <c r="U64" s="125">
        <f t="shared" si="125"/>
        <v>0</v>
      </c>
      <c r="V64" s="124"/>
      <c r="W64" s="125">
        <f t="shared" si="126"/>
        <v>0</v>
      </c>
      <c r="X64" s="124"/>
      <c r="Y64" s="125">
        <f t="shared" si="127"/>
        <v>0</v>
      </c>
      <c r="Z64" s="124"/>
      <c r="AA64" s="125">
        <f t="shared" si="128"/>
        <v>0</v>
      </c>
      <c r="AB64" s="124"/>
      <c r="AC64" s="125">
        <f t="shared" si="129"/>
        <v>0</v>
      </c>
      <c r="AD64" s="124"/>
      <c r="AE64" s="125">
        <f t="shared" si="130"/>
        <v>0</v>
      </c>
      <c r="AF64" s="124"/>
      <c r="AG64" s="125">
        <f t="shared" si="131"/>
        <v>0</v>
      </c>
      <c r="AH64" s="124"/>
      <c r="AI64" s="125">
        <f t="shared" si="132"/>
        <v>0</v>
      </c>
      <c r="AJ64" s="124"/>
      <c r="AK64" s="125">
        <f t="shared" si="133"/>
        <v>0</v>
      </c>
      <c r="AL64" s="124"/>
      <c r="AM64" s="125">
        <f t="shared" si="134"/>
        <v>0</v>
      </c>
      <c r="AN64" s="124"/>
      <c r="AO64" s="125">
        <f t="shared" si="135"/>
        <v>0</v>
      </c>
      <c r="AP64" s="124"/>
      <c r="AQ64" s="125">
        <f t="shared" si="136"/>
        <v>0</v>
      </c>
      <c r="AR64" s="124"/>
      <c r="AS64" s="125">
        <f t="shared" si="137"/>
        <v>0</v>
      </c>
      <c r="AT64" s="124"/>
      <c r="AU64" s="125">
        <f t="shared" si="138"/>
        <v>0</v>
      </c>
      <c r="AV64" s="124"/>
      <c r="AW64" s="125">
        <f t="shared" si="139"/>
        <v>0</v>
      </c>
      <c r="AX64" s="124"/>
      <c r="AY64" s="125">
        <f t="shared" si="140"/>
        <v>0</v>
      </c>
      <c r="AZ64" s="124"/>
      <c r="BA64" s="125">
        <f t="shared" si="141"/>
        <v>0</v>
      </c>
      <c r="BB64" s="124"/>
      <c r="BC64" s="125">
        <f t="shared" si="142"/>
        <v>0</v>
      </c>
      <c r="BD64" s="124"/>
      <c r="BE64" s="125">
        <f t="shared" si="143"/>
        <v>0</v>
      </c>
      <c r="BF64" s="124"/>
      <c r="BG64" s="125">
        <f t="shared" si="144"/>
        <v>0</v>
      </c>
      <c r="BH64" s="124"/>
      <c r="BI64" s="125">
        <f t="shared" si="145"/>
        <v>0</v>
      </c>
      <c r="BJ64" s="124"/>
      <c r="BK64" s="125">
        <f t="shared" si="146"/>
        <v>0</v>
      </c>
      <c r="BL64" s="124"/>
      <c r="BM64" s="125">
        <f t="shared" si="147"/>
        <v>0</v>
      </c>
      <c r="BN64" s="124"/>
      <c r="BO64" s="125">
        <f t="shared" si="148"/>
        <v>0</v>
      </c>
      <c r="BP64" s="124"/>
      <c r="BQ64" s="125">
        <f t="shared" si="149"/>
        <v>0</v>
      </c>
      <c r="BR64" s="124"/>
      <c r="BS64" s="125">
        <f t="shared" si="150"/>
        <v>0</v>
      </c>
      <c r="BT64" s="124">
        <v>1</v>
      </c>
      <c r="BU64" s="125">
        <f t="shared" si="151"/>
        <v>31800</v>
      </c>
      <c r="BV64" s="124"/>
      <c r="BW64" s="125">
        <f t="shared" si="152"/>
        <v>0</v>
      </c>
      <c r="BX64" s="124"/>
      <c r="BY64" s="125">
        <f t="shared" si="153"/>
        <v>0</v>
      </c>
      <c r="BZ64" s="124"/>
      <c r="CA64" s="125">
        <f t="shared" si="154"/>
        <v>0</v>
      </c>
      <c r="CB64" s="124"/>
      <c r="CC64" s="125">
        <f t="shared" si="155"/>
        <v>0</v>
      </c>
      <c r="CD64" s="124"/>
      <c r="CE64" s="125">
        <f t="shared" si="156"/>
        <v>0</v>
      </c>
      <c r="CF64" s="124"/>
      <c r="CG64" s="125">
        <f t="shared" si="157"/>
        <v>0</v>
      </c>
      <c r="CH64" s="124"/>
      <c r="CI64" s="125">
        <f t="shared" si="158"/>
        <v>0</v>
      </c>
      <c r="CJ64" s="124"/>
      <c r="CK64" s="125">
        <f t="shared" si="159"/>
        <v>0</v>
      </c>
      <c r="CL64" s="124"/>
      <c r="CM64" s="125">
        <f t="shared" si="160"/>
        <v>0</v>
      </c>
      <c r="CN64" s="124"/>
      <c r="CO64" s="125">
        <f t="shared" si="161"/>
        <v>0</v>
      </c>
      <c r="CP64" s="124"/>
      <c r="CQ64" s="125">
        <f t="shared" si="162"/>
        <v>0</v>
      </c>
      <c r="CR64" s="124"/>
      <c r="CS64" s="125">
        <f t="shared" si="163"/>
        <v>0</v>
      </c>
      <c r="CT64" s="124"/>
      <c r="CU64" s="125">
        <f t="shared" si="164"/>
        <v>0</v>
      </c>
      <c r="CV64" s="124"/>
      <c r="CW64" s="125">
        <f t="shared" si="165"/>
        <v>0</v>
      </c>
      <c r="CX64" s="124"/>
      <c r="CY64" s="125">
        <f t="shared" si="166"/>
        <v>0</v>
      </c>
      <c r="CZ64" s="124"/>
      <c r="DA64" s="125">
        <f t="shared" si="167"/>
        <v>0</v>
      </c>
      <c r="DB64" s="124"/>
      <c r="DC64" s="125">
        <f t="shared" si="168"/>
        <v>0</v>
      </c>
      <c r="DD64" s="124"/>
      <c r="DE64" s="125">
        <f t="shared" si="169"/>
        <v>0</v>
      </c>
      <c r="DF64" s="124"/>
      <c r="DG64" s="125">
        <f t="shared" si="170"/>
        <v>0</v>
      </c>
      <c r="DH64" s="124"/>
      <c r="DI64" s="125">
        <f t="shared" si="171"/>
        <v>0</v>
      </c>
      <c r="DJ64" s="124"/>
      <c r="DK64" s="125">
        <f t="shared" si="172"/>
        <v>0</v>
      </c>
      <c r="DL64" s="124"/>
      <c r="DM64" s="125">
        <f t="shared" si="173"/>
        <v>0</v>
      </c>
      <c r="DN64" s="124"/>
      <c r="DO64" s="125">
        <f t="shared" si="174"/>
        <v>0</v>
      </c>
      <c r="DP64" s="124"/>
      <c r="DQ64" s="125">
        <f t="shared" si="175"/>
        <v>0</v>
      </c>
      <c r="DR64" s="124"/>
      <c r="DS64" s="125">
        <f t="shared" si="176"/>
        <v>0</v>
      </c>
      <c r="DT64" s="124"/>
      <c r="DU64" s="125">
        <f t="shared" si="177"/>
        <v>0</v>
      </c>
      <c r="DV64" s="124"/>
      <c r="DW64" s="125">
        <f t="shared" si="178"/>
        <v>0</v>
      </c>
    </row>
    <row r="65" spans="1:129" ht="72.75" thickBot="1">
      <c r="A65" s="160" t="s">
        <v>107</v>
      </c>
      <c r="B65" s="160" t="s">
        <v>317</v>
      </c>
      <c r="C65" s="126" t="s">
        <v>132</v>
      </c>
      <c r="D65" s="127" t="s">
        <v>1755</v>
      </c>
      <c r="E65" s="128" t="s">
        <v>1756</v>
      </c>
      <c r="F65" s="128">
        <f t="shared" si="60"/>
        <v>5</v>
      </c>
      <c r="G65" s="449">
        <v>2562.5</v>
      </c>
      <c r="H65" s="128"/>
      <c r="I65" s="129">
        <f t="shared" ref="I65:K65" si="179">ROUND(+$G65*H65,2)</f>
        <v>0</v>
      </c>
      <c r="J65" s="128"/>
      <c r="K65" s="129">
        <f t="shared" si="179"/>
        <v>0</v>
      </c>
      <c r="L65" s="128"/>
      <c r="M65" s="129">
        <f t="shared" ref="M65" si="180">ROUND(+$G65*L65,2)</f>
        <v>0</v>
      </c>
      <c r="N65" s="128"/>
      <c r="O65" s="129">
        <f t="shared" ref="O65" si="181">ROUND(+$G65*N65,2)</f>
        <v>0</v>
      </c>
      <c r="P65" s="128"/>
      <c r="Q65" s="129">
        <f t="shared" ref="Q65" si="182">ROUND(+$G65*P65,2)</f>
        <v>0</v>
      </c>
      <c r="R65" s="128"/>
      <c r="S65" s="129">
        <f t="shared" ref="S65" si="183">ROUND(+$G65*R65,2)</f>
        <v>0</v>
      </c>
      <c r="T65" s="128"/>
      <c r="U65" s="129">
        <f t="shared" ref="U65" si="184">ROUND(+$G65*T65,2)</f>
        <v>0</v>
      </c>
      <c r="V65" s="128"/>
      <c r="W65" s="129">
        <f t="shared" ref="W65" si="185">ROUND(+$G65*V65,2)</f>
        <v>0</v>
      </c>
      <c r="X65" s="128"/>
      <c r="Y65" s="129">
        <f t="shared" ref="Y65" si="186">ROUND(+$G65*X65,2)</f>
        <v>0</v>
      </c>
      <c r="Z65" s="128">
        <v>1</v>
      </c>
      <c r="AA65" s="129">
        <f t="shared" ref="AA65" si="187">ROUND(+$G65*Z65,2)</f>
        <v>2562.5</v>
      </c>
      <c r="AB65" s="128"/>
      <c r="AC65" s="129">
        <f t="shared" ref="AC65" si="188">ROUND(+$G65*AB65,2)</f>
        <v>0</v>
      </c>
      <c r="AD65" s="128"/>
      <c r="AE65" s="129">
        <f t="shared" ref="AE65" si="189">ROUND(+$G65*AD65,2)</f>
        <v>0</v>
      </c>
      <c r="AF65" s="128"/>
      <c r="AG65" s="129">
        <f t="shared" ref="AG65" si="190">ROUND(+$G65*AF65,2)</f>
        <v>0</v>
      </c>
      <c r="AH65" s="128"/>
      <c r="AI65" s="129">
        <f t="shared" ref="AI65" si="191">ROUND(+$G65*AH65,2)</f>
        <v>0</v>
      </c>
      <c r="AJ65" s="128"/>
      <c r="AK65" s="129">
        <f t="shared" ref="AK65" si="192">ROUND(+$G65*AJ65,2)</f>
        <v>0</v>
      </c>
      <c r="AL65" s="128"/>
      <c r="AM65" s="129">
        <f t="shared" ref="AM65" si="193">ROUND(+$G65*AL65,2)</f>
        <v>0</v>
      </c>
      <c r="AN65" s="128"/>
      <c r="AO65" s="129">
        <f t="shared" ref="AO65" si="194">ROUND(+$G65*AN65,2)</f>
        <v>0</v>
      </c>
      <c r="AP65" s="128"/>
      <c r="AQ65" s="129">
        <f t="shared" ref="AQ65" si="195">ROUND(+$G65*AP65,2)</f>
        <v>0</v>
      </c>
      <c r="AR65" s="128"/>
      <c r="AS65" s="129">
        <f t="shared" ref="AS65" si="196">ROUND(+$G65*AR65,2)</f>
        <v>0</v>
      </c>
      <c r="AT65" s="128"/>
      <c r="AU65" s="129">
        <f t="shared" ref="AU65" si="197">ROUND(+$G65*AT65,2)</f>
        <v>0</v>
      </c>
      <c r="AV65" s="128"/>
      <c r="AW65" s="129">
        <f t="shared" ref="AW65" si="198">ROUND(+$G65*AV65,2)</f>
        <v>0</v>
      </c>
      <c r="AX65" s="128">
        <v>1</v>
      </c>
      <c r="AY65" s="129">
        <f t="shared" ref="AY65" si="199">ROUND(+$G65*AX65,2)</f>
        <v>2562.5</v>
      </c>
      <c r="AZ65" s="128"/>
      <c r="BA65" s="129">
        <f t="shared" ref="BA65" si="200">ROUND(+$G65*AZ65,2)</f>
        <v>0</v>
      </c>
      <c r="BB65" s="128"/>
      <c r="BC65" s="129">
        <f t="shared" ref="BC65" si="201">ROUND(+$G65*BB65,2)</f>
        <v>0</v>
      </c>
      <c r="BD65" s="128"/>
      <c r="BE65" s="129">
        <f t="shared" ref="BE65" si="202">ROUND(+$G65*BD65,2)</f>
        <v>0</v>
      </c>
      <c r="BF65" s="128"/>
      <c r="BG65" s="129">
        <f t="shared" ref="BG65" si="203">ROUND(+$G65*BF65,2)</f>
        <v>0</v>
      </c>
      <c r="BH65" s="128"/>
      <c r="BI65" s="129">
        <f t="shared" ref="BI65" si="204">ROUND(+$G65*BH65,2)</f>
        <v>0</v>
      </c>
      <c r="BJ65" s="128"/>
      <c r="BK65" s="129">
        <f t="shared" ref="BK65" si="205">ROUND(+$G65*BJ65,2)</f>
        <v>0</v>
      </c>
      <c r="BL65" s="128"/>
      <c r="BM65" s="129">
        <f t="shared" ref="BM65" si="206">ROUND(+$G65*BL65,2)</f>
        <v>0</v>
      </c>
      <c r="BN65" s="128"/>
      <c r="BO65" s="129">
        <f t="shared" ref="BO65" si="207">ROUND(+$G65*BN65,2)</f>
        <v>0</v>
      </c>
      <c r="BP65" s="128"/>
      <c r="BQ65" s="129">
        <f t="shared" ref="BQ65" si="208">ROUND(+$G65*BP65,2)</f>
        <v>0</v>
      </c>
      <c r="BR65" s="128"/>
      <c r="BS65" s="129">
        <f t="shared" ref="BS65" si="209">ROUND(+$G65*BR65,2)</f>
        <v>0</v>
      </c>
      <c r="BT65" s="128"/>
      <c r="BU65" s="129">
        <f t="shared" ref="BU65" si="210">ROUND(+$G65*BT65,2)</f>
        <v>0</v>
      </c>
      <c r="BV65" s="128">
        <v>1</v>
      </c>
      <c r="BW65" s="129">
        <f t="shared" ref="BW65" si="211">ROUND(+$G65*BV65,2)</f>
        <v>2562.5</v>
      </c>
      <c r="BX65" s="128"/>
      <c r="BY65" s="129">
        <f t="shared" ref="BY65" si="212">ROUND(+$G65*BX65,2)</f>
        <v>0</v>
      </c>
      <c r="BZ65" s="128"/>
      <c r="CA65" s="129">
        <f t="shared" ref="CA65" si="213">ROUND(+$G65*BZ65,2)</f>
        <v>0</v>
      </c>
      <c r="CB65" s="128"/>
      <c r="CC65" s="129">
        <f t="shared" ref="CC65" si="214">ROUND(+$G65*CB65,2)</f>
        <v>0</v>
      </c>
      <c r="CD65" s="128"/>
      <c r="CE65" s="129">
        <f t="shared" ref="CE65" si="215">ROUND(+$G65*CD65,2)</f>
        <v>0</v>
      </c>
      <c r="CF65" s="128"/>
      <c r="CG65" s="129">
        <f t="shared" ref="CG65" si="216">ROUND(+$G65*CF65,2)</f>
        <v>0</v>
      </c>
      <c r="CH65" s="128"/>
      <c r="CI65" s="129">
        <f t="shared" ref="CI65" si="217">ROUND(+$G65*CH65,2)</f>
        <v>0</v>
      </c>
      <c r="CJ65" s="128"/>
      <c r="CK65" s="129">
        <f t="shared" ref="CK65" si="218">ROUND(+$G65*CJ65,2)</f>
        <v>0</v>
      </c>
      <c r="CL65" s="128"/>
      <c r="CM65" s="129">
        <f t="shared" ref="CM65" si="219">ROUND(+$G65*CL65,2)</f>
        <v>0</v>
      </c>
      <c r="CN65" s="128"/>
      <c r="CO65" s="129">
        <f t="shared" ref="CO65" si="220">ROUND(+$G65*CN65,2)</f>
        <v>0</v>
      </c>
      <c r="CP65" s="128"/>
      <c r="CQ65" s="129">
        <f t="shared" ref="CQ65" si="221">ROUND(+$G65*CP65,2)</f>
        <v>0</v>
      </c>
      <c r="CR65" s="128"/>
      <c r="CS65" s="129">
        <f t="shared" ref="CS65" si="222">ROUND(+$G65*CR65,2)</f>
        <v>0</v>
      </c>
      <c r="CT65" s="128">
        <v>1</v>
      </c>
      <c r="CU65" s="129">
        <f t="shared" ref="CU65" si="223">ROUND(+$G65*CT65,2)</f>
        <v>2562.5</v>
      </c>
      <c r="CV65" s="128"/>
      <c r="CW65" s="129">
        <f t="shared" ref="CW65" si="224">ROUND(+$G65*CV65,2)</f>
        <v>0</v>
      </c>
      <c r="CX65" s="128"/>
      <c r="CY65" s="129">
        <f t="shared" ref="CY65" si="225">ROUND(+$G65*CX65,2)</f>
        <v>0</v>
      </c>
      <c r="CZ65" s="128"/>
      <c r="DA65" s="129">
        <f t="shared" ref="DA65" si="226">ROUND(+$G65*CZ65,2)</f>
        <v>0</v>
      </c>
      <c r="DB65" s="128"/>
      <c r="DC65" s="129">
        <f t="shared" ref="DC65" si="227">ROUND(+$G65*DB65,2)</f>
        <v>0</v>
      </c>
      <c r="DD65" s="128"/>
      <c r="DE65" s="129">
        <f t="shared" ref="DE65" si="228">ROUND(+$G65*DD65,2)</f>
        <v>0</v>
      </c>
      <c r="DF65" s="128"/>
      <c r="DG65" s="129">
        <f t="shared" ref="DG65" si="229">ROUND(+$G65*DF65,2)</f>
        <v>0</v>
      </c>
      <c r="DH65" s="128"/>
      <c r="DI65" s="129">
        <f t="shared" ref="DI65" si="230">ROUND(+$G65*DH65,2)</f>
        <v>0</v>
      </c>
      <c r="DJ65" s="128"/>
      <c r="DK65" s="129">
        <f t="shared" ref="DK65" si="231">ROUND(+$G65*DJ65,2)</f>
        <v>0</v>
      </c>
      <c r="DL65" s="128"/>
      <c r="DM65" s="129">
        <f t="shared" ref="DM65" si="232">ROUND(+$G65*DL65,2)</f>
        <v>0</v>
      </c>
      <c r="DN65" s="128"/>
      <c r="DO65" s="129">
        <f t="shared" ref="DO65" si="233">ROUND(+$G65*DN65,2)</f>
        <v>0</v>
      </c>
      <c r="DP65" s="128"/>
      <c r="DQ65" s="129">
        <f t="shared" ref="DQ65" si="234">ROUND(+$G65*DP65,2)</f>
        <v>0</v>
      </c>
      <c r="DR65" s="128">
        <v>1</v>
      </c>
      <c r="DS65" s="129">
        <f t="shared" ref="DS65" si="235">ROUND(+$G65*DR65,2)</f>
        <v>2562.5</v>
      </c>
      <c r="DT65" s="128"/>
      <c r="DU65" s="129">
        <f t="shared" ref="DU65" si="236">ROUND(+$G65*DT65,2)</f>
        <v>0</v>
      </c>
      <c r="DV65" s="128"/>
      <c r="DW65" s="129">
        <f t="shared" ref="DW65" si="237">ROUND(+$G65*DV65,2)</f>
        <v>0</v>
      </c>
    </row>
    <row r="66" spans="1:129" ht="36">
      <c r="A66" s="186" t="s">
        <v>118</v>
      </c>
      <c r="B66" s="186" t="s">
        <v>317</v>
      </c>
      <c r="C66" s="117" t="s">
        <v>132</v>
      </c>
      <c r="D66" s="118" t="s">
        <v>1757</v>
      </c>
      <c r="E66" s="119" t="s">
        <v>1758</v>
      </c>
      <c r="F66" s="123">
        <f t="shared" si="60"/>
        <v>6</v>
      </c>
      <c r="G66" s="448">
        <v>2750</v>
      </c>
      <c r="H66" s="119"/>
      <c r="I66" s="120">
        <f t="shared" ref="I66:K76" si="238">ROUND(+$G66*H66,2)</f>
        <v>0</v>
      </c>
      <c r="J66" s="119">
        <v>1</v>
      </c>
      <c r="K66" s="120">
        <f t="shared" si="238"/>
        <v>2750</v>
      </c>
      <c r="L66" s="119"/>
      <c r="M66" s="120">
        <f t="shared" ref="M66:M76" si="239">ROUND(+$G66*L66,2)</f>
        <v>0</v>
      </c>
      <c r="N66" s="119"/>
      <c r="O66" s="120">
        <f t="shared" ref="O66:O76" si="240">ROUND(+$G66*N66,2)</f>
        <v>0</v>
      </c>
      <c r="P66" s="119"/>
      <c r="Q66" s="120">
        <f t="shared" ref="Q66:Q76" si="241">ROUND(+$G66*P66,2)</f>
        <v>0</v>
      </c>
      <c r="R66" s="119"/>
      <c r="S66" s="120">
        <f t="shared" ref="S66:S76" si="242">ROUND(+$G66*R66,2)</f>
        <v>0</v>
      </c>
      <c r="T66" s="119"/>
      <c r="U66" s="120">
        <f t="shared" ref="U66:U76" si="243">ROUND(+$G66*T66,2)</f>
        <v>0</v>
      </c>
      <c r="V66" s="119"/>
      <c r="W66" s="120">
        <f t="shared" ref="W66:W76" si="244">ROUND(+$G66*V66,2)</f>
        <v>0</v>
      </c>
      <c r="X66" s="119"/>
      <c r="Y66" s="120">
        <f t="shared" ref="Y66:Y76" si="245">ROUND(+$G66*X66,2)</f>
        <v>0</v>
      </c>
      <c r="Z66" s="119"/>
      <c r="AA66" s="120">
        <f t="shared" ref="AA66:AA76" si="246">ROUND(+$G66*Z66,2)</f>
        <v>0</v>
      </c>
      <c r="AB66" s="119"/>
      <c r="AC66" s="120">
        <f t="shared" ref="AC66:AC76" si="247">ROUND(+$G66*AB66,2)</f>
        <v>0</v>
      </c>
      <c r="AD66" s="119"/>
      <c r="AE66" s="120">
        <f t="shared" ref="AE66:AE76" si="248">ROUND(+$G66*AD66,2)</f>
        <v>0</v>
      </c>
      <c r="AF66" s="119"/>
      <c r="AG66" s="120">
        <f t="shared" ref="AG66:AG76" si="249">ROUND(+$G66*AF66,2)</f>
        <v>0</v>
      </c>
      <c r="AH66" s="119">
        <v>1</v>
      </c>
      <c r="AI66" s="120">
        <f t="shared" ref="AI66:AI76" si="250">ROUND(+$G66*AH66,2)</f>
        <v>2750</v>
      </c>
      <c r="AJ66" s="119"/>
      <c r="AK66" s="120">
        <f t="shared" ref="AK66:AK76" si="251">ROUND(+$G66*AJ66,2)</f>
        <v>0</v>
      </c>
      <c r="AL66" s="119"/>
      <c r="AM66" s="120">
        <f t="shared" ref="AM66:AM76" si="252">ROUND(+$G66*AL66,2)</f>
        <v>0</v>
      </c>
      <c r="AN66" s="119"/>
      <c r="AO66" s="120">
        <f t="shared" ref="AO66:AO76" si="253">ROUND(+$G66*AN66,2)</f>
        <v>0</v>
      </c>
      <c r="AP66" s="119"/>
      <c r="AQ66" s="120">
        <f t="shared" ref="AQ66:AQ76" si="254">ROUND(+$G66*AP66,2)</f>
        <v>0</v>
      </c>
      <c r="AR66" s="119"/>
      <c r="AS66" s="120">
        <f t="shared" ref="AS66:AS76" si="255">ROUND(+$G66*AR66,2)</f>
        <v>0</v>
      </c>
      <c r="AT66" s="119"/>
      <c r="AU66" s="120">
        <f t="shared" ref="AU66:AU76" si="256">ROUND(+$G66*AT66,2)</f>
        <v>0</v>
      </c>
      <c r="AV66" s="119"/>
      <c r="AW66" s="120">
        <f t="shared" ref="AW66:AW76" si="257">ROUND(+$G66*AV66,2)</f>
        <v>0</v>
      </c>
      <c r="AX66" s="119"/>
      <c r="AY66" s="120">
        <f t="shared" ref="AY66:AY76" si="258">ROUND(+$G66*AX66,2)</f>
        <v>0</v>
      </c>
      <c r="AZ66" s="119"/>
      <c r="BA66" s="120">
        <f t="shared" ref="BA66:BA76" si="259">ROUND(+$G66*AZ66,2)</f>
        <v>0</v>
      </c>
      <c r="BB66" s="119"/>
      <c r="BC66" s="120">
        <f t="shared" ref="BC66:BC76" si="260">ROUND(+$G66*BB66,2)</f>
        <v>0</v>
      </c>
      <c r="BD66" s="119"/>
      <c r="BE66" s="120">
        <f t="shared" ref="BE66:BE76" si="261">ROUND(+$G66*BD66,2)</f>
        <v>0</v>
      </c>
      <c r="BF66" s="119">
        <v>1</v>
      </c>
      <c r="BG66" s="120">
        <f t="shared" ref="BG66:BG76" si="262">ROUND(+$G66*BF66,2)</f>
        <v>2750</v>
      </c>
      <c r="BH66" s="119"/>
      <c r="BI66" s="120">
        <f t="shared" ref="BI66:BI76" si="263">ROUND(+$G66*BH66,2)</f>
        <v>0</v>
      </c>
      <c r="BJ66" s="119"/>
      <c r="BK66" s="120">
        <f t="shared" ref="BK66:BK76" si="264">ROUND(+$G66*BJ66,2)</f>
        <v>0</v>
      </c>
      <c r="BL66" s="119"/>
      <c r="BM66" s="120">
        <f t="shared" ref="BM66:BM76" si="265">ROUND(+$G66*BL66,2)</f>
        <v>0</v>
      </c>
      <c r="BN66" s="119"/>
      <c r="BO66" s="120">
        <f t="shared" ref="BO66:BO76" si="266">ROUND(+$G66*BN66,2)</f>
        <v>0</v>
      </c>
      <c r="BP66" s="119"/>
      <c r="BQ66" s="120">
        <f t="shared" ref="BQ66:BQ76" si="267">ROUND(+$G66*BP66,2)</f>
        <v>0</v>
      </c>
      <c r="BR66" s="119"/>
      <c r="BS66" s="120">
        <f t="shared" ref="BS66:BS76" si="268">ROUND(+$G66*BR66,2)</f>
        <v>0</v>
      </c>
      <c r="BT66" s="119"/>
      <c r="BU66" s="120">
        <f t="shared" ref="BU66:BU76" si="269">ROUND(+$G66*BT66,2)</f>
        <v>0</v>
      </c>
      <c r="BV66" s="119"/>
      <c r="BW66" s="120">
        <f t="shared" ref="BW66:BW76" si="270">ROUND(+$G66*BV66,2)</f>
        <v>0</v>
      </c>
      <c r="BX66" s="119"/>
      <c r="BY66" s="120">
        <f t="shared" ref="BY66:BY76" si="271">ROUND(+$G66*BX66,2)</f>
        <v>0</v>
      </c>
      <c r="BZ66" s="119"/>
      <c r="CA66" s="120">
        <f t="shared" ref="CA66:CA76" si="272">ROUND(+$G66*BZ66,2)</f>
        <v>0</v>
      </c>
      <c r="CB66" s="119"/>
      <c r="CC66" s="120">
        <f t="shared" ref="CC66:CC76" si="273">ROUND(+$G66*CB66,2)</f>
        <v>0</v>
      </c>
      <c r="CD66" s="119">
        <v>1</v>
      </c>
      <c r="CE66" s="120">
        <f t="shared" ref="CE66:CE76" si="274">ROUND(+$G66*CD66,2)</f>
        <v>2750</v>
      </c>
      <c r="CF66" s="119"/>
      <c r="CG66" s="120">
        <f t="shared" ref="CG66:CG76" si="275">ROUND(+$G66*CF66,2)</f>
        <v>0</v>
      </c>
      <c r="CH66" s="119"/>
      <c r="CI66" s="120">
        <f t="shared" ref="CI66:CI76" si="276">ROUND(+$G66*CH66,2)</f>
        <v>0</v>
      </c>
      <c r="CJ66" s="119"/>
      <c r="CK66" s="120">
        <f t="shared" ref="CK66:CK76" si="277">ROUND(+$G66*CJ66,2)</f>
        <v>0</v>
      </c>
      <c r="CL66" s="119"/>
      <c r="CM66" s="120">
        <f t="shared" ref="CM66:CM76" si="278">ROUND(+$G66*CL66,2)</f>
        <v>0</v>
      </c>
      <c r="CN66" s="119"/>
      <c r="CO66" s="120">
        <f t="shared" ref="CO66:CO76" si="279">ROUND(+$G66*CN66,2)</f>
        <v>0</v>
      </c>
      <c r="CP66" s="119"/>
      <c r="CQ66" s="120">
        <f t="shared" ref="CQ66:CQ76" si="280">ROUND(+$G66*CP66,2)</f>
        <v>0</v>
      </c>
      <c r="CR66" s="119"/>
      <c r="CS66" s="120">
        <f t="shared" ref="CS66:CS76" si="281">ROUND(+$G66*CR66,2)</f>
        <v>0</v>
      </c>
      <c r="CT66" s="119"/>
      <c r="CU66" s="120">
        <f t="shared" ref="CU66:CU76" si="282">ROUND(+$G66*CT66,2)</f>
        <v>0</v>
      </c>
      <c r="CV66" s="119"/>
      <c r="CW66" s="120">
        <f t="shared" ref="CW66:CW76" si="283">ROUND(+$G66*CV66,2)</f>
        <v>0</v>
      </c>
      <c r="CX66" s="119"/>
      <c r="CY66" s="120">
        <f t="shared" ref="CY66:CY76" si="284">ROUND(+$G66*CX66,2)</f>
        <v>0</v>
      </c>
      <c r="CZ66" s="119"/>
      <c r="DA66" s="120">
        <f t="shared" ref="DA66:DA76" si="285">ROUND(+$G66*CZ66,2)</f>
        <v>0</v>
      </c>
      <c r="DB66" s="119">
        <v>1</v>
      </c>
      <c r="DC66" s="120">
        <f t="shared" ref="DC66:DC76" si="286">ROUND(+$G66*DB66,2)</f>
        <v>2750</v>
      </c>
      <c r="DD66" s="119"/>
      <c r="DE66" s="120">
        <f t="shared" ref="DE66:DE76" si="287">ROUND(+$G66*DD66,2)</f>
        <v>0</v>
      </c>
      <c r="DF66" s="119"/>
      <c r="DG66" s="120">
        <f t="shared" ref="DG66:DG76" si="288">ROUND(+$G66*DF66,2)</f>
        <v>0</v>
      </c>
      <c r="DH66" s="119"/>
      <c r="DI66" s="120">
        <f t="shared" ref="DI66:DI76" si="289">ROUND(+$G66*DH66,2)</f>
        <v>0</v>
      </c>
      <c r="DJ66" s="119"/>
      <c r="DK66" s="120">
        <f t="shared" ref="DK66:DK76" si="290">ROUND(+$G66*DJ66,2)</f>
        <v>0</v>
      </c>
      <c r="DL66" s="119"/>
      <c r="DM66" s="120">
        <f t="shared" ref="DM66:DM76" si="291">ROUND(+$G66*DL66,2)</f>
        <v>0</v>
      </c>
      <c r="DN66" s="119"/>
      <c r="DO66" s="120">
        <f t="shared" ref="DO66:DO76" si="292">ROUND(+$G66*DN66,2)</f>
        <v>0</v>
      </c>
      <c r="DP66" s="119"/>
      <c r="DQ66" s="120">
        <f t="shared" ref="DQ66:DQ76" si="293">ROUND(+$G66*DP66,2)</f>
        <v>0</v>
      </c>
      <c r="DR66" s="119"/>
      <c r="DS66" s="120">
        <f t="shared" ref="DS66:DS76" si="294">ROUND(+$G66*DR66,2)</f>
        <v>0</v>
      </c>
      <c r="DT66" s="119"/>
      <c r="DU66" s="120">
        <f t="shared" ref="DU66:DU76" si="295">ROUND(+$G66*DT66,2)</f>
        <v>0</v>
      </c>
      <c r="DV66" s="119">
        <v>1</v>
      </c>
      <c r="DW66" s="120">
        <f t="shared" ref="DW66:DW76" si="296">ROUND(+$G66*DV66,2)</f>
        <v>2750</v>
      </c>
    </row>
    <row r="67" spans="1:129" ht="36">
      <c r="A67" s="187" t="s">
        <v>118</v>
      </c>
      <c r="B67" s="187" t="s">
        <v>317</v>
      </c>
      <c r="C67" s="121" t="s">
        <v>132</v>
      </c>
      <c r="D67" s="122" t="s">
        <v>1759</v>
      </c>
      <c r="E67" s="123" t="s">
        <v>1760</v>
      </c>
      <c r="F67" s="123">
        <f t="shared" si="60"/>
        <v>6</v>
      </c>
      <c r="G67" s="446">
        <v>2750</v>
      </c>
      <c r="H67" s="124"/>
      <c r="I67" s="125">
        <f t="shared" si="238"/>
        <v>0</v>
      </c>
      <c r="J67" s="124">
        <v>1</v>
      </c>
      <c r="K67" s="125">
        <f t="shared" si="238"/>
        <v>2750</v>
      </c>
      <c r="L67" s="124"/>
      <c r="M67" s="125">
        <f t="shared" si="239"/>
        <v>0</v>
      </c>
      <c r="N67" s="124"/>
      <c r="O67" s="125">
        <f t="shared" si="240"/>
        <v>0</v>
      </c>
      <c r="P67" s="124"/>
      <c r="Q67" s="125">
        <f t="shared" si="241"/>
        <v>0</v>
      </c>
      <c r="R67" s="124"/>
      <c r="S67" s="125">
        <f t="shared" si="242"/>
        <v>0</v>
      </c>
      <c r="T67" s="124"/>
      <c r="U67" s="125">
        <f t="shared" si="243"/>
        <v>0</v>
      </c>
      <c r="V67" s="124"/>
      <c r="W67" s="125">
        <f t="shared" si="244"/>
        <v>0</v>
      </c>
      <c r="X67" s="124"/>
      <c r="Y67" s="125">
        <f t="shared" si="245"/>
        <v>0</v>
      </c>
      <c r="Z67" s="124"/>
      <c r="AA67" s="125">
        <f t="shared" si="246"/>
        <v>0</v>
      </c>
      <c r="AB67" s="124"/>
      <c r="AC67" s="125">
        <f t="shared" si="247"/>
        <v>0</v>
      </c>
      <c r="AD67" s="124"/>
      <c r="AE67" s="125">
        <f t="shared" si="248"/>
        <v>0</v>
      </c>
      <c r="AF67" s="124"/>
      <c r="AG67" s="125">
        <f t="shared" si="249"/>
        <v>0</v>
      </c>
      <c r="AH67" s="124">
        <v>1</v>
      </c>
      <c r="AI67" s="125">
        <f t="shared" si="250"/>
        <v>2750</v>
      </c>
      <c r="AJ67" s="124"/>
      <c r="AK67" s="125">
        <f t="shared" si="251"/>
        <v>0</v>
      </c>
      <c r="AL67" s="124"/>
      <c r="AM67" s="125">
        <f t="shared" si="252"/>
        <v>0</v>
      </c>
      <c r="AN67" s="124"/>
      <c r="AO67" s="125">
        <f t="shared" si="253"/>
        <v>0</v>
      </c>
      <c r="AP67" s="124"/>
      <c r="AQ67" s="125">
        <f t="shared" si="254"/>
        <v>0</v>
      </c>
      <c r="AR67" s="124"/>
      <c r="AS67" s="125">
        <f t="shared" si="255"/>
        <v>0</v>
      </c>
      <c r="AT67" s="124"/>
      <c r="AU67" s="125">
        <f t="shared" si="256"/>
        <v>0</v>
      </c>
      <c r="AV67" s="124"/>
      <c r="AW67" s="125">
        <f t="shared" si="257"/>
        <v>0</v>
      </c>
      <c r="AX67" s="124"/>
      <c r="AY67" s="125">
        <f t="shared" si="258"/>
        <v>0</v>
      </c>
      <c r="AZ67" s="124"/>
      <c r="BA67" s="125">
        <f t="shared" si="259"/>
        <v>0</v>
      </c>
      <c r="BB67" s="124"/>
      <c r="BC67" s="125">
        <f t="shared" si="260"/>
        <v>0</v>
      </c>
      <c r="BD67" s="124"/>
      <c r="BE67" s="125">
        <f t="shared" si="261"/>
        <v>0</v>
      </c>
      <c r="BF67" s="124">
        <v>1</v>
      </c>
      <c r="BG67" s="125">
        <f t="shared" si="262"/>
        <v>2750</v>
      </c>
      <c r="BH67" s="124"/>
      <c r="BI67" s="125">
        <f t="shared" si="263"/>
        <v>0</v>
      </c>
      <c r="BJ67" s="124"/>
      <c r="BK67" s="125">
        <f t="shared" si="264"/>
        <v>0</v>
      </c>
      <c r="BL67" s="124"/>
      <c r="BM67" s="125">
        <f t="shared" si="265"/>
        <v>0</v>
      </c>
      <c r="BN67" s="124"/>
      <c r="BO67" s="125">
        <f t="shared" si="266"/>
        <v>0</v>
      </c>
      <c r="BP67" s="124"/>
      <c r="BQ67" s="125">
        <f t="shared" si="267"/>
        <v>0</v>
      </c>
      <c r="BR67" s="124"/>
      <c r="BS67" s="125">
        <f t="shared" si="268"/>
        <v>0</v>
      </c>
      <c r="BT67" s="124"/>
      <c r="BU67" s="125">
        <f t="shared" si="269"/>
        <v>0</v>
      </c>
      <c r="BV67" s="124"/>
      <c r="BW67" s="125">
        <f t="shared" si="270"/>
        <v>0</v>
      </c>
      <c r="BX67" s="124"/>
      <c r="BY67" s="125">
        <f t="shared" si="271"/>
        <v>0</v>
      </c>
      <c r="BZ67" s="124"/>
      <c r="CA67" s="125">
        <f t="shared" si="272"/>
        <v>0</v>
      </c>
      <c r="CB67" s="124"/>
      <c r="CC67" s="125">
        <f t="shared" si="273"/>
        <v>0</v>
      </c>
      <c r="CD67" s="124">
        <v>1</v>
      </c>
      <c r="CE67" s="125">
        <f t="shared" si="274"/>
        <v>2750</v>
      </c>
      <c r="CF67" s="124"/>
      <c r="CG67" s="125">
        <f t="shared" si="275"/>
        <v>0</v>
      </c>
      <c r="CH67" s="124"/>
      <c r="CI67" s="125">
        <f t="shared" si="276"/>
        <v>0</v>
      </c>
      <c r="CJ67" s="124"/>
      <c r="CK67" s="125">
        <f t="shared" si="277"/>
        <v>0</v>
      </c>
      <c r="CL67" s="124"/>
      <c r="CM67" s="125">
        <f t="shared" si="278"/>
        <v>0</v>
      </c>
      <c r="CN67" s="124"/>
      <c r="CO67" s="125">
        <f t="shared" si="279"/>
        <v>0</v>
      </c>
      <c r="CP67" s="124"/>
      <c r="CQ67" s="125">
        <f t="shared" si="280"/>
        <v>0</v>
      </c>
      <c r="CR67" s="124"/>
      <c r="CS67" s="125">
        <f t="shared" si="281"/>
        <v>0</v>
      </c>
      <c r="CT67" s="124"/>
      <c r="CU67" s="125">
        <f t="shared" si="282"/>
        <v>0</v>
      </c>
      <c r="CV67" s="124"/>
      <c r="CW67" s="125">
        <f t="shared" si="283"/>
        <v>0</v>
      </c>
      <c r="CX67" s="124"/>
      <c r="CY67" s="125">
        <f t="shared" si="284"/>
        <v>0</v>
      </c>
      <c r="CZ67" s="124"/>
      <c r="DA67" s="125">
        <f t="shared" si="285"/>
        <v>0</v>
      </c>
      <c r="DB67" s="124">
        <v>1</v>
      </c>
      <c r="DC67" s="125">
        <f t="shared" si="286"/>
        <v>2750</v>
      </c>
      <c r="DD67" s="124"/>
      <c r="DE67" s="125">
        <f t="shared" si="287"/>
        <v>0</v>
      </c>
      <c r="DF67" s="124"/>
      <c r="DG67" s="125">
        <f t="shared" si="288"/>
        <v>0</v>
      </c>
      <c r="DH67" s="124"/>
      <c r="DI67" s="125">
        <f t="shared" si="289"/>
        <v>0</v>
      </c>
      <c r="DJ67" s="124"/>
      <c r="DK67" s="125">
        <f t="shared" si="290"/>
        <v>0</v>
      </c>
      <c r="DL67" s="124"/>
      <c r="DM67" s="125">
        <f t="shared" si="291"/>
        <v>0</v>
      </c>
      <c r="DN67" s="124"/>
      <c r="DO67" s="125">
        <f t="shared" si="292"/>
        <v>0</v>
      </c>
      <c r="DP67" s="124"/>
      <c r="DQ67" s="125">
        <f t="shared" si="293"/>
        <v>0</v>
      </c>
      <c r="DR67" s="124"/>
      <c r="DS67" s="125">
        <f t="shared" si="294"/>
        <v>0</v>
      </c>
      <c r="DT67" s="124"/>
      <c r="DU67" s="125">
        <f t="shared" si="295"/>
        <v>0</v>
      </c>
      <c r="DV67" s="124">
        <v>1</v>
      </c>
      <c r="DW67" s="125">
        <f t="shared" si="296"/>
        <v>2750</v>
      </c>
    </row>
    <row r="68" spans="1:129" ht="36">
      <c r="A68" s="187" t="s">
        <v>118</v>
      </c>
      <c r="B68" s="187" t="s">
        <v>317</v>
      </c>
      <c r="C68" s="121" t="s">
        <v>132</v>
      </c>
      <c r="D68" s="122" t="s">
        <v>1761</v>
      </c>
      <c r="E68" s="123" t="s">
        <v>1762</v>
      </c>
      <c r="F68" s="123">
        <f t="shared" si="60"/>
        <v>6</v>
      </c>
      <c r="G68" s="446">
        <v>2750</v>
      </c>
      <c r="H68" s="124"/>
      <c r="I68" s="125">
        <f t="shared" si="238"/>
        <v>0</v>
      </c>
      <c r="J68" s="124">
        <v>1</v>
      </c>
      <c r="K68" s="125">
        <f t="shared" si="238"/>
        <v>2750</v>
      </c>
      <c r="L68" s="124"/>
      <c r="M68" s="125">
        <f t="shared" si="239"/>
        <v>0</v>
      </c>
      <c r="N68" s="124"/>
      <c r="O68" s="125">
        <f t="shared" si="240"/>
        <v>0</v>
      </c>
      <c r="P68" s="124"/>
      <c r="Q68" s="125">
        <f t="shared" si="241"/>
        <v>0</v>
      </c>
      <c r="R68" s="124"/>
      <c r="S68" s="125">
        <f t="shared" si="242"/>
        <v>0</v>
      </c>
      <c r="T68" s="124"/>
      <c r="U68" s="125">
        <f t="shared" si="243"/>
        <v>0</v>
      </c>
      <c r="V68" s="124"/>
      <c r="W68" s="125">
        <f t="shared" si="244"/>
        <v>0</v>
      </c>
      <c r="X68" s="124"/>
      <c r="Y68" s="125">
        <f t="shared" si="245"/>
        <v>0</v>
      </c>
      <c r="Z68" s="124"/>
      <c r="AA68" s="125">
        <f t="shared" si="246"/>
        <v>0</v>
      </c>
      <c r="AB68" s="124"/>
      <c r="AC68" s="125">
        <f t="shared" si="247"/>
        <v>0</v>
      </c>
      <c r="AD68" s="124"/>
      <c r="AE68" s="125">
        <f t="shared" si="248"/>
        <v>0</v>
      </c>
      <c r="AF68" s="124"/>
      <c r="AG68" s="125">
        <f t="shared" si="249"/>
        <v>0</v>
      </c>
      <c r="AH68" s="124">
        <v>1</v>
      </c>
      <c r="AI68" s="125">
        <f t="shared" si="250"/>
        <v>2750</v>
      </c>
      <c r="AJ68" s="124"/>
      <c r="AK68" s="125">
        <f t="shared" si="251"/>
        <v>0</v>
      </c>
      <c r="AL68" s="124"/>
      <c r="AM68" s="125">
        <f t="shared" si="252"/>
        <v>0</v>
      </c>
      <c r="AN68" s="124"/>
      <c r="AO68" s="125">
        <f t="shared" si="253"/>
        <v>0</v>
      </c>
      <c r="AP68" s="124"/>
      <c r="AQ68" s="125">
        <f t="shared" si="254"/>
        <v>0</v>
      </c>
      <c r="AR68" s="124"/>
      <c r="AS68" s="125">
        <f t="shared" si="255"/>
        <v>0</v>
      </c>
      <c r="AT68" s="124"/>
      <c r="AU68" s="125">
        <f t="shared" si="256"/>
        <v>0</v>
      </c>
      <c r="AV68" s="124"/>
      <c r="AW68" s="125">
        <f t="shared" si="257"/>
        <v>0</v>
      </c>
      <c r="AX68" s="124"/>
      <c r="AY68" s="125">
        <f t="shared" si="258"/>
        <v>0</v>
      </c>
      <c r="AZ68" s="124"/>
      <c r="BA68" s="125">
        <f t="shared" si="259"/>
        <v>0</v>
      </c>
      <c r="BB68" s="124"/>
      <c r="BC68" s="125">
        <f t="shared" si="260"/>
        <v>0</v>
      </c>
      <c r="BD68" s="124"/>
      <c r="BE68" s="125">
        <f t="shared" si="261"/>
        <v>0</v>
      </c>
      <c r="BF68" s="124">
        <v>1</v>
      </c>
      <c r="BG68" s="125">
        <f t="shared" si="262"/>
        <v>2750</v>
      </c>
      <c r="BH68" s="124"/>
      <c r="BI68" s="125">
        <f t="shared" si="263"/>
        <v>0</v>
      </c>
      <c r="BJ68" s="124"/>
      <c r="BK68" s="125">
        <f t="shared" si="264"/>
        <v>0</v>
      </c>
      <c r="BL68" s="124"/>
      <c r="BM68" s="125">
        <f t="shared" si="265"/>
        <v>0</v>
      </c>
      <c r="BN68" s="124"/>
      <c r="BO68" s="125">
        <f t="shared" si="266"/>
        <v>0</v>
      </c>
      <c r="BP68" s="124"/>
      <c r="BQ68" s="125">
        <f t="shared" si="267"/>
        <v>0</v>
      </c>
      <c r="BR68" s="124"/>
      <c r="BS68" s="125">
        <f t="shared" si="268"/>
        <v>0</v>
      </c>
      <c r="BT68" s="124"/>
      <c r="BU68" s="125">
        <f t="shared" si="269"/>
        <v>0</v>
      </c>
      <c r="BV68" s="124"/>
      <c r="BW68" s="125">
        <f t="shared" si="270"/>
        <v>0</v>
      </c>
      <c r="BX68" s="124"/>
      <c r="BY68" s="125">
        <f t="shared" si="271"/>
        <v>0</v>
      </c>
      <c r="BZ68" s="124"/>
      <c r="CA68" s="125">
        <f t="shared" si="272"/>
        <v>0</v>
      </c>
      <c r="CB68" s="124"/>
      <c r="CC68" s="125">
        <f t="shared" si="273"/>
        <v>0</v>
      </c>
      <c r="CD68" s="124">
        <v>1</v>
      </c>
      <c r="CE68" s="125">
        <f t="shared" si="274"/>
        <v>2750</v>
      </c>
      <c r="CF68" s="124"/>
      <c r="CG68" s="125">
        <f t="shared" si="275"/>
        <v>0</v>
      </c>
      <c r="CH68" s="124"/>
      <c r="CI68" s="125">
        <f t="shared" si="276"/>
        <v>0</v>
      </c>
      <c r="CJ68" s="124"/>
      <c r="CK68" s="125">
        <f t="shared" si="277"/>
        <v>0</v>
      </c>
      <c r="CL68" s="124"/>
      <c r="CM68" s="125">
        <f t="shared" si="278"/>
        <v>0</v>
      </c>
      <c r="CN68" s="124"/>
      <c r="CO68" s="125">
        <f t="shared" si="279"/>
        <v>0</v>
      </c>
      <c r="CP68" s="124"/>
      <c r="CQ68" s="125">
        <f t="shared" si="280"/>
        <v>0</v>
      </c>
      <c r="CR68" s="124"/>
      <c r="CS68" s="125">
        <f t="shared" si="281"/>
        <v>0</v>
      </c>
      <c r="CT68" s="124"/>
      <c r="CU68" s="125">
        <f t="shared" si="282"/>
        <v>0</v>
      </c>
      <c r="CV68" s="124"/>
      <c r="CW68" s="125">
        <f t="shared" si="283"/>
        <v>0</v>
      </c>
      <c r="CX68" s="124"/>
      <c r="CY68" s="125">
        <f t="shared" si="284"/>
        <v>0</v>
      </c>
      <c r="CZ68" s="124"/>
      <c r="DA68" s="125">
        <f t="shared" si="285"/>
        <v>0</v>
      </c>
      <c r="DB68" s="124">
        <v>1</v>
      </c>
      <c r="DC68" s="125">
        <f t="shared" si="286"/>
        <v>2750</v>
      </c>
      <c r="DD68" s="124"/>
      <c r="DE68" s="125">
        <f t="shared" si="287"/>
        <v>0</v>
      </c>
      <c r="DF68" s="124"/>
      <c r="DG68" s="125">
        <f t="shared" si="288"/>
        <v>0</v>
      </c>
      <c r="DH68" s="124"/>
      <c r="DI68" s="125">
        <f t="shared" si="289"/>
        <v>0</v>
      </c>
      <c r="DJ68" s="124"/>
      <c r="DK68" s="125">
        <f t="shared" si="290"/>
        <v>0</v>
      </c>
      <c r="DL68" s="124"/>
      <c r="DM68" s="125">
        <f t="shared" si="291"/>
        <v>0</v>
      </c>
      <c r="DN68" s="124"/>
      <c r="DO68" s="125">
        <f t="shared" si="292"/>
        <v>0</v>
      </c>
      <c r="DP68" s="124"/>
      <c r="DQ68" s="125">
        <f t="shared" si="293"/>
        <v>0</v>
      </c>
      <c r="DR68" s="124"/>
      <c r="DS68" s="125">
        <f t="shared" si="294"/>
        <v>0</v>
      </c>
      <c r="DT68" s="124"/>
      <c r="DU68" s="125">
        <f t="shared" si="295"/>
        <v>0</v>
      </c>
      <c r="DV68" s="124">
        <v>1</v>
      </c>
      <c r="DW68" s="125">
        <f t="shared" si="296"/>
        <v>2750</v>
      </c>
    </row>
    <row r="69" spans="1:129" ht="36">
      <c r="A69" s="187" t="s">
        <v>118</v>
      </c>
      <c r="B69" s="187" t="s">
        <v>317</v>
      </c>
      <c r="C69" s="121" t="s">
        <v>132</v>
      </c>
      <c r="D69" s="122" t="s">
        <v>1763</v>
      </c>
      <c r="E69" s="123" t="s">
        <v>1764</v>
      </c>
      <c r="F69" s="123">
        <f t="shared" ref="F69:F76" si="297">+H69+J69+L69+N69+P69+R69+T69+V69+X69+Z69+AB69+AD69+AF69+AH69+AJ69+AL69+AN69+AP69+AR69+AT69+AV69+AX69+AZ69+BB69+BD69+BF69+BH69+BJ69+BL69+BN69+BP69+BR69+BT69+BV69+BX69+BZ69+CB69+CD69+CF69+CH69+CJ69+CL69+CN69+CP69+CR69+CT69+CV69+CX69+CZ69+DB69+DD69+DF69+DH69+DJ69+DL69+DN69+DP69+DR69+DT69+DV69</f>
        <v>6</v>
      </c>
      <c r="G69" s="446">
        <v>2750</v>
      </c>
      <c r="H69" s="124"/>
      <c r="I69" s="125">
        <f t="shared" si="238"/>
        <v>0</v>
      </c>
      <c r="J69" s="124"/>
      <c r="K69" s="125">
        <f t="shared" si="238"/>
        <v>0</v>
      </c>
      <c r="L69" s="124">
        <v>1</v>
      </c>
      <c r="M69" s="125">
        <f t="shared" si="239"/>
        <v>2750</v>
      </c>
      <c r="N69" s="124"/>
      <c r="O69" s="125">
        <f t="shared" si="240"/>
        <v>0</v>
      </c>
      <c r="P69" s="124"/>
      <c r="Q69" s="125">
        <f t="shared" si="241"/>
        <v>0</v>
      </c>
      <c r="R69" s="124"/>
      <c r="S69" s="125">
        <f t="shared" si="242"/>
        <v>0</v>
      </c>
      <c r="T69" s="124"/>
      <c r="U69" s="125">
        <f t="shared" si="243"/>
        <v>0</v>
      </c>
      <c r="V69" s="124"/>
      <c r="W69" s="125">
        <f t="shared" si="244"/>
        <v>0</v>
      </c>
      <c r="X69" s="124"/>
      <c r="Y69" s="125">
        <f t="shared" si="245"/>
        <v>0</v>
      </c>
      <c r="Z69" s="124"/>
      <c r="AA69" s="125">
        <f t="shared" si="246"/>
        <v>0</v>
      </c>
      <c r="AB69" s="124"/>
      <c r="AC69" s="125">
        <f t="shared" si="247"/>
        <v>0</v>
      </c>
      <c r="AD69" s="124"/>
      <c r="AE69" s="125">
        <f t="shared" si="248"/>
        <v>0</v>
      </c>
      <c r="AF69" s="124"/>
      <c r="AG69" s="125">
        <f t="shared" si="249"/>
        <v>0</v>
      </c>
      <c r="AH69" s="124"/>
      <c r="AI69" s="125">
        <f t="shared" si="250"/>
        <v>0</v>
      </c>
      <c r="AJ69" s="124">
        <v>1</v>
      </c>
      <c r="AK69" s="125">
        <f t="shared" si="251"/>
        <v>2750</v>
      </c>
      <c r="AL69" s="124"/>
      <c r="AM69" s="125">
        <f t="shared" si="252"/>
        <v>0</v>
      </c>
      <c r="AN69" s="124"/>
      <c r="AO69" s="125">
        <f t="shared" si="253"/>
        <v>0</v>
      </c>
      <c r="AP69" s="124"/>
      <c r="AQ69" s="125">
        <f t="shared" si="254"/>
        <v>0</v>
      </c>
      <c r="AR69" s="124"/>
      <c r="AS69" s="125">
        <f t="shared" si="255"/>
        <v>0</v>
      </c>
      <c r="AT69" s="124"/>
      <c r="AU69" s="125">
        <f t="shared" si="256"/>
        <v>0</v>
      </c>
      <c r="AV69" s="124"/>
      <c r="AW69" s="125">
        <f t="shared" si="257"/>
        <v>0</v>
      </c>
      <c r="AX69" s="124"/>
      <c r="AY69" s="125">
        <f t="shared" si="258"/>
        <v>0</v>
      </c>
      <c r="AZ69" s="124"/>
      <c r="BA69" s="125">
        <f t="shared" si="259"/>
        <v>0</v>
      </c>
      <c r="BB69" s="124"/>
      <c r="BC69" s="125">
        <f t="shared" si="260"/>
        <v>0</v>
      </c>
      <c r="BD69" s="124"/>
      <c r="BE69" s="125">
        <f t="shared" si="261"/>
        <v>0</v>
      </c>
      <c r="BF69" s="124"/>
      <c r="BG69" s="125">
        <f t="shared" si="262"/>
        <v>0</v>
      </c>
      <c r="BH69" s="124">
        <v>1</v>
      </c>
      <c r="BI69" s="125">
        <f t="shared" si="263"/>
        <v>2750</v>
      </c>
      <c r="BJ69" s="124"/>
      <c r="BK69" s="125">
        <f t="shared" si="264"/>
        <v>0</v>
      </c>
      <c r="BL69" s="124"/>
      <c r="BM69" s="125">
        <f t="shared" si="265"/>
        <v>0</v>
      </c>
      <c r="BN69" s="124"/>
      <c r="BO69" s="125">
        <f t="shared" si="266"/>
        <v>0</v>
      </c>
      <c r="BP69" s="124"/>
      <c r="BQ69" s="125">
        <f t="shared" si="267"/>
        <v>0</v>
      </c>
      <c r="BR69" s="124"/>
      <c r="BS69" s="125">
        <f t="shared" si="268"/>
        <v>0</v>
      </c>
      <c r="BT69" s="124"/>
      <c r="BU69" s="125">
        <f t="shared" si="269"/>
        <v>0</v>
      </c>
      <c r="BV69" s="124"/>
      <c r="BW69" s="125">
        <f t="shared" si="270"/>
        <v>0</v>
      </c>
      <c r="BX69" s="124"/>
      <c r="BY69" s="125">
        <f t="shared" si="271"/>
        <v>0</v>
      </c>
      <c r="BZ69" s="124"/>
      <c r="CA69" s="125">
        <f t="shared" si="272"/>
        <v>0</v>
      </c>
      <c r="CB69" s="124"/>
      <c r="CC69" s="125">
        <f t="shared" si="273"/>
        <v>0</v>
      </c>
      <c r="CD69" s="124"/>
      <c r="CE69" s="125">
        <f t="shared" si="274"/>
        <v>0</v>
      </c>
      <c r="CF69" s="124">
        <v>1</v>
      </c>
      <c r="CG69" s="125">
        <f t="shared" si="275"/>
        <v>2750</v>
      </c>
      <c r="CH69" s="124"/>
      <c r="CI69" s="125">
        <f t="shared" si="276"/>
        <v>0</v>
      </c>
      <c r="CJ69" s="124"/>
      <c r="CK69" s="125">
        <f t="shared" si="277"/>
        <v>0</v>
      </c>
      <c r="CL69" s="124"/>
      <c r="CM69" s="125">
        <f t="shared" si="278"/>
        <v>0</v>
      </c>
      <c r="CN69" s="124"/>
      <c r="CO69" s="125">
        <f t="shared" si="279"/>
        <v>0</v>
      </c>
      <c r="CP69" s="124"/>
      <c r="CQ69" s="125">
        <f t="shared" si="280"/>
        <v>0</v>
      </c>
      <c r="CR69" s="124"/>
      <c r="CS69" s="125">
        <f t="shared" si="281"/>
        <v>0</v>
      </c>
      <c r="CT69" s="124"/>
      <c r="CU69" s="125">
        <f t="shared" si="282"/>
        <v>0</v>
      </c>
      <c r="CV69" s="124"/>
      <c r="CW69" s="125">
        <f t="shared" si="283"/>
        <v>0</v>
      </c>
      <c r="CX69" s="124"/>
      <c r="CY69" s="125">
        <f t="shared" si="284"/>
        <v>0</v>
      </c>
      <c r="CZ69" s="124"/>
      <c r="DA69" s="125">
        <f t="shared" si="285"/>
        <v>0</v>
      </c>
      <c r="DB69" s="124"/>
      <c r="DC69" s="125">
        <f t="shared" si="286"/>
        <v>0</v>
      </c>
      <c r="DD69" s="124">
        <v>1</v>
      </c>
      <c r="DE69" s="125">
        <f t="shared" si="287"/>
        <v>2750</v>
      </c>
      <c r="DF69" s="124"/>
      <c r="DG69" s="125">
        <f t="shared" si="288"/>
        <v>0</v>
      </c>
      <c r="DH69" s="124"/>
      <c r="DI69" s="125">
        <f t="shared" si="289"/>
        <v>0</v>
      </c>
      <c r="DJ69" s="124"/>
      <c r="DK69" s="125">
        <f t="shared" si="290"/>
        <v>0</v>
      </c>
      <c r="DL69" s="124"/>
      <c r="DM69" s="125">
        <f t="shared" si="291"/>
        <v>0</v>
      </c>
      <c r="DN69" s="124"/>
      <c r="DO69" s="125">
        <f t="shared" si="292"/>
        <v>0</v>
      </c>
      <c r="DP69" s="124"/>
      <c r="DQ69" s="125">
        <f t="shared" si="293"/>
        <v>0</v>
      </c>
      <c r="DR69" s="124"/>
      <c r="DS69" s="125">
        <f t="shared" si="294"/>
        <v>0</v>
      </c>
      <c r="DT69" s="124"/>
      <c r="DU69" s="125">
        <f t="shared" si="295"/>
        <v>0</v>
      </c>
      <c r="DV69" s="124">
        <v>1</v>
      </c>
      <c r="DW69" s="125">
        <f t="shared" si="296"/>
        <v>2750</v>
      </c>
    </row>
    <row r="70" spans="1:129" ht="36">
      <c r="A70" s="187" t="s">
        <v>118</v>
      </c>
      <c r="B70" s="187" t="s">
        <v>317</v>
      </c>
      <c r="C70" s="121" t="s">
        <v>132</v>
      </c>
      <c r="D70" s="122" t="s">
        <v>1765</v>
      </c>
      <c r="E70" s="123" t="s">
        <v>1766</v>
      </c>
      <c r="F70" s="123">
        <f t="shared" si="297"/>
        <v>6</v>
      </c>
      <c r="G70" s="446">
        <v>2750</v>
      </c>
      <c r="H70" s="124"/>
      <c r="I70" s="125">
        <f t="shared" si="238"/>
        <v>0</v>
      </c>
      <c r="J70" s="124"/>
      <c r="K70" s="125">
        <f t="shared" si="238"/>
        <v>0</v>
      </c>
      <c r="L70" s="124">
        <v>1</v>
      </c>
      <c r="M70" s="125">
        <f t="shared" si="239"/>
        <v>2750</v>
      </c>
      <c r="N70" s="124"/>
      <c r="O70" s="125">
        <f t="shared" si="240"/>
        <v>0</v>
      </c>
      <c r="P70" s="124"/>
      <c r="Q70" s="125">
        <f t="shared" si="241"/>
        <v>0</v>
      </c>
      <c r="R70" s="124"/>
      <c r="S70" s="125">
        <f t="shared" si="242"/>
        <v>0</v>
      </c>
      <c r="T70" s="124"/>
      <c r="U70" s="125">
        <f t="shared" si="243"/>
        <v>0</v>
      </c>
      <c r="V70" s="124"/>
      <c r="W70" s="125">
        <f t="shared" si="244"/>
        <v>0</v>
      </c>
      <c r="X70" s="124"/>
      <c r="Y70" s="125">
        <f t="shared" si="245"/>
        <v>0</v>
      </c>
      <c r="Z70" s="124"/>
      <c r="AA70" s="125">
        <f t="shared" si="246"/>
        <v>0</v>
      </c>
      <c r="AB70" s="124"/>
      <c r="AC70" s="125">
        <f t="shared" si="247"/>
        <v>0</v>
      </c>
      <c r="AD70" s="124"/>
      <c r="AE70" s="125">
        <f t="shared" si="248"/>
        <v>0</v>
      </c>
      <c r="AF70" s="124"/>
      <c r="AG70" s="125">
        <f t="shared" si="249"/>
        <v>0</v>
      </c>
      <c r="AH70" s="124"/>
      <c r="AI70" s="125">
        <f t="shared" si="250"/>
        <v>0</v>
      </c>
      <c r="AJ70" s="124">
        <v>1</v>
      </c>
      <c r="AK70" s="125">
        <f t="shared" si="251"/>
        <v>2750</v>
      </c>
      <c r="AL70" s="124"/>
      <c r="AM70" s="125">
        <f t="shared" si="252"/>
        <v>0</v>
      </c>
      <c r="AN70" s="124"/>
      <c r="AO70" s="125">
        <f t="shared" si="253"/>
        <v>0</v>
      </c>
      <c r="AP70" s="124"/>
      <c r="AQ70" s="125">
        <f t="shared" si="254"/>
        <v>0</v>
      </c>
      <c r="AR70" s="124"/>
      <c r="AS70" s="125">
        <f t="shared" si="255"/>
        <v>0</v>
      </c>
      <c r="AT70" s="124"/>
      <c r="AU70" s="125">
        <f t="shared" si="256"/>
        <v>0</v>
      </c>
      <c r="AV70" s="124"/>
      <c r="AW70" s="125">
        <f t="shared" si="257"/>
        <v>0</v>
      </c>
      <c r="AX70" s="124"/>
      <c r="AY70" s="125">
        <f t="shared" si="258"/>
        <v>0</v>
      </c>
      <c r="AZ70" s="124"/>
      <c r="BA70" s="125">
        <f t="shared" si="259"/>
        <v>0</v>
      </c>
      <c r="BB70" s="124"/>
      <c r="BC70" s="125">
        <f t="shared" si="260"/>
        <v>0</v>
      </c>
      <c r="BD70" s="124"/>
      <c r="BE70" s="125">
        <f t="shared" si="261"/>
        <v>0</v>
      </c>
      <c r="BF70" s="124"/>
      <c r="BG70" s="125">
        <f t="shared" si="262"/>
        <v>0</v>
      </c>
      <c r="BH70" s="124">
        <v>1</v>
      </c>
      <c r="BI70" s="125">
        <f t="shared" si="263"/>
        <v>2750</v>
      </c>
      <c r="BJ70" s="124"/>
      <c r="BK70" s="125">
        <f t="shared" si="264"/>
        <v>0</v>
      </c>
      <c r="BL70" s="124"/>
      <c r="BM70" s="125">
        <f t="shared" si="265"/>
        <v>0</v>
      </c>
      <c r="BN70" s="124"/>
      <c r="BO70" s="125">
        <f t="shared" si="266"/>
        <v>0</v>
      </c>
      <c r="BP70" s="124"/>
      <c r="BQ70" s="125">
        <f t="shared" si="267"/>
        <v>0</v>
      </c>
      <c r="BR70" s="124"/>
      <c r="BS70" s="125">
        <f t="shared" si="268"/>
        <v>0</v>
      </c>
      <c r="BT70" s="124"/>
      <c r="BU70" s="125">
        <f t="shared" si="269"/>
        <v>0</v>
      </c>
      <c r="BV70" s="124"/>
      <c r="BW70" s="125">
        <f t="shared" si="270"/>
        <v>0</v>
      </c>
      <c r="BX70" s="124"/>
      <c r="BY70" s="125">
        <f t="shared" si="271"/>
        <v>0</v>
      </c>
      <c r="BZ70" s="124"/>
      <c r="CA70" s="125">
        <f t="shared" si="272"/>
        <v>0</v>
      </c>
      <c r="CB70" s="124"/>
      <c r="CC70" s="125">
        <f t="shared" si="273"/>
        <v>0</v>
      </c>
      <c r="CD70" s="124"/>
      <c r="CE70" s="125">
        <f t="shared" si="274"/>
        <v>0</v>
      </c>
      <c r="CF70" s="124">
        <v>1</v>
      </c>
      <c r="CG70" s="125">
        <f t="shared" si="275"/>
        <v>2750</v>
      </c>
      <c r="CH70" s="124"/>
      <c r="CI70" s="125">
        <f t="shared" si="276"/>
        <v>0</v>
      </c>
      <c r="CJ70" s="124"/>
      <c r="CK70" s="125">
        <f t="shared" si="277"/>
        <v>0</v>
      </c>
      <c r="CL70" s="124"/>
      <c r="CM70" s="125">
        <f t="shared" si="278"/>
        <v>0</v>
      </c>
      <c r="CN70" s="124"/>
      <c r="CO70" s="125">
        <f t="shared" si="279"/>
        <v>0</v>
      </c>
      <c r="CP70" s="124"/>
      <c r="CQ70" s="125">
        <f t="shared" si="280"/>
        <v>0</v>
      </c>
      <c r="CR70" s="124"/>
      <c r="CS70" s="125">
        <f t="shared" si="281"/>
        <v>0</v>
      </c>
      <c r="CT70" s="124"/>
      <c r="CU70" s="125">
        <f t="shared" si="282"/>
        <v>0</v>
      </c>
      <c r="CV70" s="124"/>
      <c r="CW70" s="125">
        <f t="shared" si="283"/>
        <v>0</v>
      </c>
      <c r="CX70" s="124"/>
      <c r="CY70" s="125">
        <f t="shared" si="284"/>
        <v>0</v>
      </c>
      <c r="CZ70" s="124"/>
      <c r="DA70" s="125">
        <f t="shared" si="285"/>
        <v>0</v>
      </c>
      <c r="DB70" s="124"/>
      <c r="DC70" s="125">
        <f t="shared" si="286"/>
        <v>0</v>
      </c>
      <c r="DD70" s="124">
        <v>1</v>
      </c>
      <c r="DE70" s="125">
        <f t="shared" si="287"/>
        <v>2750</v>
      </c>
      <c r="DF70" s="124"/>
      <c r="DG70" s="125">
        <f t="shared" si="288"/>
        <v>0</v>
      </c>
      <c r="DH70" s="124"/>
      <c r="DI70" s="125">
        <f t="shared" si="289"/>
        <v>0</v>
      </c>
      <c r="DJ70" s="124"/>
      <c r="DK70" s="125">
        <f t="shared" si="290"/>
        <v>0</v>
      </c>
      <c r="DL70" s="124"/>
      <c r="DM70" s="125">
        <f t="shared" si="291"/>
        <v>0</v>
      </c>
      <c r="DN70" s="124"/>
      <c r="DO70" s="125">
        <f t="shared" si="292"/>
        <v>0</v>
      </c>
      <c r="DP70" s="124"/>
      <c r="DQ70" s="125">
        <f t="shared" si="293"/>
        <v>0</v>
      </c>
      <c r="DR70" s="124"/>
      <c r="DS70" s="125">
        <f t="shared" si="294"/>
        <v>0</v>
      </c>
      <c r="DT70" s="124"/>
      <c r="DU70" s="125">
        <f t="shared" si="295"/>
        <v>0</v>
      </c>
      <c r="DV70" s="124">
        <v>1</v>
      </c>
      <c r="DW70" s="125">
        <f t="shared" si="296"/>
        <v>2750</v>
      </c>
    </row>
    <row r="71" spans="1:129" ht="36">
      <c r="A71" s="187" t="s">
        <v>118</v>
      </c>
      <c r="B71" s="187" t="s">
        <v>317</v>
      </c>
      <c r="C71" s="121" t="s">
        <v>132</v>
      </c>
      <c r="D71" s="122" t="s">
        <v>1767</v>
      </c>
      <c r="E71" s="123" t="s">
        <v>1768</v>
      </c>
      <c r="F71" s="123">
        <f t="shared" si="297"/>
        <v>6</v>
      </c>
      <c r="G71" s="446">
        <v>2750</v>
      </c>
      <c r="H71" s="124"/>
      <c r="I71" s="125">
        <f t="shared" si="238"/>
        <v>0</v>
      </c>
      <c r="J71" s="124"/>
      <c r="K71" s="125">
        <f t="shared" si="238"/>
        <v>0</v>
      </c>
      <c r="L71" s="124">
        <v>1</v>
      </c>
      <c r="M71" s="125">
        <f t="shared" si="239"/>
        <v>2750</v>
      </c>
      <c r="N71" s="124"/>
      <c r="O71" s="125">
        <f t="shared" si="240"/>
        <v>0</v>
      </c>
      <c r="P71" s="124"/>
      <c r="Q71" s="125">
        <f t="shared" si="241"/>
        <v>0</v>
      </c>
      <c r="R71" s="124"/>
      <c r="S71" s="125">
        <f t="shared" si="242"/>
        <v>0</v>
      </c>
      <c r="T71" s="124"/>
      <c r="U71" s="125">
        <f t="shared" si="243"/>
        <v>0</v>
      </c>
      <c r="V71" s="124"/>
      <c r="W71" s="125">
        <f t="shared" si="244"/>
        <v>0</v>
      </c>
      <c r="X71" s="124"/>
      <c r="Y71" s="125">
        <f t="shared" si="245"/>
        <v>0</v>
      </c>
      <c r="Z71" s="124"/>
      <c r="AA71" s="125">
        <f t="shared" si="246"/>
        <v>0</v>
      </c>
      <c r="AB71" s="124"/>
      <c r="AC71" s="125">
        <f t="shared" si="247"/>
        <v>0</v>
      </c>
      <c r="AD71" s="124"/>
      <c r="AE71" s="125">
        <f t="shared" si="248"/>
        <v>0</v>
      </c>
      <c r="AF71" s="124"/>
      <c r="AG71" s="125">
        <f t="shared" si="249"/>
        <v>0</v>
      </c>
      <c r="AH71" s="124"/>
      <c r="AI71" s="125">
        <f t="shared" si="250"/>
        <v>0</v>
      </c>
      <c r="AJ71" s="124">
        <v>1</v>
      </c>
      <c r="AK71" s="125">
        <f t="shared" si="251"/>
        <v>2750</v>
      </c>
      <c r="AL71" s="124"/>
      <c r="AM71" s="125">
        <f t="shared" si="252"/>
        <v>0</v>
      </c>
      <c r="AN71" s="124"/>
      <c r="AO71" s="125">
        <f t="shared" si="253"/>
        <v>0</v>
      </c>
      <c r="AP71" s="124"/>
      <c r="AQ71" s="125">
        <f t="shared" si="254"/>
        <v>0</v>
      </c>
      <c r="AR71" s="124"/>
      <c r="AS71" s="125">
        <f t="shared" si="255"/>
        <v>0</v>
      </c>
      <c r="AT71" s="124"/>
      <c r="AU71" s="125">
        <f t="shared" si="256"/>
        <v>0</v>
      </c>
      <c r="AV71" s="124"/>
      <c r="AW71" s="125">
        <f t="shared" si="257"/>
        <v>0</v>
      </c>
      <c r="AX71" s="124"/>
      <c r="AY71" s="125">
        <f t="shared" si="258"/>
        <v>0</v>
      </c>
      <c r="AZ71" s="124"/>
      <c r="BA71" s="125">
        <f t="shared" si="259"/>
        <v>0</v>
      </c>
      <c r="BB71" s="124"/>
      <c r="BC71" s="125">
        <f t="shared" si="260"/>
        <v>0</v>
      </c>
      <c r="BD71" s="124"/>
      <c r="BE71" s="125">
        <f t="shared" si="261"/>
        <v>0</v>
      </c>
      <c r="BF71" s="124"/>
      <c r="BG71" s="125">
        <f t="shared" si="262"/>
        <v>0</v>
      </c>
      <c r="BH71" s="124">
        <v>1</v>
      </c>
      <c r="BI71" s="125">
        <f t="shared" si="263"/>
        <v>2750</v>
      </c>
      <c r="BJ71" s="124"/>
      <c r="BK71" s="125">
        <f t="shared" si="264"/>
        <v>0</v>
      </c>
      <c r="BL71" s="124"/>
      <c r="BM71" s="125">
        <f t="shared" si="265"/>
        <v>0</v>
      </c>
      <c r="BN71" s="124"/>
      <c r="BO71" s="125">
        <f t="shared" si="266"/>
        <v>0</v>
      </c>
      <c r="BP71" s="124"/>
      <c r="BQ71" s="125">
        <f t="shared" si="267"/>
        <v>0</v>
      </c>
      <c r="BR71" s="124"/>
      <c r="BS71" s="125">
        <f t="shared" si="268"/>
        <v>0</v>
      </c>
      <c r="BT71" s="124"/>
      <c r="BU71" s="125">
        <f t="shared" si="269"/>
        <v>0</v>
      </c>
      <c r="BV71" s="124"/>
      <c r="BW71" s="125">
        <f t="shared" si="270"/>
        <v>0</v>
      </c>
      <c r="BX71" s="124"/>
      <c r="BY71" s="125">
        <f t="shared" si="271"/>
        <v>0</v>
      </c>
      <c r="BZ71" s="124"/>
      <c r="CA71" s="125">
        <f t="shared" si="272"/>
        <v>0</v>
      </c>
      <c r="CB71" s="124"/>
      <c r="CC71" s="125">
        <f t="shared" si="273"/>
        <v>0</v>
      </c>
      <c r="CD71" s="124"/>
      <c r="CE71" s="125">
        <f t="shared" si="274"/>
        <v>0</v>
      </c>
      <c r="CF71" s="124">
        <v>1</v>
      </c>
      <c r="CG71" s="125">
        <f t="shared" si="275"/>
        <v>2750</v>
      </c>
      <c r="CH71" s="124"/>
      <c r="CI71" s="125">
        <f t="shared" si="276"/>
        <v>0</v>
      </c>
      <c r="CJ71" s="124"/>
      <c r="CK71" s="125">
        <f t="shared" si="277"/>
        <v>0</v>
      </c>
      <c r="CL71" s="124"/>
      <c r="CM71" s="125">
        <f t="shared" si="278"/>
        <v>0</v>
      </c>
      <c r="CN71" s="124"/>
      <c r="CO71" s="125">
        <f t="shared" si="279"/>
        <v>0</v>
      </c>
      <c r="CP71" s="124"/>
      <c r="CQ71" s="125">
        <f t="shared" si="280"/>
        <v>0</v>
      </c>
      <c r="CR71" s="124"/>
      <c r="CS71" s="125">
        <f t="shared" si="281"/>
        <v>0</v>
      </c>
      <c r="CT71" s="124"/>
      <c r="CU71" s="125">
        <f t="shared" si="282"/>
        <v>0</v>
      </c>
      <c r="CV71" s="124"/>
      <c r="CW71" s="125">
        <f t="shared" si="283"/>
        <v>0</v>
      </c>
      <c r="CX71" s="124"/>
      <c r="CY71" s="125">
        <f t="shared" si="284"/>
        <v>0</v>
      </c>
      <c r="CZ71" s="124"/>
      <c r="DA71" s="125">
        <f t="shared" si="285"/>
        <v>0</v>
      </c>
      <c r="DB71" s="124"/>
      <c r="DC71" s="125">
        <f t="shared" si="286"/>
        <v>0</v>
      </c>
      <c r="DD71" s="124">
        <v>1</v>
      </c>
      <c r="DE71" s="125">
        <f t="shared" si="287"/>
        <v>2750</v>
      </c>
      <c r="DF71" s="124"/>
      <c r="DG71" s="125">
        <f t="shared" si="288"/>
        <v>0</v>
      </c>
      <c r="DH71" s="124"/>
      <c r="DI71" s="125">
        <f t="shared" si="289"/>
        <v>0</v>
      </c>
      <c r="DJ71" s="124"/>
      <c r="DK71" s="125">
        <f t="shared" si="290"/>
        <v>0</v>
      </c>
      <c r="DL71" s="124"/>
      <c r="DM71" s="125">
        <f t="shared" si="291"/>
        <v>0</v>
      </c>
      <c r="DN71" s="124"/>
      <c r="DO71" s="125">
        <f t="shared" si="292"/>
        <v>0</v>
      </c>
      <c r="DP71" s="124"/>
      <c r="DQ71" s="125">
        <f t="shared" si="293"/>
        <v>0</v>
      </c>
      <c r="DR71" s="124"/>
      <c r="DS71" s="125">
        <f t="shared" si="294"/>
        <v>0</v>
      </c>
      <c r="DT71" s="124"/>
      <c r="DU71" s="125">
        <f t="shared" si="295"/>
        <v>0</v>
      </c>
      <c r="DV71" s="124">
        <v>1</v>
      </c>
      <c r="DW71" s="125">
        <f t="shared" si="296"/>
        <v>2750</v>
      </c>
    </row>
    <row r="72" spans="1:129" ht="36">
      <c r="A72" s="187" t="s">
        <v>118</v>
      </c>
      <c r="B72" s="187" t="s">
        <v>317</v>
      </c>
      <c r="C72" s="121" t="s">
        <v>1728</v>
      </c>
      <c r="D72" s="122" t="s">
        <v>1769</v>
      </c>
      <c r="E72" s="123" t="s">
        <v>1770</v>
      </c>
      <c r="F72" s="123">
        <f t="shared" si="297"/>
        <v>360</v>
      </c>
      <c r="G72" s="446">
        <v>105.7</v>
      </c>
      <c r="H72" s="124"/>
      <c r="I72" s="125">
        <f t="shared" si="238"/>
        <v>0</v>
      </c>
      <c r="J72" s="124"/>
      <c r="K72" s="125">
        <f t="shared" si="238"/>
        <v>0</v>
      </c>
      <c r="L72" s="124"/>
      <c r="M72" s="125">
        <f t="shared" si="239"/>
        <v>0</v>
      </c>
      <c r="N72" s="124"/>
      <c r="O72" s="125">
        <f t="shared" si="240"/>
        <v>0</v>
      </c>
      <c r="P72" s="124"/>
      <c r="Q72" s="125">
        <f t="shared" si="241"/>
        <v>0</v>
      </c>
      <c r="R72" s="124"/>
      <c r="S72" s="125">
        <f t="shared" si="242"/>
        <v>0</v>
      </c>
      <c r="T72" s="124"/>
      <c r="U72" s="125">
        <f t="shared" si="243"/>
        <v>0</v>
      </c>
      <c r="V72" s="124"/>
      <c r="W72" s="125">
        <f t="shared" si="244"/>
        <v>0</v>
      </c>
      <c r="X72" s="124"/>
      <c r="Y72" s="125">
        <f t="shared" si="245"/>
        <v>0</v>
      </c>
      <c r="Z72" s="124"/>
      <c r="AA72" s="125">
        <f t="shared" si="246"/>
        <v>0</v>
      </c>
      <c r="AB72" s="124">
        <v>30</v>
      </c>
      <c r="AC72" s="125">
        <f t="shared" si="247"/>
        <v>3171</v>
      </c>
      <c r="AD72" s="124">
        <v>30</v>
      </c>
      <c r="AE72" s="125">
        <f t="shared" si="248"/>
        <v>3171</v>
      </c>
      <c r="AF72" s="124"/>
      <c r="AG72" s="125">
        <f t="shared" si="249"/>
        <v>0</v>
      </c>
      <c r="AH72" s="124"/>
      <c r="AI72" s="125">
        <f t="shared" si="250"/>
        <v>0</v>
      </c>
      <c r="AJ72" s="124"/>
      <c r="AK72" s="125">
        <f t="shared" si="251"/>
        <v>0</v>
      </c>
      <c r="AL72" s="124"/>
      <c r="AM72" s="125">
        <f t="shared" si="252"/>
        <v>0</v>
      </c>
      <c r="AN72" s="124"/>
      <c r="AO72" s="125">
        <f t="shared" si="253"/>
        <v>0</v>
      </c>
      <c r="AP72" s="124"/>
      <c r="AQ72" s="125">
        <f t="shared" si="254"/>
        <v>0</v>
      </c>
      <c r="AR72" s="124"/>
      <c r="AS72" s="125">
        <f t="shared" si="255"/>
        <v>0</v>
      </c>
      <c r="AT72" s="124"/>
      <c r="AU72" s="125">
        <f t="shared" si="256"/>
        <v>0</v>
      </c>
      <c r="AV72" s="124"/>
      <c r="AW72" s="125">
        <f t="shared" si="257"/>
        <v>0</v>
      </c>
      <c r="AX72" s="124"/>
      <c r="AY72" s="125">
        <f t="shared" si="258"/>
        <v>0</v>
      </c>
      <c r="AZ72" s="124">
        <v>30</v>
      </c>
      <c r="BA72" s="125">
        <f t="shared" si="259"/>
        <v>3171</v>
      </c>
      <c r="BB72" s="124">
        <v>30</v>
      </c>
      <c r="BC72" s="125">
        <f t="shared" si="260"/>
        <v>3171</v>
      </c>
      <c r="BD72" s="124"/>
      <c r="BE72" s="125">
        <f t="shared" si="261"/>
        <v>0</v>
      </c>
      <c r="BF72" s="124"/>
      <c r="BG72" s="125">
        <f t="shared" si="262"/>
        <v>0</v>
      </c>
      <c r="BH72" s="124"/>
      <c r="BI72" s="125">
        <f t="shared" si="263"/>
        <v>0</v>
      </c>
      <c r="BJ72" s="124"/>
      <c r="BK72" s="125">
        <f t="shared" si="264"/>
        <v>0</v>
      </c>
      <c r="BL72" s="124"/>
      <c r="BM72" s="125">
        <f t="shared" si="265"/>
        <v>0</v>
      </c>
      <c r="BN72" s="124"/>
      <c r="BO72" s="125">
        <f t="shared" si="266"/>
        <v>0</v>
      </c>
      <c r="BP72" s="124"/>
      <c r="BQ72" s="125">
        <f t="shared" si="267"/>
        <v>0</v>
      </c>
      <c r="BR72" s="124"/>
      <c r="BS72" s="125">
        <f t="shared" si="268"/>
        <v>0</v>
      </c>
      <c r="BT72" s="124"/>
      <c r="BU72" s="125">
        <f t="shared" si="269"/>
        <v>0</v>
      </c>
      <c r="BV72" s="124"/>
      <c r="BW72" s="125">
        <f t="shared" si="270"/>
        <v>0</v>
      </c>
      <c r="BX72" s="124">
        <v>30</v>
      </c>
      <c r="BY72" s="125">
        <f t="shared" si="271"/>
        <v>3171</v>
      </c>
      <c r="BZ72" s="124">
        <v>30</v>
      </c>
      <c r="CA72" s="125">
        <f t="shared" si="272"/>
        <v>3171</v>
      </c>
      <c r="CB72" s="124"/>
      <c r="CC72" s="125">
        <f t="shared" si="273"/>
        <v>0</v>
      </c>
      <c r="CD72" s="124"/>
      <c r="CE72" s="125">
        <f t="shared" si="274"/>
        <v>0</v>
      </c>
      <c r="CF72" s="124"/>
      <c r="CG72" s="125">
        <f t="shared" si="275"/>
        <v>0</v>
      </c>
      <c r="CH72" s="124"/>
      <c r="CI72" s="125">
        <f t="shared" si="276"/>
        <v>0</v>
      </c>
      <c r="CJ72" s="124"/>
      <c r="CK72" s="125">
        <f t="shared" si="277"/>
        <v>0</v>
      </c>
      <c r="CL72" s="124"/>
      <c r="CM72" s="125">
        <f t="shared" si="278"/>
        <v>0</v>
      </c>
      <c r="CN72" s="124"/>
      <c r="CO72" s="125">
        <f t="shared" si="279"/>
        <v>0</v>
      </c>
      <c r="CP72" s="124"/>
      <c r="CQ72" s="125">
        <f t="shared" si="280"/>
        <v>0</v>
      </c>
      <c r="CR72" s="124"/>
      <c r="CS72" s="125">
        <f t="shared" si="281"/>
        <v>0</v>
      </c>
      <c r="CT72" s="124"/>
      <c r="CU72" s="125">
        <f t="shared" si="282"/>
        <v>0</v>
      </c>
      <c r="CV72" s="124">
        <v>30</v>
      </c>
      <c r="CW72" s="125">
        <f t="shared" si="283"/>
        <v>3171</v>
      </c>
      <c r="CX72" s="124">
        <v>30</v>
      </c>
      <c r="CY72" s="125">
        <f t="shared" si="284"/>
        <v>3171</v>
      </c>
      <c r="CZ72" s="124"/>
      <c r="DA72" s="125">
        <f t="shared" si="285"/>
        <v>0</v>
      </c>
      <c r="DB72" s="124"/>
      <c r="DC72" s="125">
        <f t="shared" si="286"/>
        <v>0</v>
      </c>
      <c r="DD72" s="124"/>
      <c r="DE72" s="125">
        <f t="shared" si="287"/>
        <v>0</v>
      </c>
      <c r="DF72" s="124"/>
      <c r="DG72" s="125">
        <f t="shared" si="288"/>
        <v>0</v>
      </c>
      <c r="DH72" s="124"/>
      <c r="DI72" s="125">
        <f t="shared" si="289"/>
        <v>0</v>
      </c>
      <c r="DJ72" s="124"/>
      <c r="DK72" s="125">
        <f t="shared" si="290"/>
        <v>0</v>
      </c>
      <c r="DL72" s="124"/>
      <c r="DM72" s="125">
        <f t="shared" si="291"/>
        <v>0</v>
      </c>
      <c r="DN72" s="124"/>
      <c r="DO72" s="125">
        <f t="shared" si="292"/>
        <v>0</v>
      </c>
      <c r="DP72" s="124"/>
      <c r="DQ72" s="125">
        <f t="shared" si="293"/>
        <v>0</v>
      </c>
      <c r="DR72" s="124"/>
      <c r="DS72" s="125">
        <f t="shared" si="294"/>
        <v>0</v>
      </c>
      <c r="DT72" s="124">
        <v>30</v>
      </c>
      <c r="DU72" s="125">
        <f t="shared" si="295"/>
        <v>3171</v>
      </c>
      <c r="DV72" s="124">
        <v>90</v>
      </c>
      <c r="DW72" s="125">
        <f t="shared" si="296"/>
        <v>9513</v>
      </c>
    </row>
    <row r="73" spans="1:129" ht="36">
      <c r="A73" s="187" t="s">
        <v>118</v>
      </c>
      <c r="B73" s="187" t="s">
        <v>317</v>
      </c>
      <c r="C73" s="121" t="s">
        <v>132</v>
      </c>
      <c r="D73" s="122" t="s">
        <v>1771</v>
      </c>
      <c r="E73" s="123" t="s">
        <v>1772</v>
      </c>
      <c r="F73" s="123">
        <f t="shared" si="297"/>
        <v>2</v>
      </c>
      <c r="G73" s="446">
        <v>415.65</v>
      </c>
      <c r="H73" s="124">
        <v>1</v>
      </c>
      <c r="I73" s="125">
        <f t="shared" si="238"/>
        <v>415.65</v>
      </c>
      <c r="J73" s="124"/>
      <c r="K73" s="125">
        <f t="shared" si="238"/>
        <v>0</v>
      </c>
      <c r="L73" s="124"/>
      <c r="M73" s="125">
        <f t="shared" si="239"/>
        <v>0</v>
      </c>
      <c r="N73" s="124"/>
      <c r="O73" s="125">
        <f t="shared" si="240"/>
        <v>0</v>
      </c>
      <c r="P73" s="124"/>
      <c r="Q73" s="125">
        <f t="shared" si="241"/>
        <v>0</v>
      </c>
      <c r="R73" s="124"/>
      <c r="S73" s="125">
        <f t="shared" si="242"/>
        <v>0</v>
      </c>
      <c r="T73" s="124"/>
      <c r="U73" s="125">
        <f t="shared" si="243"/>
        <v>0</v>
      </c>
      <c r="V73" s="124"/>
      <c r="W73" s="125">
        <f t="shared" si="244"/>
        <v>0</v>
      </c>
      <c r="X73" s="124"/>
      <c r="Y73" s="125">
        <f t="shared" si="245"/>
        <v>0</v>
      </c>
      <c r="Z73" s="124"/>
      <c r="AA73" s="125">
        <f t="shared" si="246"/>
        <v>0</v>
      </c>
      <c r="AB73" s="124"/>
      <c r="AC73" s="125">
        <f t="shared" si="247"/>
        <v>0</v>
      </c>
      <c r="AD73" s="124"/>
      <c r="AE73" s="125">
        <f t="shared" si="248"/>
        <v>0</v>
      </c>
      <c r="AF73" s="124"/>
      <c r="AG73" s="125">
        <f t="shared" si="249"/>
        <v>0</v>
      </c>
      <c r="AH73" s="124"/>
      <c r="AI73" s="125">
        <f t="shared" si="250"/>
        <v>0</v>
      </c>
      <c r="AJ73" s="124"/>
      <c r="AK73" s="125">
        <f t="shared" si="251"/>
        <v>0</v>
      </c>
      <c r="AL73" s="124"/>
      <c r="AM73" s="125">
        <f t="shared" si="252"/>
        <v>0</v>
      </c>
      <c r="AN73" s="124"/>
      <c r="AO73" s="125">
        <f t="shared" si="253"/>
        <v>0</v>
      </c>
      <c r="AP73" s="124"/>
      <c r="AQ73" s="125">
        <f t="shared" si="254"/>
        <v>0</v>
      </c>
      <c r="AR73" s="124"/>
      <c r="AS73" s="125">
        <f t="shared" si="255"/>
        <v>0</v>
      </c>
      <c r="AT73" s="124"/>
      <c r="AU73" s="125">
        <f t="shared" si="256"/>
        <v>0</v>
      </c>
      <c r="AV73" s="124"/>
      <c r="AW73" s="125">
        <f t="shared" si="257"/>
        <v>0</v>
      </c>
      <c r="AX73" s="124"/>
      <c r="AY73" s="125">
        <f t="shared" si="258"/>
        <v>0</v>
      </c>
      <c r="AZ73" s="124"/>
      <c r="BA73" s="125">
        <f t="shared" si="259"/>
        <v>0</v>
      </c>
      <c r="BB73" s="124"/>
      <c r="BC73" s="125">
        <f t="shared" si="260"/>
        <v>0</v>
      </c>
      <c r="BD73" s="124"/>
      <c r="BE73" s="125">
        <f t="shared" si="261"/>
        <v>0</v>
      </c>
      <c r="BF73" s="124"/>
      <c r="BG73" s="125">
        <f t="shared" si="262"/>
        <v>0</v>
      </c>
      <c r="BH73" s="124"/>
      <c r="BI73" s="125">
        <f t="shared" si="263"/>
        <v>0</v>
      </c>
      <c r="BJ73" s="124"/>
      <c r="BK73" s="125">
        <f t="shared" si="264"/>
        <v>0</v>
      </c>
      <c r="BL73" s="124"/>
      <c r="BM73" s="125">
        <f t="shared" si="265"/>
        <v>0</v>
      </c>
      <c r="BN73" s="124"/>
      <c r="BO73" s="125">
        <f t="shared" si="266"/>
        <v>0</v>
      </c>
      <c r="BP73" s="124"/>
      <c r="BQ73" s="125">
        <f t="shared" si="267"/>
        <v>0</v>
      </c>
      <c r="BR73" s="124"/>
      <c r="BS73" s="125">
        <f t="shared" si="268"/>
        <v>0</v>
      </c>
      <c r="BT73" s="124"/>
      <c r="BU73" s="125">
        <f t="shared" si="269"/>
        <v>0</v>
      </c>
      <c r="BV73" s="124"/>
      <c r="BW73" s="125">
        <f t="shared" si="270"/>
        <v>0</v>
      </c>
      <c r="BX73" s="124"/>
      <c r="BY73" s="125">
        <f t="shared" si="271"/>
        <v>0</v>
      </c>
      <c r="BZ73" s="124"/>
      <c r="CA73" s="125">
        <f t="shared" si="272"/>
        <v>0</v>
      </c>
      <c r="CB73" s="124"/>
      <c r="CC73" s="125">
        <f t="shared" si="273"/>
        <v>0</v>
      </c>
      <c r="CD73" s="124"/>
      <c r="CE73" s="125">
        <f t="shared" si="274"/>
        <v>0</v>
      </c>
      <c r="CF73" s="124"/>
      <c r="CG73" s="125">
        <f t="shared" si="275"/>
        <v>0</v>
      </c>
      <c r="CH73" s="124"/>
      <c r="CI73" s="125">
        <f t="shared" si="276"/>
        <v>0</v>
      </c>
      <c r="CJ73" s="124"/>
      <c r="CK73" s="125">
        <f t="shared" si="277"/>
        <v>0</v>
      </c>
      <c r="CL73" s="124"/>
      <c r="CM73" s="125">
        <f t="shared" si="278"/>
        <v>0</v>
      </c>
      <c r="CN73" s="124"/>
      <c r="CO73" s="125">
        <f t="shared" si="279"/>
        <v>0</v>
      </c>
      <c r="CP73" s="124"/>
      <c r="CQ73" s="125">
        <f t="shared" si="280"/>
        <v>0</v>
      </c>
      <c r="CR73" s="124"/>
      <c r="CS73" s="125">
        <f t="shared" si="281"/>
        <v>0</v>
      </c>
      <c r="CT73" s="124"/>
      <c r="CU73" s="125">
        <f t="shared" si="282"/>
        <v>0</v>
      </c>
      <c r="CV73" s="124"/>
      <c r="CW73" s="125">
        <f t="shared" si="283"/>
        <v>0</v>
      </c>
      <c r="CX73" s="124"/>
      <c r="CY73" s="125">
        <f t="shared" si="284"/>
        <v>0</v>
      </c>
      <c r="CZ73" s="124">
        <v>1</v>
      </c>
      <c r="DA73" s="125">
        <f t="shared" si="285"/>
        <v>415.65</v>
      </c>
      <c r="DB73" s="124"/>
      <c r="DC73" s="125">
        <f t="shared" si="286"/>
        <v>0</v>
      </c>
      <c r="DD73" s="124"/>
      <c r="DE73" s="125">
        <f t="shared" si="287"/>
        <v>0</v>
      </c>
      <c r="DF73" s="124"/>
      <c r="DG73" s="125">
        <f t="shared" si="288"/>
        <v>0</v>
      </c>
      <c r="DH73" s="124"/>
      <c r="DI73" s="125">
        <f t="shared" si="289"/>
        <v>0</v>
      </c>
      <c r="DJ73" s="124"/>
      <c r="DK73" s="125">
        <f t="shared" si="290"/>
        <v>0</v>
      </c>
      <c r="DL73" s="124"/>
      <c r="DM73" s="125">
        <f t="shared" si="291"/>
        <v>0</v>
      </c>
      <c r="DN73" s="124"/>
      <c r="DO73" s="125">
        <f t="shared" si="292"/>
        <v>0</v>
      </c>
      <c r="DP73" s="124"/>
      <c r="DQ73" s="125">
        <f t="shared" si="293"/>
        <v>0</v>
      </c>
      <c r="DR73" s="124"/>
      <c r="DS73" s="125">
        <f t="shared" si="294"/>
        <v>0</v>
      </c>
      <c r="DT73" s="124"/>
      <c r="DU73" s="125">
        <f t="shared" si="295"/>
        <v>0</v>
      </c>
      <c r="DV73" s="124"/>
      <c r="DW73" s="125">
        <f t="shared" si="296"/>
        <v>0</v>
      </c>
    </row>
    <row r="74" spans="1:129" ht="36">
      <c r="A74" s="187" t="s">
        <v>118</v>
      </c>
      <c r="B74" s="187" t="s">
        <v>317</v>
      </c>
      <c r="C74" s="121" t="s">
        <v>132</v>
      </c>
      <c r="D74" s="122" t="s">
        <v>1773</v>
      </c>
      <c r="E74" s="123" t="s">
        <v>1774</v>
      </c>
      <c r="F74" s="123">
        <f t="shared" si="297"/>
        <v>3</v>
      </c>
      <c r="G74" s="446">
        <v>416.65</v>
      </c>
      <c r="H74" s="124">
        <v>1</v>
      </c>
      <c r="I74" s="125">
        <f t="shared" si="238"/>
        <v>416.65</v>
      </c>
      <c r="J74" s="124"/>
      <c r="K74" s="125">
        <f t="shared" si="238"/>
        <v>0</v>
      </c>
      <c r="L74" s="124"/>
      <c r="M74" s="125">
        <f t="shared" si="239"/>
        <v>0</v>
      </c>
      <c r="N74" s="124"/>
      <c r="O74" s="125">
        <f t="shared" si="240"/>
        <v>0</v>
      </c>
      <c r="P74" s="124"/>
      <c r="Q74" s="125">
        <f t="shared" si="241"/>
        <v>0</v>
      </c>
      <c r="R74" s="124"/>
      <c r="S74" s="125">
        <f t="shared" si="242"/>
        <v>0</v>
      </c>
      <c r="T74" s="124"/>
      <c r="U74" s="125">
        <f t="shared" si="243"/>
        <v>0</v>
      </c>
      <c r="V74" s="124"/>
      <c r="W74" s="125">
        <f t="shared" si="244"/>
        <v>0</v>
      </c>
      <c r="X74" s="124"/>
      <c r="Y74" s="125">
        <f t="shared" si="245"/>
        <v>0</v>
      </c>
      <c r="Z74" s="124"/>
      <c r="AA74" s="125">
        <f t="shared" si="246"/>
        <v>0</v>
      </c>
      <c r="AB74" s="124"/>
      <c r="AC74" s="125">
        <f t="shared" si="247"/>
        <v>0</v>
      </c>
      <c r="AD74" s="124"/>
      <c r="AE74" s="125">
        <f t="shared" si="248"/>
        <v>0</v>
      </c>
      <c r="AF74" s="124"/>
      <c r="AG74" s="125">
        <f t="shared" si="249"/>
        <v>0</v>
      </c>
      <c r="AH74" s="124"/>
      <c r="AI74" s="125">
        <f t="shared" si="250"/>
        <v>0</v>
      </c>
      <c r="AJ74" s="124"/>
      <c r="AK74" s="125">
        <f t="shared" si="251"/>
        <v>0</v>
      </c>
      <c r="AL74" s="124"/>
      <c r="AM74" s="125">
        <f t="shared" si="252"/>
        <v>0</v>
      </c>
      <c r="AN74" s="124"/>
      <c r="AO74" s="125">
        <f t="shared" si="253"/>
        <v>0</v>
      </c>
      <c r="AP74" s="124"/>
      <c r="AQ74" s="125">
        <f t="shared" si="254"/>
        <v>0</v>
      </c>
      <c r="AR74" s="124"/>
      <c r="AS74" s="125">
        <f t="shared" si="255"/>
        <v>0</v>
      </c>
      <c r="AT74" s="124"/>
      <c r="AU74" s="125">
        <f t="shared" si="256"/>
        <v>0</v>
      </c>
      <c r="AV74" s="124"/>
      <c r="AW74" s="125">
        <f t="shared" si="257"/>
        <v>0</v>
      </c>
      <c r="AX74" s="124"/>
      <c r="AY74" s="125">
        <f t="shared" si="258"/>
        <v>0</v>
      </c>
      <c r="AZ74" s="124"/>
      <c r="BA74" s="125">
        <f t="shared" si="259"/>
        <v>0</v>
      </c>
      <c r="BB74" s="124"/>
      <c r="BC74" s="125">
        <f t="shared" si="260"/>
        <v>0</v>
      </c>
      <c r="BD74" s="124"/>
      <c r="BE74" s="125">
        <f t="shared" si="261"/>
        <v>0</v>
      </c>
      <c r="BF74" s="124"/>
      <c r="BG74" s="125">
        <f t="shared" si="262"/>
        <v>0</v>
      </c>
      <c r="BH74" s="124"/>
      <c r="BI74" s="125">
        <f t="shared" si="263"/>
        <v>0</v>
      </c>
      <c r="BJ74" s="124"/>
      <c r="BK74" s="125">
        <f t="shared" si="264"/>
        <v>0</v>
      </c>
      <c r="BL74" s="124"/>
      <c r="BM74" s="125">
        <f t="shared" si="265"/>
        <v>0</v>
      </c>
      <c r="BN74" s="124"/>
      <c r="BO74" s="125">
        <f t="shared" si="266"/>
        <v>0</v>
      </c>
      <c r="BP74" s="124"/>
      <c r="BQ74" s="125">
        <f t="shared" si="267"/>
        <v>0</v>
      </c>
      <c r="BR74" s="124"/>
      <c r="BS74" s="125">
        <f t="shared" si="268"/>
        <v>0</v>
      </c>
      <c r="BT74" s="124"/>
      <c r="BU74" s="125">
        <f t="shared" si="269"/>
        <v>0</v>
      </c>
      <c r="BV74" s="124"/>
      <c r="BW74" s="125">
        <f t="shared" si="270"/>
        <v>0</v>
      </c>
      <c r="BX74" s="124"/>
      <c r="BY74" s="125">
        <f t="shared" si="271"/>
        <v>0</v>
      </c>
      <c r="BZ74" s="124"/>
      <c r="CA74" s="125">
        <f t="shared" si="272"/>
        <v>0</v>
      </c>
      <c r="CB74" s="124"/>
      <c r="CC74" s="125">
        <f t="shared" si="273"/>
        <v>0</v>
      </c>
      <c r="CD74" s="124"/>
      <c r="CE74" s="125">
        <f t="shared" si="274"/>
        <v>0</v>
      </c>
      <c r="CF74" s="124"/>
      <c r="CG74" s="125">
        <f t="shared" si="275"/>
        <v>0</v>
      </c>
      <c r="CH74" s="124"/>
      <c r="CI74" s="125">
        <f t="shared" si="276"/>
        <v>0</v>
      </c>
      <c r="CJ74" s="124"/>
      <c r="CK74" s="125">
        <f t="shared" si="277"/>
        <v>0</v>
      </c>
      <c r="CL74" s="124"/>
      <c r="CM74" s="125">
        <f t="shared" si="278"/>
        <v>0</v>
      </c>
      <c r="CN74" s="124"/>
      <c r="CO74" s="125">
        <f t="shared" si="279"/>
        <v>0</v>
      </c>
      <c r="CP74" s="124"/>
      <c r="CQ74" s="125">
        <f t="shared" si="280"/>
        <v>0</v>
      </c>
      <c r="CR74" s="124"/>
      <c r="CS74" s="125">
        <f t="shared" si="281"/>
        <v>0</v>
      </c>
      <c r="CT74" s="124"/>
      <c r="CU74" s="125">
        <f t="shared" si="282"/>
        <v>0</v>
      </c>
      <c r="CV74" s="124"/>
      <c r="CW74" s="125">
        <f t="shared" si="283"/>
        <v>0</v>
      </c>
      <c r="CX74" s="124"/>
      <c r="CY74" s="125">
        <f t="shared" si="284"/>
        <v>0</v>
      </c>
      <c r="CZ74" s="124">
        <v>1</v>
      </c>
      <c r="DA74" s="125">
        <f t="shared" si="285"/>
        <v>416.65</v>
      </c>
      <c r="DB74" s="124"/>
      <c r="DC74" s="125">
        <f t="shared" si="286"/>
        <v>0</v>
      </c>
      <c r="DD74" s="124"/>
      <c r="DE74" s="125">
        <f t="shared" si="287"/>
        <v>0</v>
      </c>
      <c r="DF74" s="124"/>
      <c r="DG74" s="125">
        <f t="shared" si="288"/>
        <v>0</v>
      </c>
      <c r="DH74" s="124"/>
      <c r="DI74" s="125">
        <f t="shared" si="289"/>
        <v>0</v>
      </c>
      <c r="DJ74" s="124"/>
      <c r="DK74" s="125">
        <f t="shared" si="290"/>
        <v>0</v>
      </c>
      <c r="DL74" s="124"/>
      <c r="DM74" s="125">
        <f t="shared" si="291"/>
        <v>0</v>
      </c>
      <c r="DN74" s="124"/>
      <c r="DO74" s="125">
        <f t="shared" si="292"/>
        <v>0</v>
      </c>
      <c r="DP74" s="124"/>
      <c r="DQ74" s="125">
        <f t="shared" si="293"/>
        <v>0</v>
      </c>
      <c r="DR74" s="124"/>
      <c r="DS74" s="125">
        <f t="shared" si="294"/>
        <v>0</v>
      </c>
      <c r="DT74" s="124"/>
      <c r="DU74" s="125">
        <f t="shared" si="295"/>
        <v>0</v>
      </c>
      <c r="DV74" s="124">
        <v>1</v>
      </c>
      <c r="DW74" s="125">
        <f t="shared" si="296"/>
        <v>416.65</v>
      </c>
    </row>
    <row r="75" spans="1:129" ht="36">
      <c r="A75" s="187" t="s">
        <v>118</v>
      </c>
      <c r="B75" s="187" t="s">
        <v>317</v>
      </c>
      <c r="C75" s="121" t="s">
        <v>132</v>
      </c>
      <c r="D75" s="122" t="s">
        <v>1775</v>
      </c>
      <c r="E75" s="123" t="s">
        <v>1776</v>
      </c>
      <c r="F75" s="123">
        <f t="shared" si="297"/>
        <v>3</v>
      </c>
      <c r="G75" s="446">
        <v>416.65</v>
      </c>
      <c r="H75" s="124">
        <v>1</v>
      </c>
      <c r="I75" s="125">
        <f t="shared" si="238"/>
        <v>416.65</v>
      </c>
      <c r="J75" s="124"/>
      <c r="K75" s="125">
        <f t="shared" si="238"/>
        <v>0</v>
      </c>
      <c r="L75" s="124"/>
      <c r="M75" s="125">
        <f t="shared" si="239"/>
        <v>0</v>
      </c>
      <c r="N75" s="124"/>
      <c r="O75" s="125">
        <f t="shared" si="240"/>
        <v>0</v>
      </c>
      <c r="P75" s="124"/>
      <c r="Q75" s="125">
        <f t="shared" si="241"/>
        <v>0</v>
      </c>
      <c r="R75" s="124"/>
      <c r="S75" s="125">
        <f t="shared" si="242"/>
        <v>0</v>
      </c>
      <c r="T75" s="124"/>
      <c r="U75" s="125">
        <f t="shared" si="243"/>
        <v>0</v>
      </c>
      <c r="V75" s="124"/>
      <c r="W75" s="125">
        <f t="shared" si="244"/>
        <v>0</v>
      </c>
      <c r="X75" s="124"/>
      <c r="Y75" s="125">
        <f t="shared" si="245"/>
        <v>0</v>
      </c>
      <c r="Z75" s="124"/>
      <c r="AA75" s="125">
        <f t="shared" si="246"/>
        <v>0</v>
      </c>
      <c r="AB75" s="124"/>
      <c r="AC75" s="125">
        <f t="shared" si="247"/>
        <v>0</v>
      </c>
      <c r="AD75" s="124"/>
      <c r="AE75" s="125">
        <f t="shared" si="248"/>
        <v>0</v>
      </c>
      <c r="AF75" s="124"/>
      <c r="AG75" s="125">
        <f t="shared" si="249"/>
        <v>0</v>
      </c>
      <c r="AH75" s="124"/>
      <c r="AI75" s="125">
        <f t="shared" si="250"/>
        <v>0</v>
      </c>
      <c r="AJ75" s="124"/>
      <c r="AK75" s="125">
        <f t="shared" si="251"/>
        <v>0</v>
      </c>
      <c r="AL75" s="124"/>
      <c r="AM75" s="125">
        <f t="shared" si="252"/>
        <v>0</v>
      </c>
      <c r="AN75" s="124"/>
      <c r="AO75" s="125">
        <f t="shared" si="253"/>
        <v>0</v>
      </c>
      <c r="AP75" s="124"/>
      <c r="AQ75" s="125">
        <f t="shared" si="254"/>
        <v>0</v>
      </c>
      <c r="AR75" s="124"/>
      <c r="AS75" s="125">
        <f t="shared" si="255"/>
        <v>0</v>
      </c>
      <c r="AT75" s="124"/>
      <c r="AU75" s="125">
        <f t="shared" si="256"/>
        <v>0</v>
      </c>
      <c r="AV75" s="124"/>
      <c r="AW75" s="125">
        <f t="shared" si="257"/>
        <v>0</v>
      </c>
      <c r="AX75" s="124"/>
      <c r="AY75" s="125">
        <f t="shared" si="258"/>
        <v>0</v>
      </c>
      <c r="AZ75" s="124"/>
      <c r="BA75" s="125">
        <f t="shared" si="259"/>
        <v>0</v>
      </c>
      <c r="BB75" s="124"/>
      <c r="BC75" s="125">
        <f t="shared" si="260"/>
        <v>0</v>
      </c>
      <c r="BD75" s="124"/>
      <c r="BE75" s="125">
        <f t="shared" si="261"/>
        <v>0</v>
      </c>
      <c r="BF75" s="124"/>
      <c r="BG75" s="125">
        <f t="shared" si="262"/>
        <v>0</v>
      </c>
      <c r="BH75" s="124"/>
      <c r="BI75" s="125">
        <f t="shared" si="263"/>
        <v>0</v>
      </c>
      <c r="BJ75" s="124"/>
      <c r="BK75" s="125">
        <f t="shared" si="264"/>
        <v>0</v>
      </c>
      <c r="BL75" s="124"/>
      <c r="BM75" s="125">
        <f t="shared" si="265"/>
        <v>0</v>
      </c>
      <c r="BN75" s="124"/>
      <c r="BO75" s="125">
        <f t="shared" si="266"/>
        <v>0</v>
      </c>
      <c r="BP75" s="124"/>
      <c r="BQ75" s="125">
        <f t="shared" si="267"/>
        <v>0</v>
      </c>
      <c r="BR75" s="124"/>
      <c r="BS75" s="125">
        <f t="shared" si="268"/>
        <v>0</v>
      </c>
      <c r="BT75" s="124"/>
      <c r="BU75" s="125">
        <f t="shared" si="269"/>
        <v>0</v>
      </c>
      <c r="BV75" s="124"/>
      <c r="BW75" s="125">
        <f t="shared" si="270"/>
        <v>0</v>
      </c>
      <c r="BX75" s="124"/>
      <c r="BY75" s="125">
        <f t="shared" si="271"/>
        <v>0</v>
      </c>
      <c r="BZ75" s="124"/>
      <c r="CA75" s="125">
        <f t="shared" si="272"/>
        <v>0</v>
      </c>
      <c r="CB75" s="124"/>
      <c r="CC75" s="125">
        <f t="shared" si="273"/>
        <v>0</v>
      </c>
      <c r="CD75" s="124"/>
      <c r="CE75" s="125">
        <f t="shared" si="274"/>
        <v>0</v>
      </c>
      <c r="CF75" s="124"/>
      <c r="CG75" s="125">
        <f t="shared" si="275"/>
        <v>0</v>
      </c>
      <c r="CH75" s="124"/>
      <c r="CI75" s="125">
        <f t="shared" si="276"/>
        <v>0</v>
      </c>
      <c r="CJ75" s="124"/>
      <c r="CK75" s="125">
        <f t="shared" si="277"/>
        <v>0</v>
      </c>
      <c r="CL75" s="124"/>
      <c r="CM75" s="125">
        <f t="shared" si="278"/>
        <v>0</v>
      </c>
      <c r="CN75" s="124"/>
      <c r="CO75" s="125">
        <f t="shared" si="279"/>
        <v>0</v>
      </c>
      <c r="CP75" s="124"/>
      <c r="CQ75" s="125">
        <f t="shared" si="280"/>
        <v>0</v>
      </c>
      <c r="CR75" s="124"/>
      <c r="CS75" s="125">
        <f t="shared" si="281"/>
        <v>0</v>
      </c>
      <c r="CT75" s="124"/>
      <c r="CU75" s="125">
        <f t="shared" si="282"/>
        <v>0</v>
      </c>
      <c r="CV75" s="124"/>
      <c r="CW75" s="125">
        <f t="shared" si="283"/>
        <v>0</v>
      </c>
      <c r="CX75" s="124"/>
      <c r="CY75" s="125">
        <f t="shared" si="284"/>
        <v>0</v>
      </c>
      <c r="CZ75" s="124">
        <v>1</v>
      </c>
      <c r="DA75" s="125">
        <f t="shared" si="285"/>
        <v>416.65</v>
      </c>
      <c r="DB75" s="124"/>
      <c r="DC75" s="125">
        <f t="shared" si="286"/>
        <v>0</v>
      </c>
      <c r="DD75" s="124"/>
      <c r="DE75" s="125">
        <f t="shared" si="287"/>
        <v>0</v>
      </c>
      <c r="DF75" s="124"/>
      <c r="DG75" s="125">
        <f t="shared" si="288"/>
        <v>0</v>
      </c>
      <c r="DH75" s="124"/>
      <c r="DI75" s="125">
        <f t="shared" si="289"/>
        <v>0</v>
      </c>
      <c r="DJ75" s="124"/>
      <c r="DK75" s="125">
        <f t="shared" si="290"/>
        <v>0</v>
      </c>
      <c r="DL75" s="124"/>
      <c r="DM75" s="125">
        <f t="shared" si="291"/>
        <v>0</v>
      </c>
      <c r="DN75" s="124"/>
      <c r="DO75" s="125">
        <f t="shared" si="292"/>
        <v>0</v>
      </c>
      <c r="DP75" s="124"/>
      <c r="DQ75" s="125">
        <f t="shared" si="293"/>
        <v>0</v>
      </c>
      <c r="DR75" s="124"/>
      <c r="DS75" s="125">
        <f t="shared" si="294"/>
        <v>0</v>
      </c>
      <c r="DT75" s="124"/>
      <c r="DU75" s="125">
        <f t="shared" si="295"/>
        <v>0</v>
      </c>
      <c r="DV75" s="124">
        <v>1</v>
      </c>
      <c r="DW75" s="125">
        <f t="shared" si="296"/>
        <v>416.65</v>
      </c>
    </row>
    <row r="76" spans="1:129" ht="36.75" thickBot="1">
      <c r="A76" s="188" t="s">
        <v>118</v>
      </c>
      <c r="B76" s="188" t="s">
        <v>317</v>
      </c>
      <c r="C76" s="126" t="s">
        <v>132</v>
      </c>
      <c r="D76" s="127" t="s">
        <v>1777</v>
      </c>
      <c r="E76" s="128" t="s">
        <v>1778</v>
      </c>
      <c r="F76" s="128">
        <f t="shared" si="297"/>
        <v>5</v>
      </c>
      <c r="G76" s="449">
        <v>6320.51</v>
      </c>
      <c r="H76" s="128"/>
      <c r="I76" s="129">
        <f t="shared" si="238"/>
        <v>0</v>
      </c>
      <c r="J76" s="128"/>
      <c r="K76" s="129">
        <f t="shared" si="238"/>
        <v>0</v>
      </c>
      <c r="L76" s="128"/>
      <c r="M76" s="129">
        <f t="shared" si="239"/>
        <v>0</v>
      </c>
      <c r="N76" s="128"/>
      <c r="O76" s="129">
        <f t="shared" si="240"/>
        <v>0</v>
      </c>
      <c r="P76" s="128">
        <v>1</v>
      </c>
      <c r="Q76" s="129">
        <f t="shared" si="241"/>
        <v>6320.51</v>
      </c>
      <c r="R76" s="128"/>
      <c r="S76" s="129">
        <f t="shared" si="242"/>
        <v>0</v>
      </c>
      <c r="T76" s="128"/>
      <c r="U76" s="129">
        <f t="shared" si="243"/>
        <v>0</v>
      </c>
      <c r="V76" s="128"/>
      <c r="W76" s="129">
        <f t="shared" si="244"/>
        <v>0</v>
      </c>
      <c r="X76" s="128"/>
      <c r="Y76" s="129">
        <f t="shared" si="245"/>
        <v>0</v>
      </c>
      <c r="Z76" s="128"/>
      <c r="AA76" s="129">
        <f t="shared" si="246"/>
        <v>0</v>
      </c>
      <c r="AB76" s="128"/>
      <c r="AC76" s="129">
        <f t="shared" si="247"/>
        <v>0</v>
      </c>
      <c r="AD76" s="128"/>
      <c r="AE76" s="129">
        <f t="shared" si="248"/>
        <v>0</v>
      </c>
      <c r="AF76" s="128"/>
      <c r="AG76" s="129">
        <f t="shared" si="249"/>
        <v>0</v>
      </c>
      <c r="AH76" s="128"/>
      <c r="AI76" s="129">
        <f t="shared" si="250"/>
        <v>0</v>
      </c>
      <c r="AJ76" s="128"/>
      <c r="AK76" s="129">
        <f t="shared" si="251"/>
        <v>0</v>
      </c>
      <c r="AL76" s="128"/>
      <c r="AM76" s="129">
        <f t="shared" si="252"/>
        <v>0</v>
      </c>
      <c r="AN76" s="128">
        <v>1</v>
      </c>
      <c r="AO76" s="129">
        <f t="shared" si="253"/>
        <v>6320.51</v>
      </c>
      <c r="AP76" s="128"/>
      <c r="AQ76" s="129">
        <f t="shared" si="254"/>
        <v>0</v>
      </c>
      <c r="AR76" s="128"/>
      <c r="AS76" s="129">
        <f t="shared" si="255"/>
        <v>0</v>
      </c>
      <c r="AT76" s="128"/>
      <c r="AU76" s="129">
        <f t="shared" si="256"/>
        <v>0</v>
      </c>
      <c r="AV76" s="128"/>
      <c r="AW76" s="129">
        <f t="shared" si="257"/>
        <v>0</v>
      </c>
      <c r="AX76" s="128"/>
      <c r="AY76" s="129">
        <f t="shared" si="258"/>
        <v>0</v>
      </c>
      <c r="AZ76" s="128"/>
      <c r="BA76" s="129">
        <f t="shared" si="259"/>
        <v>0</v>
      </c>
      <c r="BB76" s="128"/>
      <c r="BC76" s="129">
        <f t="shared" si="260"/>
        <v>0</v>
      </c>
      <c r="BD76" s="128"/>
      <c r="BE76" s="129">
        <f t="shared" si="261"/>
        <v>0</v>
      </c>
      <c r="BF76" s="128"/>
      <c r="BG76" s="129">
        <f t="shared" si="262"/>
        <v>0</v>
      </c>
      <c r="BH76" s="128"/>
      <c r="BI76" s="129">
        <f t="shared" si="263"/>
        <v>0</v>
      </c>
      <c r="BJ76" s="128"/>
      <c r="BK76" s="129">
        <f t="shared" si="264"/>
        <v>0</v>
      </c>
      <c r="BL76" s="128">
        <v>1</v>
      </c>
      <c r="BM76" s="129">
        <f t="shared" si="265"/>
        <v>6320.51</v>
      </c>
      <c r="BN76" s="128"/>
      <c r="BO76" s="129">
        <f t="shared" si="266"/>
        <v>0</v>
      </c>
      <c r="BP76" s="128"/>
      <c r="BQ76" s="129">
        <f t="shared" si="267"/>
        <v>0</v>
      </c>
      <c r="BR76" s="128"/>
      <c r="BS76" s="129">
        <f t="shared" si="268"/>
        <v>0</v>
      </c>
      <c r="BT76" s="128"/>
      <c r="BU76" s="129">
        <f t="shared" si="269"/>
        <v>0</v>
      </c>
      <c r="BV76" s="128"/>
      <c r="BW76" s="129">
        <f t="shared" si="270"/>
        <v>0</v>
      </c>
      <c r="BX76" s="128"/>
      <c r="BY76" s="129">
        <f t="shared" si="271"/>
        <v>0</v>
      </c>
      <c r="BZ76" s="128"/>
      <c r="CA76" s="129">
        <f t="shared" si="272"/>
        <v>0</v>
      </c>
      <c r="CB76" s="128"/>
      <c r="CC76" s="129">
        <f t="shared" si="273"/>
        <v>0</v>
      </c>
      <c r="CD76" s="128"/>
      <c r="CE76" s="129">
        <f t="shared" si="274"/>
        <v>0</v>
      </c>
      <c r="CF76" s="128"/>
      <c r="CG76" s="129">
        <f t="shared" si="275"/>
        <v>0</v>
      </c>
      <c r="CH76" s="128"/>
      <c r="CI76" s="129">
        <f t="shared" si="276"/>
        <v>0</v>
      </c>
      <c r="CJ76" s="128">
        <v>1</v>
      </c>
      <c r="CK76" s="129">
        <f t="shared" si="277"/>
        <v>6320.51</v>
      </c>
      <c r="CL76" s="128"/>
      <c r="CM76" s="129">
        <f t="shared" si="278"/>
        <v>0</v>
      </c>
      <c r="CN76" s="128"/>
      <c r="CO76" s="129">
        <f t="shared" si="279"/>
        <v>0</v>
      </c>
      <c r="CP76" s="128"/>
      <c r="CQ76" s="129">
        <f t="shared" si="280"/>
        <v>0</v>
      </c>
      <c r="CR76" s="128"/>
      <c r="CS76" s="129">
        <f t="shared" si="281"/>
        <v>0</v>
      </c>
      <c r="CT76" s="128"/>
      <c r="CU76" s="129">
        <f t="shared" si="282"/>
        <v>0</v>
      </c>
      <c r="CV76" s="128"/>
      <c r="CW76" s="129">
        <f t="shared" si="283"/>
        <v>0</v>
      </c>
      <c r="CX76" s="128"/>
      <c r="CY76" s="129">
        <f t="shared" si="284"/>
        <v>0</v>
      </c>
      <c r="CZ76" s="128"/>
      <c r="DA76" s="129">
        <f t="shared" si="285"/>
        <v>0</v>
      </c>
      <c r="DB76" s="128"/>
      <c r="DC76" s="129">
        <f t="shared" si="286"/>
        <v>0</v>
      </c>
      <c r="DD76" s="128"/>
      <c r="DE76" s="129">
        <f t="shared" si="287"/>
        <v>0</v>
      </c>
      <c r="DF76" s="128"/>
      <c r="DG76" s="129">
        <f t="shared" si="288"/>
        <v>0</v>
      </c>
      <c r="DH76" s="128">
        <v>1</v>
      </c>
      <c r="DI76" s="129">
        <f t="shared" si="289"/>
        <v>6320.51</v>
      </c>
      <c r="DJ76" s="128"/>
      <c r="DK76" s="129">
        <f t="shared" si="290"/>
        <v>0</v>
      </c>
      <c r="DL76" s="128"/>
      <c r="DM76" s="129">
        <f t="shared" si="291"/>
        <v>0</v>
      </c>
      <c r="DN76" s="128"/>
      <c r="DO76" s="129">
        <f t="shared" si="292"/>
        <v>0</v>
      </c>
      <c r="DP76" s="128"/>
      <c r="DQ76" s="129">
        <f t="shared" si="293"/>
        <v>0</v>
      </c>
      <c r="DR76" s="128"/>
      <c r="DS76" s="129">
        <f t="shared" si="294"/>
        <v>0</v>
      </c>
      <c r="DT76" s="128"/>
      <c r="DU76" s="129">
        <f t="shared" si="295"/>
        <v>0</v>
      </c>
      <c r="DV76" s="128"/>
      <c r="DW76" s="129">
        <f t="shared" si="296"/>
        <v>0</v>
      </c>
    </row>
    <row r="77" spans="1:129" ht="31.15" customHeight="1" thickBot="1"/>
    <row r="78" spans="1:129" ht="24.75" thickBot="1">
      <c r="A78" s="193"/>
      <c r="B78" s="193"/>
      <c r="C78" s="193"/>
      <c r="D78" s="193"/>
      <c r="E78" s="193"/>
      <c r="F78" s="134" t="s">
        <v>436</v>
      </c>
      <c r="G78" s="134" t="s">
        <v>435</v>
      </c>
      <c r="DY78" s="134" t="s">
        <v>435</v>
      </c>
    </row>
    <row r="79" spans="1:129" ht="12.75" thickBot="1">
      <c r="A79" s="153" t="s">
        <v>107</v>
      </c>
      <c r="B79" s="170" t="s">
        <v>131</v>
      </c>
      <c r="C79" s="176" t="s">
        <v>437</v>
      </c>
      <c r="D79" s="177"/>
      <c r="E79" s="177"/>
      <c r="F79" s="220">
        <f>COUNTA(F3:F5)</f>
        <v>3</v>
      </c>
      <c r="G79" s="458">
        <f>+DY79</f>
        <v>140017.64000000001</v>
      </c>
      <c r="H79" s="130">
        <f>COUNTA(H3:H5)</f>
        <v>1</v>
      </c>
      <c r="I79" s="131">
        <f>SUM(I3:I5)</f>
        <v>650</v>
      </c>
      <c r="J79" s="130">
        <f>COUNTA(J3:J5)</f>
        <v>1</v>
      </c>
      <c r="K79" s="131">
        <f>SUM(K3:K5)</f>
        <v>650</v>
      </c>
      <c r="L79" s="130">
        <f>COUNTA(L3:L5)</f>
        <v>2</v>
      </c>
      <c r="M79" s="131">
        <f>SUM(M3:M5)</f>
        <v>24380.880000000001</v>
      </c>
      <c r="N79" s="130">
        <f>COUNTA(N3:N5)</f>
        <v>2</v>
      </c>
      <c r="O79" s="131">
        <f>SUM(O3:O5)</f>
        <v>3437.5</v>
      </c>
      <c r="P79" s="130">
        <f>COUNTA(P3:P5)</f>
        <v>1</v>
      </c>
      <c r="Q79" s="131">
        <f>SUM(Q3:Q5)</f>
        <v>650</v>
      </c>
      <c r="R79" s="130">
        <f>COUNTA(R3:R5)</f>
        <v>1</v>
      </c>
      <c r="S79" s="131">
        <f>SUM(S3:S5)</f>
        <v>650</v>
      </c>
      <c r="T79" s="130">
        <f>COUNTA(T3:T5)</f>
        <v>1</v>
      </c>
      <c r="U79" s="131">
        <f>SUM(U3:U5)</f>
        <v>650</v>
      </c>
      <c r="V79" s="130">
        <f>COUNTA(V3:V5)</f>
        <v>1</v>
      </c>
      <c r="W79" s="131">
        <f>SUM(W3:W5)</f>
        <v>650</v>
      </c>
      <c r="X79" s="130">
        <f>COUNTA(X3:X5)</f>
        <v>1</v>
      </c>
      <c r="Y79" s="131">
        <f>SUM(Y3:Y5)</f>
        <v>650</v>
      </c>
      <c r="Z79" s="130">
        <f>COUNTA(Z3:Z5)</f>
        <v>2</v>
      </c>
      <c r="AA79" s="131">
        <f>SUM(AA3:AA5)</f>
        <v>3437.5</v>
      </c>
      <c r="AB79" s="130">
        <f>COUNTA(AB3:AB5)</f>
        <v>1</v>
      </c>
      <c r="AC79" s="131">
        <f>SUM(AC3:AC5)</f>
        <v>650</v>
      </c>
      <c r="AD79" s="130">
        <f>COUNTA(AD3:AD5)</f>
        <v>1</v>
      </c>
      <c r="AE79" s="131">
        <f>SUM(AE3:AE5)</f>
        <v>650</v>
      </c>
      <c r="AF79" s="130">
        <f>COUNTA(AF3:AF5)</f>
        <v>1</v>
      </c>
      <c r="AG79" s="131">
        <f>SUM(AG3:AG5)</f>
        <v>650</v>
      </c>
      <c r="AH79" s="130">
        <f>COUNTA(AH3:AH5)</f>
        <v>1</v>
      </c>
      <c r="AI79" s="131">
        <f>SUM(AI3:AI5)</f>
        <v>650</v>
      </c>
      <c r="AJ79" s="130">
        <f>COUNTA(AJ3:AJ5)</f>
        <v>1</v>
      </c>
      <c r="AK79" s="131">
        <f>SUM(AK3:AK5)</f>
        <v>650</v>
      </c>
      <c r="AL79" s="130">
        <f>COUNTA(AL3:AL5)</f>
        <v>2</v>
      </c>
      <c r="AM79" s="131">
        <f>SUM(AM3:AM5)</f>
        <v>3437.5</v>
      </c>
      <c r="AN79" s="130">
        <f>COUNTA(AN3:AN5)</f>
        <v>1</v>
      </c>
      <c r="AO79" s="131">
        <f>SUM(AO3:AO5)</f>
        <v>650</v>
      </c>
      <c r="AP79" s="130">
        <f>COUNTA(AP3:AP5)</f>
        <v>1</v>
      </c>
      <c r="AQ79" s="131">
        <f>SUM(AQ3:AQ5)</f>
        <v>650</v>
      </c>
      <c r="AR79" s="130">
        <f>COUNTA(AR3:AR5)</f>
        <v>1</v>
      </c>
      <c r="AS79" s="131">
        <f>SUM(AS3:AS5)</f>
        <v>650</v>
      </c>
      <c r="AT79" s="130">
        <f>COUNTA(AT3:AT5)</f>
        <v>1</v>
      </c>
      <c r="AU79" s="131">
        <f>SUM(AU3:AU5)</f>
        <v>650</v>
      </c>
      <c r="AV79" s="130">
        <f>COUNTA(AV3:AV5)</f>
        <v>1</v>
      </c>
      <c r="AW79" s="131">
        <f>SUM(AW3:AW5)</f>
        <v>650</v>
      </c>
      <c r="AX79" s="130">
        <f>COUNTA(AX3:AX5)</f>
        <v>2</v>
      </c>
      <c r="AY79" s="131">
        <f>SUM(AY3:AY5)</f>
        <v>3437.5</v>
      </c>
      <c r="AZ79" s="130">
        <f>COUNTA(AZ3:AZ5)</f>
        <v>1</v>
      </c>
      <c r="BA79" s="131">
        <f>SUM(BA3:BA5)</f>
        <v>650</v>
      </c>
      <c r="BB79" s="130">
        <f>COUNTA(BB3:BB5)</f>
        <v>1</v>
      </c>
      <c r="BC79" s="131">
        <f>SUM(BC3:BC5)</f>
        <v>650</v>
      </c>
      <c r="BD79" s="130">
        <f>COUNTA(BD3:BD5)</f>
        <v>1</v>
      </c>
      <c r="BE79" s="131">
        <f>SUM(BE3:BE5)</f>
        <v>650</v>
      </c>
      <c r="BF79" s="130">
        <f>COUNTA(BF3:BF5)</f>
        <v>1</v>
      </c>
      <c r="BG79" s="131">
        <f>SUM(BG3:BG5)</f>
        <v>650</v>
      </c>
      <c r="BH79" s="130">
        <f>COUNTA(BH3:BH5)</f>
        <v>2</v>
      </c>
      <c r="BI79" s="131">
        <f>SUM(BI3:BI5)</f>
        <v>24380.880000000001</v>
      </c>
      <c r="BJ79" s="130">
        <f>COUNTA(BJ3:BJ5)</f>
        <v>2</v>
      </c>
      <c r="BK79" s="131">
        <f>SUM(BK3:BK5)</f>
        <v>3437.5</v>
      </c>
      <c r="BL79" s="130">
        <f>COUNTA(BL3:BL5)</f>
        <v>1</v>
      </c>
      <c r="BM79" s="131">
        <f>SUM(BM3:BM5)</f>
        <v>650</v>
      </c>
      <c r="BN79" s="130">
        <f>COUNTA(BN3:BN5)</f>
        <v>1</v>
      </c>
      <c r="BO79" s="131">
        <f>SUM(BO3:BO5)</f>
        <v>650</v>
      </c>
      <c r="BP79" s="130">
        <f>COUNTA(BP3:BP5)</f>
        <v>1</v>
      </c>
      <c r="BQ79" s="131">
        <f>SUM(BQ3:BQ5)</f>
        <v>650</v>
      </c>
      <c r="BR79" s="130">
        <f>COUNTA(BR3:BR5)</f>
        <v>1</v>
      </c>
      <c r="BS79" s="131">
        <f>SUM(BS3:BS5)</f>
        <v>650</v>
      </c>
      <c r="BT79" s="130">
        <f>COUNTA(BT3:BT5)</f>
        <v>1</v>
      </c>
      <c r="BU79" s="131">
        <f>SUM(BU3:BU5)</f>
        <v>650</v>
      </c>
      <c r="BV79" s="130">
        <f>COUNTA(BV3:BV5)</f>
        <v>2</v>
      </c>
      <c r="BW79" s="131">
        <f>SUM(BW3:BW5)</f>
        <v>3437.5</v>
      </c>
      <c r="BX79" s="130">
        <f>COUNTA(BX3:BX5)</f>
        <v>1</v>
      </c>
      <c r="BY79" s="131">
        <f>SUM(BY3:BY5)</f>
        <v>650</v>
      </c>
      <c r="BZ79" s="130">
        <f>COUNTA(BZ3:BZ5)</f>
        <v>1</v>
      </c>
      <c r="CA79" s="131">
        <f>SUM(CA3:CA5)</f>
        <v>650</v>
      </c>
      <c r="CB79" s="130">
        <f>COUNTA(CB3:CB5)</f>
        <v>1</v>
      </c>
      <c r="CC79" s="131">
        <f>SUM(CC3:CC5)</f>
        <v>650</v>
      </c>
      <c r="CD79" s="130">
        <f>COUNTA(CD3:CD5)</f>
        <v>1</v>
      </c>
      <c r="CE79" s="131">
        <f>SUM(CE3:CE5)</f>
        <v>650</v>
      </c>
      <c r="CF79" s="130">
        <f>COUNTA(CF3:CF5)</f>
        <v>1</v>
      </c>
      <c r="CG79" s="131">
        <f>SUM(CG3:CG5)</f>
        <v>650</v>
      </c>
      <c r="CH79" s="130">
        <f>COUNTA(CH3:CH5)</f>
        <v>2</v>
      </c>
      <c r="CI79" s="131">
        <f>SUM(CI3:CI5)</f>
        <v>3437.5</v>
      </c>
      <c r="CJ79" s="130">
        <f>COUNTA(CJ3:CJ5)</f>
        <v>1</v>
      </c>
      <c r="CK79" s="131">
        <f>SUM(CK3:CK5)</f>
        <v>650</v>
      </c>
      <c r="CL79" s="130">
        <f>COUNTA(CL3:CL5)</f>
        <v>1</v>
      </c>
      <c r="CM79" s="131">
        <f>SUM(CM3:CM5)</f>
        <v>650</v>
      </c>
      <c r="CN79" s="130">
        <f>COUNTA(CN3:CN5)</f>
        <v>1</v>
      </c>
      <c r="CO79" s="131">
        <f>SUM(CO3:CO5)</f>
        <v>650</v>
      </c>
      <c r="CP79" s="130">
        <f>COUNTA(CP3:CP5)</f>
        <v>1</v>
      </c>
      <c r="CQ79" s="131">
        <f>SUM(CQ3:CQ5)</f>
        <v>650</v>
      </c>
      <c r="CR79" s="130">
        <f>COUNTA(CR3:CR5)</f>
        <v>1</v>
      </c>
      <c r="CS79" s="131">
        <f>SUM(CS3:CS5)</f>
        <v>650</v>
      </c>
      <c r="CT79" s="130">
        <f>COUNTA(CT3:CT5)</f>
        <v>2</v>
      </c>
      <c r="CU79" s="131">
        <f>SUM(CU3:CU5)</f>
        <v>3437.5</v>
      </c>
      <c r="CV79" s="130">
        <f>COUNTA(CV3:CV5)</f>
        <v>1</v>
      </c>
      <c r="CW79" s="131">
        <f>SUM(CW3:CW5)</f>
        <v>650</v>
      </c>
      <c r="CX79" s="130">
        <f>COUNTA(CX3:CX5)</f>
        <v>1</v>
      </c>
      <c r="CY79" s="131">
        <f>SUM(CY3:CY5)</f>
        <v>650</v>
      </c>
      <c r="CZ79" s="130">
        <f>COUNTA(CZ3:CZ5)</f>
        <v>1</v>
      </c>
      <c r="DA79" s="131">
        <f>SUM(DA3:DA5)</f>
        <v>650</v>
      </c>
      <c r="DB79" s="130">
        <f>COUNTA(DB3:DB5)</f>
        <v>1</v>
      </c>
      <c r="DC79" s="131">
        <f>SUM(DC3:DC5)</f>
        <v>650</v>
      </c>
      <c r="DD79" s="130">
        <f>COUNTA(DD3:DD5)</f>
        <v>2</v>
      </c>
      <c r="DE79" s="131">
        <f>SUM(DE3:DE5)</f>
        <v>24380.880000000001</v>
      </c>
      <c r="DF79" s="130">
        <f>COUNTA(DF3:DF5)</f>
        <v>2</v>
      </c>
      <c r="DG79" s="131">
        <f>SUM(DG3:DG5)</f>
        <v>3437.5</v>
      </c>
      <c r="DH79" s="130">
        <f>COUNTA(DH3:DH5)</f>
        <v>1</v>
      </c>
      <c r="DI79" s="131">
        <f>SUM(DI3:DI5)</f>
        <v>650</v>
      </c>
      <c r="DJ79" s="130">
        <f>COUNTA(DJ3:DJ5)</f>
        <v>1</v>
      </c>
      <c r="DK79" s="131">
        <f>SUM(DK3:DK5)</f>
        <v>650</v>
      </c>
      <c r="DL79" s="130">
        <f>COUNTA(DL3:DL5)</f>
        <v>1</v>
      </c>
      <c r="DM79" s="131">
        <f>SUM(DM3:DM5)</f>
        <v>650</v>
      </c>
      <c r="DN79" s="130">
        <f>COUNTA(DN3:DN5)</f>
        <v>1</v>
      </c>
      <c r="DO79" s="131">
        <f>SUM(DO3:DO5)</f>
        <v>650</v>
      </c>
      <c r="DP79" s="130">
        <f>COUNTA(DP3:DP5)</f>
        <v>1</v>
      </c>
      <c r="DQ79" s="131">
        <f>SUM(DQ3:DQ5)</f>
        <v>650</v>
      </c>
      <c r="DR79" s="130">
        <f>COUNTA(DR3:DR5)</f>
        <v>2</v>
      </c>
      <c r="DS79" s="131">
        <f>SUM(DS3:DS5)</f>
        <v>3437.5</v>
      </c>
      <c r="DT79" s="130">
        <f>COUNTA(DT3:DT5)</f>
        <v>1</v>
      </c>
      <c r="DU79" s="131">
        <f>SUM(DU3:DU5)</f>
        <v>650</v>
      </c>
      <c r="DV79" s="130">
        <f>COUNTA(DV3:DV5)</f>
        <v>1</v>
      </c>
      <c r="DW79" s="131">
        <f>SUM(DW3:DW5)</f>
        <v>2600</v>
      </c>
      <c r="DY79" s="132">
        <f>+I79+K79+M79+O79+Q79+S79+U79+W79+Y79+AA79+AC79+AE79+AG79+AI79+AK79+AM79+AO79+AQ79+AS79+AU79+AW79+AY79+BA79+BC79+BE79+BG79+BI79+BK79+BM79+BO79+BQ79+BS79+BU79+BW79+BY79+CA79+CC79+CE79+CG79+CI79+CK79+CM79+CO79+CQ79+CS79+CU79+CW79+CY79+DA79+DC79+DE79+DG79+DI79+DK79+DM79+DO79+DQ79+DS79+DU79+DW79</f>
        <v>140017.64000000001</v>
      </c>
    </row>
    <row r="80" spans="1:129" ht="12.75" thickBot="1">
      <c r="A80" s="160" t="s">
        <v>107</v>
      </c>
      <c r="B80" s="171" t="s">
        <v>317</v>
      </c>
      <c r="C80" s="161" t="s">
        <v>438</v>
      </c>
      <c r="D80" s="162"/>
      <c r="E80" s="162"/>
      <c r="F80" s="221">
        <f>COUNTA(F6:F65)</f>
        <v>60</v>
      </c>
      <c r="G80" s="211">
        <f t="shared" ref="G80:G87" si="298">+DY80</f>
        <v>969385.11</v>
      </c>
      <c r="H80" s="130">
        <f>COUNTA(H6:H65)</f>
        <v>0</v>
      </c>
      <c r="I80" s="131">
        <f>SUM(I6:I65)</f>
        <v>0</v>
      </c>
      <c r="J80" s="130">
        <f>COUNTA(J6:J65)</f>
        <v>1</v>
      </c>
      <c r="K80" s="131">
        <f>SUM(K6:K65)</f>
        <v>4666.58</v>
      </c>
      <c r="L80" s="130">
        <f>COUNTA(L6:L65)</f>
        <v>1</v>
      </c>
      <c r="M80" s="131">
        <f>SUM(M6:M65)</f>
        <v>8468.0300000000007</v>
      </c>
      <c r="N80" s="130">
        <f>COUNTA(N6:N65)</f>
        <v>2</v>
      </c>
      <c r="O80" s="131">
        <f>SUM(O6:O65)</f>
        <v>13134.94</v>
      </c>
      <c r="P80" s="130">
        <f>COUNTA(P6:P65)</f>
        <v>1</v>
      </c>
      <c r="Q80" s="131">
        <f>SUM(Q6:Q65)</f>
        <v>8468.36</v>
      </c>
      <c r="R80" s="130">
        <f>COUNTA(R6:R65)</f>
        <v>2</v>
      </c>
      <c r="S80" s="131">
        <f>SUM(S6:S65)</f>
        <v>13134.94</v>
      </c>
      <c r="T80" s="130">
        <f>COUNTA(T6:T65)</f>
        <v>2</v>
      </c>
      <c r="U80" s="131">
        <f>SUM(U6:U65)</f>
        <v>9736.76</v>
      </c>
      <c r="V80" s="130">
        <f>COUNTA(V6:V65)</f>
        <v>2</v>
      </c>
      <c r="W80" s="131">
        <f>SUM(W6:W65)</f>
        <v>9736.76</v>
      </c>
      <c r="X80" s="130">
        <f>COUNTA(X6:X65)</f>
        <v>2</v>
      </c>
      <c r="Y80" s="131">
        <f>SUM(Y6:Y65)</f>
        <v>9736.76</v>
      </c>
      <c r="Z80" s="130">
        <f>COUNTA(Z6:Z65)</f>
        <v>4</v>
      </c>
      <c r="AA80" s="131">
        <f>SUM(AA6:AA65)</f>
        <v>24276.350000000002</v>
      </c>
      <c r="AB80" s="130">
        <f>COUNTA(AB6:AB65)</f>
        <v>3</v>
      </c>
      <c r="AC80" s="131">
        <f>SUM(AC6:AC65)</f>
        <v>21713.850000000002</v>
      </c>
      <c r="AD80" s="130">
        <f>COUNTA(AD6:AD65)</f>
        <v>3</v>
      </c>
      <c r="AE80" s="131">
        <f>SUM(AE6:AE65)</f>
        <v>21713.850000000002</v>
      </c>
      <c r="AF80" s="130">
        <f>COUNTA(AF6:AF65)</f>
        <v>3</v>
      </c>
      <c r="AG80" s="131">
        <f>SUM(AG6:AG65)</f>
        <v>21713.850000000002</v>
      </c>
      <c r="AH80" s="130">
        <f>COUNTA(AH6:AH65)</f>
        <v>4</v>
      </c>
      <c r="AI80" s="131">
        <f>SUM(AI6:AI65)</f>
        <v>30813.850000000002</v>
      </c>
      <c r="AJ80" s="130">
        <f>COUNTA(AJ6:AJ65)</f>
        <v>14</v>
      </c>
      <c r="AK80" s="131">
        <f>SUM(AK6:AK65)</f>
        <v>108708.44</v>
      </c>
      <c r="AL80" s="130">
        <f>COUNTA(AL6:AL65)</f>
        <v>11</v>
      </c>
      <c r="AM80" s="131">
        <f>SUM(AM6:AM65)</f>
        <v>52136.959999999999</v>
      </c>
      <c r="AN80" s="130">
        <f>COUNTA(AN6:AN65)</f>
        <v>3</v>
      </c>
      <c r="AO80" s="131">
        <f>SUM(AO6:AO65)</f>
        <v>18836.760000000002</v>
      </c>
      <c r="AP80" s="130">
        <f>COUNTA(AP6:AP65)</f>
        <v>3</v>
      </c>
      <c r="AQ80" s="131">
        <f>SUM(AQ6:AQ65)</f>
        <v>18974.460000000003</v>
      </c>
      <c r="AR80" s="130">
        <f>COUNTA(AR6:AR65)</f>
        <v>2</v>
      </c>
      <c r="AS80" s="131">
        <f>SUM(AS6:AS65)</f>
        <v>10506.1</v>
      </c>
      <c r="AT80" s="130">
        <f>COUNTA(AT6:AT65)</f>
        <v>1</v>
      </c>
      <c r="AU80" s="131">
        <f>SUM(AU6:AU65)</f>
        <v>1268.4000000000001</v>
      </c>
      <c r="AV80" s="130">
        <f>COUNTA(AV6:AV65)</f>
        <v>0</v>
      </c>
      <c r="AW80" s="131">
        <f>SUM(AW6:AW65)</f>
        <v>0</v>
      </c>
      <c r="AX80" s="130">
        <f>COUNTA(AX6:AX65)</f>
        <v>1</v>
      </c>
      <c r="AY80" s="131">
        <f>SUM(AY6:AY65)</f>
        <v>2562.5</v>
      </c>
      <c r="AZ80" s="130">
        <f>COUNTA(AZ6:AZ65)</f>
        <v>0</v>
      </c>
      <c r="BA80" s="131">
        <f>SUM(BA6:BA65)</f>
        <v>0</v>
      </c>
      <c r="BB80" s="130">
        <f>COUNTA(BB6:BB65)</f>
        <v>0</v>
      </c>
      <c r="BC80" s="131">
        <f>SUM(BC6:BC65)</f>
        <v>0</v>
      </c>
      <c r="BD80" s="130">
        <f>COUNTA(BD6:BD65)</f>
        <v>0</v>
      </c>
      <c r="BE80" s="131">
        <f>SUM(BE6:BE65)</f>
        <v>0</v>
      </c>
      <c r="BF80" s="130">
        <f>COUNTA(BF6:BF65)</f>
        <v>0</v>
      </c>
      <c r="BG80" s="131">
        <f>SUM(BG6:BG65)</f>
        <v>0</v>
      </c>
      <c r="BH80" s="130">
        <f>COUNTA(BH6:BH65)</f>
        <v>1</v>
      </c>
      <c r="BI80" s="131">
        <f>SUM(BI6:BI65)</f>
        <v>31800</v>
      </c>
      <c r="BJ80" s="130">
        <f>COUNTA(BJ6:BJ65)</f>
        <v>1</v>
      </c>
      <c r="BK80" s="131">
        <f>SUM(BK6:BK65)</f>
        <v>31800</v>
      </c>
      <c r="BL80" s="130">
        <f>COUNTA(BL6:BL65)</f>
        <v>0</v>
      </c>
      <c r="BM80" s="131">
        <f>SUM(BM6:BM65)</f>
        <v>0</v>
      </c>
      <c r="BN80" s="130">
        <f>COUNTA(BN6:BN65)</f>
        <v>0</v>
      </c>
      <c r="BO80" s="131">
        <f>SUM(BO6:BO65)</f>
        <v>0</v>
      </c>
      <c r="BP80" s="130">
        <f>COUNTA(BP6:BP65)</f>
        <v>0</v>
      </c>
      <c r="BQ80" s="131">
        <f>SUM(BQ6:BQ65)</f>
        <v>0</v>
      </c>
      <c r="BR80" s="130">
        <f>COUNTA(BR6:BR65)</f>
        <v>0</v>
      </c>
      <c r="BS80" s="131">
        <f>SUM(BS6:BS65)</f>
        <v>0</v>
      </c>
      <c r="BT80" s="130">
        <f>COUNTA(BT6:BT65)</f>
        <v>1</v>
      </c>
      <c r="BU80" s="131">
        <f>SUM(BU6:BU65)</f>
        <v>31800</v>
      </c>
      <c r="BV80" s="130">
        <f>COUNTA(BV6:BV65)</f>
        <v>1</v>
      </c>
      <c r="BW80" s="131">
        <f>SUM(BW6:BW65)</f>
        <v>2562.5</v>
      </c>
      <c r="BX80" s="130">
        <f>COUNTA(BX6:BX65)</f>
        <v>0</v>
      </c>
      <c r="BY80" s="131">
        <f>SUM(BY6:BY65)</f>
        <v>0</v>
      </c>
      <c r="BZ80" s="130">
        <f>COUNTA(BZ6:BZ65)</f>
        <v>0</v>
      </c>
      <c r="CA80" s="131">
        <f>SUM(CA6:CA65)</f>
        <v>0</v>
      </c>
      <c r="CB80" s="130">
        <f>COUNTA(CB6:CB65)</f>
        <v>0</v>
      </c>
      <c r="CC80" s="131">
        <f>SUM(CC6:CC65)</f>
        <v>0</v>
      </c>
      <c r="CD80" s="130">
        <f>COUNTA(CD6:CD65)</f>
        <v>1</v>
      </c>
      <c r="CE80" s="131">
        <f>SUM(CE6:CE65)</f>
        <v>4666.58</v>
      </c>
      <c r="CF80" s="130">
        <f>COUNTA(CF6:CF65)</f>
        <v>0</v>
      </c>
      <c r="CG80" s="131">
        <f>SUM(CG6:CG65)</f>
        <v>0</v>
      </c>
      <c r="CH80" s="130">
        <f>COUNTA(CH6:CH65)</f>
        <v>1</v>
      </c>
      <c r="CI80" s="131">
        <f>SUM(CI6:CI65)</f>
        <v>4666.58</v>
      </c>
      <c r="CJ80" s="130">
        <f>COUNTA(CJ6:CJ65)</f>
        <v>1</v>
      </c>
      <c r="CK80" s="131">
        <f>SUM(CK6:CK65)</f>
        <v>31800</v>
      </c>
      <c r="CL80" s="130">
        <f>COUNTA(CL6:CL65)</f>
        <v>1</v>
      </c>
      <c r="CM80" s="131">
        <f>SUM(CM6:CM65)</f>
        <v>4666.58</v>
      </c>
      <c r="CN80" s="130">
        <f>COUNTA(CN6:CN65)</f>
        <v>1</v>
      </c>
      <c r="CO80" s="131">
        <f>SUM(CO6:CO65)</f>
        <v>1268.4000000000001</v>
      </c>
      <c r="CP80" s="130">
        <f>COUNTA(CP6:CP65)</f>
        <v>2</v>
      </c>
      <c r="CQ80" s="131">
        <f>SUM(CQ6:CQ65)</f>
        <v>9736.43</v>
      </c>
      <c r="CR80" s="130">
        <f>COUNTA(CR6:CR65)</f>
        <v>2</v>
      </c>
      <c r="CS80" s="131">
        <f>SUM(CS6:CS65)</f>
        <v>9736.76</v>
      </c>
      <c r="CT80" s="130">
        <f>COUNTA(CT6:CT65)</f>
        <v>11</v>
      </c>
      <c r="CU80" s="131">
        <f>SUM(CU6:CU65)</f>
        <v>48338.85</v>
      </c>
      <c r="CV80" s="130">
        <f>COUNTA(CV6:CV65)</f>
        <v>10</v>
      </c>
      <c r="CW80" s="131">
        <f>SUM(CW6:CW65)</f>
        <v>45776.35</v>
      </c>
      <c r="CX80" s="130">
        <f>COUNTA(CX6:CX65)</f>
        <v>3</v>
      </c>
      <c r="CY80" s="131">
        <f>SUM(CY6:CY65)</f>
        <v>21713.850000000002</v>
      </c>
      <c r="CZ80" s="130">
        <f>COUNTA(CZ6:CZ65)</f>
        <v>3</v>
      </c>
      <c r="DA80" s="131">
        <f>SUM(DA6:DA65)</f>
        <v>21713.850000000002</v>
      </c>
      <c r="DB80" s="130">
        <f>COUNTA(DB6:DB65)</f>
        <v>4</v>
      </c>
      <c r="DC80" s="131">
        <f>SUM(DC6:DC65)</f>
        <v>30813.850000000002</v>
      </c>
      <c r="DD80" s="130">
        <f>COUNTA(DD6:DD65)</f>
        <v>5</v>
      </c>
      <c r="DE80" s="131">
        <f>SUM(DE6:DE65)</f>
        <v>40051.550000000003</v>
      </c>
      <c r="DF80" s="130">
        <f>COUNTA(DF6:DF65)</f>
        <v>5</v>
      </c>
      <c r="DG80" s="131">
        <f>SUM(DG6:DG65)</f>
        <v>59874.460000000006</v>
      </c>
      <c r="DH80" s="130">
        <f>COUNTA(DH6:DH65)</f>
        <v>3</v>
      </c>
      <c r="DI80" s="131">
        <f>SUM(DI6:DI65)</f>
        <v>18836.760000000002</v>
      </c>
      <c r="DJ80" s="130">
        <f>COUNTA(DJ6:DJ65)</f>
        <v>3</v>
      </c>
      <c r="DK80" s="131">
        <f>SUM(DK6:DK65)</f>
        <v>18974.460000000003</v>
      </c>
      <c r="DL80" s="130">
        <f>COUNTA(DL6:DL65)</f>
        <v>3</v>
      </c>
      <c r="DM80" s="131">
        <f>SUM(DM6:DM65)</f>
        <v>18974.460000000003</v>
      </c>
      <c r="DN80" s="130">
        <f>COUNTA(DN6:DN65)</f>
        <v>2</v>
      </c>
      <c r="DO80" s="131">
        <f>SUM(DO6:DO65)</f>
        <v>9736.76</v>
      </c>
      <c r="DP80" s="130">
        <f>COUNTA(DP6:DP65)</f>
        <v>1</v>
      </c>
      <c r="DQ80" s="131">
        <f>SUM(DQ6:DQ65)</f>
        <v>8468.36</v>
      </c>
      <c r="DR80" s="130">
        <f>COUNTA(DR6:DR65)</f>
        <v>2</v>
      </c>
      <c r="DS80" s="131">
        <f>SUM(DS6:DS65)</f>
        <v>11030.86</v>
      </c>
      <c r="DT80" s="130">
        <f>COUNTA(DT6:DT65)</f>
        <v>2</v>
      </c>
      <c r="DU80" s="131">
        <f>SUM(DU6:DU65)</f>
        <v>40268.36</v>
      </c>
      <c r="DV80" s="130">
        <f>COUNTA(DV6:DV65)</f>
        <v>0</v>
      </c>
      <c r="DW80" s="131">
        <f>SUM(DW6:DW65)</f>
        <v>0</v>
      </c>
      <c r="DY80" s="132">
        <f>+I80+K80+M80+O80+Q80+S80+U80+W80+Y80+AA80+AC80+AE80+AG80+AI80+AK80+AM80+AO80+AQ80+AS80+AU80+AW80+AY80+BA80+BC80+BE80+BG80+BI80+BK80+BM80+BO80+BQ80+BS80+BU80+BW80+BY80+CA80+CC80+CE80+CG80+CI80+CK80+CM80+CO80+CQ80+CS80+CU80+CW80+CY80+DA80+DC80+DE80+DG80+DI80+DK80+DM80+DO80+DQ80+DS80+DU80+DW80</f>
        <v>969385.11</v>
      </c>
    </row>
    <row r="81" spans="1:129" ht="15.75" customHeight="1" thickBot="1">
      <c r="C81" s="166" t="s">
        <v>439</v>
      </c>
      <c r="D81" s="167"/>
      <c r="E81" s="178"/>
      <c r="F81" s="218">
        <f>+F79+F80</f>
        <v>63</v>
      </c>
      <c r="G81" s="451">
        <f t="shared" si="298"/>
        <v>1109402.75</v>
      </c>
      <c r="H81" s="133">
        <f t="shared" ref="H81:AM81" si="299">+H79+H80</f>
        <v>1</v>
      </c>
      <c r="I81" s="134">
        <f t="shared" si="299"/>
        <v>650</v>
      </c>
      <c r="J81" s="133">
        <f t="shared" si="299"/>
        <v>2</v>
      </c>
      <c r="K81" s="134">
        <f t="shared" si="299"/>
        <v>5316.58</v>
      </c>
      <c r="L81" s="133">
        <f t="shared" si="299"/>
        <v>3</v>
      </c>
      <c r="M81" s="134">
        <f t="shared" si="299"/>
        <v>32848.910000000003</v>
      </c>
      <c r="N81" s="133">
        <f t="shared" si="299"/>
        <v>4</v>
      </c>
      <c r="O81" s="134">
        <f t="shared" si="299"/>
        <v>16572.440000000002</v>
      </c>
      <c r="P81" s="133">
        <f t="shared" si="299"/>
        <v>2</v>
      </c>
      <c r="Q81" s="134">
        <f t="shared" si="299"/>
        <v>9118.36</v>
      </c>
      <c r="R81" s="133">
        <f t="shared" si="299"/>
        <v>3</v>
      </c>
      <c r="S81" s="134">
        <f t="shared" si="299"/>
        <v>13784.94</v>
      </c>
      <c r="T81" s="133">
        <f t="shared" si="299"/>
        <v>3</v>
      </c>
      <c r="U81" s="134">
        <f t="shared" si="299"/>
        <v>10386.76</v>
      </c>
      <c r="V81" s="133">
        <f t="shared" si="299"/>
        <v>3</v>
      </c>
      <c r="W81" s="134">
        <f t="shared" si="299"/>
        <v>10386.76</v>
      </c>
      <c r="X81" s="133">
        <f t="shared" si="299"/>
        <v>3</v>
      </c>
      <c r="Y81" s="134">
        <f t="shared" si="299"/>
        <v>10386.76</v>
      </c>
      <c r="Z81" s="133">
        <f t="shared" si="299"/>
        <v>6</v>
      </c>
      <c r="AA81" s="134">
        <f t="shared" si="299"/>
        <v>27713.850000000002</v>
      </c>
      <c r="AB81" s="133">
        <f t="shared" si="299"/>
        <v>4</v>
      </c>
      <c r="AC81" s="134">
        <f t="shared" si="299"/>
        <v>22363.850000000002</v>
      </c>
      <c r="AD81" s="133">
        <f t="shared" si="299"/>
        <v>4</v>
      </c>
      <c r="AE81" s="134">
        <f t="shared" si="299"/>
        <v>22363.850000000002</v>
      </c>
      <c r="AF81" s="133">
        <f t="shared" si="299"/>
        <v>4</v>
      </c>
      <c r="AG81" s="134">
        <f t="shared" si="299"/>
        <v>22363.850000000002</v>
      </c>
      <c r="AH81" s="133">
        <f t="shared" si="299"/>
        <v>5</v>
      </c>
      <c r="AI81" s="134">
        <f t="shared" si="299"/>
        <v>31463.850000000002</v>
      </c>
      <c r="AJ81" s="133">
        <f t="shared" si="299"/>
        <v>15</v>
      </c>
      <c r="AK81" s="134">
        <f t="shared" si="299"/>
        <v>109358.44</v>
      </c>
      <c r="AL81" s="133">
        <f t="shared" si="299"/>
        <v>13</v>
      </c>
      <c r="AM81" s="134">
        <f t="shared" si="299"/>
        <v>55574.46</v>
      </c>
      <c r="AN81" s="133">
        <f t="shared" ref="AN81:BS81" si="300">+AN79+AN80</f>
        <v>4</v>
      </c>
      <c r="AO81" s="134">
        <f t="shared" si="300"/>
        <v>19486.760000000002</v>
      </c>
      <c r="AP81" s="133">
        <f t="shared" si="300"/>
        <v>4</v>
      </c>
      <c r="AQ81" s="134">
        <f t="shared" si="300"/>
        <v>19624.460000000003</v>
      </c>
      <c r="AR81" s="133">
        <f t="shared" si="300"/>
        <v>3</v>
      </c>
      <c r="AS81" s="134">
        <f t="shared" si="300"/>
        <v>11156.1</v>
      </c>
      <c r="AT81" s="133">
        <f t="shared" si="300"/>
        <v>2</v>
      </c>
      <c r="AU81" s="134">
        <f t="shared" si="300"/>
        <v>1918.4</v>
      </c>
      <c r="AV81" s="133">
        <f t="shared" si="300"/>
        <v>1</v>
      </c>
      <c r="AW81" s="134">
        <f t="shared" si="300"/>
        <v>650</v>
      </c>
      <c r="AX81" s="133">
        <f t="shared" si="300"/>
        <v>3</v>
      </c>
      <c r="AY81" s="134">
        <f t="shared" si="300"/>
        <v>6000</v>
      </c>
      <c r="AZ81" s="133">
        <f t="shared" si="300"/>
        <v>1</v>
      </c>
      <c r="BA81" s="134">
        <f t="shared" si="300"/>
        <v>650</v>
      </c>
      <c r="BB81" s="133">
        <f t="shared" si="300"/>
        <v>1</v>
      </c>
      <c r="BC81" s="134">
        <f t="shared" si="300"/>
        <v>650</v>
      </c>
      <c r="BD81" s="133">
        <f t="shared" si="300"/>
        <v>1</v>
      </c>
      <c r="BE81" s="134">
        <f t="shared" si="300"/>
        <v>650</v>
      </c>
      <c r="BF81" s="133">
        <f t="shared" si="300"/>
        <v>1</v>
      </c>
      <c r="BG81" s="134">
        <f t="shared" si="300"/>
        <v>650</v>
      </c>
      <c r="BH81" s="133">
        <f t="shared" si="300"/>
        <v>3</v>
      </c>
      <c r="BI81" s="134">
        <f t="shared" si="300"/>
        <v>56180.880000000005</v>
      </c>
      <c r="BJ81" s="133">
        <f t="shared" si="300"/>
        <v>3</v>
      </c>
      <c r="BK81" s="134">
        <f t="shared" si="300"/>
        <v>35237.5</v>
      </c>
      <c r="BL81" s="133">
        <f t="shared" si="300"/>
        <v>1</v>
      </c>
      <c r="BM81" s="134">
        <f t="shared" si="300"/>
        <v>650</v>
      </c>
      <c r="BN81" s="133">
        <f t="shared" si="300"/>
        <v>1</v>
      </c>
      <c r="BO81" s="134">
        <f t="shared" si="300"/>
        <v>650</v>
      </c>
      <c r="BP81" s="133">
        <f t="shared" si="300"/>
        <v>1</v>
      </c>
      <c r="BQ81" s="134">
        <f t="shared" si="300"/>
        <v>650</v>
      </c>
      <c r="BR81" s="133">
        <f t="shared" si="300"/>
        <v>1</v>
      </c>
      <c r="BS81" s="134">
        <f t="shared" si="300"/>
        <v>650</v>
      </c>
      <c r="BT81" s="133">
        <f t="shared" ref="BT81:CY81" si="301">+BT79+BT80</f>
        <v>2</v>
      </c>
      <c r="BU81" s="134">
        <f t="shared" si="301"/>
        <v>32450</v>
      </c>
      <c r="BV81" s="133">
        <f t="shared" si="301"/>
        <v>3</v>
      </c>
      <c r="BW81" s="134">
        <f t="shared" si="301"/>
        <v>6000</v>
      </c>
      <c r="BX81" s="133">
        <f t="shared" si="301"/>
        <v>1</v>
      </c>
      <c r="BY81" s="134">
        <f t="shared" si="301"/>
        <v>650</v>
      </c>
      <c r="BZ81" s="133">
        <f t="shared" si="301"/>
        <v>1</v>
      </c>
      <c r="CA81" s="134">
        <f t="shared" si="301"/>
        <v>650</v>
      </c>
      <c r="CB81" s="133">
        <f t="shared" si="301"/>
        <v>1</v>
      </c>
      <c r="CC81" s="134">
        <f t="shared" si="301"/>
        <v>650</v>
      </c>
      <c r="CD81" s="133">
        <f t="shared" si="301"/>
        <v>2</v>
      </c>
      <c r="CE81" s="134">
        <f t="shared" si="301"/>
        <v>5316.58</v>
      </c>
      <c r="CF81" s="133">
        <f t="shared" si="301"/>
        <v>1</v>
      </c>
      <c r="CG81" s="134">
        <f t="shared" si="301"/>
        <v>650</v>
      </c>
      <c r="CH81" s="133">
        <f t="shared" si="301"/>
        <v>3</v>
      </c>
      <c r="CI81" s="134">
        <f t="shared" si="301"/>
        <v>8104.08</v>
      </c>
      <c r="CJ81" s="133">
        <f t="shared" si="301"/>
        <v>2</v>
      </c>
      <c r="CK81" s="134">
        <f t="shared" si="301"/>
        <v>32450</v>
      </c>
      <c r="CL81" s="133">
        <f t="shared" si="301"/>
        <v>2</v>
      </c>
      <c r="CM81" s="134">
        <f t="shared" si="301"/>
        <v>5316.58</v>
      </c>
      <c r="CN81" s="133">
        <f t="shared" si="301"/>
        <v>2</v>
      </c>
      <c r="CO81" s="134">
        <f t="shared" si="301"/>
        <v>1918.4</v>
      </c>
      <c r="CP81" s="133">
        <f t="shared" si="301"/>
        <v>3</v>
      </c>
      <c r="CQ81" s="134">
        <f t="shared" si="301"/>
        <v>10386.43</v>
      </c>
      <c r="CR81" s="133">
        <f t="shared" si="301"/>
        <v>3</v>
      </c>
      <c r="CS81" s="134">
        <f t="shared" si="301"/>
        <v>10386.76</v>
      </c>
      <c r="CT81" s="133">
        <f t="shared" si="301"/>
        <v>13</v>
      </c>
      <c r="CU81" s="134">
        <f t="shared" si="301"/>
        <v>51776.35</v>
      </c>
      <c r="CV81" s="133">
        <f t="shared" si="301"/>
        <v>11</v>
      </c>
      <c r="CW81" s="134">
        <f t="shared" si="301"/>
        <v>46426.35</v>
      </c>
      <c r="CX81" s="133">
        <f t="shared" si="301"/>
        <v>4</v>
      </c>
      <c r="CY81" s="134">
        <f t="shared" si="301"/>
        <v>22363.850000000002</v>
      </c>
      <c r="CZ81" s="133">
        <f t="shared" ref="CZ81:DW81" si="302">+CZ79+CZ80</f>
        <v>4</v>
      </c>
      <c r="DA81" s="134">
        <f t="shared" si="302"/>
        <v>22363.850000000002</v>
      </c>
      <c r="DB81" s="133">
        <f t="shared" si="302"/>
        <v>5</v>
      </c>
      <c r="DC81" s="134">
        <f t="shared" si="302"/>
        <v>31463.850000000002</v>
      </c>
      <c r="DD81" s="133">
        <f t="shared" si="302"/>
        <v>7</v>
      </c>
      <c r="DE81" s="134">
        <f t="shared" si="302"/>
        <v>64432.430000000008</v>
      </c>
      <c r="DF81" s="133">
        <f t="shared" si="302"/>
        <v>7</v>
      </c>
      <c r="DG81" s="134">
        <f t="shared" si="302"/>
        <v>63311.960000000006</v>
      </c>
      <c r="DH81" s="133">
        <f t="shared" si="302"/>
        <v>4</v>
      </c>
      <c r="DI81" s="134">
        <f t="shared" si="302"/>
        <v>19486.760000000002</v>
      </c>
      <c r="DJ81" s="133">
        <f t="shared" si="302"/>
        <v>4</v>
      </c>
      <c r="DK81" s="134">
        <f t="shared" si="302"/>
        <v>19624.460000000003</v>
      </c>
      <c r="DL81" s="133">
        <f t="shared" si="302"/>
        <v>4</v>
      </c>
      <c r="DM81" s="134">
        <f t="shared" si="302"/>
        <v>19624.460000000003</v>
      </c>
      <c r="DN81" s="133">
        <f t="shared" si="302"/>
        <v>3</v>
      </c>
      <c r="DO81" s="134">
        <f t="shared" si="302"/>
        <v>10386.76</v>
      </c>
      <c r="DP81" s="133">
        <f t="shared" si="302"/>
        <v>2</v>
      </c>
      <c r="DQ81" s="134">
        <f t="shared" si="302"/>
        <v>9118.36</v>
      </c>
      <c r="DR81" s="133">
        <f t="shared" si="302"/>
        <v>4</v>
      </c>
      <c r="DS81" s="134">
        <f t="shared" si="302"/>
        <v>14468.36</v>
      </c>
      <c r="DT81" s="133">
        <f t="shared" si="302"/>
        <v>3</v>
      </c>
      <c r="DU81" s="134">
        <f t="shared" si="302"/>
        <v>40918.36</v>
      </c>
      <c r="DV81" s="133">
        <f t="shared" si="302"/>
        <v>1</v>
      </c>
      <c r="DW81" s="134">
        <f t="shared" si="302"/>
        <v>2600</v>
      </c>
      <c r="DY81" s="134">
        <f>+I81+K81+M81+O81+Q81+S81+U81+W81+Y81+AA81+AC81+AE81+AG81+AI81+AK81+AM81+AO81+AQ81+AS81+AU81+AW81+AY81+BA81+BC81+BE81+BG81+BI81+BK81+BM81+BO81+BQ81+BS81+BU81+BW81+BY81+CA81+CC81+CE81+CG81+CI81+CK81+CM81+CO81+CQ81+CS81+CU81+CW81+CY81+DA81+DC81+DE81+DG81+DI81+DK81+DM81+DO81+DQ81+DS81+DU81+DW81</f>
        <v>1109402.75</v>
      </c>
    </row>
    <row r="82" spans="1:129" ht="12.75" thickBot="1">
      <c r="A82" s="102"/>
      <c r="B82" s="102"/>
      <c r="C82" s="102"/>
      <c r="D82" s="108"/>
      <c r="E82" s="108"/>
      <c r="F82" s="143"/>
      <c r="G82" s="143"/>
    </row>
    <row r="83" spans="1:129" ht="12.75" thickBot="1">
      <c r="A83" s="165" t="s">
        <v>118</v>
      </c>
      <c r="B83" s="172" t="s">
        <v>131</v>
      </c>
      <c r="C83" s="179" t="s">
        <v>440</v>
      </c>
      <c r="D83" s="180"/>
      <c r="E83" s="180"/>
      <c r="F83" s="222">
        <v>0</v>
      </c>
      <c r="G83" s="211">
        <v>0</v>
      </c>
      <c r="H83" s="130">
        <v>0</v>
      </c>
      <c r="I83" s="131">
        <v>0</v>
      </c>
      <c r="J83" s="130">
        <v>0</v>
      </c>
      <c r="K83" s="131">
        <v>0</v>
      </c>
      <c r="L83" s="130">
        <v>0</v>
      </c>
      <c r="M83" s="131">
        <v>0</v>
      </c>
      <c r="N83" s="130">
        <v>0</v>
      </c>
      <c r="O83" s="131">
        <v>0</v>
      </c>
      <c r="P83" s="130">
        <v>0</v>
      </c>
      <c r="Q83" s="131">
        <v>0</v>
      </c>
      <c r="R83" s="130">
        <v>0</v>
      </c>
      <c r="S83" s="131">
        <v>0</v>
      </c>
      <c r="T83" s="130">
        <v>0</v>
      </c>
      <c r="U83" s="131">
        <v>0</v>
      </c>
      <c r="V83" s="130">
        <v>0</v>
      </c>
      <c r="W83" s="131">
        <v>0</v>
      </c>
      <c r="X83" s="130">
        <v>0</v>
      </c>
      <c r="Y83" s="131">
        <v>0</v>
      </c>
      <c r="Z83" s="130">
        <v>0</v>
      </c>
      <c r="AA83" s="131">
        <v>0</v>
      </c>
      <c r="AB83" s="130">
        <v>0</v>
      </c>
      <c r="AC83" s="131">
        <v>0</v>
      </c>
      <c r="AD83" s="130">
        <v>0</v>
      </c>
      <c r="AE83" s="131">
        <v>0</v>
      </c>
      <c r="AF83" s="130">
        <v>0</v>
      </c>
      <c r="AG83" s="131">
        <v>0</v>
      </c>
      <c r="AH83" s="130">
        <v>0</v>
      </c>
      <c r="AI83" s="131">
        <v>0</v>
      </c>
      <c r="AJ83" s="130">
        <v>0</v>
      </c>
      <c r="AK83" s="131">
        <v>0</v>
      </c>
      <c r="AL83" s="130">
        <v>0</v>
      </c>
      <c r="AM83" s="131">
        <v>0</v>
      </c>
      <c r="AN83" s="130">
        <v>0</v>
      </c>
      <c r="AO83" s="131">
        <v>0</v>
      </c>
      <c r="AP83" s="130">
        <v>0</v>
      </c>
      <c r="AQ83" s="131">
        <v>0</v>
      </c>
      <c r="AR83" s="130">
        <v>0</v>
      </c>
      <c r="AS83" s="131">
        <v>0</v>
      </c>
      <c r="AT83" s="130">
        <v>0</v>
      </c>
      <c r="AU83" s="131">
        <v>0</v>
      </c>
      <c r="AV83" s="130">
        <v>0</v>
      </c>
      <c r="AW83" s="131">
        <v>0</v>
      </c>
      <c r="AX83" s="130">
        <v>0</v>
      </c>
      <c r="AY83" s="131">
        <v>0</v>
      </c>
      <c r="AZ83" s="130">
        <v>0</v>
      </c>
      <c r="BA83" s="131">
        <v>0</v>
      </c>
      <c r="BB83" s="130">
        <v>0</v>
      </c>
      <c r="BC83" s="131">
        <v>0</v>
      </c>
      <c r="BD83" s="130">
        <v>0</v>
      </c>
      <c r="BE83" s="131">
        <v>0</v>
      </c>
      <c r="BF83" s="130">
        <v>0</v>
      </c>
      <c r="BG83" s="131">
        <v>0</v>
      </c>
      <c r="BH83" s="130">
        <v>0</v>
      </c>
      <c r="BI83" s="131">
        <v>0</v>
      </c>
      <c r="BJ83" s="130">
        <v>0</v>
      </c>
      <c r="BK83" s="131">
        <v>0</v>
      </c>
      <c r="BL83" s="130">
        <v>0</v>
      </c>
      <c r="BM83" s="131">
        <v>0</v>
      </c>
      <c r="BN83" s="130">
        <v>0</v>
      </c>
      <c r="BO83" s="131">
        <v>0</v>
      </c>
      <c r="BP83" s="130">
        <v>0</v>
      </c>
      <c r="BQ83" s="131">
        <v>0</v>
      </c>
      <c r="BR83" s="130">
        <v>0</v>
      </c>
      <c r="BS83" s="131">
        <v>0</v>
      </c>
      <c r="BT83" s="130">
        <v>0</v>
      </c>
      <c r="BU83" s="131">
        <v>0</v>
      </c>
      <c r="BV83" s="130">
        <v>0</v>
      </c>
      <c r="BW83" s="131">
        <v>0</v>
      </c>
      <c r="BX83" s="130">
        <v>0</v>
      </c>
      <c r="BY83" s="131">
        <v>0</v>
      </c>
      <c r="BZ83" s="130">
        <v>0</v>
      </c>
      <c r="CA83" s="131">
        <v>0</v>
      </c>
      <c r="CB83" s="130">
        <v>0</v>
      </c>
      <c r="CC83" s="131">
        <v>0</v>
      </c>
      <c r="CD83" s="130">
        <v>0</v>
      </c>
      <c r="CE83" s="131">
        <v>0</v>
      </c>
      <c r="CF83" s="130">
        <v>0</v>
      </c>
      <c r="CG83" s="131">
        <v>0</v>
      </c>
      <c r="CH83" s="130">
        <v>0</v>
      </c>
      <c r="CI83" s="131">
        <v>0</v>
      </c>
      <c r="CJ83" s="130">
        <v>0</v>
      </c>
      <c r="CK83" s="131">
        <v>0</v>
      </c>
      <c r="CL83" s="130">
        <v>0</v>
      </c>
      <c r="CM83" s="131">
        <v>0</v>
      </c>
      <c r="CN83" s="130">
        <v>0</v>
      </c>
      <c r="CO83" s="131">
        <v>0</v>
      </c>
      <c r="CP83" s="130">
        <v>0</v>
      </c>
      <c r="CQ83" s="131">
        <v>0</v>
      </c>
      <c r="CR83" s="130">
        <v>0</v>
      </c>
      <c r="CS83" s="131">
        <v>0</v>
      </c>
      <c r="CT83" s="130">
        <v>0</v>
      </c>
      <c r="CU83" s="131">
        <v>0</v>
      </c>
      <c r="CV83" s="130">
        <v>0</v>
      </c>
      <c r="CW83" s="131">
        <v>0</v>
      </c>
      <c r="CX83" s="130">
        <v>0</v>
      </c>
      <c r="CY83" s="131">
        <v>0</v>
      </c>
      <c r="CZ83" s="130">
        <v>0</v>
      </c>
      <c r="DA83" s="131">
        <v>0</v>
      </c>
      <c r="DB83" s="130">
        <v>0</v>
      </c>
      <c r="DC83" s="131">
        <v>0</v>
      </c>
      <c r="DD83" s="130">
        <v>0</v>
      </c>
      <c r="DE83" s="131">
        <v>0</v>
      </c>
      <c r="DF83" s="130">
        <v>0</v>
      </c>
      <c r="DG83" s="131">
        <v>0</v>
      </c>
      <c r="DH83" s="130">
        <v>0</v>
      </c>
      <c r="DI83" s="131">
        <v>0</v>
      </c>
      <c r="DJ83" s="130">
        <v>0</v>
      </c>
      <c r="DK83" s="131">
        <v>0</v>
      </c>
      <c r="DL83" s="130">
        <v>0</v>
      </c>
      <c r="DM83" s="131">
        <v>0</v>
      </c>
      <c r="DN83" s="130">
        <v>0</v>
      </c>
      <c r="DO83" s="131">
        <v>0</v>
      </c>
      <c r="DP83" s="130">
        <v>0</v>
      </c>
      <c r="DQ83" s="131">
        <v>0</v>
      </c>
      <c r="DR83" s="130">
        <v>0</v>
      </c>
      <c r="DS83" s="131">
        <v>0</v>
      </c>
      <c r="DT83" s="130">
        <v>0</v>
      </c>
      <c r="DU83" s="131">
        <v>0</v>
      </c>
      <c r="DV83" s="130">
        <v>0</v>
      </c>
      <c r="DW83" s="131">
        <v>0</v>
      </c>
      <c r="DY83" s="132">
        <f>+I83+K83+M83+O83+Q83+S83+U83+W83+Y83+AA83+AC83+AE83+AG83+AI83+AK83+AM83+AO83+AQ83+AS83+AU83+AW83+AY83+BA83+BC83+BE83+BG83+BI83+BK83+BM83+BO83+BQ83+BS83+BU83+BW83+BY83+CA83+CC83+CE83+CG83+CI83+CK83+CM83+CO83+CQ83+CS83+CU83+CW83+CY83+DA83+DC83+DE83+DG83+DI83+DK83+DM83+DO83+DQ83+DS83+DU83+DW83</f>
        <v>0</v>
      </c>
    </row>
    <row r="84" spans="1:129" ht="12.75" thickBot="1">
      <c r="A84" s="188" t="s">
        <v>118</v>
      </c>
      <c r="B84" s="189" t="s">
        <v>317</v>
      </c>
      <c r="C84" s="190" t="s">
        <v>441</v>
      </c>
      <c r="D84" s="191"/>
      <c r="E84" s="191"/>
      <c r="F84" s="223">
        <f>COUNTA(F66:F76)</f>
        <v>11</v>
      </c>
      <c r="G84" s="211">
        <f t="shared" si="298"/>
        <v>171985.75</v>
      </c>
      <c r="H84" s="130">
        <f>COUNTA(H66:H76)</f>
        <v>3</v>
      </c>
      <c r="I84" s="131">
        <f>SUM(I66:I76)</f>
        <v>1248.9499999999998</v>
      </c>
      <c r="J84" s="130">
        <f>COUNTA(J66:J76)</f>
        <v>3</v>
      </c>
      <c r="K84" s="131">
        <f>SUM(K66:K76)</f>
        <v>8250</v>
      </c>
      <c r="L84" s="130">
        <f>COUNTA(L66:L76)</f>
        <v>3</v>
      </c>
      <c r="M84" s="131">
        <f>SUM(M66:M76)</f>
        <v>8250</v>
      </c>
      <c r="N84" s="130">
        <f>COUNTA(N66:N76)</f>
        <v>0</v>
      </c>
      <c r="O84" s="131">
        <f>SUM(O66:O76)</f>
        <v>0</v>
      </c>
      <c r="P84" s="130">
        <f>COUNTA(P66:P76)</f>
        <v>1</v>
      </c>
      <c r="Q84" s="131">
        <f>SUM(Q66:Q76)</f>
        <v>6320.51</v>
      </c>
      <c r="R84" s="130">
        <f>COUNTA(R66:R76)</f>
        <v>0</v>
      </c>
      <c r="S84" s="131">
        <f>SUM(S66:S76)</f>
        <v>0</v>
      </c>
      <c r="T84" s="130">
        <f>COUNTA(T66:T76)</f>
        <v>0</v>
      </c>
      <c r="U84" s="131">
        <f>SUM(U66:U76)</f>
        <v>0</v>
      </c>
      <c r="V84" s="130">
        <f>COUNTA(V66:V76)</f>
        <v>0</v>
      </c>
      <c r="W84" s="131">
        <f>SUM(W66:W76)</f>
        <v>0</v>
      </c>
      <c r="X84" s="130">
        <f>COUNTA(X66:X76)</f>
        <v>0</v>
      </c>
      <c r="Y84" s="131">
        <f>SUM(Y66:Y76)</f>
        <v>0</v>
      </c>
      <c r="Z84" s="130">
        <f>COUNTA(Z66:Z76)</f>
        <v>0</v>
      </c>
      <c r="AA84" s="131">
        <f>SUM(AA66:AA76)</f>
        <v>0</v>
      </c>
      <c r="AB84" s="130">
        <f>COUNTA(AB66:AB76)</f>
        <v>1</v>
      </c>
      <c r="AC84" s="131">
        <f>SUM(AC66:AC76)</f>
        <v>3171</v>
      </c>
      <c r="AD84" s="130">
        <f>COUNTA(AD66:AD76)</f>
        <v>1</v>
      </c>
      <c r="AE84" s="131">
        <f>SUM(AE66:AE76)</f>
        <v>3171</v>
      </c>
      <c r="AF84" s="130">
        <f>COUNTA(AF66:AF76)</f>
        <v>0</v>
      </c>
      <c r="AG84" s="131">
        <f>SUM(AG66:AG76)</f>
        <v>0</v>
      </c>
      <c r="AH84" s="130">
        <f>COUNTA(AH66:AH76)</f>
        <v>3</v>
      </c>
      <c r="AI84" s="131">
        <f>SUM(AI66:AI76)</f>
        <v>8250</v>
      </c>
      <c r="AJ84" s="130">
        <f>COUNTA(AJ66:AJ76)</f>
        <v>3</v>
      </c>
      <c r="AK84" s="131">
        <f>SUM(AK66:AK76)</f>
        <v>8250</v>
      </c>
      <c r="AL84" s="130">
        <f>COUNTA(AL66:AL76)</f>
        <v>0</v>
      </c>
      <c r="AM84" s="131">
        <f>SUM(AM66:AM76)</f>
        <v>0</v>
      </c>
      <c r="AN84" s="130">
        <f>COUNTA(AN66:AN76)</f>
        <v>1</v>
      </c>
      <c r="AO84" s="131">
        <f>SUM(AO66:AO76)</f>
        <v>6320.51</v>
      </c>
      <c r="AP84" s="130">
        <f>COUNTA(AP66:AP76)</f>
        <v>0</v>
      </c>
      <c r="AQ84" s="131">
        <f>SUM(AQ66:AQ76)</f>
        <v>0</v>
      </c>
      <c r="AR84" s="130">
        <f>COUNTA(AR66:AR76)</f>
        <v>0</v>
      </c>
      <c r="AS84" s="131">
        <f>SUM(AS66:AS76)</f>
        <v>0</v>
      </c>
      <c r="AT84" s="130">
        <f>COUNTA(AT66:AT76)</f>
        <v>0</v>
      </c>
      <c r="AU84" s="131">
        <f>SUM(AU66:AU76)</f>
        <v>0</v>
      </c>
      <c r="AV84" s="130">
        <f>COUNTA(AV66:AV76)</f>
        <v>0</v>
      </c>
      <c r="AW84" s="131">
        <f>SUM(AW66:AW76)</f>
        <v>0</v>
      </c>
      <c r="AX84" s="130">
        <f>COUNTA(AX66:AX76)</f>
        <v>0</v>
      </c>
      <c r="AY84" s="131">
        <f>SUM(AY66:AY76)</f>
        <v>0</v>
      </c>
      <c r="AZ84" s="130">
        <f>COUNTA(AZ66:AZ76)</f>
        <v>1</v>
      </c>
      <c r="BA84" s="131">
        <f>SUM(BA66:BA76)</f>
        <v>3171</v>
      </c>
      <c r="BB84" s="130">
        <f>COUNTA(BB66:BB76)</f>
        <v>1</v>
      </c>
      <c r="BC84" s="131">
        <f>SUM(BC66:BC76)</f>
        <v>3171</v>
      </c>
      <c r="BD84" s="130">
        <f>COUNTA(BD66:BD76)</f>
        <v>0</v>
      </c>
      <c r="BE84" s="131">
        <f>SUM(BE66:BE76)</f>
        <v>0</v>
      </c>
      <c r="BF84" s="130">
        <f>COUNTA(BF66:BF76)</f>
        <v>3</v>
      </c>
      <c r="BG84" s="131">
        <f>SUM(BG66:BG76)</f>
        <v>8250</v>
      </c>
      <c r="BH84" s="130">
        <f>COUNTA(BH66:BH76)</f>
        <v>3</v>
      </c>
      <c r="BI84" s="131">
        <f>SUM(BI66:BI76)</f>
        <v>8250</v>
      </c>
      <c r="BJ84" s="130">
        <f>COUNTA(BJ66:BJ76)</f>
        <v>0</v>
      </c>
      <c r="BK84" s="131">
        <f>SUM(BK66:BK76)</f>
        <v>0</v>
      </c>
      <c r="BL84" s="130">
        <f>COUNTA(BL66:BL76)</f>
        <v>1</v>
      </c>
      <c r="BM84" s="131">
        <f>SUM(BM66:BM76)</f>
        <v>6320.51</v>
      </c>
      <c r="BN84" s="130">
        <f>COUNTA(BN66:BN76)</f>
        <v>0</v>
      </c>
      <c r="BO84" s="131">
        <f>SUM(BO66:BO76)</f>
        <v>0</v>
      </c>
      <c r="BP84" s="130">
        <f>COUNTA(BP66:BP76)</f>
        <v>0</v>
      </c>
      <c r="BQ84" s="131">
        <f>SUM(BQ66:BQ76)</f>
        <v>0</v>
      </c>
      <c r="BR84" s="130">
        <f>COUNTA(BR66:BR76)</f>
        <v>0</v>
      </c>
      <c r="BS84" s="131">
        <f>SUM(BS66:BS76)</f>
        <v>0</v>
      </c>
      <c r="BT84" s="130">
        <f>COUNTA(BT66:BT76)</f>
        <v>0</v>
      </c>
      <c r="BU84" s="131">
        <f>SUM(BU66:BU76)</f>
        <v>0</v>
      </c>
      <c r="BV84" s="130">
        <f>COUNTA(BV66:BV76)</f>
        <v>0</v>
      </c>
      <c r="BW84" s="131">
        <f>SUM(BW66:BW76)</f>
        <v>0</v>
      </c>
      <c r="BX84" s="130">
        <f>COUNTA(BX66:BX76)</f>
        <v>1</v>
      </c>
      <c r="BY84" s="131">
        <f>SUM(BY66:BY76)</f>
        <v>3171</v>
      </c>
      <c r="BZ84" s="130">
        <f>COUNTA(BZ66:BZ76)</f>
        <v>1</v>
      </c>
      <c r="CA84" s="131">
        <f>SUM(CA66:CA76)</f>
        <v>3171</v>
      </c>
      <c r="CB84" s="130">
        <f>COUNTA(CB66:CB76)</f>
        <v>0</v>
      </c>
      <c r="CC84" s="131">
        <f>SUM(CC66:CC76)</f>
        <v>0</v>
      </c>
      <c r="CD84" s="130">
        <f>COUNTA(CD66:CD76)</f>
        <v>3</v>
      </c>
      <c r="CE84" s="131">
        <f>SUM(CE66:CE76)</f>
        <v>8250</v>
      </c>
      <c r="CF84" s="130">
        <f>COUNTA(CF66:CF76)</f>
        <v>3</v>
      </c>
      <c r="CG84" s="131">
        <f>SUM(CG66:CG76)</f>
        <v>8250</v>
      </c>
      <c r="CH84" s="130">
        <f>COUNTA(CH66:CH76)</f>
        <v>0</v>
      </c>
      <c r="CI84" s="131">
        <f>SUM(CI66:CI76)</f>
        <v>0</v>
      </c>
      <c r="CJ84" s="130">
        <f>COUNTA(CJ66:CJ76)</f>
        <v>1</v>
      </c>
      <c r="CK84" s="131">
        <f>SUM(CK66:CK76)</f>
        <v>6320.51</v>
      </c>
      <c r="CL84" s="130">
        <f>COUNTA(CL66:CL76)</f>
        <v>0</v>
      </c>
      <c r="CM84" s="131">
        <f>SUM(CM66:CM76)</f>
        <v>0</v>
      </c>
      <c r="CN84" s="130">
        <f>COUNTA(CN66:CN76)</f>
        <v>0</v>
      </c>
      <c r="CO84" s="131">
        <f>SUM(CO66:CO76)</f>
        <v>0</v>
      </c>
      <c r="CP84" s="130">
        <f>COUNTA(CP66:CP76)</f>
        <v>0</v>
      </c>
      <c r="CQ84" s="131">
        <f>SUM(CQ66:CQ76)</f>
        <v>0</v>
      </c>
      <c r="CR84" s="130">
        <f>COUNTA(CR66:CR76)</f>
        <v>0</v>
      </c>
      <c r="CS84" s="131">
        <f>SUM(CS66:CS76)</f>
        <v>0</v>
      </c>
      <c r="CT84" s="130">
        <f>COUNTA(CT66:CT76)</f>
        <v>0</v>
      </c>
      <c r="CU84" s="131">
        <f>SUM(CU66:CU76)</f>
        <v>0</v>
      </c>
      <c r="CV84" s="130">
        <f>COUNTA(CV66:CV76)</f>
        <v>1</v>
      </c>
      <c r="CW84" s="131">
        <f>SUM(CW66:CW76)</f>
        <v>3171</v>
      </c>
      <c r="CX84" s="130">
        <f>COUNTA(CX66:CX76)</f>
        <v>1</v>
      </c>
      <c r="CY84" s="131">
        <f>SUM(CY66:CY76)</f>
        <v>3171</v>
      </c>
      <c r="CZ84" s="130">
        <f>COUNTA(CZ66:CZ76)</f>
        <v>3</v>
      </c>
      <c r="DA84" s="131">
        <f>SUM(DA66:DA76)</f>
        <v>1248.9499999999998</v>
      </c>
      <c r="DB84" s="130">
        <f>COUNTA(DB66:DB76)</f>
        <v>3</v>
      </c>
      <c r="DC84" s="131">
        <f>SUM(DC66:DC76)</f>
        <v>8250</v>
      </c>
      <c r="DD84" s="130">
        <f>COUNTA(DD66:DD76)</f>
        <v>3</v>
      </c>
      <c r="DE84" s="131">
        <f>SUM(DE66:DE76)</f>
        <v>8250</v>
      </c>
      <c r="DF84" s="130">
        <f>COUNTA(DF66:DF76)</f>
        <v>0</v>
      </c>
      <c r="DG84" s="131">
        <f>SUM(DG66:DG76)</f>
        <v>0</v>
      </c>
      <c r="DH84" s="130">
        <f>COUNTA(DH66:DH76)</f>
        <v>1</v>
      </c>
      <c r="DI84" s="131">
        <f>SUM(DI66:DI76)</f>
        <v>6320.51</v>
      </c>
      <c r="DJ84" s="130">
        <f>COUNTA(DJ66:DJ76)</f>
        <v>0</v>
      </c>
      <c r="DK84" s="131">
        <f>SUM(DK66:DK76)</f>
        <v>0</v>
      </c>
      <c r="DL84" s="130">
        <f>COUNTA(DL66:DL76)</f>
        <v>0</v>
      </c>
      <c r="DM84" s="131">
        <f>SUM(DM66:DM76)</f>
        <v>0</v>
      </c>
      <c r="DN84" s="130">
        <f>COUNTA(DN66:DN76)</f>
        <v>0</v>
      </c>
      <c r="DO84" s="131">
        <f>SUM(DO66:DO76)</f>
        <v>0</v>
      </c>
      <c r="DP84" s="130">
        <f>COUNTA(DP66:DP76)</f>
        <v>0</v>
      </c>
      <c r="DQ84" s="131">
        <f>SUM(DQ66:DQ76)</f>
        <v>0</v>
      </c>
      <c r="DR84" s="130">
        <f>COUNTA(DR66:DR76)</f>
        <v>0</v>
      </c>
      <c r="DS84" s="131">
        <f>SUM(DS66:DS76)</f>
        <v>0</v>
      </c>
      <c r="DT84" s="130">
        <f>COUNTA(DT66:DT76)</f>
        <v>1</v>
      </c>
      <c r="DU84" s="131">
        <f>SUM(DU66:DU76)</f>
        <v>3171</v>
      </c>
      <c r="DV84" s="130">
        <f>COUNTA(DV66:DV76)</f>
        <v>9</v>
      </c>
      <c r="DW84" s="131">
        <f>SUM(DW66:DW76)</f>
        <v>26846.300000000003</v>
      </c>
      <c r="DY84" s="132">
        <f>+I84+K84+M84+O84+Q84+S84+U84+W84+Y84+AA84+AC84+AE84+AG84+AI84+AK84+AM84+AO84+AQ84+AS84+AU84+AW84+AY84+BA84+BC84+BE84+BG84+BI84+BK84+BM84+BO84+BQ84+BS84+BU84+BW84+BY84+CA84+CC84+CE84+CG84+CI84+CK84+CM84+CO84+CQ84+CS84+CU84+CW84+CY84+DA84+DC84+DE84+DG84+DI84+DK84+DM84+DO84+DQ84+DS84+DU84+DW84</f>
        <v>171985.75</v>
      </c>
    </row>
    <row r="85" spans="1:129" ht="15.75" customHeight="1" thickBot="1">
      <c r="B85" s="103"/>
      <c r="C85" s="168" t="s">
        <v>442</v>
      </c>
      <c r="D85" s="169"/>
      <c r="E85" s="181"/>
      <c r="F85" s="219">
        <f>+F83+F84</f>
        <v>11</v>
      </c>
      <c r="G85" s="452">
        <f t="shared" si="298"/>
        <v>171985.75</v>
      </c>
      <c r="H85" s="133">
        <f t="shared" ref="H85:AM85" si="303">+H83+H84</f>
        <v>3</v>
      </c>
      <c r="I85" s="134">
        <f t="shared" si="303"/>
        <v>1248.9499999999998</v>
      </c>
      <c r="J85" s="133">
        <f t="shared" si="303"/>
        <v>3</v>
      </c>
      <c r="K85" s="134">
        <f t="shared" si="303"/>
        <v>8250</v>
      </c>
      <c r="L85" s="133">
        <f t="shared" si="303"/>
        <v>3</v>
      </c>
      <c r="M85" s="134">
        <f t="shared" si="303"/>
        <v>8250</v>
      </c>
      <c r="N85" s="133">
        <f t="shared" si="303"/>
        <v>0</v>
      </c>
      <c r="O85" s="134">
        <f t="shared" si="303"/>
        <v>0</v>
      </c>
      <c r="P85" s="133">
        <f t="shared" si="303"/>
        <v>1</v>
      </c>
      <c r="Q85" s="134">
        <f t="shared" si="303"/>
        <v>6320.51</v>
      </c>
      <c r="R85" s="133">
        <f t="shared" si="303"/>
        <v>0</v>
      </c>
      <c r="S85" s="134">
        <f t="shared" si="303"/>
        <v>0</v>
      </c>
      <c r="T85" s="133">
        <f t="shared" si="303"/>
        <v>0</v>
      </c>
      <c r="U85" s="134">
        <f t="shared" si="303"/>
        <v>0</v>
      </c>
      <c r="V85" s="133">
        <f t="shared" si="303"/>
        <v>0</v>
      </c>
      <c r="W85" s="134">
        <f t="shared" si="303"/>
        <v>0</v>
      </c>
      <c r="X85" s="133">
        <f t="shared" si="303"/>
        <v>0</v>
      </c>
      <c r="Y85" s="134">
        <f t="shared" si="303"/>
        <v>0</v>
      </c>
      <c r="Z85" s="133">
        <f t="shared" si="303"/>
        <v>0</v>
      </c>
      <c r="AA85" s="134">
        <f t="shared" si="303"/>
        <v>0</v>
      </c>
      <c r="AB85" s="133">
        <f t="shared" si="303"/>
        <v>1</v>
      </c>
      <c r="AC85" s="134">
        <f t="shared" si="303"/>
        <v>3171</v>
      </c>
      <c r="AD85" s="133">
        <f t="shared" si="303"/>
        <v>1</v>
      </c>
      <c r="AE85" s="134">
        <f t="shared" si="303"/>
        <v>3171</v>
      </c>
      <c r="AF85" s="133">
        <f t="shared" si="303"/>
        <v>0</v>
      </c>
      <c r="AG85" s="134">
        <f t="shared" si="303"/>
        <v>0</v>
      </c>
      <c r="AH85" s="133">
        <f t="shared" si="303"/>
        <v>3</v>
      </c>
      <c r="AI85" s="134">
        <f t="shared" si="303"/>
        <v>8250</v>
      </c>
      <c r="AJ85" s="133">
        <f t="shared" si="303"/>
        <v>3</v>
      </c>
      <c r="AK85" s="134">
        <f t="shared" si="303"/>
        <v>8250</v>
      </c>
      <c r="AL85" s="133">
        <f t="shared" si="303"/>
        <v>0</v>
      </c>
      <c r="AM85" s="134">
        <f t="shared" si="303"/>
        <v>0</v>
      </c>
      <c r="AN85" s="133">
        <f t="shared" ref="AN85:BS85" si="304">+AN83+AN84</f>
        <v>1</v>
      </c>
      <c r="AO85" s="134">
        <f t="shared" si="304"/>
        <v>6320.51</v>
      </c>
      <c r="AP85" s="133">
        <f t="shared" si="304"/>
        <v>0</v>
      </c>
      <c r="AQ85" s="134">
        <f t="shared" si="304"/>
        <v>0</v>
      </c>
      <c r="AR85" s="133">
        <f t="shared" si="304"/>
        <v>0</v>
      </c>
      <c r="AS85" s="134">
        <f t="shared" si="304"/>
        <v>0</v>
      </c>
      <c r="AT85" s="133">
        <f t="shared" si="304"/>
        <v>0</v>
      </c>
      <c r="AU85" s="134">
        <f t="shared" si="304"/>
        <v>0</v>
      </c>
      <c r="AV85" s="133">
        <f t="shared" si="304"/>
        <v>0</v>
      </c>
      <c r="AW85" s="134">
        <f t="shared" si="304"/>
        <v>0</v>
      </c>
      <c r="AX85" s="133">
        <f t="shared" si="304"/>
        <v>0</v>
      </c>
      <c r="AY85" s="134">
        <f t="shared" si="304"/>
        <v>0</v>
      </c>
      <c r="AZ85" s="133">
        <f t="shared" si="304"/>
        <v>1</v>
      </c>
      <c r="BA85" s="134">
        <f t="shared" si="304"/>
        <v>3171</v>
      </c>
      <c r="BB85" s="133">
        <f t="shared" si="304"/>
        <v>1</v>
      </c>
      <c r="BC85" s="134">
        <f t="shared" si="304"/>
        <v>3171</v>
      </c>
      <c r="BD85" s="133">
        <f t="shared" si="304"/>
        <v>0</v>
      </c>
      <c r="BE85" s="134">
        <f t="shared" si="304"/>
        <v>0</v>
      </c>
      <c r="BF85" s="133">
        <f t="shared" si="304"/>
        <v>3</v>
      </c>
      <c r="BG85" s="134">
        <f t="shared" si="304"/>
        <v>8250</v>
      </c>
      <c r="BH85" s="133">
        <f t="shared" si="304"/>
        <v>3</v>
      </c>
      <c r="BI85" s="134">
        <f t="shared" si="304"/>
        <v>8250</v>
      </c>
      <c r="BJ85" s="133">
        <f t="shared" si="304"/>
        <v>0</v>
      </c>
      <c r="BK85" s="134">
        <f t="shared" si="304"/>
        <v>0</v>
      </c>
      <c r="BL85" s="133">
        <f t="shared" si="304"/>
        <v>1</v>
      </c>
      <c r="BM85" s="134">
        <f t="shared" si="304"/>
        <v>6320.51</v>
      </c>
      <c r="BN85" s="133">
        <f t="shared" si="304"/>
        <v>0</v>
      </c>
      <c r="BO85" s="134">
        <f t="shared" si="304"/>
        <v>0</v>
      </c>
      <c r="BP85" s="133">
        <f t="shared" si="304"/>
        <v>0</v>
      </c>
      <c r="BQ85" s="134">
        <f t="shared" si="304"/>
        <v>0</v>
      </c>
      <c r="BR85" s="133">
        <f t="shared" si="304"/>
        <v>0</v>
      </c>
      <c r="BS85" s="134">
        <f t="shared" si="304"/>
        <v>0</v>
      </c>
      <c r="BT85" s="133">
        <f t="shared" ref="BT85:CY85" si="305">+BT83+BT84</f>
        <v>0</v>
      </c>
      <c r="BU85" s="134">
        <f t="shared" si="305"/>
        <v>0</v>
      </c>
      <c r="BV85" s="133">
        <f t="shared" si="305"/>
        <v>0</v>
      </c>
      <c r="BW85" s="134">
        <f t="shared" si="305"/>
        <v>0</v>
      </c>
      <c r="BX85" s="133">
        <f t="shared" si="305"/>
        <v>1</v>
      </c>
      <c r="BY85" s="134">
        <f t="shared" si="305"/>
        <v>3171</v>
      </c>
      <c r="BZ85" s="133">
        <f t="shared" si="305"/>
        <v>1</v>
      </c>
      <c r="CA85" s="134">
        <f t="shared" si="305"/>
        <v>3171</v>
      </c>
      <c r="CB85" s="133">
        <f t="shared" si="305"/>
        <v>0</v>
      </c>
      <c r="CC85" s="134">
        <f t="shared" si="305"/>
        <v>0</v>
      </c>
      <c r="CD85" s="133">
        <f t="shared" si="305"/>
        <v>3</v>
      </c>
      <c r="CE85" s="134">
        <f t="shared" si="305"/>
        <v>8250</v>
      </c>
      <c r="CF85" s="133">
        <f t="shared" si="305"/>
        <v>3</v>
      </c>
      <c r="CG85" s="134">
        <f t="shared" si="305"/>
        <v>8250</v>
      </c>
      <c r="CH85" s="133">
        <f t="shared" si="305"/>
        <v>0</v>
      </c>
      <c r="CI85" s="134">
        <f t="shared" si="305"/>
        <v>0</v>
      </c>
      <c r="CJ85" s="133">
        <f t="shared" si="305"/>
        <v>1</v>
      </c>
      <c r="CK85" s="134">
        <f t="shared" si="305"/>
        <v>6320.51</v>
      </c>
      <c r="CL85" s="133">
        <f t="shared" si="305"/>
        <v>0</v>
      </c>
      <c r="CM85" s="134">
        <f t="shared" si="305"/>
        <v>0</v>
      </c>
      <c r="CN85" s="133">
        <f t="shared" si="305"/>
        <v>0</v>
      </c>
      <c r="CO85" s="134">
        <f t="shared" si="305"/>
        <v>0</v>
      </c>
      <c r="CP85" s="133">
        <f t="shared" si="305"/>
        <v>0</v>
      </c>
      <c r="CQ85" s="134">
        <f t="shared" si="305"/>
        <v>0</v>
      </c>
      <c r="CR85" s="133">
        <f t="shared" si="305"/>
        <v>0</v>
      </c>
      <c r="CS85" s="134">
        <f t="shared" si="305"/>
        <v>0</v>
      </c>
      <c r="CT85" s="133">
        <f t="shared" si="305"/>
        <v>0</v>
      </c>
      <c r="CU85" s="134">
        <f t="shared" si="305"/>
        <v>0</v>
      </c>
      <c r="CV85" s="133">
        <f t="shared" si="305"/>
        <v>1</v>
      </c>
      <c r="CW85" s="134">
        <f t="shared" si="305"/>
        <v>3171</v>
      </c>
      <c r="CX85" s="133">
        <f t="shared" si="305"/>
        <v>1</v>
      </c>
      <c r="CY85" s="134">
        <f t="shared" si="305"/>
        <v>3171</v>
      </c>
      <c r="CZ85" s="133">
        <f t="shared" ref="CZ85:DW85" si="306">+CZ83+CZ84</f>
        <v>3</v>
      </c>
      <c r="DA85" s="134">
        <f t="shared" si="306"/>
        <v>1248.9499999999998</v>
      </c>
      <c r="DB85" s="133">
        <f t="shared" si="306"/>
        <v>3</v>
      </c>
      <c r="DC85" s="134">
        <f t="shared" si="306"/>
        <v>8250</v>
      </c>
      <c r="DD85" s="133">
        <f t="shared" si="306"/>
        <v>3</v>
      </c>
      <c r="DE85" s="134">
        <f t="shared" si="306"/>
        <v>8250</v>
      </c>
      <c r="DF85" s="133">
        <f t="shared" si="306"/>
        <v>0</v>
      </c>
      <c r="DG85" s="134">
        <f t="shared" si="306"/>
        <v>0</v>
      </c>
      <c r="DH85" s="133">
        <f t="shared" si="306"/>
        <v>1</v>
      </c>
      <c r="DI85" s="134">
        <f t="shared" si="306"/>
        <v>6320.51</v>
      </c>
      <c r="DJ85" s="133">
        <f t="shared" si="306"/>
        <v>0</v>
      </c>
      <c r="DK85" s="134">
        <f t="shared" si="306"/>
        <v>0</v>
      </c>
      <c r="DL85" s="133">
        <f t="shared" si="306"/>
        <v>0</v>
      </c>
      <c r="DM85" s="134">
        <f t="shared" si="306"/>
        <v>0</v>
      </c>
      <c r="DN85" s="133">
        <f t="shared" si="306"/>
        <v>0</v>
      </c>
      <c r="DO85" s="134">
        <f t="shared" si="306"/>
        <v>0</v>
      </c>
      <c r="DP85" s="133">
        <f t="shared" si="306"/>
        <v>0</v>
      </c>
      <c r="DQ85" s="134">
        <f t="shared" si="306"/>
        <v>0</v>
      </c>
      <c r="DR85" s="133">
        <f t="shared" si="306"/>
        <v>0</v>
      </c>
      <c r="DS85" s="134">
        <f t="shared" si="306"/>
        <v>0</v>
      </c>
      <c r="DT85" s="133">
        <f t="shared" si="306"/>
        <v>1</v>
      </c>
      <c r="DU85" s="134">
        <f t="shared" si="306"/>
        <v>3171</v>
      </c>
      <c r="DV85" s="133">
        <f t="shared" si="306"/>
        <v>9</v>
      </c>
      <c r="DW85" s="134">
        <f t="shared" si="306"/>
        <v>26846.300000000003</v>
      </c>
      <c r="DY85" s="134">
        <f>+I85+K85+M85+O85+Q85+S85+U85+W85+Y85+AA85+AC85+AE85+AG85+AI85+AK85+AM85+AO85+AQ85+AS85+AU85+AW85+AY85+BA85+BC85+BE85+BG85+BI85+BK85+BM85+BO85+BQ85+BS85+BU85+BW85+BY85+CA85+CC85+CE85+CG85+CI85+CK85+CM85+CO85+CQ85+CS85+CU85+CW85+CY85+DA85+DC85+DE85+DG85+DI85+DK85+DM85+DO85+DQ85+DS85+DU85+DW85</f>
        <v>171985.75</v>
      </c>
    </row>
    <row r="86" spans="1:129" ht="12.75" thickBot="1">
      <c r="F86" s="201"/>
      <c r="G86" s="212">
        <f t="shared" si="298"/>
        <v>0</v>
      </c>
      <c r="CB86" s="107"/>
      <c r="CC86" s="107"/>
      <c r="CD86" s="107"/>
      <c r="CE86" s="107"/>
      <c r="CF86" s="107"/>
      <c r="CG86" s="107"/>
      <c r="CH86" s="107"/>
      <c r="CI86" s="107"/>
      <c r="CJ86" s="107"/>
      <c r="CK86" s="107"/>
      <c r="CL86" s="107"/>
      <c r="CM86" s="107"/>
      <c r="CN86" s="107"/>
      <c r="CO86" s="107"/>
      <c r="CP86" s="107"/>
      <c r="CQ86" s="107"/>
      <c r="CR86" s="107"/>
      <c r="CS86" s="107"/>
      <c r="CT86" s="107"/>
      <c r="CU86" s="107"/>
      <c r="CV86" s="107"/>
      <c r="CW86" s="107"/>
      <c r="CX86" s="107"/>
      <c r="CY86" s="107"/>
      <c r="CZ86" s="107"/>
      <c r="DA86" s="107"/>
      <c r="DB86" s="107"/>
      <c r="DC86" s="107"/>
      <c r="DD86" s="107"/>
      <c r="DE86" s="107"/>
      <c r="DF86" s="107"/>
      <c r="DG86" s="107"/>
      <c r="DH86" s="107"/>
      <c r="DI86" s="107"/>
      <c r="DJ86" s="107"/>
      <c r="DK86" s="107"/>
      <c r="DL86" s="107"/>
      <c r="DM86" s="107"/>
      <c r="DN86" s="107"/>
      <c r="DO86" s="107"/>
      <c r="DP86" s="107"/>
      <c r="DQ86" s="107"/>
      <c r="DR86" s="107"/>
      <c r="DS86" s="107"/>
      <c r="DT86" s="107"/>
      <c r="DU86" s="107"/>
      <c r="DV86" s="107"/>
      <c r="DW86" s="107"/>
    </row>
    <row r="87" spans="1:129" s="234" customFormat="1" ht="15.75" customHeight="1" thickBot="1">
      <c r="A87" s="226"/>
      <c r="B87" s="226"/>
      <c r="C87" s="227" t="s">
        <v>1779</v>
      </c>
      <c r="D87" s="228"/>
      <c r="E87" s="229"/>
      <c r="F87" s="230">
        <f>+F81+F85</f>
        <v>74</v>
      </c>
      <c r="G87" s="453">
        <f t="shared" si="298"/>
        <v>1281388.5000000005</v>
      </c>
      <c r="H87" s="233">
        <f t="shared" ref="H87:AM87" si="307">+H81+H85</f>
        <v>4</v>
      </c>
      <c r="I87" s="232">
        <f t="shared" si="307"/>
        <v>1898.9499999999998</v>
      </c>
      <c r="J87" s="233">
        <f t="shared" si="307"/>
        <v>5</v>
      </c>
      <c r="K87" s="232">
        <f t="shared" si="307"/>
        <v>13566.58</v>
      </c>
      <c r="L87" s="233">
        <f t="shared" si="307"/>
        <v>6</v>
      </c>
      <c r="M87" s="232">
        <f t="shared" si="307"/>
        <v>41098.910000000003</v>
      </c>
      <c r="N87" s="233">
        <f t="shared" si="307"/>
        <v>4</v>
      </c>
      <c r="O87" s="232">
        <f t="shared" si="307"/>
        <v>16572.440000000002</v>
      </c>
      <c r="P87" s="233">
        <f t="shared" si="307"/>
        <v>3</v>
      </c>
      <c r="Q87" s="232">
        <f t="shared" si="307"/>
        <v>15438.87</v>
      </c>
      <c r="R87" s="233">
        <f t="shared" si="307"/>
        <v>3</v>
      </c>
      <c r="S87" s="232">
        <f t="shared" si="307"/>
        <v>13784.94</v>
      </c>
      <c r="T87" s="233">
        <f t="shared" si="307"/>
        <v>3</v>
      </c>
      <c r="U87" s="232">
        <f t="shared" si="307"/>
        <v>10386.76</v>
      </c>
      <c r="V87" s="233">
        <f t="shared" si="307"/>
        <v>3</v>
      </c>
      <c r="W87" s="232">
        <f t="shared" si="307"/>
        <v>10386.76</v>
      </c>
      <c r="X87" s="233">
        <f t="shared" si="307"/>
        <v>3</v>
      </c>
      <c r="Y87" s="232">
        <f t="shared" si="307"/>
        <v>10386.76</v>
      </c>
      <c r="Z87" s="233">
        <f t="shared" si="307"/>
        <v>6</v>
      </c>
      <c r="AA87" s="232">
        <f t="shared" si="307"/>
        <v>27713.850000000002</v>
      </c>
      <c r="AB87" s="233">
        <f t="shared" si="307"/>
        <v>5</v>
      </c>
      <c r="AC87" s="232">
        <f t="shared" si="307"/>
        <v>25534.850000000002</v>
      </c>
      <c r="AD87" s="233">
        <f t="shared" si="307"/>
        <v>5</v>
      </c>
      <c r="AE87" s="232">
        <f t="shared" si="307"/>
        <v>25534.850000000002</v>
      </c>
      <c r="AF87" s="233">
        <f t="shared" si="307"/>
        <v>4</v>
      </c>
      <c r="AG87" s="232">
        <f t="shared" si="307"/>
        <v>22363.850000000002</v>
      </c>
      <c r="AH87" s="233">
        <f t="shared" si="307"/>
        <v>8</v>
      </c>
      <c r="AI87" s="232">
        <f t="shared" si="307"/>
        <v>39713.850000000006</v>
      </c>
      <c r="AJ87" s="233">
        <f t="shared" si="307"/>
        <v>18</v>
      </c>
      <c r="AK87" s="232">
        <f t="shared" si="307"/>
        <v>117608.44</v>
      </c>
      <c r="AL87" s="233">
        <f t="shared" si="307"/>
        <v>13</v>
      </c>
      <c r="AM87" s="232">
        <f t="shared" si="307"/>
        <v>55574.46</v>
      </c>
      <c r="AN87" s="233">
        <f t="shared" ref="AN87:BS87" si="308">+AN81+AN85</f>
        <v>5</v>
      </c>
      <c r="AO87" s="232">
        <f t="shared" si="308"/>
        <v>25807.270000000004</v>
      </c>
      <c r="AP87" s="233">
        <f t="shared" si="308"/>
        <v>4</v>
      </c>
      <c r="AQ87" s="232">
        <f t="shared" si="308"/>
        <v>19624.460000000003</v>
      </c>
      <c r="AR87" s="233">
        <f t="shared" si="308"/>
        <v>3</v>
      </c>
      <c r="AS87" s="232">
        <f t="shared" si="308"/>
        <v>11156.1</v>
      </c>
      <c r="AT87" s="233">
        <f t="shared" si="308"/>
        <v>2</v>
      </c>
      <c r="AU87" s="232">
        <f t="shared" si="308"/>
        <v>1918.4</v>
      </c>
      <c r="AV87" s="233">
        <f t="shared" si="308"/>
        <v>1</v>
      </c>
      <c r="AW87" s="232">
        <f t="shared" si="308"/>
        <v>650</v>
      </c>
      <c r="AX87" s="233">
        <f t="shared" si="308"/>
        <v>3</v>
      </c>
      <c r="AY87" s="232">
        <f t="shared" si="308"/>
        <v>6000</v>
      </c>
      <c r="AZ87" s="233">
        <f t="shared" si="308"/>
        <v>2</v>
      </c>
      <c r="BA87" s="232">
        <f t="shared" si="308"/>
        <v>3821</v>
      </c>
      <c r="BB87" s="233">
        <f t="shared" si="308"/>
        <v>2</v>
      </c>
      <c r="BC87" s="232">
        <f t="shared" si="308"/>
        <v>3821</v>
      </c>
      <c r="BD87" s="233">
        <f t="shared" si="308"/>
        <v>1</v>
      </c>
      <c r="BE87" s="232">
        <f t="shared" si="308"/>
        <v>650</v>
      </c>
      <c r="BF87" s="233">
        <f t="shared" si="308"/>
        <v>4</v>
      </c>
      <c r="BG87" s="232">
        <f t="shared" si="308"/>
        <v>8900</v>
      </c>
      <c r="BH87" s="233">
        <f t="shared" si="308"/>
        <v>6</v>
      </c>
      <c r="BI87" s="232">
        <f t="shared" si="308"/>
        <v>64430.880000000005</v>
      </c>
      <c r="BJ87" s="233">
        <f t="shared" si="308"/>
        <v>3</v>
      </c>
      <c r="BK87" s="232">
        <f t="shared" si="308"/>
        <v>35237.5</v>
      </c>
      <c r="BL87" s="233">
        <f t="shared" si="308"/>
        <v>2</v>
      </c>
      <c r="BM87" s="232">
        <f t="shared" si="308"/>
        <v>6970.51</v>
      </c>
      <c r="BN87" s="233">
        <f t="shared" si="308"/>
        <v>1</v>
      </c>
      <c r="BO87" s="232">
        <f t="shared" si="308"/>
        <v>650</v>
      </c>
      <c r="BP87" s="233">
        <f t="shared" si="308"/>
        <v>1</v>
      </c>
      <c r="BQ87" s="232">
        <f t="shared" si="308"/>
        <v>650</v>
      </c>
      <c r="BR87" s="233">
        <f t="shared" si="308"/>
        <v>1</v>
      </c>
      <c r="BS87" s="232">
        <f t="shared" si="308"/>
        <v>650</v>
      </c>
      <c r="BT87" s="233">
        <f t="shared" ref="BT87:CY87" si="309">+BT81+BT85</f>
        <v>2</v>
      </c>
      <c r="BU87" s="232">
        <f t="shared" si="309"/>
        <v>32450</v>
      </c>
      <c r="BV87" s="233">
        <f t="shared" si="309"/>
        <v>3</v>
      </c>
      <c r="BW87" s="232">
        <f t="shared" si="309"/>
        <v>6000</v>
      </c>
      <c r="BX87" s="233">
        <f t="shared" si="309"/>
        <v>2</v>
      </c>
      <c r="BY87" s="232">
        <f t="shared" si="309"/>
        <v>3821</v>
      </c>
      <c r="BZ87" s="233">
        <f t="shared" si="309"/>
        <v>2</v>
      </c>
      <c r="CA87" s="232">
        <f t="shared" si="309"/>
        <v>3821</v>
      </c>
      <c r="CB87" s="233">
        <f t="shared" si="309"/>
        <v>1</v>
      </c>
      <c r="CC87" s="232">
        <f t="shared" si="309"/>
        <v>650</v>
      </c>
      <c r="CD87" s="233">
        <f t="shared" si="309"/>
        <v>5</v>
      </c>
      <c r="CE87" s="232">
        <f t="shared" si="309"/>
        <v>13566.58</v>
      </c>
      <c r="CF87" s="233">
        <f t="shared" si="309"/>
        <v>4</v>
      </c>
      <c r="CG87" s="232">
        <f t="shared" si="309"/>
        <v>8900</v>
      </c>
      <c r="CH87" s="233">
        <f t="shared" si="309"/>
        <v>3</v>
      </c>
      <c r="CI87" s="232">
        <f t="shared" si="309"/>
        <v>8104.08</v>
      </c>
      <c r="CJ87" s="233">
        <f t="shared" si="309"/>
        <v>3</v>
      </c>
      <c r="CK87" s="232">
        <f t="shared" si="309"/>
        <v>38770.51</v>
      </c>
      <c r="CL87" s="233">
        <f t="shared" si="309"/>
        <v>2</v>
      </c>
      <c r="CM87" s="232">
        <f t="shared" si="309"/>
        <v>5316.58</v>
      </c>
      <c r="CN87" s="233">
        <f t="shared" si="309"/>
        <v>2</v>
      </c>
      <c r="CO87" s="232">
        <f t="shared" si="309"/>
        <v>1918.4</v>
      </c>
      <c r="CP87" s="233">
        <f t="shared" si="309"/>
        <v>3</v>
      </c>
      <c r="CQ87" s="232">
        <f t="shared" si="309"/>
        <v>10386.43</v>
      </c>
      <c r="CR87" s="233">
        <f t="shared" si="309"/>
        <v>3</v>
      </c>
      <c r="CS87" s="232">
        <f t="shared" si="309"/>
        <v>10386.76</v>
      </c>
      <c r="CT87" s="233">
        <f t="shared" si="309"/>
        <v>13</v>
      </c>
      <c r="CU87" s="232">
        <f t="shared" si="309"/>
        <v>51776.35</v>
      </c>
      <c r="CV87" s="233">
        <f t="shared" si="309"/>
        <v>12</v>
      </c>
      <c r="CW87" s="232">
        <f t="shared" si="309"/>
        <v>49597.35</v>
      </c>
      <c r="CX87" s="233">
        <f t="shared" si="309"/>
        <v>5</v>
      </c>
      <c r="CY87" s="232">
        <f t="shared" si="309"/>
        <v>25534.850000000002</v>
      </c>
      <c r="CZ87" s="233">
        <f t="shared" ref="CZ87:DW87" si="310">+CZ81+CZ85</f>
        <v>7</v>
      </c>
      <c r="DA87" s="232">
        <f t="shared" si="310"/>
        <v>23612.800000000003</v>
      </c>
      <c r="DB87" s="233">
        <f t="shared" si="310"/>
        <v>8</v>
      </c>
      <c r="DC87" s="232">
        <f t="shared" si="310"/>
        <v>39713.850000000006</v>
      </c>
      <c r="DD87" s="233">
        <f t="shared" si="310"/>
        <v>10</v>
      </c>
      <c r="DE87" s="232">
        <f t="shared" si="310"/>
        <v>72682.430000000008</v>
      </c>
      <c r="DF87" s="233">
        <f t="shared" si="310"/>
        <v>7</v>
      </c>
      <c r="DG87" s="232">
        <f t="shared" si="310"/>
        <v>63311.960000000006</v>
      </c>
      <c r="DH87" s="233">
        <f t="shared" si="310"/>
        <v>5</v>
      </c>
      <c r="DI87" s="232">
        <f t="shared" si="310"/>
        <v>25807.270000000004</v>
      </c>
      <c r="DJ87" s="233">
        <f t="shared" si="310"/>
        <v>4</v>
      </c>
      <c r="DK87" s="232">
        <f t="shared" si="310"/>
        <v>19624.460000000003</v>
      </c>
      <c r="DL87" s="233">
        <f t="shared" si="310"/>
        <v>4</v>
      </c>
      <c r="DM87" s="232">
        <f t="shared" si="310"/>
        <v>19624.460000000003</v>
      </c>
      <c r="DN87" s="233">
        <f t="shared" si="310"/>
        <v>3</v>
      </c>
      <c r="DO87" s="232">
        <f t="shared" si="310"/>
        <v>10386.76</v>
      </c>
      <c r="DP87" s="233">
        <f t="shared" si="310"/>
        <v>2</v>
      </c>
      <c r="DQ87" s="232">
        <f t="shared" si="310"/>
        <v>9118.36</v>
      </c>
      <c r="DR87" s="233">
        <f t="shared" si="310"/>
        <v>4</v>
      </c>
      <c r="DS87" s="232">
        <f t="shared" si="310"/>
        <v>14468.36</v>
      </c>
      <c r="DT87" s="233">
        <f t="shared" si="310"/>
        <v>4</v>
      </c>
      <c r="DU87" s="232">
        <f t="shared" si="310"/>
        <v>44089.36</v>
      </c>
      <c r="DV87" s="233">
        <f t="shared" si="310"/>
        <v>10</v>
      </c>
      <c r="DW87" s="232">
        <f t="shared" si="310"/>
        <v>29446.300000000003</v>
      </c>
      <c r="DY87" s="232">
        <f>+I87+K87+M87+O87+Q87+S87+U87+W87+Y87+AA87+AC87+AE87+AG87+AI87+AK87+AM87+AO87+AQ87+AS87+AU87+AW87+AY87+BA87+BC87+BE87+BG87+BI87+BK87+BM87+BO87+BQ87+BS87+BU87+BW87+BY87+CA87+CC87+CE87+CG87+CI87+CK87+CM87+CO87+CQ87+CS87+CU87+CW87+CY87+DA87+DC87+DE87+DG87+DI87+DK87+DM87+DO87+DQ87+DS87+DU87+DW87</f>
        <v>1281388.5000000005</v>
      </c>
    </row>
    <row r="88" spans="1:129">
      <c r="C88" s="108"/>
      <c r="D88" s="174"/>
      <c r="E88" s="175"/>
      <c r="F88" s="225"/>
      <c r="G88" s="111"/>
      <c r="H88" s="101"/>
      <c r="J88" s="101"/>
      <c r="L88" s="101"/>
      <c r="N88" s="101"/>
      <c r="P88" s="101"/>
      <c r="R88" s="101"/>
      <c r="T88" s="101"/>
      <c r="V88" s="101"/>
      <c r="X88" s="101"/>
      <c r="Z88" s="101"/>
      <c r="AB88" s="101"/>
      <c r="AD88" s="101"/>
      <c r="AF88" s="101"/>
      <c r="AH88" s="101"/>
      <c r="AJ88" s="101"/>
      <c r="AL88" s="101"/>
      <c r="AN88" s="101"/>
      <c r="AP88" s="101"/>
      <c r="AR88" s="101"/>
      <c r="AT88" s="101"/>
      <c r="AV88" s="101"/>
      <c r="AX88" s="101"/>
      <c r="AZ88" s="101"/>
      <c r="BB88" s="101"/>
      <c r="BD88" s="101"/>
      <c r="BF88" s="101"/>
      <c r="BH88" s="101"/>
      <c r="BJ88" s="101"/>
      <c r="BL88" s="101"/>
      <c r="BN88" s="101"/>
      <c r="BP88" s="101"/>
      <c r="BR88" s="101"/>
      <c r="BT88" s="101"/>
      <c r="BV88" s="101"/>
      <c r="BX88" s="101"/>
      <c r="BZ88" s="101"/>
    </row>
    <row r="89" spans="1:129" ht="12.75" thickBot="1">
      <c r="C89" s="108"/>
      <c r="D89" s="174"/>
      <c r="E89" s="175"/>
      <c r="F89" s="225"/>
      <c r="G89" s="111"/>
      <c r="H89" s="101"/>
      <c r="J89" s="101"/>
      <c r="L89" s="101"/>
      <c r="N89" s="101"/>
      <c r="P89" s="101"/>
      <c r="R89" s="101"/>
      <c r="T89" s="101"/>
      <c r="V89" s="101"/>
      <c r="X89" s="101"/>
      <c r="Z89" s="101"/>
      <c r="AB89" s="101"/>
      <c r="AD89" s="101"/>
      <c r="AF89" s="101"/>
      <c r="AH89" s="101"/>
      <c r="AJ89" s="101"/>
      <c r="AL89" s="101"/>
      <c r="AN89" s="101"/>
      <c r="AP89" s="101"/>
      <c r="AR89" s="101"/>
      <c r="AT89" s="101"/>
      <c r="AV89" s="101"/>
      <c r="AX89" s="101"/>
      <c r="AZ89" s="101"/>
      <c r="BB89" s="101"/>
      <c r="BD89" s="101"/>
      <c r="BF89" s="101"/>
      <c r="BH89" s="101"/>
      <c r="BJ89" s="101"/>
      <c r="BL89" s="101"/>
      <c r="BN89" s="101"/>
      <c r="BP89" s="101"/>
      <c r="BR89" s="101"/>
      <c r="BT89" s="101"/>
      <c r="BV89" s="101"/>
      <c r="BX89" s="101"/>
      <c r="BZ89" s="101"/>
    </row>
    <row r="90" spans="1:129" ht="12.75" thickBot="1">
      <c r="B90" s="173" t="s">
        <v>131</v>
      </c>
      <c r="C90" s="163" t="s">
        <v>444</v>
      </c>
      <c r="D90" s="164"/>
      <c r="E90" s="182"/>
      <c r="F90" s="224">
        <f>+F79+F83</f>
        <v>3</v>
      </c>
      <c r="G90" s="211">
        <f t="shared" ref="G90:G93" si="311">+DY90</f>
        <v>140017.64000000001</v>
      </c>
      <c r="H90" s="133">
        <f t="shared" ref="H90:AM90" si="312">+H79+H83</f>
        <v>1</v>
      </c>
      <c r="I90" s="134">
        <f t="shared" si="312"/>
        <v>650</v>
      </c>
      <c r="J90" s="133">
        <f t="shared" si="312"/>
        <v>1</v>
      </c>
      <c r="K90" s="134">
        <f t="shared" si="312"/>
        <v>650</v>
      </c>
      <c r="L90" s="133">
        <f t="shared" si="312"/>
        <v>2</v>
      </c>
      <c r="M90" s="134">
        <f t="shared" si="312"/>
        <v>24380.880000000001</v>
      </c>
      <c r="N90" s="133">
        <f t="shared" si="312"/>
        <v>2</v>
      </c>
      <c r="O90" s="134">
        <f t="shared" si="312"/>
        <v>3437.5</v>
      </c>
      <c r="P90" s="133">
        <f t="shared" si="312"/>
        <v>1</v>
      </c>
      <c r="Q90" s="134">
        <f t="shared" si="312"/>
        <v>650</v>
      </c>
      <c r="R90" s="133">
        <f t="shared" si="312"/>
        <v>1</v>
      </c>
      <c r="S90" s="134">
        <f t="shared" si="312"/>
        <v>650</v>
      </c>
      <c r="T90" s="133">
        <f t="shared" si="312"/>
        <v>1</v>
      </c>
      <c r="U90" s="134">
        <f t="shared" si="312"/>
        <v>650</v>
      </c>
      <c r="V90" s="133">
        <f t="shared" si="312"/>
        <v>1</v>
      </c>
      <c r="W90" s="134">
        <f t="shared" si="312"/>
        <v>650</v>
      </c>
      <c r="X90" s="133">
        <f t="shared" si="312"/>
        <v>1</v>
      </c>
      <c r="Y90" s="134">
        <f t="shared" si="312"/>
        <v>650</v>
      </c>
      <c r="Z90" s="133">
        <f t="shared" si="312"/>
        <v>2</v>
      </c>
      <c r="AA90" s="134">
        <f t="shared" si="312"/>
        <v>3437.5</v>
      </c>
      <c r="AB90" s="133">
        <f t="shared" si="312"/>
        <v>1</v>
      </c>
      <c r="AC90" s="134">
        <f t="shared" si="312"/>
        <v>650</v>
      </c>
      <c r="AD90" s="133">
        <f t="shared" si="312"/>
        <v>1</v>
      </c>
      <c r="AE90" s="134">
        <f t="shared" si="312"/>
        <v>650</v>
      </c>
      <c r="AF90" s="133">
        <f t="shared" si="312"/>
        <v>1</v>
      </c>
      <c r="AG90" s="134">
        <f t="shared" si="312"/>
        <v>650</v>
      </c>
      <c r="AH90" s="133">
        <f t="shared" si="312"/>
        <v>1</v>
      </c>
      <c r="AI90" s="134">
        <f t="shared" si="312"/>
        <v>650</v>
      </c>
      <c r="AJ90" s="133">
        <f t="shared" si="312"/>
        <v>1</v>
      </c>
      <c r="AK90" s="134">
        <f t="shared" si="312"/>
        <v>650</v>
      </c>
      <c r="AL90" s="133">
        <f t="shared" si="312"/>
        <v>2</v>
      </c>
      <c r="AM90" s="134">
        <f t="shared" si="312"/>
        <v>3437.5</v>
      </c>
      <c r="AN90" s="133">
        <f t="shared" ref="AN90:BS90" si="313">+AN79+AN83</f>
        <v>1</v>
      </c>
      <c r="AO90" s="134">
        <f t="shared" si="313"/>
        <v>650</v>
      </c>
      <c r="AP90" s="133">
        <f t="shared" si="313"/>
        <v>1</v>
      </c>
      <c r="AQ90" s="134">
        <f t="shared" si="313"/>
        <v>650</v>
      </c>
      <c r="AR90" s="133">
        <f t="shared" si="313"/>
        <v>1</v>
      </c>
      <c r="AS90" s="134">
        <f t="shared" si="313"/>
        <v>650</v>
      </c>
      <c r="AT90" s="133">
        <f t="shared" si="313"/>
        <v>1</v>
      </c>
      <c r="AU90" s="134">
        <f t="shared" si="313"/>
        <v>650</v>
      </c>
      <c r="AV90" s="133">
        <f t="shared" si="313"/>
        <v>1</v>
      </c>
      <c r="AW90" s="134">
        <f t="shared" si="313"/>
        <v>650</v>
      </c>
      <c r="AX90" s="133">
        <f t="shared" si="313"/>
        <v>2</v>
      </c>
      <c r="AY90" s="134">
        <f t="shared" si="313"/>
        <v>3437.5</v>
      </c>
      <c r="AZ90" s="133">
        <f t="shared" si="313"/>
        <v>1</v>
      </c>
      <c r="BA90" s="134">
        <f t="shared" si="313"/>
        <v>650</v>
      </c>
      <c r="BB90" s="133">
        <f t="shared" si="313"/>
        <v>1</v>
      </c>
      <c r="BC90" s="134">
        <f t="shared" si="313"/>
        <v>650</v>
      </c>
      <c r="BD90" s="133">
        <f t="shared" si="313"/>
        <v>1</v>
      </c>
      <c r="BE90" s="134">
        <f t="shared" si="313"/>
        <v>650</v>
      </c>
      <c r="BF90" s="133">
        <f t="shared" si="313"/>
        <v>1</v>
      </c>
      <c r="BG90" s="134">
        <f t="shared" si="313"/>
        <v>650</v>
      </c>
      <c r="BH90" s="133">
        <f t="shared" si="313"/>
        <v>2</v>
      </c>
      <c r="BI90" s="134">
        <f t="shared" si="313"/>
        <v>24380.880000000001</v>
      </c>
      <c r="BJ90" s="133">
        <f t="shared" si="313"/>
        <v>2</v>
      </c>
      <c r="BK90" s="134">
        <f t="shared" si="313"/>
        <v>3437.5</v>
      </c>
      <c r="BL90" s="133">
        <f t="shared" si="313"/>
        <v>1</v>
      </c>
      <c r="BM90" s="134">
        <f t="shared" si="313"/>
        <v>650</v>
      </c>
      <c r="BN90" s="133">
        <f t="shared" si="313"/>
        <v>1</v>
      </c>
      <c r="BO90" s="134">
        <f t="shared" si="313"/>
        <v>650</v>
      </c>
      <c r="BP90" s="133">
        <f t="shared" si="313"/>
        <v>1</v>
      </c>
      <c r="BQ90" s="134">
        <f t="shared" si="313"/>
        <v>650</v>
      </c>
      <c r="BR90" s="133">
        <f t="shared" si="313"/>
        <v>1</v>
      </c>
      <c r="BS90" s="134">
        <f t="shared" si="313"/>
        <v>650</v>
      </c>
      <c r="BT90" s="133">
        <f t="shared" ref="BT90:CY90" si="314">+BT79+BT83</f>
        <v>1</v>
      </c>
      <c r="BU90" s="134">
        <f t="shared" si="314"/>
        <v>650</v>
      </c>
      <c r="BV90" s="133">
        <f t="shared" si="314"/>
        <v>2</v>
      </c>
      <c r="BW90" s="134">
        <f t="shared" si="314"/>
        <v>3437.5</v>
      </c>
      <c r="BX90" s="133">
        <f t="shared" si="314"/>
        <v>1</v>
      </c>
      <c r="BY90" s="134">
        <f t="shared" si="314"/>
        <v>650</v>
      </c>
      <c r="BZ90" s="133">
        <f t="shared" si="314"/>
        <v>1</v>
      </c>
      <c r="CA90" s="134">
        <f t="shared" si="314"/>
        <v>650</v>
      </c>
      <c r="CB90" s="133">
        <f t="shared" si="314"/>
        <v>1</v>
      </c>
      <c r="CC90" s="134">
        <f t="shared" si="314"/>
        <v>650</v>
      </c>
      <c r="CD90" s="133">
        <f t="shared" si="314"/>
        <v>1</v>
      </c>
      <c r="CE90" s="134">
        <f t="shared" si="314"/>
        <v>650</v>
      </c>
      <c r="CF90" s="133">
        <f t="shared" si="314"/>
        <v>1</v>
      </c>
      <c r="CG90" s="134">
        <f t="shared" si="314"/>
        <v>650</v>
      </c>
      <c r="CH90" s="133">
        <f t="shared" si="314"/>
        <v>2</v>
      </c>
      <c r="CI90" s="134">
        <f t="shared" si="314"/>
        <v>3437.5</v>
      </c>
      <c r="CJ90" s="133">
        <f t="shared" si="314"/>
        <v>1</v>
      </c>
      <c r="CK90" s="134">
        <f t="shared" si="314"/>
        <v>650</v>
      </c>
      <c r="CL90" s="133">
        <f t="shared" si="314"/>
        <v>1</v>
      </c>
      <c r="CM90" s="134">
        <f t="shared" si="314"/>
        <v>650</v>
      </c>
      <c r="CN90" s="133">
        <f t="shared" si="314"/>
        <v>1</v>
      </c>
      <c r="CO90" s="134">
        <f t="shared" si="314"/>
        <v>650</v>
      </c>
      <c r="CP90" s="133">
        <f t="shared" si="314"/>
        <v>1</v>
      </c>
      <c r="CQ90" s="134">
        <f t="shared" si="314"/>
        <v>650</v>
      </c>
      <c r="CR90" s="133">
        <f t="shared" si="314"/>
        <v>1</v>
      </c>
      <c r="CS90" s="134">
        <f t="shared" si="314"/>
        <v>650</v>
      </c>
      <c r="CT90" s="133">
        <f t="shared" si="314"/>
        <v>2</v>
      </c>
      <c r="CU90" s="134">
        <f t="shared" si="314"/>
        <v>3437.5</v>
      </c>
      <c r="CV90" s="133">
        <f t="shared" si="314"/>
        <v>1</v>
      </c>
      <c r="CW90" s="134">
        <f t="shared" si="314"/>
        <v>650</v>
      </c>
      <c r="CX90" s="133">
        <f t="shared" si="314"/>
        <v>1</v>
      </c>
      <c r="CY90" s="134">
        <f t="shared" si="314"/>
        <v>650</v>
      </c>
      <c r="CZ90" s="133">
        <f t="shared" ref="CZ90:DW90" si="315">+CZ79+CZ83</f>
        <v>1</v>
      </c>
      <c r="DA90" s="134">
        <f t="shared" si="315"/>
        <v>650</v>
      </c>
      <c r="DB90" s="133">
        <f t="shared" si="315"/>
        <v>1</v>
      </c>
      <c r="DC90" s="134">
        <f t="shared" si="315"/>
        <v>650</v>
      </c>
      <c r="DD90" s="133">
        <f t="shared" si="315"/>
        <v>2</v>
      </c>
      <c r="DE90" s="134">
        <f t="shared" si="315"/>
        <v>24380.880000000001</v>
      </c>
      <c r="DF90" s="133">
        <f t="shared" si="315"/>
        <v>2</v>
      </c>
      <c r="DG90" s="134">
        <f t="shared" si="315"/>
        <v>3437.5</v>
      </c>
      <c r="DH90" s="133">
        <f t="shared" si="315"/>
        <v>1</v>
      </c>
      <c r="DI90" s="134">
        <f t="shared" si="315"/>
        <v>650</v>
      </c>
      <c r="DJ90" s="133">
        <f t="shared" si="315"/>
        <v>1</v>
      </c>
      <c r="DK90" s="134">
        <f t="shared" si="315"/>
        <v>650</v>
      </c>
      <c r="DL90" s="133">
        <f t="shared" si="315"/>
        <v>1</v>
      </c>
      <c r="DM90" s="134">
        <f t="shared" si="315"/>
        <v>650</v>
      </c>
      <c r="DN90" s="133">
        <f t="shared" si="315"/>
        <v>1</v>
      </c>
      <c r="DO90" s="134">
        <f t="shared" si="315"/>
        <v>650</v>
      </c>
      <c r="DP90" s="133">
        <f t="shared" si="315"/>
        <v>1</v>
      </c>
      <c r="DQ90" s="134">
        <f t="shared" si="315"/>
        <v>650</v>
      </c>
      <c r="DR90" s="133">
        <f t="shared" si="315"/>
        <v>2</v>
      </c>
      <c r="DS90" s="134">
        <f t="shared" si="315"/>
        <v>3437.5</v>
      </c>
      <c r="DT90" s="133">
        <f t="shared" si="315"/>
        <v>1</v>
      </c>
      <c r="DU90" s="134">
        <f t="shared" si="315"/>
        <v>650</v>
      </c>
      <c r="DV90" s="133">
        <f t="shared" si="315"/>
        <v>1</v>
      </c>
      <c r="DW90" s="134">
        <f t="shared" si="315"/>
        <v>2600</v>
      </c>
      <c r="DY90" s="132">
        <f>+I90+K90+M90+O90+Q90+S90+U90+W90+Y90+AA90+AC90+AE90+AG90+AI90+AK90+AM90+AO90+AQ90+AS90+AU90+AW90+AY90+BA90+BC90+BE90+BG90+BI90+BK90+BM90+BO90+BQ90+BS90+BU90+BW90+BY90+CA90+CC90+CE90+CG90+CI90+CK90+CM90+CO90+CQ90+CS90+CU90+CW90+CY90+DA90+DC90+DE90+DG90+DI90+DK90+DM90+DO90+DQ90+DS90+DU90+DW90</f>
        <v>140017.64000000001</v>
      </c>
    </row>
    <row r="91" spans="1:129" ht="12.75" thickBot="1">
      <c r="B91" s="173" t="s">
        <v>317</v>
      </c>
      <c r="C91" s="163" t="s">
        <v>445</v>
      </c>
      <c r="D91" s="164"/>
      <c r="E91" s="182"/>
      <c r="F91" s="224">
        <f>+F80+F84</f>
        <v>71</v>
      </c>
      <c r="G91" s="211">
        <f t="shared" si="311"/>
        <v>1141370.8600000003</v>
      </c>
      <c r="H91" s="133">
        <f t="shared" ref="H91:AM91" si="316">+H80+H84</f>
        <v>3</v>
      </c>
      <c r="I91" s="134">
        <f t="shared" si="316"/>
        <v>1248.9499999999998</v>
      </c>
      <c r="J91" s="133">
        <f t="shared" si="316"/>
        <v>4</v>
      </c>
      <c r="K91" s="134">
        <f t="shared" si="316"/>
        <v>12916.58</v>
      </c>
      <c r="L91" s="133">
        <f t="shared" si="316"/>
        <v>4</v>
      </c>
      <c r="M91" s="134">
        <f t="shared" si="316"/>
        <v>16718.03</v>
      </c>
      <c r="N91" s="133">
        <f t="shared" si="316"/>
        <v>2</v>
      </c>
      <c r="O91" s="134">
        <f t="shared" si="316"/>
        <v>13134.94</v>
      </c>
      <c r="P91" s="133">
        <f t="shared" si="316"/>
        <v>2</v>
      </c>
      <c r="Q91" s="134">
        <f t="shared" si="316"/>
        <v>14788.87</v>
      </c>
      <c r="R91" s="133">
        <f t="shared" si="316"/>
        <v>2</v>
      </c>
      <c r="S91" s="134">
        <f t="shared" si="316"/>
        <v>13134.94</v>
      </c>
      <c r="T91" s="133">
        <f t="shared" si="316"/>
        <v>2</v>
      </c>
      <c r="U91" s="134">
        <f t="shared" si="316"/>
        <v>9736.76</v>
      </c>
      <c r="V91" s="133">
        <f t="shared" si="316"/>
        <v>2</v>
      </c>
      <c r="W91" s="134">
        <f t="shared" si="316"/>
        <v>9736.76</v>
      </c>
      <c r="X91" s="133">
        <f t="shared" si="316"/>
        <v>2</v>
      </c>
      <c r="Y91" s="134">
        <f t="shared" si="316"/>
        <v>9736.76</v>
      </c>
      <c r="Z91" s="133">
        <f t="shared" si="316"/>
        <v>4</v>
      </c>
      <c r="AA91" s="134">
        <f t="shared" si="316"/>
        <v>24276.350000000002</v>
      </c>
      <c r="AB91" s="133">
        <f t="shared" si="316"/>
        <v>4</v>
      </c>
      <c r="AC91" s="134">
        <f t="shared" si="316"/>
        <v>24884.850000000002</v>
      </c>
      <c r="AD91" s="133">
        <f t="shared" si="316"/>
        <v>4</v>
      </c>
      <c r="AE91" s="134">
        <f t="shared" si="316"/>
        <v>24884.850000000002</v>
      </c>
      <c r="AF91" s="133">
        <f t="shared" si="316"/>
        <v>3</v>
      </c>
      <c r="AG91" s="134">
        <f t="shared" si="316"/>
        <v>21713.850000000002</v>
      </c>
      <c r="AH91" s="133">
        <f t="shared" si="316"/>
        <v>7</v>
      </c>
      <c r="AI91" s="134">
        <f t="shared" si="316"/>
        <v>39063.850000000006</v>
      </c>
      <c r="AJ91" s="133">
        <f t="shared" si="316"/>
        <v>17</v>
      </c>
      <c r="AK91" s="134">
        <f t="shared" si="316"/>
        <v>116958.44</v>
      </c>
      <c r="AL91" s="133">
        <f t="shared" si="316"/>
        <v>11</v>
      </c>
      <c r="AM91" s="134">
        <f t="shared" si="316"/>
        <v>52136.959999999999</v>
      </c>
      <c r="AN91" s="133">
        <f t="shared" ref="AN91:BS91" si="317">+AN80+AN84</f>
        <v>4</v>
      </c>
      <c r="AO91" s="134">
        <f t="shared" si="317"/>
        <v>25157.270000000004</v>
      </c>
      <c r="AP91" s="133">
        <f t="shared" si="317"/>
        <v>3</v>
      </c>
      <c r="AQ91" s="134">
        <f t="shared" si="317"/>
        <v>18974.460000000003</v>
      </c>
      <c r="AR91" s="133">
        <f t="shared" si="317"/>
        <v>2</v>
      </c>
      <c r="AS91" s="134">
        <f t="shared" si="317"/>
        <v>10506.1</v>
      </c>
      <c r="AT91" s="133">
        <f t="shared" si="317"/>
        <v>1</v>
      </c>
      <c r="AU91" s="134">
        <f t="shared" si="317"/>
        <v>1268.4000000000001</v>
      </c>
      <c r="AV91" s="133">
        <f t="shared" si="317"/>
        <v>0</v>
      </c>
      <c r="AW91" s="134">
        <f t="shared" si="317"/>
        <v>0</v>
      </c>
      <c r="AX91" s="133">
        <f t="shared" si="317"/>
        <v>1</v>
      </c>
      <c r="AY91" s="134">
        <f t="shared" si="317"/>
        <v>2562.5</v>
      </c>
      <c r="AZ91" s="133">
        <f t="shared" si="317"/>
        <v>1</v>
      </c>
      <c r="BA91" s="134">
        <f t="shared" si="317"/>
        <v>3171</v>
      </c>
      <c r="BB91" s="133">
        <f t="shared" si="317"/>
        <v>1</v>
      </c>
      <c r="BC91" s="134">
        <f t="shared" si="317"/>
        <v>3171</v>
      </c>
      <c r="BD91" s="133">
        <f t="shared" si="317"/>
        <v>0</v>
      </c>
      <c r="BE91" s="134">
        <f t="shared" si="317"/>
        <v>0</v>
      </c>
      <c r="BF91" s="133">
        <f t="shared" si="317"/>
        <v>3</v>
      </c>
      <c r="BG91" s="134">
        <f t="shared" si="317"/>
        <v>8250</v>
      </c>
      <c r="BH91" s="133">
        <f t="shared" si="317"/>
        <v>4</v>
      </c>
      <c r="BI91" s="134">
        <f t="shared" si="317"/>
        <v>40050</v>
      </c>
      <c r="BJ91" s="133">
        <f t="shared" si="317"/>
        <v>1</v>
      </c>
      <c r="BK91" s="134">
        <f t="shared" si="317"/>
        <v>31800</v>
      </c>
      <c r="BL91" s="133">
        <f t="shared" si="317"/>
        <v>1</v>
      </c>
      <c r="BM91" s="134">
        <f t="shared" si="317"/>
        <v>6320.51</v>
      </c>
      <c r="BN91" s="133">
        <f t="shared" si="317"/>
        <v>0</v>
      </c>
      <c r="BO91" s="134">
        <f t="shared" si="317"/>
        <v>0</v>
      </c>
      <c r="BP91" s="133">
        <f t="shared" si="317"/>
        <v>0</v>
      </c>
      <c r="BQ91" s="134">
        <f t="shared" si="317"/>
        <v>0</v>
      </c>
      <c r="BR91" s="133">
        <f t="shared" si="317"/>
        <v>0</v>
      </c>
      <c r="BS91" s="134">
        <f t="shared" si="317"/>
        <v>0</v>
      </c>
      <c r="BT91" s="133">
        <f t="shared" ref="BT91:CY91" si="318">+BT80+BT84</f>
        <v>1</v>
      </c>
      <c r="BU91" s="134">
        <f t="shared" si="318"/>
        <v>31800</v>
      </c>
      <c r="BV91" s="133">
        <f t="shared" si="318"/>
        <v>1</v>
      </c>
      <c r="BW91" s="134">
        <f t="shared" si="318"/>
        <v>2562.5</v>
      </c>
      <c r="BX91" s="133">
        <f t="shared" si="318"/>
        <v>1</v>
      </c>
      <c r="BY91" s="134">
        <f t="shared" si="318"/>
        <v>3171</v>
      </c>
      <c r="BZ91" s="133">
        <f t="shared" si="318"/>
        <v>1</v>
      </c>
      <c r="CA91" s="134">
        <f t="shared" si="318"/>
        <v>3171</v>
      </c>
      <c r="CB91" s="133">
        <f t="shared" si="318"/>
        <v>0</v>
      </c>
      <c r="CC91" s="134">
        <f t="shared" si="318"/>
        <v>0</v>
      </c>
      <c r="CD91" s="133">
        <f t="shared" si="318"/>
        <v>4</v>
      </c>
      <c r="CE91" s="134">
        <f t="shared" si="318"/>
        <v>12916.58</v>
      </c>
      <c r="CF91" s="133">
        <f t="shared" si="318"/>
        <v>3</v>
      </c>
      <c r="CG91" s="134">
        <f t="shared" si="318"/>
        <v>8250</v>
      </c>
      <c r="CH91" s="133">
        <f t="shared" si="318"/>
        <v>1</v>
      </c>
      <c r="CI91" s="134">
        <f t="shared" si="318"/>
        <v>4666.58</v>
      </c>
      <c r="CJ91" s="133">
        <f t="shared" si="318"/>
        <v>2</v>
      </c>
      <c r="CK91" s="134">
        <f t="shared" si="318"/>
        <v>38120.51</v>
      </c>
      <c r="CL91" s="133">
        <f t="shared" si="318"/>
        <v>1</v>
      </c>
      <c r="CM91" s="134">
        <f t="shared" si="318"/>
        <v>4666.58</v>
      </c>
      <c r="CN91" s="133">
        <f t="shared" si="318"/>
        <v>1</v>
      </c>
      <c r="CO91" s="134">
        <f t="shared" si="318"/>
        <v>1268.4000000000001</v>
      </c>
      <c r="CP91" s="133">
        <f t="shared" si="318"/>
        <v>2</v>
      </c>
      <c r="CQ91" s="134">
        <f t="shared" si="318"/>
        <v>9736.43</v>
      </c>
      <c r="CR91" s="133">
        <f t="shared" si="318"/>
        <v>2</v>
      </c>
      <c r="CS91" s="134">
        <f t="shared" si="318"/>
        <v>9736.76</v>
      </c>
      <c r="CT91" s="133">
        <f t="shared" si="318"/>
        <v>11</v>
      </c>
      <c r="CU91" s="134">
        <f t="shared" si="318"/>
        <v>48338.85</v>
      </c>
      <c r="CV91" s="133">
        <f t="shared" si="318"/>
        <v>11</v>
      </c>
      <c r="CW91" s="134">
        <f t="shared" si="318"/>
        <v>48947.35</v>
      </c>
      <c r="CX91" s="133">
        <f t="shared" si="318"/>
        <v>4</v>
      </c>
      <c r="CY91" s="134">
        <f t="shared" si="318"/>
        <v>24884.850000000002</v>
      </c>
      <c r="CZ91" s="133">
        <f t="shared" ref="CZ91:DW91" si="319">+CZ80+CZ84</f>
        <v>6</v>
      </c>
      <c r="DA91" s="134">
        <f t="shared" si="319"/>
        <v>22962.800000000003</v>
      </c>
      <c r="DB91" s="133">
        <f t="shared" si="319"/>
        <v>7</v>
      </c>
      <c r="DC91" s="134">
        <f t="shared" si="319"/>
        <v>39063.850000000006</v>
      </c>
      <c r="DD91" s="133">
        <f t="shared" si="319"/>
        <v>8</v>
      </c>
      <c r="DE91" s="134">
        <f t="shared" si="319"/>
        <v>48301.55</v>
      </c>
      <c r="DF91" s="133">
        <f t="shared" si="319"/>
        <v>5</v>
      </c>
      <c r="DG91" s="134">
        <f t="shared" si="319"/>
        <v>59874.460000000006</v>
      </c>
      <c r="DH91" s="133">
        <f t="shared" si="319"/>
        <v>4</v>
      </c>
      <c r="DI91" s="134">
        <f t="shared" si="319"/>
        <v>25157.270000000004</v>
      </c>
      <c r="DJ91" s="133">
        <f t="shared" si="319"/>
        <v>3</v>
      </c>
      <c r="DK91" s="134">
        <f t="shared" si="319"/>
        <v>18974.460000000003</v>
      </c>
      <c r="DL91" s="133">
        <f t="shared" si="319"/>
        <v>3</v>
      </c>
      <c r="DM91" s="134">
        <f t="shared" si="319"/>
        <v>18974.460000000003</v>
      </c>
      <c r="DN91" s="133">
        <f t="shared" si="319"/>
        <v>2</v>
      </c>
      <c r="DO91" s="134">
        <f t="shared" si="319"/>
        <v>9736.76</v>
      </c>
      <c r="DP91" s="133">
        <f t="shared" si="319"/>
        <v>1</v>
      </c>
      <c r="DQ91" s="134">
        <f t="shared" si="319"/>
        <v>8468.36</v>
      </c>
      <c r="DR91" s="133">
        <f t="shared" si="319"/>
        <v>2</v>
      </c>
      <c r="DS91" s="134">
        <f t="shared" si="319"/>
        <v>11030.86</v>
      </c>
      <c r="DT91" s="133">
        <f t="shared" si="319"/>
        <v>3</v>
      </c>
      <c r="DU91" s="134">
        <f t="shared" si="319"/>
        <v>43439.360000000001</v>
      </c>
      <c r="DV91" s="133">
        <f t="shared" si="319"/>
        <v>9</v>
      </c>
      <c r="DW91" s="134">
        <f t="shared" si="319"/>
        <v>26846.300000000003</v>
      </c>
      <c r="DY91" s="132">
        <f>+I91+K91+M91+O91+Q91+S91+U91+W91+Y91+AA91+AC91+AE91+AG91+AI91+AK91+AM91+AO91+AQ91+AS91+AU91+AW91+AY91+BA91+BC91+BE91+BG91+BI91+BK91+BM91+BO91+BQ91+BS91+BU91+BW91+BY91+CA91+CC91+CE91+CG91+CI91+CK91+CM91+CO91+CQ91+CS91+CU91+CW91+CY91+DA91+DC91+DE91+DG91+DI91+DK91+DM91+DO91+DQ91+DS91+DU91+DW91</f>
        <v>1141370.8600000003</v>
      </c>
    </row>
    <row r="92" spans="1:129" ht="12.75" thickBot="1">
      <c r="A92" s="102"/>
      <c r="B92" s="103"/>
      <c r="C92" s="135"/>
      <c r="D92" s="108"/>
      <c r="E92" s="108"/>
      <c r="F92" s="215"/>
      <c r="G92" s="212"/>
      <c r="H92" s="101"/>
      <c r="J92" s="101"/>
      <c r="L92" s="101"/>
      <c r="N92" s="101"/>
      <c r="P92" s="101"/>
      <c r="R92" s="101"/>
      <c r="T92" s="101"/>
      <c r="V92" s="101"/>
      <c r="X92" s="101"/>
      <c r="Z92" s="101"/>
      <c r="AB92" s="101"/>
      <c r="AD92" s="101"/>
      <c r="AF92" s="101"/>
      <c r="AH92" s="101"/>
      <c r="AJ92" s="101"/>
      <c r="AL92" s="101"/>
      <c r="AN92" s="101"/>
      <c r="AP92" s="101"/>
      <c r="AR92" s="101"/>
      <c r="AT92" s="101"/>
      <c r="AV92" s="101"/>
      <c r="AX92" s="101"/>
      <c r="AZ92" s="101"/>
      <c r="BB92" s="101"/>
      <c r="BD92" s="101"/>
      <c r="BF92" s="101"/>
      <c r="BH92" s="101"/>
      <c r="BJ92" s="101"/>
      <c r="BL92" s="101"/>
      <c r="BN92" s="101"/>
      <c r="BP92" s="101"/>
      <c r="BR92" s="101"/>
      <c r="BT92" s="101"/>
      <c r="BV92" s="101"/>
      <c r="BX92" s="101"/>
      <c r="BZ92" s="101"/>
      <c r="DY92" s="147"/>
    </row>
    <row r="93" spans="1:129" s="226" customFormat="1" ht="13.5" thickBot="1">
      <c r="C93" s="227" t="s">
        <v>1779</v>
      </c>
      <c r="D93" s="228"/>
      <c r="E93" s="229"/>
      <c r="F93" s="230">
        <f>+F90+F91</f>
        <v>74</v>
      </c>
      <c r="G93" s="453">
        <f t="shared" si="311"/>
        <v>1281388.5000000005</v>
      </c>
      <c r="H93" s="233">
        <f>+H90+H91</f>
        <v>4</v>
      </c>
      <c r="I93" s="232">
        <f t="shared" ref="I93:BT93" si="320">+I90+I91</f>
        <v>1898.9499999999998</v>
      </c>
      <c r="J93" s="233">
        <f t="shared" si="320"/>
        <v>5</v>
      </c>
      <c r="K93" s="232">
        <f t="shared" si="320"/>
        <v>13566.58</v>
      </c>
      <c r="L93" s="233">
        <f t="shared" si="320"/>
        <v>6</v>
      </c>
      <c r="M93" s="232">
        <f t="shared" si="320"/>
        <v>41098.910000000003</v>
      </c>
      <c r="N93" s="233">
        <f t="shared" si="320"/>
        <v>4</v>
      </c>
      <c r="O93" s="232">
        <f t="shared" si="320"/>
        <v>16572.440000000002</v>
      </c>
      <c r="P93" s="233">
        <f t="shared" si="320"/>
        <v>3</v>
      </c>
      <c r="Q93" s="232">
        <f t="shared" si="320"/>
        <v>15438.87</v>
      </c>
      <c r="R93" s="233">
        <f t="shared" si="320"/>
        <v>3</v>
      </c>
      <c r="S93" s="232">
        <f t="shared" si="320"/>
        <v>13784.94</v>
      </c>
      <c r="T93" s="233">
        <f t="shared" si="320"/>
        <v>3</v>
      </c>
      <c r="U93" s="232">
        <f t="shared" si="320"/>
        <v>10386.76</v>
      </c>
      <c r="V93" s="233">
        <f t="shared" si="320"/>
        <v>3</v>
      </c>
      <c r="W93" s="232">
        <f t="shared" si="320"/>
        <v>10386.76</v>
      </c>
      <c r="X93" s="233">
        <f t="shared" si="320"/>
        <v>3</v>
      </c>
      <c r="Y93" s="232">
        <f t="shared" si="320"/>
        <v>10386.76</v>
      </c>
      <c r="Z93" s="233">
        <f t="shared" si="320"/>
        <v>6</v>
      </c>
      <c r="AA93" s="232">
        <f t="shared" si="320"/>
        <v>27713.850000000002</v>
      </c>
      <c r="AB93" s="233">
        <f t="shared" si="320"/>
        <v>5</v>
      </c>
      <c r="AC93" s="232">
        <f t="shared" si="320"/>
        <v>25534.850000000002</v>
      </c>
      <c r="AD93" s="233">
        <f t="shared" si="320"/>
        <v>5</v>
      </c>
      <c r="AE93" s="232">
        <f t="shared" si="320"/>
        <v>25534.850000000002</v>
      </c>
      <c r="AF93" s="233">
        <f t="shared" si="320"/>
        <v>4</v>
      </c>
      <c r="AG93" s="232">
        <f t="shared" si="320"/>
        <v>22363.850000000002</v>
      </c>
      <c r="AH93" s="233">
        <f t="shared" si="320"/>
        <v>8</v>
      </c>
      <c r="AI93" s="232">
        <f t="shared" si="320"/>
        <v>39713.850000000006</v>
      </c>
      <c r="AJ93" s="233">
        <f t="shared" si="320"/>
        <v>18</v>
      </c>
      <c r="AK93" s="232">
        <f t="shared" si="320"/>
        <v>117608.44</v>
      </c>
      <c r="AL93" s="233">
        <f t="shared" si="320"/>
        <v>13</v>
      </c>
      <c r="AM93" s="232">
        <f t="shared" si="320"/>
        <v>55574.46</v>
      </c>
      <c r="AN93" s="233">
        <f t="shared" si="320"/>
        <v>5</v>
      </c>
      <c r="AO93" s="232">
        <f t="shared" si="320"/>
        <v>25807.270000000004</v>
      </c>
      <c r="AP93" s="233">
        <f t="shared" si="320"/>
        <v>4</v>
      </c>
      <c r="AQ93" s="232">
        <f t="shared" si="320"/>
        <v>19624.460000000003</v>
      </c>
      <c r="AR93" s="233">
        <f t="shared" si="320"/>
        <v>3</v>
      </c>
      <c r="AS93" s="232">
        <f t="shared" si="320"/>
        <v>11156.1</v>
      </c>
      <c r="AT93" s="233">
        <f t="shared" si="320"/>
        <v>2</v>
      </c>
      <c r="AU93" s="232">
        <f t="shared" si="320"/>
        <v>1918.4</v>
      </c>
      <c r="AV93" s="233">
        <f t="shared" si="320"/>
        <v>1</v>
      </c>
      <c r="AW93" s="232">
        <f t="shared" si="320"/>
        <v>650</v>
      </c>
      <c r="AX93" s="233">
        <f t="shared" si="320"/>
        <v>3</v>
      </c>
      <c r="AY93" s="232">
        <f t="shared" si="320"/>
        <v>6000</v>
      </c>
      <c r="AZ93" s="233">
        <f t="shared" si="320"/>
        <v>2</v>
      </c>
      <c r="BA93" s="232">
        <f t="shared" si="320"/>
        <v>3821</v>
      </c>
      <c r="BB93" s="233">
        <f t="shared" si="320"/>
        <v>2</v>
      </c>
      <c r="BC93" s="232">
        <f t="shared" si="320"/>
        <v>3821</v>
      </c>
      <c r="BD93" s="233">
        <f t="shared" si="320"/>
        <v>1</v>
      </c>
      <c r="BE93" s="232">
        <f t="shared" si="320"/>
        <v>650</v>
      </c>
      <c r="BF93" s="233">
        <f t="shared" si="320"/>
        <v>4</v>
      </c>
      <c r="BG93" s="232">
        <f t="shared" si="320"/>
        <v>8900</v>
      </c>
      <c r="BH93" s="233">
        <f t="shared" si="320"/>
        <v>6</v>
      </c>
      <c r="BI93" s="232">
        <f t="shared" si="320"/>
        <v>64430.880000000005</v>
      </c>
      <c r="BJ93" s="233">
        <f t="shared" si="320"/>
        <v>3</v>
      </c>
      <c r="BK93" s="232">
        <f t="shared" si="320"/>
        <v>35237.5</v>
      </c>
      <c r="BL93" s="233">
        <f t="shared" si="320"/>
        <v>2</v>
      </c>
      <c r="BM93" s="232">
        <f t="shared" si="320"/>
        <v>6970.51</v>
      </c>
      <c r="BN93" s="233">
        <f t="shared" si="320"/>
        <v>1</v>
      </c>
      <c r="BO93" s="232">
        <f t="shared" si="320"/>
        <v>650</v>
      </c>
      <c r="BP93" s="233">
        <f t="shared" si="320"/>
        <v>1</v>
      </c>
      <c r="BQ93" s="232">
        <f t="shared" si="320"/>
        <v>650</v>
      </c>
      <c r="BR93" s="233">
        <f t="shared" si="320"/>
        <v>1</v>
      </c>
      <c r="BS93" s="232">
        <f t="shared" si="320"/>
        <v>650</v>
      </c>
      <c r="BT93" s="233">
        <f t="shared" si="320"/>
        <v>2</v>
      </c>
      <c r="BU93" s="232">
        <f t="shared" ref="BU93:DW93" si="321">+BU90+BU91</f>
        <v>32450</v>
      </c>
      <c r="BV93" s="233">
        <f t="shared" si="321"/>
        <v>3</v>
      </c>
      <c r="BW93" s="232">
        <f t="shared" si="321"/>
        <v>6000</v>
      </c>
      <c r="BX93" s="233">
        <f t="shared" si="321"/>
        <v>2</v>
      </c>
      <c r="BY93" s="232">
        <f t="shared" si="321"/>
        <v>3821</v>
      </c>
      <c r="BZ93" s="233">
        <f t="shared" si="321"/>
        <v>2</v>
      </c>
      <c r="CA93" s="232">
        <f t="shared" si="321"/>
        <v>3821</v>
      </c>
      <c r="CB93" s="233">
        <f t="shared" si="321"/>
        <v>1</v>
      </c>
      <c r="CC93" s="232">
        <f t="shared" si="321"/>
        <v>650</v>
      </c>
      <c r="CD93" s="233">
        <f t="shared" si="321"/>
        <v>5</v>
      </c>
      <c r="CE93" s="232">
        <f t="shared" si="321"/>
        <v>13566.58</v>
      </c>
      <c r="CF93" s="233">
        <f t="shared" si="321"/>
        <v>4</v>
      </c>
      <c r="CG93" s="232">
        <f t="shared" si="321"/>
        <v>8900</v>
      </c>
      <c r="CH93" s="233">
        <f t="shared" si="321"/>
        <v>3</v>
      </c>
      <c r="CI93" s="232">
        <f t="shared" si="321"/>
        <v>8104.08</v>
      </c>
      <c r="CJ93" s="233">
        <f t="shared" si="321"/>
        <v>3</v>
      </c>
      <c r="CK93" s="232">
        <f t="shared" si="321"/>
        <v>38770.51</v>
      </c>
      <c r="CL93" s="233">
        <f t="shared" si="321"/>
        <v>2</v>
      </c>
      <c r="CM93" s="232">
        <f t="shared" si="321"/>
        <v>5316.58</v>
      </c>
      <c r="CN93" s="233">
        <f t="shared" si="321"/>
        <v>2</v>
      </c>
      <c r="CO93" s="232">
        <f t="shared" si="321"/>
        <v>1918.4</v>
      </c>
      <c r="CP93" s="233">
        <f t="shared" si="321"/>
        <v>3</v>
      </c>
      <c r="CQ93" s="232">
        <f t="shared" si="321"/>
        <v>10386.43</v>
      </c>
      <c r="CR93" s="233">
        <f t="shared" si="321"/>
        <v>3</v>
      </c>
      <c r="CS93" s="232">
        <f t="shared" si="321"/>
        <v>10386.76</v>
      </c>
      <c r="CT93" s="233">
        <f t="shared" si="321"/>
        <v>13</v>
      </c>
      <c r="CU93" s="232">
        <f t="shared" si="321"/>
        <v>51776.35</v>
      </c>
      <c r="CV93" s="233">
        <f t="shared" si="321"/>
        <v>12</v>
      </c>
      <c r="CW93" s="232">
        <f t="shared" si="321"/>
        <v>49597.35</v>
      </c>
      <c r="CX93" s="233">
        <f t="shared" si="321"/>
        <v>5</v>
      </c>
      <c r="CY93" s="232">
        <f t="shared" si="321"/>
        <v>25534.850000000002</v>
      </c>
      <c r="CZ93" s="233">
        <f t="shared" si="321"/>
        <v>7</v>
      </c>
      <c r="DA93" s="232">
        <f t="shared" si="321"/>
        <v>23612.800000000003</v>
      </c>
      <c r="DB93" s="233">
        <f t="shared" si="321"/>
        <v>8</v>
      </c>
      <c r="DC93" s="232">
        <f t="shared" si="321"/>
        <v>39713.850000000006</v>
      </c>
      <c r="DD93" s="233">
        <f t="shared" si="321"/>
        <v>10</v>
      </c>
      <c r="DE93" s="232">
        <f t="shared" si="321"/>
        <v>72682.430000000008</v>
      </c>
      <c r="DF93" s="233">
        <f t="shared" si="321"/>
        <v>7</v>
      </c>
      <c r="DG93" s="232">
        <f t="shared" si="321"/>
        <v>63311.960000000006</v>
      </c>
      <c r="DH93" s="233">
        <f t="shared" si="321"/>
        <v>5</v>
      </c>
      <c r="DI93" s="232">
        <f t="shared" si="321"/>
        <v>25807.270000000004</v>
      </c>
      <c r="DJ93" s="233">
        <f t="shared" si="321"/>
        <v>4</v>
      </c>
      <c r="DK93" s="232">
        <f t="shared" si="321"/>
        <v>19624.460000000003</v>
      </c>
      <c r="DL93" s="233">
        <f t="shared" si="321"/>
        <v>4</v>
      </c>
      <c r="DM93" s="232">
        <f t="shared" si="321"/>
        <v>19624.460000000003</v>
      </c>
      <c r="DN93" s="233">
        <f t="shared" si="321"/>
        <v>3</v>
      </c>
      <c r="DO93" s="232">
        <f t="shared" si="321"/>
        <v>10386.76</v>
      </c>
      <c r="DP93" s="233">
        <f t="shared" si="321"/>
        <v>2</v>
      </c>
      <c r="DQ93" s="232">
        <f t="shared" si="321"/>
        <v>9118.36</v>
      </c>
      <c r="DR93" s="233">
        <f t="shared" si="321"/>
        <v>4</v>
      </c>
      <c r="DS93" s="232">
        <f t="shared" si="321"/>
        <v>14468.36</v>
      </c>
      <c r="DT93" s="233">
        <f t="shared" si="321"/>
        <v>4</v>
      </c>
      <c r="DU93" s="232">
        <f t="shared" si="321"/>
        <v>44089.36</v>
      </c>
      <c r="DV93" s="233">
        <f t="shared" si="321"/>
        <v>10</v>
      </c>
      <c r="DW93" s="232">
        <f t="shared" si="321"/>
        <v>29446.300000000003</v>
      </c>
      <c r="DY93" s="232">
        <f>+I93+K93+M93+O93+Q93+S93+U93+W93+Y93+AA93+AC93+AE93+AG93+AI93+AK93+AM93+AO93+AQ93+AS93+AU93+AW93+AY93+BA93+BC93+BE93+BG93+BI93+BK93+BM93+BO93+BQ93+BS93+BU93+BW93+BY93+CA93+CC93+CE93+CG93+CI93+CK93+CM93+CO93+CQ93+CS93+CU93+CW93+CY93+DA93+DC93+DE93+DG93+DI93+DK93+DM93+DO93+DQ93+DS93+DU93+DW93</f>
        <v>1281388.5000000005</v>
      </c>
    </row>
  </sheetData>
  <mergeCells count="60">
    <mergeCell ref="AV1:AW1"/>
    <mergeCell ref="BL1:BM1"/>
    <mergeCell ref="BN1:BO1"/>
    <mergeCell ref="BP1:BQ1"/>
    <mergeCell ref="BF1:BG1"/>
    <mergeCell ref="BH1:BI1"/>
    <mergeCell ref="BJ1:BK1"/>
    <mergeCell ref="BZ1:CA1"/>
    <mergeCell ref="BV1:BW1"/>
    <mergeCell ref="BX1:BY1"/>
    <mergeCell ref="BR1:BS1"/>
    <mergeCell ref="BT1:BU1"/>
    <mergeCell ref="T1:U1"/>
    <mergeCell ref="V1:W1"/>
    <mergeCell ref="H1:I1"/>
    <mergeCell ref="J1:K1"/>
    <mergeCell ref="L1:M1"/>
    <mergeCell ref="N1:O1"/>
    <mergeCell ref="P1:Q1"/>
    <mergeCell ref="R1:S1"/>
    <mergeCell ref="X1:Y1"/>
    <mergeCell ref="AX1:AY1"/>
    <mergeCell ref="AZ1:BA1"/>
    <mergeCell ref="BB1:BC1"/>
    <mergeCell ref="BD1:BE1"/>
    <mergeCell ref="Z1:AA1"/>
    <mergeCell ref="AB1:AC1"/>
    <mergeCell ref="AD1:AE1"/>
    <mergeCell ref="AF1:AG1"/>
    <mergeCell ref="AH1:AI1"/>
    <mergeCell ref="AJ1:AK1"/>
    <mergeCell ref="AL1:AM1"/>
    <mergeCell ref="AN1:AO1"/>
    <mergeCell ref="AP1:AQ1"/>
    <mergeCell ref="AR1:AS1"/>
    <mergeCell ref="AT1:AU1"/>
    <mergeCell ref="CB1:CC1"/>
    <mergeCell ref="CD1:CE1"/>
    <mergeCell ref="CF1:CG1"/>
    <mergeCell ref="CH1:CI1"/>
    <mergeCell ref="CJ1:CK1"/>
    <mergeCell ref="CL1:CM1"/>
    <mergeCell ref="CN1:CO1"/>
    <mergeCell ref="CP1:CQ1"/>
    <mergeCell ref="CR1:CS1"/>
    <mergeCell ref="CT1:CU1"/>
    <mergeCell ref="CV1:CW1"/>
    <mergeCell ref="CX1:CY1"/>
    <mergeCell ref="CZ1:DA1"/>
    <mergeCell ref="DB1:DC1"/>
    <mergeCell ref="DD1:DE1"/>
    <mergeCell ref="DP1:DQ1"/>
    <mergeCell ref="DR1:DS1"/>
    <mergeCell ref="DT1:DU1"/>
    <mergeCell ref="DV1:DW1"/>
    <mergeCell ref="DF1:DG1"/>
    <mergeCell ref="DH1:DI1"/>
    <mergeCell ref="DJ1:DK1"/>
    <mergeCell ref="DL1:DM1"/>
    <mergeCell ref="DN1:DO1"/>
  </mergeCells>
  <phoneticPr fontId="29" type="noConversion"/>
  <pageMargins left="0.70866141732283472" right="0.70866141732283472" top="0.74803149606299213" bottom="0.74803149606299213" header="0.31496062992125984" footer="0.31496062992125984"/>
  <pageSetup paperSize="9" scale="32" fitToWidth="6" fitToHeight="10" pageOrder="overThenDown"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2C82-2487-4C57-A86F-C6A9DE9A20A4}">
  <sheetPr>
    <pageSetUpPr fitToPage="1"/>
  </sheetPr>
  <dimension ref="A1:M368"/>
  <sheetViews>
    <sheetView zoomScaleNormal="100" workbookViewId="0">
      <pane ySplit="2" topLeftCell="A3" activePane="bottomLeft" state="frozen"/>
      <selection pane="bottomLeft" activeCell="A2" sqref="A2"/>
    </sheetView>
  </sheetViews>
  <sheetFormatPr defaultColWidth="11" defaultRowHeight="15" outlineLevelRow="1"/>
  <cols>
    <col min="1" max="1" width="11" style="4"/>
    <col min="2" max="2" width="9.75" style="4" customWidth="1"/>
    <col min="3" max="3" width="6.625" style="4" customWidth="1"/>
    <col min="4" max="4" width="42" style="549" customWidth="1"/>
    <col min="5" max="5" width="7.625" style="9" customWidth="1"/>
    <col min="6" max="6" width="10.25" style="8" customWidth="1"/>
    <col min="7" max="7" width="10.25" style="7" customWidth="1"/>
    <col min="8" max="8" width="13" style="6" customWidth="1"/>
    <col min="9" max="9" width="16.75" style="5" customWidth="1"/>
    <col min="10" max="10" width="16.25" style="5" customWidth="1"/>
    <col min="11" max="11" width="14.875" style="5" customWidth="1"/>
    <col min="12" max="12" width="36.25" style="464" bestFit="1" customWidth="1"/>
    <col min="13" max="13" width="11.375" style="4" bestFit="1" customWidth="1"/>
    <col min="14" max="16384" width="11" style="4"/>
  </cols>
  <sheetData>
    <row r="1" spans="1:13" s="84" customFormat="1" ht="13.5" thickBot="1">
      <c r="A1" s="89" t="s">
        <v>1780</v>
      </c>
      <c r="B1" s="87"/>
      <c r="C1" s="87"/>
      <c r="D1" s="538"/>
      <c r="E1" s="87"/>
      <c r="F1" s="88"/>
      <c r="G1" s="87"/>
      <c r="H1" s="86"/>
      <c r="I1" s="85"/>
      <c r="J1" s="85"/>
      <c r="K1" s="85"/>
      <c r="L1" s="461"/>
    </row>
    <row r="2" spans="1:13" s="77" customFormat="1" ht="23.25" thickBot="1">
      <c r="A2" s="83" t="s">
        <v>127</v>
      </c>
      <c r="B2" s="82" t="s">
        <v>1781</v>
      </c>
      <c r="C2" s="81" t="s">
        <v>1782</v>
      </c>
      <c r="D2" s="539" t="s">
        <v>1783</v>
      </c>
      <c r="E2" s="80" t="s">
        <v>128</v>
      </c>
      <c r="F2" s="80" t="s">
        <v>1784</v>
      </c>
      <c r="G2" s="80" t="s">
        <v>1785</v>
      </c>
      <c r="H2" s="79" t="s">
        <v>1786</v>
      </c>
      <c r="I2" s="78" t="s">
        <v>1787</v>
      </c>
      <c r="J2" s="78" t="s">
        <v>1788</v>
      </c>
      <c r="K2" s="78" t="s">
        <v>1789</v>
      </c>
      <c r="L2" s="462"/>
    </row>
    <row r="3" spans="1:13" s="62" customFormat="1" ht="13.5" thickBot="1">
      <c r="A3" s="48" t="s">
        <v>1790</v>
      </c>
      <c r="B3" s="47"/>
      <c r="C3" s="46"/>
      <c r="D3" s="540" t="s">
        <v>1791</v>
      </c>
      <c r="E3" s="45"/>
      <c r="F3" s="45"/>
      <c r="G3" s="45"/>
      <c r="H3" s="44"/>
      <c r="I3" s="43">
        <f>SUM(H4:H12)</f>
        <v>163887.75</v>
      </c>
      <c r="J3" s="43">
        <f>+ROUND(I3*(1-$B$368),2)</f>
        <v>163887.75</v>
      </c>
      <c r="K3" s="43">
        <f>ROUND(+J3*1.19,2)</f>
        <v>195026.42</v>
      </c>
      <c r="L3" s="462"/>
    </row>
    <row r="4" spans="1:13" s="62" customFormat="1" ht="13.5" hidden="1" outlineLevel="1" thickBot="1">
      <c r="A4" s="35" t="s">
        <v>1792</v>
      </c>
      <c r="B4" s="34"/>
      <c r="C4" s="34"/>
      <c r="D4" s="429"/>
      <c r="E4" s="34"/>
      <c r="F4" s="34"/>
      <c r="G4" s="34"/>
      <c r="H4" s="33">
        <f>SUM(G5)</f>
        <v>18368.7</v>
      </c>
      <c r="I4" s="67"/>
      <c r="J4" s="67"/>
      <c r="K4" s="67"/>
    </row>
    <row r="5" spans="1:13" ht="23.25" hidden="1" outlineLevel="1" thickBot="1">
      <c r="B5" s="428" t="s">
        <v>1793</v>
      </c>
      <c r="C5" s="66" t="s">
        <v>1635</v>
      </c>
      <c r="D5" s="37" t="s">
        <v>1794</v>
      </c>
      <c r="E5" s="52">
        <v>1</v>
      </c>
      <c r="F5" s="68">
        <v>18368.7</v>
      </c>
      <c r="G5" s="52">
        <f>ROUND(E5*F5,2)</f>
        <v>18368.7</v>
      </c>
      <c r="H5" s="54"/>
      <c r="I5" s="27"/>
      <c r="J5" s="27"/>
      <c r="K5" s="27"/>
      <c r="L5" s="4"/>
      <c r="M5" s="60"/>
    </row>
    <row r="6" spans="1:13" s="62" customFormat="1" ht="13.5" hidden="1" outlineLevel="1" thickBot="1">
      <c r="A6" s="35" t="s">
        <v>1795</v>
      </c>
      <c r="B6" s="34"/>
      <c r="C6" s="34"/>
      <c r="D6" s="429"/>
      <c r="E6" s="34"/>
      <c r="F6" s="34"/>
      <c r="G6" s="34"/>
      <c r="H6" s="33">
        <f>SUM(G7:G10)</f>
        <v>132059.16</v>
      </c>
      <c r="I6" s="67"/>
      <c r="J6" s="67"/>
      <c r="K6" s="67"/>
    </row>
    <row r="7" spans="1:13" ht="112.5" hidden="1" outlineLevel="1">
      <c r="B7" s="428" t="s">
        <v>1796</v>
      </c>
      <c r="C7" s="66" t="s">
        <v>1635</v>
      </c>
      <c r="D7" s="37" t="s">
        <v>1797</v>
      </c>
      <c r="E7" s="52">
        <v>3</v>
      </c>
      <c r="F7" s="68">
        <v>37173.089999999997</v>
      </c>
      <c r="G7" s="52">
        <f>ROUND(E7*F7,2)</f>
        <v>111519.27</v>
      </c>
      <c r="H7" s="54"/>
      <c r="I7" s="27"/>
      <c r="J7" s="27"/>
      <c r="K7" s="27"/>
      <c r="L7" s="4"/>
      <c r="M7" s="60"/>
    </row>
    <row r="8" spans="1:13" hidden="1" outlineLevel="1">
      <c r="B8" s="428" t="s">
        <v>1798</v>
      </c>
      <c r="C8" s="76" t="s">
        <v>1635</v>
      </c>
      <c r="D8" s="541" t="s">
        <v>1799</v>
      </c>
      <c r="E8" s="52">
        <v>6</v>
      </c>
      <c r="F8" s="53">
        <v>1794.9799999999998</v>
      </c>
      <c r="G8" s="52">
        <f>ROUND(E8*F8,2)</f>
        <v>10769.88</v>
      </c>
      <c r="H8" s="51"/>
      <c r="I8" s="27"/>
      <c r="J8" s="27"/>
      <c r="K8" s="27"/>
      <c r="L8" s="4"/>
    </row>
    <row r="9" spans="1:13" hidden="1" outlineLevel="1">
      <c r="B9" s="428" t="s">
        <v>1800</v>
      </c>
      <c r="C9" s="76" t="s">
        <v>1635</v>
      </c>
      <c r="D9" s="541" t="s">
        <v>1801</v>
      </c>
      <c r="E9" s="52">
        <v>6</v>
      </c>
      <c r="F9" s="53">
        <v>1550.2099999999998</v>
      </c>
      <c r="G9" s="52">
        <f>ROUND(E9*F9,2)</f>
        <v>9301.26</v>
      </c>
      <c r="H9" s="51"/>
      <c r="I9" s="28"/>
      <c r="J9" s="27"/>
      <c r="K9" s="27"/>
      <c r="L9" s="4"/>
    </row>
    <row r="10" spans="1:13" ht="102" hidden="1" outlineLevel="1" thickBot="1">
      <c r="B10" s="428" t="s">
        <v>1802</v>
      </c>
      <c r="C10" s="75" t="s">
        <v>1635</v>
      </c>
      <c r="D10" s="63" t="s">
        <v>1803</v>
      </c>
      <c r="E10" s="52">
        <v>3</v>
      </c>
      <c r="F10" s="53">
        <v>156.25</v>
      </c>
      <c r="G10" s="52">
        <f>ROUND(E10*F10,2)</f>
        <v>468.75</v>
      </c>
      <c r="H10" s="58"/>
      <c r="I10" s="27"/>
      <c r="J10" s="27"/>
      <c r="K10" s="27"/>
      <c r="L10" s="4"/>
    </row>
    <row r="11" spans="1:13" s="62" customFormat="1" ht="13.5" hidden="1" outlineLevel="1" thickBot="1">
      <c r="A11" s="35" t="s">
        <v>1804</v>
      </c>
      <c r="B11" s="429"/>
      <c r="C11" s="34"/>
      <c r="D11" s="429"/>
      <c r="E11" s="34"/>
      <c r="F11" s="34"/>
      <c r="G11" s="34"/>
      <c r="H11" s="33">
        <f>SUM(G12)</f>
        <v>13459.89</v>
      </c>
      <c r="I11" s="67"/>
      <c r="J11" s="67"/>
      <c r="K11" s="67"/>
    </row>
    <row r="12" spans="1:13" ht="15.75" hidden="1" outlineLevel="1" thickBot="1">
      <c r="B12" s="430" t="s">
        <v>1805</v>
      </c>
      <c r="C12" s="74" t="s">
        <v>1635</v>
      </c>
      <c r="D12" s="542" t="s">
        <v>1806</v>
      </c>
      <c r="E12" s="52">
        <v>1</v>
      </c>
      <c r="F12" s="53">
        <v>13459.89</v>
      </c>
      <c r="G12" s="52">
        <f>ROUND(E12*F12,2)</f>
        <v>13459.89</v>
      </c>
      <c r="H12" s="51"/>
      <c r="I12" s="27"/>
      <c r="J12" s="27"/>
      <c r="K12" s="27"/>
      <c r="L12" s="4"/>
    </row>
    <row r="13" spans="1:13" s="62" customFormat="1" ht="13.5" collapsed="1" thickBot="1">
      <c r="A13" s="48" t="s">
        <v>1807</v>
      </c>
      <c r="B13" s="431"/>
      <c r="C13" s="46"/>
      <c r="D13" s="540" t="s">
        <v>1808</v>
      </c>
      <c r="E13" s="45"/>
      <c r="F13" s="45"/>
      <c r="G13" s="45"/>
      <c r="H13" s="44"/>
      <c r="I13" s="43">
        <f>SUM(H14:H38)</f>
        <v>65442.150000000009</v>
      </c>
      <c r="J13" s="43">
        <f>+ROUND(I13*(1-$B$368),2)</f>
        <v>65442.15</v>
      </c>
      <c r="K13" s="43">
        <f>ROUND(+J13*1.19,2)</f>
        <v>77876.160000000003</v>
      </c>
      <c r="L13" s="462"/>
    </row>
    <row r="14" spans="1:13" s="62" customFormat="1" ht="13.5" hidden="1" outlineLevel="1" thickBot="1">
      <c r="A14" s="35" t="s">
        <v>1795</v>
      </c>
      <c r="B14" s="429"/>
      <c r="C14" s="34"/>
      <c r="D14" s="429"/>
      <c r="E14" s="34"/>
      <c r="F14" s="34"/>
      <c r="G14" s="34"/>
      <c r="H14" s="33">
        <f>SUM(G15:G19)</f>
        <v>30193.8</v>
      </c>
      <c r="I14" s="69"/>
      <c r="J14" s="67"/>
      <c r="K14" s="67"/>
    </row>
    <row r="15" spans="1:13" s="62" customFormat="1" ht="45" hidden="1" outlineLevel="1">
      <c r="A15" s="4"/>
      <c r="B15" s="491" t="s">
        <v>1809</v>
      </c>
      <c r="C15" s="490" t="s">
        <v>1635</v>
      </c>
      <c r="D15" s="543" t="s">
        <v>1810</v>
      </c>
      <c r="E15" s="52">
        <v>2</v>
      </c>
      <c r="F15" s="52">
        <v>3657.41</v>
      </c>
      <c r="G15" s="52">
        <f t="shared" ref="G15:G18" si="0">ROUND(E15*F15,2)</f>
        <v>7314.82</v>
      </c>
      <c r="H15" s="72"/>
      <c r="I15" s="67"/>
      <c r="J15" s="69"/>
      <c r="K15" s="67"/>
    </row>
    <row r="16" spans="1:13" s="62" customFormat="1" ht="56.25" hidden="1" outlineLevel="1">
      <c r="A16" s="4"/>
      <c r="B16" s="428" t="s">
        <v>1811</v>
      </c>
      <c r="C16" s="490" t="s">
        <v>1635</v>
      </c>
      <c r="D16" s="543" t="s">
        <v>1812</v>
      </c>
      <c r="E16" s="52">
        <v>1</v>
      </c>
      <c r="F16" s="52">
        <v>20906.599999999999</v>
      </c>
      <c r="G16" s="52">
        <f t="shared" si="0"/>
        <v>20906.599999999999</v>
      </c>
      <c r="H16" s="70"/>
      <c r="I16" s="67"/>
      <c r="J16" s="69"/>
      <c r="K16" s="67"/>
    </row>
    <row r="17" spans="1:11" s="62" customFormat="1" hidden="1" outlineLevel="1">
      <c r="A17" s="4"/>
      <c r="B17" s="428" t="s">
        <v>1813</v>
      </c>
      <c r="C17" s="490" t="s">
        <v>1635</v>
      </c>
      <c r="D17" s="543" t="s">
        <v>1814</v>
      </c>
      <c r="E17" s="52">
        <v>2</v>
      </c>
      <c r="F17" s="52">
        <v>416.52</v>
      </c>
      <c r="G17" s="52">
        <f t="shared" si="0"/>
        <v>833.04</v>
      </c>
      <c r="H17" s="70"/>
      <c r="I17" s="67"/>
      <c r="J17" s="69"/>
      <c r="K17" s="67"/>
    </row>
    <row r="18" spans="1:11" s="62" customFormat="1" hidden="1" outlineLevel="1">
      <c r="A18" s="4"/>
      <c r="B18" s="428" t="s">
        <v>1815</v>
      </c>
      <c r="C18" s="490" t="s">
        <v>1635</v>
      </c>
      <c r="D18" s="543" t="s">
        <v>1816</v>
      </c>
      <c r="E18" s="52">
        <v>2</v>
      </c>
      <c r="F18" s="52">
        <v>413.42</v>
      </c>
      <c r="G18" s="52">
        <f t="shared" si="0"/>
        <v>826.84</v>
      </c>
      <c r="H18" s="70"/>
      <c r="I18" s="67"/>
      <c r="J18" s="69"/>
      <c r="K18" s="67"/>
    </row>
    <row r="19" spans="1:11" s="62" customFormat="1" ht="102" hidden="1" outlineLevel="1" thickBot="1">
      <c r="A19" s="4"/>
      <c r="B19" s="492" t="s">
        <v>1802</v>
      </c>
      <c r="C19" s="490" t="s">
        <v>1635</v>
      </c>
      <c r="D19" s="543" t="s">
        <v>1803</v>
      </c>
      <c r="E19" s="52">
        <v>2</v>
      </c>
      <c r="F19" s="53">
        <v>156.25</v>
      </c>
      <c r="G19" s="52">
        <f>ROUND(E19*F19,2)</f>
        <v>312.5</v>
      </c>
      <c r="H19" s="70"/>
      <c r="I19" s="67"/>
      <c r="J19" s="69"/>
      <c r="K19" s="67"/>
    </row>
    <row r="20" spans="1:11" s="62" customFormat="1" ht="13.5" hidden="1" outlineLevel="1" thickBot="1">
      <c r="A20" s="35" t="s">
        <v>1804</v>
      </c>
      <c r="B20" s="429"/>
      <c r="C20" s="34"/>
      <c r="D20" s="429"/>
      <c r="E20" s="34"/>
      <c r="F20" s="34"/>
      <c r="G20" s="34"/>
      <c r="H20" s="33">
        <f>SUM(G21:G38)</f>
        <v>35248.350000000006</v>
      </c>
      <c r="I20" s="69"/>
      <c r="J20" s="67"/>
      <c r="K20" s="67"/>
    </row>
    <row r="21" spans="1:11" s="62" customFormat="1" ht="22.5" hidden="1" outlineLevel="1">
      <c r="A21" s="4"/>
      <c r="B21" s="491" t="s">
        <v>1817</v>
      </c>
      <c r="C21" s="490" t="s">
        <v>1635</v>
      </c>
      <c r="D21" s="543" t="s">
        <v>1818</v>
      </c>
      <c r="E21" s="52">
        <v>2</v>
      </c>
      <c r="F21" s="52">
        <v>783.48</v>
      </c>
      <c r="G21" s="52">
        <f t="shared" ref="G21:G38" si="1">ROUND(E21*F21,2)</f>
        <v>1566.96</v>
      </c>
      <c r="H21" s="72"/>
      <c r="I21" s="67"/>
      <c r="J21" s="69"/>
      <c r="K21" s="67"/>
    </row>
    <row r="22" spans="1:11" s="62" customFormat="1" hidden="1" outlineLevel="1">
      <c r="A22" s="4"/>
      <c r="B22" s="428" t="s">
        <v>1819</v>
      </c>
      <c r="C22" s="490" t="s">
        <v>1635</v>
      </c>
      <c r="D22" s="543" t="s">
        <v>1820</v>
      </c>
      <c r="E22" s="52">
        <v>1</v>
      </c>
      <c r="F22" s="71">
        <v>792.16</v>
      </c>
      <c r="G22" s="52">
        <f t="shared" si="1"/>
        <v>792.16</v>
      </c>
      <c r="H22" s="70"/>
      <c r="I22" s="67"/>
      <c r="J22" s="69"/>
      <c r="K22" s="67"/>
    </row>
    <row r="23" spans="1:11" s="62" customFormat="1" ht="247.5" hidden="1" outlineLevel="1">
      <c r="A23" s="4"/>
      <c r="B23" s="428" t="s">
        <v>1821</v>
      </c>
      <c r="C23" s="490" t="s">
        <v>1635</v>
      </c>
      <c r="D23" s="543" t="s">
        <v>1822</v>
      </c>
      <c r="E23" s="52">
        <v>1</v>
      </c>
      <c r="F23" s="53">
        <v>9489.1200000000008</v>
      </c>
      <c r="G23" s="52">
        <f t="shared" si="1"/>
        <v>9489.1200000000008</v>
      </c>
      <c r="H23" s="70"/>
      <c r="I23" s="67"/>
      <c r="J23" s="69"/>
      <c r="K23" s="67"/>
    </row>
    <row r="24" spans="1:11" s="62" customFormat="1" ht="101.25" hidden="1" outlineLevel="1">
      <c r="A24" s="4"/>
      <c r="B24" s="428" t="s">
        <v>1823</v>
      </c>
      <c r="C24" s="490" t="s">
        <v>1635</v>
      </c>
      <c r="D24" s="543" t="s">
        <v>1824</v>
      </c>
      <c r="E24" s="52">
        <v>1</v>
      </c>
      <c r="F24" s="53">
        <v>1040.5</v>
      </c>
      <c r="G24" s="52">
        <f t="shared" si="1"/>
        <v>1040.5</v>
      </c>
      <c r="H24" s="70"/>
      <c r="I24" s="67"/>
      <c r="J24" s="69"/>
      <c r="K24" s="67"/>
    </row>
    <row r="25" spans="1:11" s="62" customFormat="1" ht="33.75" hidden="1" outlineLevel="1">
      <c r="A25" s="4"/>
      <c r="B25" s="428" t="s">
        <v>1825</v>
      </c>
      <c r="C25" s="490" t="s">
        <v>1826</v>
      </c>
      <c r="D25" s="543" t="s">
        <v>1827</v>
      </c>
      <c r="E25" s="52">
        <v>12</v>
      </c>
      <c r="F25" s="53">
        <v>25.6</v>
      </c>
      <c r="G25" s="52">
        <f t="shared" si="1"/>
        <v>307.2</v>
      </c>
      <c r="H25" s="70"/>
      <c r="I25" s="67"/>
      <c r="J25" s="69"/>
      <c r="K25" s="67"/>
    </row>
    <row r="26" spans="1:11" s="62" customFormat="1" ht="33.75" hidden="1" outlineLevel="1">
      <c r="A26" s="4"/>
      <c r="B26" s="428" t="s">
        <v>1828</v>
      </c>
      <c r="C26" s="490" t="s">
        <v>1826</v>
      </c>
      <c r="D26" s="543" t="s">
        <v>1829</v>
      </c>
      <c r="E26" s="52">
        <v>150</v>
      </c>
      <c r="F26" s="53">
        <v>12.8</v>
      </c>
      <c r="G26" s="52">
        <f t="shared" si="1"/>
        <v>1920</v>
      </c>
      <c r="H26" s="70"/>
      <c r="I26" s="67"/>
      <c r="J26" s="69"/>
      <c r="K26" s="67"/>
    </row>
    <row r="27" spans="1:11" s="62" customFormat="1" ht="33.75" hidden="1" outlineLevel="1">
      <c r="A27" s="4"/>
      <c r="B27" s="428" t="s">
        <v>1830</v>
      </c>
      <c r="C27" s="490" t="s">
        <v>1826</v>
      </c>
      <c r="D27" s="543" t="s">
        <v>1831</v>
      </c>
      <c r="E27" s="52">
        <v>150</v>
      </c>
      <c r="F27" s="53">
        <v>12.8</v>
      </c>
      <c r="G27" s="52">
        <f t="shared" si="1"/>
        <v>1920</v>
      </c>
      <c r="H27" s="70"/>
      <c r="I27" s="67"/>
      <c r="J27" s="69"/>
      <c r="K27" s="67"/>
    </row>
    <row r="28" spans="1:11" s="62" customFormat="1" ht="33.75" hidden="1" outlineLevel="1">
      <c r="A28" s="4"/>
      <c r="B28" s="428" t="s">
        <v>1832</v>
      </c>
      <c r="C28" s="490" t="s">
        <v>1826</v>
      </c>
      <c r="D28" s="543" t="s">
        <v>1833</v>
      </c>
      <c r="E28" s="52">
        <v>150</v>
      </c>
      <c r="F28" s="53">
        <v>6.56</v>
      </c>
      <c r="G28" s="52">
        <f t="shared" si="1"/>
        <v>984</v>
      </c>
      <c r="H28" s="70"/>
      <c r="I28" s="67"/>
      <c r="J28" s="69"/>
      <c r="K28" s="67"/>
    </row>
    <row r="29" spans="1:11" s="62" customFormat="1" ht="33.75" hidden="1" outlineLevel="1">
      <c r="A29" s="4"/>
      <c r="B29" s="428" t="s">
        <v>1834</v>
      </c>
      <c r="C29" s="490" t="s">
        <v>1826</v>
      </c>
      <c r="D29" s="543" t="s">
        <v>1835</v>
      </c>
      <c r="E29" s="52">
        <v>150</v>
      </c>
      <c r="F29" s="53">
        <v>6.56</v>
      </c>
      <c r="G29" s="52">
        <f t="shared" si="1"/>
        <v>984</v>
      </c>
      <c r="H29" s="70"/>
      <c r="I29" s="67"/>
      <c r="J29" s="69"/>
      <c r="K29" s="67"/>
    </row>
    <row r="30" spans="1:11" s="62" customFormat="1" ht="33.75" hidden="1" outlineLevel="1">
      <c r="A30" s="4"/>
      <c r="B30" s="428" t="s">
        <v>1836</v>
      </c>
      <c r="C30" s="490" t="s">
        <v>1826</v>
      </c>
      <c r="D30" s="543" t="s">
        <v>1837</v>
      </c>
      <c r="E30" s="52">
        <v>150</v>
      </c>
      <c r="F30" s="53">
        <v>6.24</v>
      </c>
      <c r="G30" s="52">
        <f t="shared" si="1"/>
        <v>936</v>
      </c>
      <c r="H30" s="70"/>
      <c r="I30" s="67"/>
      <c r="J30" s="69"/>
      <c r="K30" s="67"/>
    </row>
    <row r="31" spans="1:11" s="62" customFormat="1" ht="33.75" hidden="1" outlineLevel="1">
      <c r="A31" s="4"/>
      <c r="B31" s="428" t="s">
        <v>1838</v>
      </c>
      <c r="C31" s="490" t="s">
        <v>1826</v>
      </c>
      <c r="D31" s="543" t="s">
        <v>1839</v>
      </c>
      <c r="E31" s="52">
        <v>150</v>
      </c>
      <c r="F31" s="53">
        <v>6.24</v>
      </c>
      <c r="G31" s="52">
        <f t="shared" si="1"/>
        <v>936</v>
      </c>
      <c r="H31" s="70"/>
      <c r="I31" s="67"/>
      <c r="J31" s="69"/>
      <c r="K31" s="67"/>
    </row>
    <row r="32" spans="1:11" s="62" customFormat="1" ht="33.75" hidden="1" outlineLevel="1">
      <c r="A32" s="4"/>
      <c r="B32" s="428" t="s">
        <v>1840</v>
      </c>
      <c r="C32" s="490" t="s">
        <v>1635</v>
      </c>
      <c r="D32" s="543" t="s">
        <v>1841</v>
      </c>
      <c r="E32" s="52">
        <v>2</v>
      </c>
      <c r="F32" s="53">
        <v>311</v>
      </c>
      <c r="G32" s="52">
        <f t="shared" si="1"/>
        <v>622</v>
      </c>
      <c r="H32" s="70"/>
      <c r="I32" s="67"/>
      <c r="J32" s="69"/>
      <c r="K32" s="67"/>
    </row>
    <row r="33" spans="1:12" s="62" customFormat="1" ht="22.5" hidden="1" outlineLevel="1">
      <c r="A33" s="4"/>
      <c r="B33" s="428" t="s">
        <v>1842</v>
      </c>
      <c r="C33" s="490" t="s">
        <v>1826</v>
      </c>
      <c r="D33" s="543" t="s">
        <v>1843</v>
      </c>
      <c r="E33" s="52">
        <v>120</v>
      </c>
      <c r="F33" s="53">
        <v>20.8</v>
      </c>
      <c r="G33" s="52">
        <f t="shared" si="1"/>
        <v>2496</v>
      </c>
      <c r="H33" s="70"/>
      <c r="I33" s="67"/>
      <c r="J33" s="69"/>
      <c r="K33" s="67"/>
    </row>
    <row r="34" spans="1:12" s="62" customFormat="1" ht="33.75" hidden="1" outlineLevel="1">
      <c r="A34" s="4"/>
      <c r="B34" s="428" t="s">
        <v>1844</v>
      </c>
      <c r="C34" s="490" t="s">
        <v>1826</v>
      </c>
      <c r="D34" s="543" t="s">
        <v>1845</v>
      </c>
      <c r="E34" s="52">
        <v>2</v>
      </c>
      <c r="F34" s="53">
        <v>145.6</v>
      </c>
      <c r="G34" s="52">
        <f t="shared" si="1"/>
        <v>291.2</v>
      </c>
      <c r="H34" s="70"/>
      <c r="I34" s="67"/>
      <c r="J34" s="69"/>
      <c r="K34" s="67"/>
    </row>
    <row r="35" spans="1:12" s="62" customFormat="1" ht="33.75" hidden="1" outlineLevel="1">
      <c r="A35" s="4"/>
      <c r="B35" s="428" t="s">
        <v>1846</v>
      </c>
      <c r="C35" s="490" t="s">
        <v>1826</v>
      </c>
      <c r="D35" s="543" t="s">
        <v>1847</v>
      </c>
      <c r="E35" s="52">
        <v>2</v>
      </c>
      <c r="F35" s="53">
        <v>98.3</v>
      </c>
      <c r="G35" s="52">
        <f t="shared" si="1"/>
        <v>196.6</v>
      </c>
      <c r="H35" s="70"/>
      <c r="I35" s="67"/>
      <c r="J35" s="69"/>
      <c r="K35" s="67"/>
    </row>
    <row r="36" spans="1:12" s="62" customFormat="1" ht="22.5" hidden="1" outlineLevel="1">
      <c r="A36" s="4"/>
      <c r="B36" s="428" t="s">
        <v>1848</v>
      </c>
      <c r="C36" s="490" t="s">
        <v>1635</v>
      </c>
      <c r="D36" s="543" t="s">
        <v>1849</v>
      </c>
      <c r="E36" s="52">
        <v>1</v>
      </c>
      <c r="F36" s="53">
        <v>210.6</v>
      </c>
      <c r="G36" s="52">
        <f t="shared" si="1"/>
        <v>210.6</v>
      </c>
      <c r="H36" s="70"/>
      <c r="I36" s="67"/>
      <c r="J36" s="69"/>
      <c r="K36" s="67"/>
    </row>
    <row r="37" spans="1:12" s="62" customFormat="1" ht="45" hidden="1" outlineLevel="1">
      <c r="A37" s="4"/>
      <c r="B37" s="428" t="s">
        <v>1850</v>
      </c>
      <c r="C37" s="490" t="s">
        <v>1635</v>
      </c>
      <c r="D37" s="543" t="s">
        <v>1851</v>
      </c>
      <c r="E37" s="52">
        <v>1</v>
      </c>
      <c r="F37" s="53">
        <v>6264.6</v>
      </c>
      <c r="G37" s="52">
        <f t="shared" si="1"/>
        <v>6264.6</v>
      </c>
      <c r="H37" s="70"/>
      <c r="I37" s="67"/>
      <c r="J37" s="69"/>
      <c r="K37" s="67"/>
    </row>
    <row r="38" spans="1:12" s="62" customFormat="1" ht="23.25" hidden="1" outlineLevel="1" thickBot="1">
      <c r="A38" s="4"/>
      <c r="B38" s="492" t="s">
        <v>1852</v>
      </c>
      <c r="C38" s="490" t="s">
        <v>1635</v>
      </c>
      <c r="D38" s="543" t="s">
        <v>1853</v>
      </c>
      <c r="E38" s="52">
        <v>1</v>
      </c>
      <c r="F38" s="53">
        <v>4291.41</v>
      </c>
      <c r="G38" s="52">
        <f t="shared" si="1"/>
        <v>4291.41</v>
      </c>
      <c r="H38" s="70"/>
      <c r="I38" s="67"/>
      <c r="J38" s="69"/>
      <c r="K38" s="67"/>
    </row>
    <row r="39" spans="1:12" s="62" customFormat="1" ht="13.5" collapsed="1" thickBot="1">
      <c r="A39" s="48" t="s">
        <v>1854</v>
      </c>
      <c r="B39" s="431"/>
      <c r="C39" s="46"/>
      <c r="D39" s="540" t="s">
        <v>1855</v>
      </c>
      <c r="E39" s="45"/>
      <c r="F39" s="45"/>
      <c r="G39" s="45"/>
      <c r="H39" s="44"/>
      <c r="I39" s="43">
        <f>SUM(H40:H50)</f>
        <v>429560.48</v>
      </c>
      <c r="J39" s="43">
        <f>+ROUND(I39*(1-$B$368),2)</f>
        <v>429560.48</v>
      </c>
      <c r="K39" s="43">
        <f>ROUND(+J39*1.19,2)</f>
        <v>511176.97</v>
      </c>
      <c r="L39" s="462"/>
    </row>
    <row r="40" spans="1:12" s="62" customFormat="1" ht="13.5" hidden="1" outlineLevel="1" thickBot="1">
      <c r="A40" s="35" t="s">
        <v>1792</v>
      </c>
      <c r="B40" s="34"/>
      <c r="C40" s="34"/>
      <c r="D40" s="429"/>
      <c r="E40" s="34"/>
      <c r="F40" s="34"/>
      <c r="G40" s="34"/>
      <c r="H40" s="33">
        <f>SUM(G41:G44)</f>
        <v>413998</v>
      </c>
      <c r="I40" s="67"/>
      <c r="J40" s="67"/>
      <c r="K40" s="67"/>
    </row>
    <row r="41" spans="1:12" s="62" customFormat="1" ht="112.5" hidden="1" outlineLevel="1">
      <c r="A41" s="4"/>
      <c r="B41" s="493" t="s">
        <v>1856</v>
      </c>
      <c r="C41" s="494" t="s">
        <v>1635</v>
      </c>
      <c r="D41" s="516" t="s">
        <v>1857</v>
      </c>
      <c r="E41" s="52">
        <v>1</v>
      </c>
      <c r="F41" s="68">
        <v>150000</v>
      </c>
      <c r="G41" s="52">
        <f>ROUND(E41*F41,2)</f>
        <v>150000</v>
      </c>
      <c r="H41" s="54"/>
      <c r="I41" s="67"/>
      <c r="J41" s="67"/>
      <c r="K41" s="67"/>
    </row>
    <row r="42" spans="1:12" s="62" customFormat="1" ht="67.5" hidden="1" outlineLevel="1">
      <c r="A42" s="4"/>
      <c r="B42" s="495" t="s">
        <v>1858</v>
      </c>
      <c r="C42" s="496" t="s">
        <v>1826</v>
      </c>
      <c r="D42" s="517" t="s">
        <v>1859</v>
      </c>
      <c r="E42" s="52">
        <v>1282</v>
      </c>
      <c r="F42" s="68">
        <v>199</v>
      </c>
      <c r="G42" s="52">
        <f t="shared" ref="G42:G44" si="2">ROUND(E42*F42,2)</f>
        <v>255118</v>
      </c>
      <c r="H42" s="51"/>
      <c r="I42" s="67"/>
      <c r="J42" s="67"/>
      <c r="K42" s="67"/>
    </row>
    <row r="43" spans="1:12" s="62" customFormat="1" ht="45" hidden="1" outlineLevel="1">
      <c r="A43" s="4"/>
      <c r="B43" s="495" t="s">
        <v>1860</v>
      </c>
      <c r="C43" s="496" t="s">
        <v>1635</v>
      </c>
      <c r="D43" s="517" t="s">
        <v>1861</v>
      </c>
      <c r="E43" s="52">
        <v>2</v>
      </c>
      <c r="F43" s="68">
        <v>3900</v>
      </c>
      <c r="G43" s="52">
        <f t="shared" si="2"/>
        <v>7800</v>
      </c>
      <c r="H43" s="51"/>
      <c r="I43" s="67"/>
      <c r="J43" s="67"/>
      <c r="K43" s="67"/>
    </row>
    <row r="44" spans="1:12" s="62" customFormat="1" ht="45.75" hidden="1" outlineLevel="1" thickBot="1">
      <c r="A44" s="4"/>
      <c r="B44" s="497" t="s">
        <v>1862</v>
      </c>
      <c r="C44" s="498" t="s">
        <v>1635</v>
      </c>
      <c r="D44" s="519" t="s">
        <v>1863</v>
      </c>
      <c r="E44" s="52">
        <v>2</v>
      </c>
      <c r="F44" s="68">
        <v>540</v>
      </c>
      <c r="G44" s="52">
        <f t="shared" si="2"/>
        <v>1080</v>
      </c>
      <c r="H44" s="58"/>
      <c r="I44" s="67"/>
      <c r="J44" s="67"/>
      <c r="K44" s="67"/>
    </row>
    <row r="45" spans="1:12" s="62" customFormat="1" ht="13.5" hidden="1" outlineLevel="1" thickBot="1">
      <c r="A45" s="35" t="s">
        <v>1795</v>
      </c>
      <c r="B45" s="34"/>
      <c r="C45" s="34"/>
      <c r="D45" s="429"/>
      <c r="E45" s="34"/>
      <c r="F45" s="34"/>
      <c r="G45" s="34"/>
      <c r="H45" s="33">
        <f>SUM(G46:G47)</f>
        <v>3512.5</v>
      </c>
      <c r="I45" s="67"/>
      <c r="J45" s="67"/>
      <c r="K45" s="67"/>
    </row>
    <row r="46" spans="1:12" s="62" customFormat="1" ht="22.5" hidden="1" outlineLevel="1">
      <c r="A46" s="4"/>
      <c r="B46" s="428" t="s">
        <v>1864</v>
      </c>
      <c r="C46" s="66" t="s">
        <v>1635</v>
      </c>
      <c r="D46" s="37" t="s">
        <v>1865</v>
      </c>
      <c r="E46" s="52">
        <v>2</v>
      </c>
      <c r="F46" s="68">
        <v>1600</v>
      </c>
      <c r="G46" s="52">
        <f>ROUND(E46*F46,2)</f>
        <v>3200</v>
      </c>
      <c r="H46" s="54"/>
      <c r="I46" s="67"/>
      <c r="J46" s="67"/>
      <c r="K46" s="67"/>
    </row>
    <row r="47" spans="1:12" s="62" customFormat="1" ht="102" hidden="1" outlineLevel="1" thickBot="1">
      <c r="A47" s="4"/>
      <c r="B47" s="428" t="s">
        <v>1802</v>
      </c>
      <c r="C47" s="75" t="s">
        <v>1635</v>
      </c>
      <c r="D47" s="63" t="s">
        <v>1803</v>
      </c>
      <c r="E47" s="52">
        <v>2</v>
      </c>
      <c r="F47" s="53">
        <v>156.25</v>
      </c>
      <c r="G47" s="52">
        <f>ROUND(E47*F47,2)</f>
        <v>312.5</v>
      </c>
      <c r="H47" s="51"/>
      <c r="I47" s="67"/>
      <c r="J47" s="67"/>
      <c r="K47" s="67"/>
    </row>
    <row r="48" spans="1:12" s="62" customFormat="1" ht="13.5" hidden="1" outlineLevel="1" thickBot="1">
      <c r="A48" s="35" t="s">
        <v>1804</v>
      </c>
      <c r="B48" s="429"/>
      <c r="C48" s="34"/>
      <c r="D48" s="429"/>
      <c r="E48" s="34"/>
      <c r="F48" s="34"/>
      <c r="G48" s="34"/>
      <c r="H48" s="33">
        <f>SUM(G49:G50)</f>
        <v>12049.98</v>
      </c>
      <c r="I48" s="67"/>
      <c r="J48" s="67"/>
      <c r="K48" s="67"/>
    </row>
    <row r="49" spans="1:12" s="62" customFormat="1" hidden="1" outlineLevel="1">
      <c r="A49" s="4"/>
      <c r="B49" s="430" t="s">
        <v>1866</v>
      </c>
      <c r="C49" s="74" t="s">
        <v>1867</v>
      </c>
      <c r="D49" s="542" t="s">
        <v>1868</v>
      </c>
      <c r="E49" s="52">
        <v>23</v>
      </c>
      <c r="F49" s="53">
        <v>78.260000000000005</v>
      </c>
      <c r="G49" s="52">
        <f>ROUND(E49*F49,2)</f>
        <v>1799.98</v>
      </c>
      <c r="H49" s="51"/>
      <c r="I49" s="67"/>
      <c r="J49" s="67"/>
      <c r="K49" s="67"/>
    </row>
    <row r="50" spans="1:12" s="62" customFormat="1" ht="237" hidden="1" outlineLevel="1" thickBot="1">
      <c r="A50" s="4"/>
      <c r="B50" s="430" t="s">
        <v>1869</v>
      </c>
      <c r="C50" s="74" t="s">
        <v>1635</v>
      </c>
      <c r="D50" s="542" t="s">
        <v>1870</v>
      </c>
      <c r="E50" s="52">
        <v>1</v>
      </c>
      <c r="F50" s="53">
        <v>10250</v>
      </c>
      <c r="G50" s="52">
        <f t="shared" ref="G50" si="3">ROUND(E50*F50,2)</f>
        <v>10250</v>
      </c>
      <c r="H50" s="51"/>
      <c r="I50" s="67"/>
      <c r="J50" s="67"/>
      <c r="K50" s="67"/>
    </row>
    <row r="51" spans="1:12" s="62" customFormat="1" ht="13.5" collapsed="1" thickBot="1">
      <c r="A51" s="48" t="s">
        <v>1871</v>
      </c>
      <c r="B51" s="431"/>
      <c r="C51" s="46"/>
      <c r="D51" s="540" t="s">
        <v>1872</v>
      </c>
      <c r="E51" s="45"/>
      <c r="F51" s="45"/>
      <c r="G51" s="45"/>
      <c r="H51" s="44"/>
      <c r="I51" s="43">
        <f>SUM(H52:H76)</f>
        <v>160251.18</v>
      </c>
      <c r="J51" s="43">
        <f>+ROUND(I51*(1-$B$368),2)</f>
        <v>160251.18</v>
      </c>
      <c r="K51" s="43">
        <f>ROUND(+J51*1.19,2)</f>
        <v>190698.9</v>
      </c>
      <c r="L51" s="462"/>
    </row>
    <row r="52" spans="1:12" s="62" customFormat="1" ht="13.5" hidden="1" outlineLevel="1" thickBot="1">
      <c r="A52" s="35" t="s">
        <v>1792</v>
      </c>
      <c r="B52" s="34"/>
      <c r="C52" s="34"/>
      <c r="D52" s="429"/>
      <c r="E52" s="34"/>
      <c r="F52" s="34"/>
      <c r="G52" s="34"/>
      <c r="H52" s="33">
        <f>SUM(G53:G71)</f>
        <v>132738.68</v>
      </c>
      <c r="I52" s="67"/>
      <c r="J52" s="67"/>
      <c r="K52" s="67"/>
    </row>
    <row r="53" spans="1:12" s="62" customFormat="1" hidden="1" outlineLevel="1">
      <c r="A53" s="4"/>
      <c r="B53" s="428" t="s">
        <v>1873</v>
      </c>
      <c r="C53" s="494" t="s">
        <v>1874</v>
      </c>
      <c r="D53" s="516" t="s">
        <v>1875</v>
      </c>
      <c r="E53" s="52">
        <v>300</v>
      </c>
      <c r="F53" s="68">
        <v>0.48</v>
      </c>
      <c r="G53" s="52">
        <f>ROUND(E53*F53,2)</f>
        <v>144</v>
      </c>
      <c r="H53" s="54"/>
      <c r="I53" s="67"/>
      <c r="J53" s="67"/>
      <c r="K53" s="67"/>
    </row>
    <row r="54" spans="1:12" s="62" customFormat="1" hidden="1" outlineLevel="1">
      <c r="A54" s="4"/>
      <c r="B54" s="428" t="s">
        <v>1876</v>
      </c>
      <c r="C54" s="496" t="s">
        <v>1877</v>
      </c>
      <c r="D54" s="517" t="s">
        <v>1878</v>
      </c>
      <c r="E54" s="52">
        <v>300</v>
      </c>
      <c r="F54" s="68">
        <v>3.52</v>
      </c>
      <c r="G54" s="52">
        <f t="shared" ref="G54:G71" si="4">ROUND(E54*F54,2)</f>
        <v>1056</v>
      </c>
      <c r="H54" s="51"/>
      <c r="I54" s="67"/>
      <c r="J54" s="67"/>
      <c r="K54" s="67"/>
    </row>
    <row r="55" spans="1:12" s="62" customFormat="1" ht="22.5" hidden="1" outlineLevel="1">
      <c r="A55" s="4"/>
      <c r="B55" s="428" t="s">
        <v>1879</v>
      </c>
      <c r="C55" s="496" t="s">
        <v>1877</v>
      </c>
      <c r="D55" s="517" t="s">
        <v>1880</v>
      </c>
      <c r="E55" s="52">
        <v>120</v>
      </c>
      <c r="F55" s="68">
        <v>10.14</v>
      </c>
      <c r="G55" s="52">
        <f t="shared" si="4"/>
        <v>1216.8</v>
      </c>
      <c r="H55" s="51"/>
      <c r="I55" s="67"/>
      <c r="J55" s="67"/>
      <c r="K55" s="67"/>
    </row>
    <row r="56" spans="1:12" s="62" customFormat="1" hidden="1" outlineLevel="1">
      <c r="A56" s="4"/>
      <c r="B56" s="501" t="s">
        <v>1881</v>
      </c>
      <c r="C56" s="496" t="s">
        <v>1877</v>
      </c>
      <c r="D56" s="517" t="s">
        <v>1882</v>
      </c>
      <c r="E56" s="52">
        <v>120</v>
      </c>
      <c r="F56" s="68">
        <v>9.5399999999999991</v>
      </c>
      <c r="G56" s="52">
        <f t="shared" si="4"/>
        <v>1144.8</v>
      </c>
      <c r="H56" s="51"/>
      <c r="I56" s="67"/>
      <c r="J56" s="67"/>
      <c r="K56" s="67"/>
    </row>
    <row r="57" spans="1:12" s="62" customFormat="1" hidden="1" outlineLevel="1">
      <c r="A57" s="4"/>
      <c r="B57" s="501" t="s">
        <v>1883</v>
      </c>
      <c r="C57" s="496" t="s">
        <v>1874</v>
      </c>
      <c r="D57" s="517" t="s">
        <v>1884</v>
      </c>
      <c r="E57" s="52">
        <v>167.45400000000001</v>
      </c>
      <c r="F57" s="68">
        <v>24.38</v>
      </c>
      <c r="G57" s="52">
        <f t="shared" si="4"/>
        <v>4082.53</v>
      </c>
      <c r="H57" s="51"/>
      <c r="I57" s="67"/>
      <c r="J57" s="67"/>
      <c r="K57" s="67"/>
    </row>
    <row r="58" spans="1:12" s="62" customFormat="1" hidden="1" outlineLevel="1">
      <c r="A58" s="4"/>
      <c r="B58" s="501" t="s">
        <v>1885</v>
      </c>
      <c r="C58" s="496" t="s">
        <v>1877</v>
      </c>
      <c r="D58" s="517" t="s">
        <v>1886</v>
      </c>
      <c r="E58" s="52">
        <v>80</v>
      </c>
      <c r="F58" s="68">
        <v>114.18</v>
      </c>
      <c r="G58" s="52">
        <f t="shared" si="4"/>
        <v>9134.4</v>
      </c>
      <c r="H58" s="51"/>
      <c r="I58" s="67"/>
      <c r="J58" s="67"/>
      <c r="K58" s="67"/>
    </row>
    <row r="59" spans="1:12" s="62" customFormat="1" hidden="1" outlineLevel="1">
      <c r="A59" s="4"/>
      <c r="B59" s="501" t="s">
        <v>1887</v>
      </c>
      <c r="C59" s="496" t="s">
        <v>1888</v>
      </c>
      <c r="D59" s="517" t="s">
        <v>1889</v>
      </c>
      <c r="E59" s="52">
        <v>9951.5499999999993</v>
      </c>
      <c r="F59" s="68">
        <v>1.69</v>
      </c>
      <c r="G59" s="52">
        <f t="shared" si="4"/>
        <v>16818.12</v>
      </c>
      <c r="H59" s="51"/>
      <c r="I59" s="67"/>
      <c r="J59" s="67"/>
      <c r="K59" s="67"/>
    </row>
    <row r="60" spans="1:12" s="62" customFormat="1" hidden="1" outlineLevel="1">
      <c r="A60" s="4"/>
      <c r="B60" s="501" t="s">
        <v>1890</v>
      </c>
      <c r="C60" s="496" t="s">
        <v>1888</v>
      </c>
      <c r="D60" s="517" t="s">
        <v>1891</v>
      </c>
      <c r="E60" s="52">
        <v>1174.8399999999999</v>
      </c>
      <c r="F60" s="68">
        <v>1.31</v>
      </c>
      <c r="G60" s="52">
        <f t="shared" si="4"/>
        <v>1539.04</v>
      </c>
      <c r="H60" s="51"/>
      <c r="I60" s="67"/>
      <c r="J60" s="67"/>
      <c r="K60" s="67"/>
    </row>
    <row r="61" spans="1:12" s="62" customFormat="1" hidden="1" outlineLevel="1">
      <c r="A61" s="4"/>
      <c r="B61" s="501" t="s">
        <v>1892</v>
      </c>
      <c r="C61" s="496" t="s">
        <v>1874</v>
      </c>
      <c r="D61" s="517" t="s">
        <v>1893</v>
      </c>
      <c r="E61" s="52">
        <v>679</v>
      </c>
      <c r="F61" s="68">
        <v>50.56</v>
      </c>
      <c r="G61" s="52">
        <f t="shared" si="4"/>
        <v>34330.239999999998</v>
      </c>
      <c r="H61" s="51"/>
      <c r="I61" s="67"/>
      <c r="J61" s="67"/>
      <c r="K61" s="67"/>
    </row>
    <row r="62" spans="1:12" s="62" customFormat="1" hidden="1" outlineLevel="1">
      <c r="A62" s="4"/>
      <c r="B62" s="501" t="s">
        <v>1894</v>
      </c>
      <c r="C62" s="496" t="s">
        <v>1874</v>
      </c>
      <c r="D62" s="517" t="s">
        <v>1895</v>
      </c>
      <c r="E62" s="52">
        <v>127.58</v>
      </c>
      <c r="F62" s="68">
        <v>34.549999999999997</v>
      </c>
      <c r="G62" s="52">
        <f t="shared" si="4"/>
        <v>4407.8900000000003</v>
      </c>
      <c r="H62" s="51"/>
      <c r="I62" s="67"/>
      <c r="J62" s="67"/>
      <c r="K62" s="67"/>
    </row>
    <row r="63" spans="1:12" s="62" customFormat="1" hidden="1" outlineLevel="1">
      <c r="A63" s="4"/>
      <c r="B63" s="501" t="s">
        <v>1896</v>
      </c>
      <c r="C63" s="496" t="s">
        <v>1826</v>
      </c>
      <c r="D63" s="517" t="s">
        <v>1897</v>
      </c>
      <c r="E63" s="52">
        <v>63.79</v>
      </c>
      <c r="F63" s="68">
        <v>9.3699999999999992</v>
      </c>
      <c r="G63" s="52">
        <f t="shared" si="4"/>
        <v>597.71</v>
      </c>
      <c r="H63" s="51"/>
      <c r="I63" s="67"/>
      <c r="J63" s="67"/>
      <c r="K63" s="67"/>
    </row>
    <row r="64" spans="1:12" s="62" customFormat="1" hidden="1" outlineLevel="1">
      <c r="A64" s="4"/>
      <c r="B64" s="501" t="s">
        <v>1898</v>
      </c>
      <c r="C64" s="496" t="s">
        <v>1635</v>
      </c>
      <c r="D64" s="517" t="s">
        <v>1899</v>
      </c>
      <c r="E64" s="52">
        <v>79.739999999999995</v>
      </c>
      <c r="F64" s="68">
        <v>22</v>
      </c>
      <c r="G64" s="52">
        <f t="shared" si="4"/>
        <v>1754.28</v>
      </c>
      <c r="H64" s="51"/>
      <c r="I64" s="67"/>
      <c r="J64" s="67"/>
      <c r="K64" s="67"/>
    </row>
    <row r="65" spans="1:12" s="62" customFormat="1" hidden="1" outlineLevel="1">
      <c r="A65" s="4"/>
      <c r="B65" s="501" t="s">
        <v>1900</v>
      </c>
      <c r="C65" s="496" t="s">
        <v>1874</v>
      </c>
      <c r="D65" s="517" t="s">
        <v>1901</v>
      </c>
      <c r="E65" s="52">
        <v>127.58</v>
      </c>
      <c r="F65" s="68">
        <v>29.56</v>
      </c>
      <c r="G65" s="52">
        <f t="shared" si="4"/>
        <v>3771.26</v>
      </c>
      <c r="H65" s="51"/>
      <c r="I65" s="67"/>
      <c r="J65" s="67"/>
      <c r="K65" s="67"/>
    </row>
    <row r="66" spans="1:12" s="62" customFormat="1" hidden="1" outlineLevel="1">
      <c r="A66" s="4"/>
      <c r="B66" s="501" t="s">
        <v>1902</v>
      </c>
      <c r="C66" s="496" t="s">
        <v>1826</v>
      </c>
      <c r="D66" s="517" t="s">
        <v>1903</v>
      </c>
      <c r="E66" s="52">
        <v>81.87</v>
      </c>
      <c r="F66" s="68">
        <v>13.45</v>
      </c>
      <c r="G66" s="52">
        <f t="shared" si="4"/>
        <v>1101.1500000000001</v>
      </c>
      <c r="H66" s="51"/>
      <c r="I66" s="67"/>
      <c r="J66" s="67"/>
      <c r="K66" s="67"/>
    </row>
    <row r="67" spans="1:12" s="62" customFormat="1" hidden="1" outlineLevel="1">
      <c r="A67" s="4"/>
      <c r="B67" s="501" t="s">
        <v>1904</v>
      </c>
      <c r="C67" s="496" t="s">
        <v>1635</v>
      </c>
      <c r="D67" s="517" t="s">
        <v>1905</v>
      </c>
      <c r="E67" s="52">
        <v>5.32</v>
      </c>
      <c r="F67" s="68">
        <v>104.29</v>
      </c>
      <c r="G67" s="52">
        <f t="shared" si="4"/>
        <v>554.82000000000005</v>
      </c>
      <c r="H67" s="51"/>
      <c r="I67" s="67"/>
      <c r="J67" s="67"/>
      <c r="K67" s="67"/>
    </row>
    <row r="68" spans="1:12" s="62" customFormat="1" hidden="1" outlineLevel="1">
      <c r="A68" s="4"/>
      <c r="B68" s="501" t="s">
        <v>1906</v>
      </c>
      <c r="C68" s="496" t="s">
        <v>1826</v>
      </c>
      <c r="D68" s="517" t="s">
        <v>1907</v>
      </c>
      <c r="E68" s="52">
        <v>23.92</v>
      </c>
      <c r="F68" s="68">
        <v>72.56</v>
      </c>
      <c r="G68" s="52">
        <f t="shared" si="4"/>
        <v>1735.64</v>
      </c>
      <c r="H68" s="51"/>
      <c r="I68" s="67"/>
      <c r="J68" s="67"/>
      <c r="K68" s="67"/>
    </row>
    <row r="69" spans="1:12" s="62" customFormat="1" hidden="1" outlineLevel="1">
      <c r="A69" s="4"/>
      <c r="B69" s="501" t="s">
        <v>1908</v>
      </c>
      <c r="C69" s="496" t="s">
        <v>1635</v>
      </c>
      <c r="D69" s="517" t="s">
        <v>1909</v>
      </c>
      <c r="E69" s="52">
        <v>35</v>
      </c>
      <c r="F69" s="68">
        <v>450</v>
      </c>
      <c r="G69" s="52">
        <f t="shared" si="4"/>
        <v>15750</v>
      </c>
      <c r="H69" s="51"/>
      <c r="I69" s="67"/>
      <c r="J69" s="67"/>
      <c r="K69" s="67"/>
    </row>
    <row r="70" spans="1:12" s="62" customFormat="1" ht="45" hidden="1" outlineLevel="1">
      <c r="A70" s="4"/>
      <c r="B70" s="501" t="s">
        <v>1910</v>
      </c>
      <c r="C70" s="496" t="s">
        <v>1635</v>
      </c>
      <c r="D70" s="517" t="s">
        <v>1911</v>
      </c>
      <c r="E70" s="52">
        <v>1</v>
      </c>
      <c r="F70" s="68">
        <v>25500</v>
      </c>
      <c r="G70" s="52">
        <f t="shared" si="4"/>
        <v>25500</v>
      </c>
      <c r="H70" s="51"/>
      <c r="I70" s="67"/>
      <c r="J70" s="67"/>
      <c r="K70" s="67"/>
    </row>
    <row r="71" spans="1:12" s="62" customFormat="1" ht="15.75" hidden="1" outlineLevel="1" thickBot="1">
      <c r="A71" s="4"/>
      <c r="B71" s="501" t="s">
        <v>1912</v>
      </c>
      <c r="C71" s="498" t="s">
        <v>1635</v>
      </c>
      <c r="D71" s="519" t="s">
        <v>1913</v>
      </c>
      <c r="E71" s="52">
        <v>1</v>
      </c>
      <c r="F71" s="68">
        <v>8100</v>
      </c>
      <c r="G71" s="52">
        <f t="shared" si="4"/>
        <v>8100</v>
      </c>
      <c r="H71" s="58"/>
      <c r="I71" s="67"/>
      <c r="J71" s="67"/>
      <c r="K71" s="67"/>
    </row>
    <row r="72" spans="1:12" s="62" customFormat="1" ht="13.5" hidden="1" outlineLevel="1" thickBot="1">
      <c r="A72" s="35" t="s">
        <v>1795</v>
      </c>
      <c r="B72" s="34"/>
      <c r="C72" s="34"/>
      <c r="D72" s="429"/>
      <c r="E72" s="34"/>
      <c r="F72" s="34"/>
      <c r="G72" s="34"/>
      <c r="H72" s="33">
        <f>SUM(G73:G74)</f>
        <v>25812.5</v>
      </c>
      <c r="I72" s="67"/>
      <c r="J72" s="67"/>
      <c r="K72" s="67"/>
    </row>
    <row r="73" spans="1:12" s="62" customFormat="1" ht="101.25" hidden="1" outlineLevel="1">
      <c r="A73" s="4"/>
      <c r="B73" s="428" t="s">
        <v>1914</v>
      </c>
      <c r="C73" s="66" t="s">
        <v>1635</v>
      </c>
      <c r="D73" s="37" t="s">
        <v>1915</v>
      </c>
      <c r="E73" s="52">
        <v>3</v>
      </c>
      <c r="F73" s="68">
        <v>8500</v>
      </c>
      <c r="G73" s="52">
        <f>ROUND(E73*F73,2)</f>
        <v>25500</v>
      </c>
      <c r="H73" s="54"/>
      <c r="I73" s="67"/>
      <c r="J73" s="67"/>
      <c r="K73" s="67"/>
    </row>
    <row r="74" spans="1:12" s="62" customFormat="1" ht="102" hidden="1" outlineLevel="1" thickBot="1">
      <c r="A74" s="4"/>
      <c r="B74" s="428" t="s">
        <v>1802</v>
      </c>
      <c r="C74" s="75" t="s">
        <v>1635</v>
      </c>
      <c r="D74" s="63" t="s">
        <v>1803</v>
      </c>
      <c r="E74" s="52">
        <v>2</v>
      </c>
      <c r="F74" s="53">
        <v>156.25</v>
      </c>
      <c r="G74" s="52">
        <f>ROUND(E74*F74,2)</f>
        <v>312.5</v>
      </c>
      <c r="H74" s="51"/>
      <c r="I74" s="67"/>
      <c r="J74" s="67"/>
      <c r="K74" s="67"/>
    </row>
    <row r="75" spans="1:12" s="62" customFormat="1" ht="13.5" hidden="1" outlineLevel="1" thickBot="1">
      <c r="A75" s="35" t="s">
        <v>1804</v>
      </c>
      <c r="B75" s="429"/>
      <c r="C75" s="34"/>
      <c r="D75" s="429"/>
      <c r="E75" s="34"/>
      <c r="F75" s="34"/>
      <c r="G75" s="34"/>
      <c r="H75" s="33">
        <f>SUM(G76:G76)</f>
        <v>1700</v>
      </c>
      <c r="I75" s="67"/>
      <c r="J75" s="67"/>
      <c r="K75" s="67"/>
    </row>
    <row r="76" spans="1:12" s="62" customFormat="1" ht="23.25" hidden="1" outlineLevel="1" thickBot="1">
      <c r="A76" s="4"/>
      <c r="B76" s="430" t="s">
        <v>1914</v>
      </c>
      <c r="C76" s="74" t="s">
        <v>1635</v>
      </c>
      <c r="D76" s="542" t="s">
        <v>1916</v>
      </c>
      <c r="E76" s="52">
        <v>1</v>
      </c>
      <c r="F76" s="53">
        <v>1700</v>
      </c>
      <c r="G76" s="52">
        <f>ROUND(E76*F76,2)</f>
        <v>1700</v>
      </c>
      <c r="H76" s="51"/>
      <c r="I76" s="67"/>
      <c r="J76" s="67"/>
      <c r="K76" s="67"/>
    </row>
    <row r="77" spans="1:12" s="62" customFormat="1" ht="13.5" collapsed="1" thickBot="1">
      <c r="A77" s="48" t="s">
        <v>1917</v>
      </c>
      <c r="B77" s="431"/>
      <c r="C77" s="46"/>
      <c r="D77" s="540" t="s">
        <v>1918</v>
      </c>
      <c r="E77" s="45"/>
      <c r="F77" s="45"/>
      <c r="G77" s="45"/>
      <c r="H77" s="44"/>
      <c r="I77" s="43">
        <f>SUM(H78:H107)</f>
        <v>353912.55</v>
      </c>
      <c r="J77" s="43">
        <f>+ROUND(I77*(1-$B$368),2)</f>
        <v>353912.55</v>
      </c>
      <c r="K77" s="43">
        <f>ROUND(+J77*1.19,2)</f>
        <v>421155.93</v>
      </c>
      <c r="L77" s="462"/>
    </row>
    <row r="78" spans="1:12" s="62" customFormat="1" ht="13.5" hidden="1" outlineLevel="1" thickBot="1">
      <c r="A78" s="35" t="s">
        <v>1792</v>
      </c>
      <c r="B78" s="34"/>
      <c r="C78" s="34"/>
      <c r="D78" s="429"/>
      <c r="E78" s="34"/>
      <c r="F78" s="34"/>
      <c r="G78" s="34"/>
      <c r="H78" s="33">
        <f>SUM(G79:G85)</f>
        <v>214345.66999999998</v>
      </c>
      <c r="I78" s="499"/>
      <c r="J78" s="499"/>
      <c r="K78" s="499"/>
      <c r="L78" s="462"/>
    </row>
    <row r="79" spans="1:12" s="62" customFormat="1" ht="22.5" hidden="1" outlineLevel="1">
      <c r="A79" s="4"/>
      <c r="B79" s="493" t="s">
        <v>1919</v>
      </c>
      <c r="C79" s="494" t="s">
        <v>1635</v>
      </c>
      <c r="D79" s="516" t="s">
        <v>1920</v>
      </c>
      <c r="E79" s="505">
        <v>1</v>
      </c>
      <c r="F79" s="505">
        <v>16786.13</v>
      </c>
      <c r="G79" s="506">
        <f>ROUND(E79*F79,2)</f>
        <v>16786.13</v>
      </c>
      <c r="H79" s="54"/>
      <c r="I79" s="500"/>
      <c r="J79" s="500"/>
      <c r="K79" s="500"/>
      <c r="L79" s="462"/>
    </row>
    <row r="80" spans="1:12" s="62" customFormat="1" ht="405" hidden="1" outlineLevel="1">
      <c r="A80" s="4"/>
      <c r="B80" s="495" t="s">
        <v>1921</v>
      </c>
      <c r="C80" s="496" t="s">
        <v>1635</v>
      </c>
      <c r="D80" s="517" t="s">
        <v>1922</v>
      </c>
      <c r="E80" s="507">
        <v>1</v>
      </c>
      <c r="F80" s="508">
        <v>85592.4</v>
      </c>
      <c r="G80" s="509">
        <f t="shared" ref="G80:G85" si="5">ROUND(E80*F80,2)</f>
        <v>85592.4</v>
      </c>
      <c r="H80" s="51"/>
      <c r="I80" s="500"/>
      <c r="J80" s="500"/>
      <c r="K80" s="500"/>
      <c r="L80" s="462"/>
    </row>
    <row r="81" spans="1:12" s="62" customFormat="1" ht="33.75" hidden="1" outlineLevel="1">
      <c r="A81" s="4"/>
      <c r="B81" s="495" t="s">
        <v>1923</v>
      </c>
      <c r="C81" s="496" t="s">
        <v>1635</v>
      </c>
      <c r="D81" s="517" t="s">
        <v>1924</v>
      </c>
      <c r="E81" s="507">
        <v>1</v>
      </c>
      <c r="F81" s="508">
        <v>21156.17</v>
      </c>
      <c r="G81" s="509">
        <f t="shared" si="5"/>
        <v>21156.17</v>
      </c>
      <c r="H81" s="51"/>
      <c r="I81" s="500"/>
      <c r="J81" s="500"/>
      <c r="K81" s="500"/>
      <c r="L81" s="462"/>
    </row>
    <row r="82" spans="1:12" s="62" customFormat="1" ht="22.5" hidden="1" outlineLevel="1">
      <c r="A82" s="4"/>
      <c r="B82" s="495" t="s">
        <v>1925</v>
      </c>
      <c r="C82" s="496" t="s">
        <v>1635</v>
      </c>
      <c r="D82" s="517" t="s">
        <v>1926</v>
      </c>
      <c r="E82" s="507">
        <v>1</v>
      </c>
      <c r="F82" s="508">
        <v>21394.83</v>
      </c>
      <c r="G82" s="509">
        <f t="shared" si="5"/>
        <v>21394.83</v>
      </c>
      <c r="H82" s="51"/>
      <c r="I82" s="500"/>
      <c r="J82" s="500"/>
      <c r="K82" s="500"/>
      <c r="L82" s="462"/>
    </row>
    <row r="83" spans="1:12" s="62" customFormat="1" ht="22.5" hidden="1" outlineLevel="1">
      <c r="A83" s="4"/>
      <c r="B83" s="495" t="s">
        <v>1927</v>
      </c>
      <c r="C83" s="496" t="s">
        <v>1635</v>
      </c>
      <c r="D83" s="517" t="s">
        <v>1928</v>
      </c>
      <c r="E83" s="507">
        <v>4</v>
      </c>
      <c r="F83" s="508">
        <v>4572.25</v>
      </c>
      <c r="G83" s="509">
        <f t="shared" si="5"/>
        <v>18289</v>
      </c>
      <c r="H83" s="51"/>
      <c r="I83" s="500"/>
      <c r="J83" s="500"/>
      <c r="K83" s="500"/>
      <c r="L83" s="462"/>
    </row>
    <row r="84" spans="1:12" s="62" customFormat="1" hidden="1" outlineLevel="1">
      <c r="A84" s="4"/>
      <c r="B84" s="495" t="s">
        <v>1929</v>
      </c>
      <c r="C84" s="496" t="s">
        <v>1826</v>
      </c>
      <c r="D84" s="517" t="s">
        <v>1930</v>
      </c>
      <c r="E84" s="507">
        <v>80</v>
      </c>
      <c r="F84" s="508">
        <v>104.3</v>
      </c>
      <c r="G84" s="509">
        <f t="shared" si="5"/>
        <v>8344</v>
      </c>
      <c r="H84" s="51"/>
      <c r="I84" s="500"/>
      <c r="J84" s="500"/>
      <c r="K84" s="500"/>
      <c r="L84" s="462"/>
    </row>
    <row r="85" spans="1:12" s="62" customFormat="1" ht="23.25" hidden="1" outlineLevel="1" thickBot="1">
      <c r="A85" s="4"/>
      <c r="B85" s="497" t="s">
        <v>1931</v>
      </c>
      <c r="C85" s="498" t="s">
        <v>1635</v>
      </c>
      <c r="D85" s="519" t="s">
        <v>1932</v>
      </c>
      <c r="E85" s="510">
        <v>1</v>
      </c>
      <c r="F85" s="511">
        <v>42783.14</v>
      </c>
      <c r="G85" s="512">
        <f t="shared" si="5"/>
        <v>42783.14</v>
      </c>
      <c r="H85" s="58"/>
      <c r="I85" s="500"/>
      <c r="J85" s="500"/>
      <c r="K85" s="500"/>
      <c r="L85" s="462"/>
    </row>
    <row r="86" spans="1:12" s="62" customFormat="1" ht="13.5" hidden="1" outlineLevel="1" thickBot="1">
      <c r="A86" s="35" t="s">
        <v>1795</v>
      </c>
      <c r="B86" s="429"/>
      <c r="C86" s="34"/>
      <c r="D86" s="429"/>
      <c r="E86" s="34"/>
      <c r="F86" s="34"/>
      <c r="G86" s="34"/>
      <c r="H86" s="33">
        <f>SUM(G87:G88)</f>
        <v>78535.600000000006</v>
      </c>
      <c r="I86" s="67"/>
      <c r="J86" s="67"/>
      <c r="K86" s="67"/>
    </row>
    <row r="87" spans="1:12" s="62" customFormat="1" ht="247.5" hidden="1" outlineLevel="1">
      <c r="B87" s="493" t="s">
        <v>1933</v>
      </c>
      <c r="C87" s="494" t="s">
        <v>1635</v>
      </c>
      <c r="D87" s="516" t="s">
        <v>1934</v>
      </c>
      <c r="E87" s="505">
        <v>2</v>
      </c>
      <c r="F87" s="505">
        <v>39111.550000000003</v>
      </c>
      <c r="G87" s="506">
        <f>ROUND(E87*F87,2)</f>
        <v>78223.100000000006</v>
      </c>
      <c r="H87" s="72"/>
      <c r="I87" s="28"/>
      <c r="J87" s="27"/>
      <c r="K87" s="27"/>
    </row>
    <row r="88" spans="1:12" s="62" customFormat="1" ht="102" hidden="1" outlineLevel="1" thickBot="1">
      <c r="A88" s="4"/>
      <c r="B88" s="497" t="s">
        <v>1802</v>
      </c>
      <c r="C88" s="498" t="s">
        <v>1635</v>
      </c>
      <c r="D88" s="519" t="s">
        <v>1803</v>
      </c>
      <c r="E88" s="510">
        <v>2</v>
      </c>
      <c r="F88" s="513">
        <v>156.25</v>
      </c>
      <c r="G88" s="512">
        <f>ROUND(E88*F88,2)</f>
        <v>312.5</v>
      </c>
      <c r="H88" s="70"/>
      <c r="I88" s="28"/>
      <c r="J88" s="27"/>
      <c r="K88" s="27"/>
    </row>
    <row r="89" spans="1:12" s="62" customFormat="1" ht="15.75" hidden="1" outlineLevel="1" thickBot="1">
      <c r="A89" s="35" t="s">
        <v>1804</v>
      </c>
      <c r="B89" s="429"/>
      <c r="C89" s="34"/>
      <c r="D89" s="429"/>
      <c r="E89" s="34"/>
      <c r="F89" s="34"/>
      <c r="G89" s="34"/>
      <c r="H89" s="33">
        <f>SUM(G90:G107)</f>
        <v>61031.279999999984</v>
      </c>
      <c r="I89" s="28"/>
      <c r="J89" s="27"/>
      <c r="K89" s="27"/>
    </row>
    <row r="90" spans="1:12" s="62" customFormat="1" hidden="1" outlineLevel="1">
      <c r="A90" s="4"/>
      <c r="B90" s="491" t="s">
        <v>1935</v>
      </c>
      <c r="C90" s="490" t="s">
        <v>1635</v>
      </c>
      <c r="D90" s="543" t="s">
        <v>1936</v>
      </c>
      <c r="E90" s="52">
        <v>3</v>
      </c>
      <c r="F90" s="68">
        <v>1366.82</v>
      </c>
      <c r="G90" s="52">
        <f t="shared" ref="G90:G107" si="6">ROUND(E90*F90,2)</f>
        <v>4100.46</v>
      </c>
      <c r="H90" s="502"/>
      <c r="I90" s="28"/>
      <c r="J90" s="27"/>
      <c r="K90" s="27"/>
    </row>
    <row r="91" spans="1:12" s="62" customFormat="1" ht="135" hidden="1" outlineLevel="1">
      <c r="A91" s="4"/>
      <c r="B91" s="428" t="s">
        <v>1937</v>
      </c>
      <c r="C91" s="490" t="s">
        <v>1635</v>
      </c>
      <c r="D91" s="543" t="s">
        <v>1938</v>
      </c>
      <c r="E91" s="52">
        <v>1</v>
      </c>
      <c r="F91" s="68">
        <v>9752.4</v>
      </c>
      <c r="G91" s="52">
        <f t="shared" si="6"/>
        <v>9752.4</v>
      </c>
      <c r="H91" s="503"/>
      <c r="I91" s="28"/>
      <c r="J91" s="27"/>
      <c r="K91" s="27"/>
    </row>
    <row r="92" spans="1:12" s="62" customFormat="1" ht="22.5" hidden="1" outlineLevel="1">
      <c r="A92" s="4"/>
      <c r="B92" s="501" t="s">
        <v>1939</v>
      </c>
      <c r="C92" s="490" t="s">
        <v>1826</v>
      </c>
      <c r="D92" s="543" t="s">
        <v>1940</v>
      </c>
      <c r="E92" s="52">
        <v>42</v>
      </c>
      <c r="F92" s="68">
        <v>84.77</v>
      </c>
      <c r="G92" s="52">
        <f t="shared" si="6"/>
        <v>3560.34</v>
      </c>
      <c r="H92" s="503"/>
      <c r="I92" s="28"/>
      <c r="J92" s="27"/>
      <c r="K92" s="27"/>
    </row>
    <row r="93" spans="1:12" s="62" customFormat="1" hidden="1" outlineLevel="1">
      <c r="A93" s="4"/>
      <c r="B93" s="501" t="s">
        <v>1941</v>
      </c>
      <c r="C93" s="490" t="s">
        <v>1826</v>
      </c>
      <c r="D93" s="543" t="s">
        <v>1942</v>
      </c>
      <c r="E93" s="52">
        <v>110</v>
      </c>
      <c r="F93" s="68">
        <v>56.49</v>
      </c>
      <c r="G93" s="52">
        <f t="shared" si="6"/>
        <v>6213.9</v>
      </c>
      <c r="H93" s="503"/>
      <c r="I93" s="28"/>
      <c r="J93" s="27"/>
      <c r="K93" s="27"/>
    </row>
    <row r="94" spans="1:12" s="62" customFormat="1" hidden="1" outlineLevel="1">
      <c r="A94" s="4"/>
      <c r="B94" s="501" t="s">
        <v>1943</v>
      </c>
      <c r="C94" s="490" t="s">
        <v>1826</v>
      </c>
      <c r="D94" s="543" t="s">
        <v>1944</v>
      </c>
      <c r="E94" s="52">
        <v>110</v>
      </c>
      <c r="F94" s="68">
        <v>7.03</v>
      </c>
      <c r="G94" s="52">
        <f t="shared" si="6"/>
        <v>773.3</v>
      </c>
      <c r="H94" s="503"/>
      <c r="I94" s="28"/>
      <c r="J94" s="27"/>
      <c r="K94" s="27"/>
    </row>
    <row r="95" spans="1:12" s="62" customFormat="1" hidden="1" outlineLevel="1">
      <c r="A95" s="4"/>
      <c r="B95" s="501" t="s">
        <v>1945</v>
      </c>
      <c r="C95" s="490" t="s">
        <v>1635</v>
      </c>
      <c r="D95" s="543" t="s">
        <v>1946</v>
      </c>
      <c r="E95" s="52">
        <v>3</v>
      </c>
      <c r="F95" s="68">
        <v>183.73</v>
      </c>
      <c r="G95" s="52">
        <f t="shared" si="6"/>
        <v>551.19000000000005</v>
      </c>
      <c r="H95" s="503"/>
      <c r="I95" s="28"/>
      <c r="J95" s="27"/>
      <c r="K95" s="27"/>
    </row>
    <row r="96" spans="1:12" s="62" customFormat="1" ht="22.5" hidden="1" outlineLevel="1">
      <c r="A96" s="4"/>
      <c r="B96" s="501" t="s">
        <v>1947</v>
      </c>
      <c r="C96" s="490" t="s">
        <v>1826</v>
      </c>
      <c r="D96" s="543" t="s">
        <v>1948</v>
      </c>
      <c r="E96" s="52">
        <v>110</v>
      </c>
      <c r="F96" s="68">
        <v>6.16</v>
      </c>
      <c r="G96" s="52">
        <f t="shared" si="6"/>
        <v>677.6</v>
      </c>
      <c r="H96" s="503"/>
      <c r="I96" s="28"/>
      <c r="J96" s="27"/>
      <c r="K96" s="27"/>
    </row>
    <row r="97" spans="1:12" s="62" customFormat="1" ht="33.75" hidden="1" outlineLevel="1">
      <c r="A97" s="4"/>
      <c r="B97" s="501" t="s">
        <v>1949</v>
      </c>
      <c r="C97" s="490" t="s">
        <v>1826</v>
      </c>
      <c r="D97" s="543" t="s">
        <v>1950</v>
      </c>
      <c r="E97" s="52">
        <v>110</v>
      </c>
      <c r="F97" s="68">
        <v>11.22</v>
      </c>
      <c r="G97" s="52">
        <f t="shared" si="6"/>
        <v>1234.2</v>
      </c>
      <c r="H97" s="503"/>
      <c r="I97" s="28"/>
      <c r="J97" s="27"/>
      <c r="K97" s="27"/>
    </row>
    <row r="98" spans="1:12" s="62" customFormat="1" ht="33.75" hidden="1" outlineLevel="1">
      <c r="A98" s="4"/>
      <c r="B98" s="501" t="s">
        <v>1951</v>
      </c>
      <c r="C98" s="490" t="s">
        <v>1635</v>
      </c>
      <c r="D98" s="543" t="s">
        <v>1952</v>
      </c>
      <c r="E98" s="52">
        <v>2</v>
      </c>
      <c r="F98" s="68">
        <v>725.71</v>
      </c>
      <c r="G98" s="52">
        <f t="shared" si="6"/>
        <v>1451.42</v>
      </c>
      <c r="H98" s="503"/>
      <c r="I98" s="28"/>
      <c r="J98" s="27"/>
      <c r="K98" s="27"/>
    </row>
    <row r="99" spans="1:12" s="62" customFormat="1" hidden="1" outlineLevel="1">
      <c r="A99" s="4"/>
      <c r="B99" s="501" t="s">
        <v>1953</v>
      </c>
      <c r="C99" s="490" t="s">
        <v>1635</v>
      </c>
      <c r="D99" s="543" t="s">
        <v>1954</v>
      </c>
      <c r="E99" s="52">
        <v>1</v>
      </c>
      <c r="F99" s="68">
        <v>825.71</v>
      </c>
      <c r="G99" s="52">
        <f t="shared" si="6"/>
        <v>825.71</v>
      </c>
      <c r="H99" s="503"/>
      <c r="I99" s="28"/>
      <c r="J99" s="27"/>
      <c r="K99" s="27"/>
    </row>
    <row r="100" spans="1:12" s="62" customFormat="1" ht="67.5" hidden="1" outlineLevel="1">
      <c r="A100" s="4"/>
      <c r="B100" s="501" t="s">
        <v>1955</v>
      </c>
      <c r="C100" s="490" t="s">
        <v>1826</v>
      </c>
      <c r="D100" s="543" t="s">
        <v>1956</v>
      </c>
      <c r="E100" s="52">
        <v>320</v>
      </c>
      <c r="F100" s="68">
        <v>8.61</v>
      </c>
      <c r="G100" s="52">
        <f t="shared" si="6"/>
        <v>2755.2</v>
      </c>
      <c r="H100" s="503"/>
      <c r="I100" s="28"/>
      <c r="J100" s="27"/>
      <c r="K100" s="27"/>
    </row>
    <row r="101" spans="1:12" s="62" customFormat="1" hidden="1" outlineLevel="1">
      <c r="A101" s="4"/>
      <c r="B101" s="501" t="s">
        <v>1957</v>
      </c>
      <c r="C101" s="490" t="s">
        <v>1635</v>
      </c>
      <c r="D101" s="543" t="s">
        <v>1958</v>
      </c>
      <c r="E101" s="52">
        <v>1</v>
      </c>
      <c r="F101" s="68">
        <v>2399.8000000000002</v>
      </c>
      <c r="G101" s="52">
        <f t="shared" si="6"/>
        <v>2399.8000000000002</v>
      </c>
      <c r="H101" s="503"/>
      <c r="I101" s="28"/>
      <c r="J101" s="27"/>
      <c r="K101" s="27"/>
    </row>
    <row r="102" spans="1:12" s="62" customFormat="1" hidden="1" outlineLevel="1">
      <c r="A102" s="4"/>
      <c r="B102" s="501" t="s">
        <v>1959</v>
      </c>
      <c r="C102" s="490" t="s">
        <v>1635</v>
      </c>
      <c r="D102" s="543" t="s">
        <v>1960</v>
      </c>
      <c r="E102" s="52">
        <v>1</v>
      </c>
      <c r="F102" s="68">
        <v>3635.2</v>
      </c>
      <c r="G102" s="52">
        <f t="shared" si="6"/>
        <v>3635.2</v>
      </c>
      <c r="H102" s="503"/>
      <c r="I102" s="28"/>
      <c r="J102" s="27"/>
      <c r="K102" s="27"/>
    </row>
    <row r="103" spans="1:12" s="62" customFormat="1" hidden="1" outlineLevel="1">
      <c r="A103" s="4"/>
      <c r="B103" s="501" t="s">
        <v>1961</v>
      </c>
      <c r="C103" s="490" t="s">
        <v>1635</v>
      </c>
      <c r="D103" s="543" t="s">
        <v>1962</v>
      </c>
      <c r="E103" s="52">
        <v>1</v>
      </c>
      <c r="F103" s="68">
        <v>3635.2</v>
      </c>
      <c r="G103" s="52">
        <f t="shared" si="6"/>
        <v>3635.2</v>
      </c>
      <c r="H103" s="503"/>
      <c r="I103" s="28"/>
      <c r="J103" s="27"/>
      <c r="K103" s="27"/>
    </row>
    <row r="104" spans="1:12" s="62" customFormat="1" hidden="1" outlineLevel="1">
      <c r="A104" s="4"/>
      <c r="B104" s="501" t="s">
        <v>1963</v>
      </c>
      <c r="C104" s="490" t="s">
        <v>1635</v>
      </c>
      <c r="D104" s="543" t="s">
        <v>1964</v>
      </c>
      <c r="E104" s="52">
        <v>1</v>
      </c>
      <c r="F104" s="68">
        <v>3356.88</v>
      </c>
      <c r="G104" s="52">
        <f t="shared" si="6"/>
        <v>3356.88</v>
      </c>
      <c r="H104" s="503"/>
      <c r="I104" s="28"/>
      <c r="J104" s="27"/>
      <c r="K104" s="27"/>
    </row>
    <row r="105" spans="1:12" s="62" customFormat="1" hidden="1" outlineLevel="1">
      <c r="A105" s="4"/>
      <c r="B105" s="501" t="s">
        <v>1965</v>
      </c>
      <c r="C105" s="490" t="s">
        <v>1635</v>
      </c>
      <c r="D105" s="543" t="s">
        <v>1966</v>
      </c>
      <c r="E105" s="52">
        <v>1</v>
      </c>
      <c r="F105" s="68">
        <v>3356.88</v>
      </c>
      <c r="G105" s="52">
        <f t="shared" si="6"/>
        <v>3356.88</v>
      </c>
      <c r="H105" s="503"/>
      <c r="I105" s="28"/>
      <c r="J105" s="27"/>
      <c r="K105" s="27"/>
    </row>
    <row r="106" spans="1:12" s="62" customFormat="1" hidden="1" outlineLevel="1">
      <c r="A106" s="4"/>
      <c r="B106" s="501" t="s">
        <v>1967</v>
      </c>
      <c r="C106" s="490" t="s">
        <v>1635</v>
      </c>
      <c r="D106" s="543" t="s">
        <v>1968</v>
      </c>
      <c r="E106" s="52">
        <v>1</v>
      </c>
      <c r="F106" s="68">
        <v>3095.6</v>
      </c>
      <c r="G106" s="52">
        <f t="shared" si="6"/>
        <v>3095.6</v>
      </c>
      <c r="H106" s="503"/>
      <c r="I106" s="28"/>
      <c r="J106" s="27"/>
      <c r="K106" s="27"/>
    </row>
    <row r="107" spans="1:12" s="62" customFormat="1" ht="15.75" hidden="1" outlineLevel="1" thickBot="1">
      <c r="A107" s="4"/>
      <c r="B107" s="515" t="s">
        <v>1969</v>
      </c>
      <c r="C107" s="490" t="s">
        <v>1635</v>
      </c>
      <c r="D107" s="543" t="s">
        <v>1970</v>
      </c>
      <c r="E107" s="52">
        <v>1</v>
      </c>
      <c r="F107" s="68">
        <v>9656</v>
      </c>
      <c r="G107" s="52">
        <f t="shared" si="6"/>
        <v>9656</v>
      </c>
      <c r="H107" s="504"/>
      <c r="I107" s="57"/>
      <c r="J107" s="55"/>
      <c r="K107" s="55"/>
    </row>
    <row r="108" spans="1:12" s="62" customFormat="1" ht="13.5" collapsed="1" thickBot="1">
      <c r="A108" s="48" t="s">
        <v>1971</v>
      </c>
      <c r="B108" s="431"/>
      <c r="C108" s="46"/>
      <c r="D108" s="540" t="s">
        <v>1972</v>
      </c>
      <c r="E108" s="45"/>
      <c r="F108" s="45"/>
      <c r="G108" s="45"/>
      <c r="H108" s="44"/>
      <c r="I108" s="43">
        <f>SUM(H109:H119)</f>
        <v>134241.54</v>
      </c>
      <c r="J108" s="43">
        <f>+ROUND(I108*(1-$B$368),2)</f>
        <v>134241.54</v>
      </c>
      <c r="K108" s="43">
        <f>ROUND(+J108*1.19,2)</f>
        <v>159747.43</v>
      </c>
      <c r="L108" s="463"/>
    </row>
    <row r="109" spans="1:12" s="62" customFormat="1" ht="13.5" hidden="1" outlineLevel="1" thickBot="1">
      <c r="A109" s="35" t="s">
        <v>1795</v>
      </c>
      <c r="B109" s="429"/>
      <c r="C109" s="34"/>
      <c r="D109" s="429"/>
      <c r="E109" s="34"/>
      <c r="F109" s="34"/>
      <c r="G109" s="34"/>
      <c r="H109" s="33">
        <f>SUM(G110:G115)</f>
        <v>85115.340000000011</v>
      </c>
      <c r="I109" s="41"/>
      <c r="J109" s="41"/>
      <c r="K109" s="41"/>
    </row>
    <row r="110" spans="1:12" s="62" customFormat="1" ht="33.75" hidden="1" outlineLevel="1">
      <c r="B110" s="491" t="s">
        <v>1973</v>
      </c>
      <c r="C110" s="490" t="s">
        <v>1635</v>
      </c>
      <c r="D110" s="543" t="s">
        <v>1974</v>
      </c>
      <c r="E110" s="52">
        <v>14</v>
      </c>
      <c r="F110" s="52">
        <v>4057.85</v>
      </c>
      <c r="G110" s="52">
        <f t="shared" ref="G110:G113" si="7">ROUND(E110*F110,2)</f>
        <v>56809.9</v>
      </c>
      <c r="H110" s="72"/>
      <c r="I110" s="67"/>
      <c r="J110" s="67"/>
      <c r="K110" s="67"/>
    </row>
    <row r="111" spans="1:12" s="62" customFormat="1" hidden="1" outlineLevel="1">
      <c r="A111" s="4"/>
      <c r="B111" s="428" t="s">
        <v>1975</v>
      </c>
      <c r="C111" s="490" t="s">
        <v>1635</v>
      </c>
      <c r="D111" s="543" t="s">
        <v>1976</v>
      </c>
      <c r="E111" s="52">
        <v>14</v>
      </c>
      <c r="F111" s="71">
        <v>708.74</v>
      </c>
      <c r="G111" s="52">
        <f t="shared" si="7"/>
        <v>9922.36</v>
      </c>
      <c r="H111" s="70"/>
      <c r="I111" s="67"/>
      <c r="J111" s="67"/>
      <c r="K111" s="67"/>
    </row>
    <row r="112" spans="1:12" s="62" customFormat="1" ht="22.5" hidden="1" outlineLevel="1">
      <c r="A112" s="4"/>
      <c r="B112" s="428" t="s">
        <v>1977</v>
      </c>
      <c r="C112" s="490" t="s">
        <v>1635</v>
      </c>
      <c r="D112" s="543" t="s">
        <v>1978</v>
      </c>
      <c r="E112" s="52">
        <v>14</v>
      </c>
      <c r="F112" s="53">
        <v>149.72</v>
      </c>
      <c r="G112" s="52">
        <f t="shared" si="7"/>
        <v>2096.08</v>
      </c>
      <c r="H112" s="70"/>
      <c r="I112" s="67"/>
      <c r="J112" s="67"/>
      <c r="K112" s="67"/>
    </row>
    <row r="113" spans="1:12" s="62" customFormat="1" ht="22.5" hidden="1" outlineLevel="1">
      <c r="A113" s="4"/>
      <c r="B113" s="428" t="s">
        <v>1979</v>
      </c>
      <c r="C113" s="490" t="s">
        <v>1635</v>
      </c>
      <c r="D113" s="543" t="s">
        <v>1980</v>
      </c>
      <c r="E113" s="550">
        <f>3*14</f>
        <v>42</v>
      </c>
      <c r="F113" s="53">
        <v>87.9</v>
      </c>
      <c r="G113" s="52">
        <f t="shared" si="7"/>
        <v>3691.8</v>
      </c>
      <c r="H113" s="70"/>
      <c r="I113" s="67"/>
      <c r="J113" s="67"/>
      <c r="K113" s="67"/>
    </row>
    <row r="114" spans="1:12" s="62" customFormat="1" ht="22.5" hidden="1" outlineLevel="1">
      <c r="A114" s="4"/>
      <c r="B114" s="428" t="s">
        <v>1981</v>
      </c>
      <c r="C114" s="490" t="s">
        <v>1635</v>
      </c>
      <c r="D114" s="543" t="s">
        <v>1982</v>
      </c>
      <c r="E114" s="52">
        <v>14</v>
      </c>
      <c r="F114" s="53">
        <v>442.8</v>
      </c>
      <c r="G114" s="52">
        <f>ROUND(E114*F114,2)</f>
        <v>6199.2</v>
      </c>
      <c r="H114" s="70"/>
      <c r="I114" s="27"/>
      <c r="J114" s="27"/>
      <c r="K114" s="27"/>
    </row>
    <row r="115" spans="1:12" s="62" customFormat="1" ht="15.75" hidden="1" outlineLevel="1" thickBot="1">
      <c r="A115" s="50"/>
      <c r="B115" s="492" t="s">
        <v>1983</v>
      </c>
      <c r="C115" s="490" t="s">
        <v>1635</v>
      </c>
      <c r="D115" s="543" t="s">
        <v>1984</v>
      </c>
      <c r="E115" s="56">
        <v>1</v>
      </c>
      <c r="F115" s="59">
        <v>6396</v>
      </c>
      <c r="G115" s="56">
        <f>ROUND(E115*F115,2)</f>
        <v>6396</v>
      </c>
      <c r="H115" s="58"/>
      <c r="I115" s="27"/>
      <c r="J115" s="27"/>
      <c r="K115" s="27"/>
    </row>
    <row r="116" spans="1:12" s="62" customFormat="1" ht="15.75" hidden="1" outlineLevel="1" thickBot="1">
      <c r="A116" s="35" t="s">
        <v>1804</v>
      </c>
      <c r="B116" s="429"/>
      <c r="C116" s="34"/>
      <c r="D116" s="429"/>
      <c r="E116" s="34"/>
      <c r="F116" s="34"/>
      <c r="G116" s="34"/>
      <c r="H116" s="33">
        <f>SUM(G117:G119)</f>
        <v>49126.2</v>
      </c>
      <c r="I116" s="27"/>
      <c r="J116" s="27"/>
      <c r="K116" s="27"/>
    </row>
    <row r="117" spans="1:12" s="62" customFormat="1" ht="56.25" hidden="1" outlineLevel="1">
      <c r="A117" s="4"/>
      <c r="B117" s="491" t="s">
        <v>1985</v>
      </c>
      <c r="C117" s="490" t="s">
        <v>1635</v>
      </c>
      <c r="D117" s="543" t="s">
        <v>1986</v>
      </c>
      <c r="E117" s="52">
        <v>1</v>
      </c>
      <c r="F117" s="52">
        <v>15252</v>
      </c>
      <c r="G117" s="52">
        <f>ROUND(E117*F117,2)</f>
        <v>15252</v>
      </c>
      <c r="H117" s="51"/>
      <c r="I117" s="27"/>
      <c r="J117" s="27"/>
      <c r="K117" s="27"/>
    </row>
    <row r="118" spans="1:12" s="62" customFormat="1" ht="22.5" hidden="1" outlineLevel="1">
      <c r="A118" s="4"/>
      <c r="B118" s="428" t="s">
        <v>1987</v>
      </c>
      <c r="C118" s="490" t="s">
        <v>1635</v>
      </c>
      <c r="D118" s="543" t="s">
        <v>1988</v>
      </c>
      <c r="E118" s="52">
        <v>1</v>
      </c>
      <c r="F118" s="52">
        <v>17835</v>
      </c>
      <c r="G118" s="52">
        <f t="shared" ref="G118:G119" si="8">ROUND(E118*F118,2)</f>
        <v>17835</v>
      </c>
      <c r="H118" s="70"/>
      <c r="I118" s="27"/>
      <c r="J118" s="27"/>
      <c r="K118" s="27"/>
    </row>
    <row r="119" spans="1:12" s="62" customFormat="1" ht="23.25" hidden="1" outlineLevel="1" thickBot="1">
      <c r="A119" s="4"/>
      <c r="B119" s="492" t="s">
        <v>1989</v>
      </c>
      <c r="C119" s="490" t="s">
        <v>1635</v>
      </c>
      <c r="D119" s="543" t="s">
        <v>1990</v>
      </c>
      <c r="E119" s="52">
        <v>1</v>
      </c>
      <c r="F119" s="52">
        <v>16039.199999999999</v>
      </c>
      <c r="G119" s="52">
        <f t="shared" si="8"/>
        <v>16039.2</v>
      </c>
      <c r="H119" s="70"/>
      <c r="I119" s="55"/>
      <c r="J119" s="55"/>
      <c r="K119" s="55"/>
    </row>
    <row r="120" spans="1:12" s="62" customFormat="1" ht="13.5" collapsed="1" thickBot="1">
      <c r="A120" s="48" t="s">
        <v>1991</v>
      </c>
      <c r="B120" s="431"/>
      <c r="C120" s="46"/>
      <c r="D120" s="540" t="s">
        <v>1992</v>
      </c>
      <c r="E120" s="45"/>
      <c r="F120" s="45"/>
      <c r="G120" s="45"/>
      <c r="H120" s="514"/>
      <c r="I120" s="43">
        <f>SUM(H121:H122)</f>
        <v>6459</v>
      </c>
      <c r="J120" s="43">
        <f>+ROUND(I120*(1-$B$368),2)</f>
        <v>6459</v>
      </c>
      <c r="K120" s="43">
        <f>ROUND(+J120*1.19,2)</f>
        <v>7686.21</v>
      </c>
      <c r="L120" s="462"/>
    </row>
    <row r="121" spans="1:12" s="62" customFormat="1" ht="13.5" hidden="1" outlineLevel="1" thickBot="1">
      <c r="A121" s="35" t="s">
        <v>1792</v>
      </c>
      <c r="B121" s="429"/>
      <c r="C121" s="34"/>
      <c r="D121" s="429"/>
      <c r="E121" s="34"/>
      <c r="F121" s="34"/>
      <c r="G121" s="34"/>
      <c r="H121" s="33">
        <f>SUM(G122)</f>
        <v>6459</v>
      </c>
      <c r="I121" s="41"/>
      <c r="J121" s="41"/>
      <c r="K121" s="41"/>
    </row>
    <row r="122" spans="1:12" s="62" customFormat="1" ht="34.5" hidden="1" outlineLevel="1" thickBot="1">
      <c r="A122" s="32"/>
      <c r="B122" s="428" t="s">
        <v>1993</v>
      </c>
      <c r="C122" s="37" t="s">
        <v>1635</v>
      </c>
      <c r="D122" s="37" t="s">
        <v>1994</v>
      </c>
      <c r="E122" s="52">
        <v>300</v>
      </c>
      <c r="F122" s="53">
        <v>21.53</v>
      </c>
      <c r="G122" s="52">
        <f>ROUND(E122*F122,2)</f>
        <v>6459</v>
      </c>
      <c r="H122" s="54"/>
      <c r="I122" s="27"/>
      <c r="J122" s="27"/>
      <c r="K122" s="27"/>
    </row>
    <row r="123" spans="1:12" s="62" customFormat="1" ht="13.5" collapsed="1" thickBot="1">
      <c r="A123" s="48" t="s">
        <v>1995</v>
      </c>
      <c r="B123" s="431"/>
      <c r="C123" s="46"/>
      <c r="D123" s="540" t="s">
        <v>1996</v>
      </c>
      <c r="E123" s="45"/>
      <c r="F123" s="45"/>
      <c r="G123" s="45"/>
      <c r="H123" s="44"/>
      <c r="I123" s="43">
        <f>SUM(H124:H130)</f>
        <v>13917.1</v>
      </c>
      <c r="J123" s="43">
        <f>+ROUND(I123*(1-$B$368),2)</f>
        <v>13917.1</v>
      </c>
      <c r="K123" s="43">
        <f>ROUND(+J123*1.19,2)</f>
        <v>16561.349999999999</v>
      </c>
      <c r="L123" s="462"/>
    </row>
    <row r="124" spans="1:12" s="62" customFormat="1" ht="13.5" hidden="1" outlineLevel="1" thickBot="1">
      <c r="A124" s="35" t="s">
        <v>1795</v>
      </c>
      <c r="B124" s="429"/>
      <c r="C124" s="34"/>
      <c r="D124" s="429"/>
      <c r="E124" s="34"/>
      <c r="F124" s="34"/>
      <c r="G124" s="34"/>
      <c r="H124" s="33">
        <f>SUM(G125:G130)</f>
        <v>13917.1</v>
      </c>
      <c r="I124" s="41"/>
      <c r="J124" s="41"/>
      <c r="K124" s="41"/>
    </row>
    <row r="125" spans="1:12" s="62" customFormat="1" ht="123.75" hidden="1" outlineLevel="1">
      <c r="A125" s="32"/>
      <c r="B125" s="493" t="s">
        <v>1997</v>
      </c>
      <c r="C125" s="516"/>
      <c r="D125" s="516" t="s">
        <v>1998</v>
      </c>
      <c r="E125" s="505">
        <v>1</v>
      </c>
      <c r="F125" s="505">
        <v>10154.76</v>
      </c>
      <c r="G125" s="506">
        <f>ROUND(E125*F125,2)</f>
        <v>10154.76</v>
      </c>
      <c r="H125" s="54"/>
      <c r="I125" s="27"/>
      <c r="J125" s="27"/>
      <c r="K125" s="27"/>
    </row>
    <row r="126" spans="1:12" s="62" customFormat="1" hidden="1" outlineLevel="1">
      <c r="A126" s="32"/>
      <c r="B126" s="495" t="s">
        <v>1999</v>
      </c>
      <c r="C126" s="517"/>
      <c r="D126" s="517" t="s">
        <v>2000</v>
      </c>
      <c r="E126" s="507">
        <v>1</v>
      </c>
      <c r="F126" s="507">
        <v>400.04</v>
      </c>
      <c r="G126" s="509">
        <f t="shared" ref="G126:G130" si="9">ROUND(E126*F126,2)</f>
        <v>400.04</v>
      </c>
      <c r="H126" s="51"/>
      <c r="I126" s="27"/>
      <c r="J126" s="27"/>
      <c r="K126" s="27"/>
    </row>
    <row r="127" spans="1:12" s="62" customFormat="1" ht="157.5" hidden="1" outlineLevel="1">
      <c r="A127" s="32"/>
      <c r="B127" s="495" t="s">
        <v>2001</v>
      </c>
      <c r="C127" s="517"/>
      <c r="D127" s="517" t="s">
        <v>2002</v>
      </c>
      <c r="E127" s="507">
        <v>1</v>
      </c>
      <c r="F127" s="507">
        <v>1593.55</v>
      </c>
      <c r="G127" s="509">
        <f t="shared" si="9"/>
        <v>1593.55</v>
      </c>
      <c r="H127" s="51"/>
      <c r="I127" s="27"/>
      <c r="J127" s="27"/>
      <c r="K127" s="27"/>
    </row>
    <row r="128" spans="1:12" s="62" customFormat="1" hidden="1" outlineLevel="1">
      <c r="A128" s="32"/>
      <c r="B128" s="495" t="s">
        <v>2003</v>
      </c>
      <c r="C128" s="517"/>
      <c r="D128" s="517" t="s">
        <v>2004</v>
      </c>
      <c r="E128" s="507">
        <v>1</v>
      </c>
      <c r="F128" s="507">
        <v>400</v>
      </c>
      <c r="G128" s="509">
        <f t="shared" si="9"/>
        <v>400</v>
      </c>
      <c r="H128" s="51"/>
      <c r="I128" s="27"/>
      <c r="J128" s="27"/>
      <c r="K128" s="27"/>
    </row>
    <row r="129" spans="1:12" s="62" customFormat="1" ht="101.25" hidden="1" outlineLevel="1">
      <c r="A129" s="32"/>
      <c r="B129" s="495" t="s">
        <v>1802</v>
      </c>
      <c r="C129" s="496" t="s">
        <v>1635</v>
      </c>
      <c r="D129" s="517" t="s">
        <v>1803</v>
      </c>
      <c r="E129" s="507">
        <v>3</v>
      </c>
      <c r="F129" s="518">
        <v>156.25</v>
      </c>
      <c r="G129" s="509">
        <f>ROUND(E129*F129,2)</f>
        <v>468.75</v>
      </c>
      <c r="H129" s="51"/>
      <c r="I129" s="27"/>
      <c r="J129" s="27"/>
      <c r="K129" s="27"/>
    </row>
    <row r="130" spans="1:12" s="62" customFormat="1" ht="102" hidden="1" outlineLevel="1" thickBot="1">
      <c r="A130" s="32"/>
      <c r="B130" s="497" t="s">
        <v>2005</v>
      </c>
      <c r="C130" s="519"/>
      <c r="D130" s="519" t="s">
        <v>2006</v>
      </c>
      <c r="E130" s="510">
        <v>3</v>
      </c>
      <c r="F130" s="510">
        <v>300</v>
      </c>
      <c r="G130" s="512">
        <f t="shared" si="9"/>
        <v>900</v>
      </c>
      <c r="H130" s="51"/>
      <c r="I130" s="27"/>
      <c r="J130" s="27"/>
      <c r="K130" s="27"/>
    </row>
    <row r="131" spans="1:12" s="62" customFormat="1" ht="13.5" collapsed="1" thickBot="1">
      <c r="A131" s="48" t="s">
        <v>2007</v>
      </c>
      <c r="B131" s="431"/>
      <c r="C131" s="46"/>
      <c r="D131" s="540" t="s">
        <v>2008</v>
      </c>
      <c r="E131" s="45"/>
      <c r="F131" s="45"/>
      <c r="G131" s="45"/>
      <c r="H131" s="44"/>
      <c r="I131" s="43">
        <f>SUM(H132:H140)</f>
        <v>29163</v>
      </c>
      <c r="J131" s="43">
        <f>+ROUND(I131*(1-$B$368),2)</f>
        <v>29163</v>
      </c>
      <c r="K131" s="43">
        <f>ROUND(+J131*1.19,2)</f>
        <v>34703.97</v>
      </c>
      <c r="L131" s="462"/>
    </row>
    <row r="132" spans="1:12" s="62" customFormat="1" ht="13.5" hidden="1" outlineLevel="1" thickBot="1">
      <c r="A132" s="35" t="s">
        <v>1792</v>
      </c>
      <c r="B132" s="429"/>
      <c r="C132" s="34"/>
      <c r="D132" s="429"/>
      <c r="E132" s="34"/>
      <c r="F132" s="34"/>
      <c r="G132" s="34"/>
      <c r="H132" s="33">
        <f>SUM(G133)</f>
        <v>3690</v>
      </c>
      <c r="I132" s="41"/>
      <c r="J132" s="41"/>
      <c r="K132" s="41"/>
    </row>
    <row r="133" spans="1:12" s="62" customFormat="1" ht="23.25" hidden="1" outlineLevel="1" thickBot="1">
      <c r="A133" s="32"/>
      <c r="B133" s="520" t="s">
        <v>2009</v>
      </c>
      <c r="C133" s="490" t="s">
        <v>1635</v>
      </c>
      <c r="D133" s="543" t="s">
        <v>2010</v>
      </c>
      <c r="E133" s="52">
        <v>2</v>
      </c>
      <c r="F133" s="52">
        <v>1845</v>
      </c>
      <c r="G133" s="52">
        <f>ROUND(E133*F133,2)</f>
        <v>3690</v>
      </c>
      <c r="H133" s="54"/>
      <c r="I133" s="27"/>
      <c r="J133" s="27"/>
      <c r="K133" s="27"/>
    </row>
    <row r="134" spans="1:12" s="62" customFormat="1" ht="15.75" hidden="1" outlineLevel="1" thickBot="1">
      <c r="A134" s="35" t="s">
        <v>1795</v>
      </c>
      <c r="B134" s="429"/>
      <c r="C134" s="34"/>
      <c r="D134" s="429"/>
      <c r="E134" s="34"/>
      <c r="F134" s="34"/>
      <c r="G134" s="34"/>
      <c r="H134" s="33">
        <f>SUM(G135:G137)</f>
        <v>22669</v>
      </c>
      <c r="I134" s="27"/>
      <c r="J134" s="27"/>
      <c r="K134" s="27"/>
    </row>
    <row r="135" spans="1:12" s="62" customFormat="1" ht="45" hidden="1" outlineLevel="1">
      <c r="A135" s="32"/>
      <c r="B135" s="491" t="s">
        <v>2011</v>
      </c>
      <c r="C135" s="490" t="s">
        <v>1635</v>
      </c>
      <c r="D135" s="543" t="s">
        <v>2012</v>
      </c>
      <c r="E135" s="52">
        <v>2</v>
      </c>
      <c r="F135" s="52">
        <v>8567</v>
      </c>
      <c r="G135" s="52">
        <f>ROUND(E135*F135,2)</f>
        <v>17134</v>
      </c>
      <c r="H135" s="54"/>
      <c r="I135" s="27"/>
      <c r="J135" s="27"/>
      <c r="K135" s="27"/>
    </row>
    <row r="136" spans="1:12" s="62" customFormat="1" ht="22.5" hidden="1" outlineLevel="1">
      <c r="A136" s="32"/>
      <c r="B136" s="428" t="s">
        <v>2013</v>
      </c>
      <c r="C136" s="490" t="s">
        <v>1635</v>
      </c>
      <c r="D136" s="543" t="s">
        <v>2014</v>
      </c>
      <c r="E136" s="52">
        <v>8</v>
      </c>
      <c r="F136" s="52">
        <v>307.5</v>
      </c>
      <c r="G136" s="52">
        <f t="shared" ref="G136:G137" si="10">ROUND(E136*F136,2)</f>
        <v>2460</v>
      </c>
      <c r="H136" s="51"/>
      <c r="I136" s="27"/>
      <c r="J136" s="27"/>
      <c r="K136" s="27"/>
    </row>
    <row r="137" spans="1:12" s="62" customFormat="1" ht="15.75" hidden="1" outlineLevel="1" thickBot="1">
      <c r="A137" s="32"/>
      <c r="B137" s="492" t="s">
        <v>2015</v>
      </c>
      <c r="C137" s="490" t="s">
        <v>1635</v>
      </c>
      <c r="D137" s="543" t="s">
        <v>2016</v>
      </c>
      <c r="E137" s="52">
        <v>1</v>
      </c>
      <c r="F137" s="52">
        <v>3075</v>
      </c>
      <c r="G137" s="52">
        <f t="shared" si="10"/>
        <v>3075</v>
      </c>
      <c r="H137" s="51"/>
      <c r="I137" s="27"/>
      <c r="J137" s="27"/>
      <c r="K137" s="27"/>
    </row>
    <row r="138" spans="1:12" s="62" customFormat="1" ht="15.75" hidden="1" outlineLevel="1" thickBot="1">
      <c r="A138" s="35" t="s">
        <v>1804</v>
      </c>
      <c r="B138" s="429"/>
      <c r="C138" s="34"/>
      <c r="D138" s="429"/>
      <c r="E138" s="34"/>
      <c r="F138" s="34"/>
      <c r="G138" s="34"/>
      <c r="H138" s="33">
        <f>SUM(G139:G140)</f>
        <v>2804</v>
      </c>
      <c r="I138" s="27"/>
      <c r="J138" s="27"/>
      <c r="K138" s="27"/>
    </row>
    <row r="139" spans="1:12" s="62" customFormat="1" ht="22.5" hidden="1" outlineLevel="1">
      <c r="A139" s="32"/>
      <c r="B139" s="491" t="s">
        <v>2017</v>
      </c>
      <c r="C139" s="490" t="s">
        <v>1826</v>
      </c>
      <c r="D139" s="543" t="s">
        <v>2018</v>
      </c>
      <c r="E139" s="52">
        <v>100</v>
      </c>
      <c r="F139" s="52">
        <v>3.44</v>
      </c>
      <c r="G139" s="52">
        <f>ROUND(E139*F139,2)</f>
        <v>344</v>
      </c>
      <c r="H139" s="54"/>
      <c r="I139" s="27"/>
      <c r="J139" s="27"/>
      <c r="K139" s="27"/>
    </row>
    <row r="140" spans="1:12" s="62" customFormat="1" ht="15.75" hidden="1" outlineLevel="1" thickBot="1">
      <c r="A140" s="32"/>
      <c r="B140" s="492" t="s">
        <v>2019</v>
      </c>
      <c r="C140" s="490" t="s">
        <v>1635</v>
      </c>
      <c r="D140" s="543" t="s">
        <v>2020</v>
      </c>
      <c r="E140" s="52">
        <v>2</v>
      </c>
      <c r="F140" s="52">
        <v>1230</v>
      </c>
      <c r="G140" s="52">
        <f>ROUND(E140*F140,2)</f>
        <v>2460</v>
      </c>
      <c r="H140" s="51"/>
      <c r="I140" s="27"/>
      <c r="J140" s="27"/>
      <c r="K140" s="27"/>
    </row>
    <row r="141" spans="1:12" s="62" customFormat="1" ht="13.5" collapsed="1" thickBot="1">
      <c r="A141" s="48" t="s">
        <v>2021</v>
      </c>
      <c r="B141" s="431"/>
      <c r="C141" s="46"/>
      <c r="D141" s="540" t="s">
        <v>2022</v>
      </c>
      <c r="E141" s="45"/>
      <c r="F141" s="45"/>
      <c r="G141" s="45"/>
      <c r="H141" s="44"/>
      <c r="I141" s="43">
        <f>SUM(H142:H149)</f>
        <v>89487</v>
      </c>
      <c r="J141" s="43">
        <f>+ROUND(I141*(1-$B$368),2)</f>
        <v>89487</v>
      </c>
      <c r="K141" s="43">
        <f>ROUND(+J141*1.19,2)</f>
        <v>106489.53</v>
      </c>
      <c r="L141" s="463"/>
    </row>
    <row r="142" spans="1:12" s="62" customFormat="1" ht="13.5" hidden="1" outlineLevel="1" thickBot="1">
      <c r="A142" s="35" t="s">
        <v>1795</v>
      </c>
      <c r="B142" s="429"/>
      <c r="C142" s="34"/>
      <c r="D142" s="429"/>
      <c r="E142" s="34"/>
      <c r="F142" s="34"/>
      <c r="G142" s="34"/>
      <c r="H142" s="33">
        <f>SUM(G143:G147)</f>
        <v>82987</v>
      </c>
      <c r="I142" s="41"/>
      <c r="J142" s="41"/>
      <c r="K142" s="41"/>
    </row>
    <row r="143" spans="1:12" s="62" customFormat="1" ht="168.75" hidden="1" outlineLevel="1">
      <c r="A143" s="32"/>
      <c r="B143" s="493" t="s">
        <v>2023</v>
      </c>
      <c r="C143" s="516" t="s">
        <v>1635</v>
      </c>
      <c r="D143" s="516" t="s">
        <v>2024</v>
      </c>
      <c r="E143" s="505">
        <v>1</v>
      </c>
      <c r="F143" s="505">
        <v>33400</v>
      </c>
      <c r="G143" s="506">
        <f>ROUND(E143*F143,2)</f>
        <v>33400</v>
      </c>
      <c r="H143" s="54"/>
      <c r="I143" s="27"/>
      <c r="J143" s="27"/>
      <c r="K143" s="27"/>
    </row>
    <row r="144" spans="1:12" s="62" customFormat="1" ht="67.5" hidden="1" outlineLevel="1">
      <c r="A144" s="32"/>
      <c r="B144" s="495" t="s">
        <v>2025</v>
      </c>
      <c r="C144" s="517" t="s">
        <v>1635</v>
      </c>
      <c r="D144" s="517" t="s">
        <v>2026</v>
      </c>
      <c r="E144" s="507">
        <v>1</v>
      </c>
      <c r="F144" s="507">
        <v>21837</v>
      </c>
      <c r="G144" s="509">
        <f t="shared" ref="G144:G146" si="11">ROUND(E144*F144,2)</f>
        <v>21837</v>
      </c>
      <c r="H144" s="51"/>
      <c r="I144" s="27"/>
      <c r="J144" s="27"/>
      <c r="K144" s="27"/>
    </row>
    <row r="145" spans="1:12" s="62" customFormat="1" ht="67.5" hidden="1" outlineLevel="1">
      <c r="A145" s="32"/>
      <c r="B145" s="495" t="s">
        <v>2027</v>
      </c>
      <c r="C145" s="517" t="s">
        <v>1635</v>
      </c>
      <c r="D145" s="517" t="s">
        <v>2028</v>
      </c>
      <c r="E145" s="507">
        <v>1</v>
      </c>
      <c r="F145" s="507">
        <v>9500</v>
      </c>
      <c r="G145" s="509">
        <f t="shared" si="11"/>
        <v>9500</v>
      </c>
      <c r="H145" s="51"/>
      <c r="I145" s="27"/>
      <c r="J145" s="27"/>
      <c r="K145" s="27"/>
    </row>
    <row r="146" spans="1:12" s="62" customFormat="1" ht="22.5" hidden="1" outlineLevel="1">
      <c r="A146" s="32"/>
      <c r="B146" s="495" t="s">
        <v>2029</v>
      </c>
      <c r="C146" s="517" t="s">
        <v>1635</v>
      </c>
      <c r="D146" s="517" t="s">
        <v>2030</v>
      </c>
      <c r="E146" s="507">
        <v>1</v>
      </c>
      <c r="F146" s="507">
        <v>18000</v>
      </c>
      <c r="G146" s="509">
        <f t="shared" si="11"/>
        <v>18000</v>
      </c>
      <c r="H146" s="51"/>
      <c r="I146" s="27"/>
      <c r="J146" s="27"/>
      <c r="K146" s="27"/>
    </row>
    <row r="147" spans="1:12" s="62" customFormat="1" ht="90.75" hidden="1" outlineLevel="1" thickBot="1">
      <c r="A147" s="32"/>
      <c r="B147" s="497" t="s">
        <v>2031</v>
      </c>
      <c r="C147" s="519" t="s">
        <v>1635</v>
      </c>
      <c r="D147" s="519" t="s">
        <v>2032</v>
      </c>
      <c r="E147" s="510">
        <v>1</v>
      </c>
      <c r="F147" s="513">
        <v>250</v>
      </c>
      <c r="G147" s="512">
        <f>ROUND(E147*F147,2)</f>
        <v>250</v>
      </c>
      <c r="H147" s="51"/>
      <c r="I147" s="27"/>
      <c r="J147" s="27"/>
      <c r="K147" s="27"/>
    </row>
    <row r="148" spans="1:12" s="62" customFormat="1" ht="15.75" hidden="1" outlineLevel="1" thickBot="1">
      <c r="A148" s="35" t="s">
        <v>1804</v>
      </c>
      <c r="B148" s="429"/>
      <c r="C148" s="34"/>
      <c r="D148" s="429"/>
      <c r="E148" s="34"/>
      <c r="F148" s="34"/>
      <c r="G148" s="34"/>
      <c r="H148" s="33">
        <f>SUM(G149:G149)</f>
        <v>6500</v>
      </c>
      <c r="I148" s="27"/>
      <c r="J148" s="27"/>
      <c r="K148" s="27"/>
    </row>
    <row r="149" spans="1:12" s="62" customFormat="1" ht="15.75" hidden="1" outlineLevel="1" thickBot="1">
      <c r="A149" s="50"/>
      <c r="B149" s="492" t="s">
        <v>2033</v>
      </c>
      <c r="C149" s="49" t="s">
        <v>1635</v>
      </c>
      <c r="D149" s="544" t="s">
        <v>2034</v>
      </c>
      <c r="E149" s="56">
        <v>1</v>
      </c>
      <c r="F149" s="56">
        <v>6500</v>
      </c>
      <c r="G149" s="56">
        <f>ROUND(E149*F149,2)</f>
        <v>6500</v>
      </c>
      <c r="H149" s="58"/>
      <c r="I149" s="55"/>
      <c r="J149" s="55"/>
      <c r="K149" s="57"/>
    </row>
    <row r="150" spans="1:12" s="62" customFormat="1" ht="13.5" collapsed="1" thickBot="1">
      <c r="A150" s="48" t="s">
        <v>2035</v>
      </c>
      <c r="B150" s="431"/>
      <c r="C150" s="46"/>
      <c r="D150" s="540" t="s">
        <v>2036</v>
      </c>
      <c r="E150" s="45"/>
      <c r="F150" s="45"/>
      <c r="G150" s="45"/>
      <c r="H150" s="44"/>
      <c r="I150" s="43">
        <f>SUM(H151:H160)</f>
        <v>68535.86</v>
      </c>
      <c r="J150" s="43">
        <f>+ROUND(I150*(1-$B$368),2)</f>
        <v>68535.86</v>
      </c>
      <c r="K150" s="43">
        <f>ROUND(+J150*1.19,2)</f>
        <v>81557.67</v>
      </c>
      <c r="L150" s="462"/>
    </row>
    <row r="151" spans="1:12" s="62" customFormat="1" ht="13.5" hidden="1" outlineLevel="1" thickBot="1">
      <c r="A151" s="35" t="s">
        <v>1792</v>
      </c>
      <c r="B151" s="429"/>
      <c r="C151" s="34"/>
      <c r="D151" s="429"/>
      <c r="E151" s="34"/>
      <c r="F151" s="34"/>
      <c r="G151" s="34"/>
      <c r="H151" s="521">
        <f>SUM(G152:G152)</f>
        <v>5609</v>
      </c>
      <c r="I151" s="41"/>
      <c r="J151" s="41"/>
      <c r="K151" s="41"/>
    </row>
    <row r="152" spans="1:12" s="62" customFormat="1" ht="23.25" hidden="1" outlineLevel="1" thickBot="1">
      <c r="A152" s="32"/>
      <c r="B152" s="428" t="s">
        <v>2037</v>
      </c>
      <c r="C152" s="37" t="s">
        <v>1635</v>
      </c>
      <c r="D152" s="37" t="s">
        <v>2038</v>
      </c>
      <c r="E152" s="52">
        <v>1</v>
      </c>
      <c r="F152" s="52">
        <v>5609</v>
      </c>
      <c r="G152" s="52">
        <f>ROUND(E152*F152,2)</f>
        <v>5609</v>
      </c>
      <c r="H152" s="522"/>
      <c r="I152" s="27"/>
      <c r="J152" s="27"/>
      <c r="K152" s="27"/>
    </row>
    <row r="153" spans="1:12" s="62" customFormat="1" ht="15.75" hidden="1" outlineLevel="1" thickBot="1">
      <c r="A153" s="35" t="s">
        <v>1795</v>
      </c>
      <c r="B153" s="429"/>
      <c r="C153" s="34"/>
      <c r="D153" s="429"/>
      <c r="E153" s="34"/>
      <c r="F153" s="34"/>
      <c r="G153" s="34"/>
      <c r="H153" s="521">
        <f>SUM(G154:G156)</f>
        <v>46732.9</v>
      </c>
      <c r="I153" s="27"/>
      <c r="J153" s="27"/>
      <c r="K153" s="27"/>
    </row>
    <row r="154" spans="1:12" s="62" customFormat="1" ht="225" hidden="1" outlineLevel="1">
      <c r="A154" s="32"/>
      <c r="B154" s="493" t="s">
        <v>2039</v>
      </c>
      <c r="C154" s="494" t="s">
        <v>1635</v>
      </c>
      <c r="D154" s="516" t="s">
        <v>2040</v>
      </c>
      <c r="E154" s="505">
        <v>1</v>
      </c>
      <c r="F154" s="505">
        <v>44878.94</v>
      </c>
      <c r="G154" s="505">
        <f>ROUND(E154*F154,2)</f>
        <v>44878.94</v>
      </c>
      <c r="H154" s="525"/>
      <c r="I154" s="523"/>
      <c r="J154" s="27"/>
      <c r="K154" s="27"/>
    </row>
    <row r="155" spans="1:12" s="62" customFormat="1" ht="22.5" hidden="1" outlineLevel="1">
      <c r="A155" s="32"/>
      <c r="B155" s="495" t="s">
        <v>2041</v>
      </c>
      <c r="C155" s="496" t="s">
        <v>1635</v>
      </c>
      <c r="D155" s="517" t="s">
        <v>2042</v>
      </c>
      <c r="E155" s="507">
        <v>1</v>
      </c>
      <c r="F155" s="507">
        <v>1385.21</v>
      </c>
      <c r="G155" s="507">
        <f t="shared" ref="G155:G160" si="12">ROUND(E155*F155,2)</f>
        <v>1385.21</v>
      </c>
      <c r="H155" s="526"/>
      <c r="I155" s="523"/>
      <c r="J155" s="27"/>
      <c r="K155" s="27"/>
    </row>
    <row r="156" spans="1:12" s="62" customFormat="1" ht="102" hidden="1" outlineLevel="1" thickBot="1">
      <c r="A156" s="32"/>
      <c r="B156" s="497" t="s">
        <v>1802</v>
      </c>
      <c r="C156" s="498" t="s">
        <v>1635</v>
      </c>
      <c r="D156" s="519" t="s">
        <v>1803</v>
      </c>
      <c r="E156" s="510">
        <v>3</v>
      </c>
      <c r="F156" s="513">
        <v>156.25</v>
      </c>
      <c r="G156" s="510">
        <f>ROUND(E156*F156,2)</f>
        <v>468.75</v>
      </c>
      <c r="H156" s="527"/>
      <c r="I156" s="523"/>
      <c r="J156" s="27"/>
      <c r="K156" s="27"/>
    </row>
    <row r="157" spans="1:12" s="62" customFormat="1" ht="15.75" hidden="1" outlineLevel="1" thickBot="1">
      <c r="A157" s="35" t="s">
        <v>1804</v>
      </c>
      <c r="B157" s="429"/>
      <c r="C157" s="34"/>
      <c r="D157" s="429"/>
      <c r="E157" s="34"/>
      <c r="F157" s="34"/>
      <c r="G157" s="34"/>
      <c r="H157" s="73">
        <f>SUM(G158:G160)</f>
        <v>16193.96</v>
      </c>
      <c r="I157" s="523"/>
      <c r="J157" s="27"/>
      <c r="K157" s="27"/>
    </row>
    <row r="158" spans="1:12" s="62" customFormat="1" ht="22.5" hidden="1" outlineLevel="1">
      <c r="A158" s="32"/>
      <c r="B158" s="493" t="s">
        <v>2043</v>
      </c>
      <c r="C158" s="494" t="s">
        <v>1635</v>
      </c>
      <c r="D158" s="516" t="s">
        <v>2044</v>
      </c>
      <c r="E158" s="505">
        <v>1</v>
      </c>
      <c r="F158" s="505">
        <v>9088</v>
      </c>
      <c r="G158" s="505">
        <f t="shared" si="12"/>
        <v>9088</v>
      </c>
      <c r="H158" s="525"/>
      <c r="I158" s="523"/>
      <c r="J158" s="27"/>
      <c r="K158" s="27"/>
    </row>
    <row r="159" spans="1:12" s="62" customFormat="1" hidden="1" outlineLevel="1">
      <c r="A159" s="32"/>
      <c r="B159" s="495" t="s">
        <v>2045</v>
      </c>
      <c r="C159" s="496" t="s">
        <v>1635</v>
      </c>
      <c r="D159" s="517" t="s">
        <v>2046</v>
      </c>
      <c r="E159" s="507">
        <v>24</v>
      </c>
      <c r="F159" s="507">
        <v>81.790000000000006</v>
      </c>
      <c r="G159" s="507">
        <f t="shared" si="12"/>
        <v>1962.96</v>
      </c>
      <c r="H159" s="526"/>
      <c r="I159" s="523"/>
      <c r="J159" s="27"/>
      <c r="K159" s="27"/>
    </row>
    <row r="160" spans="1:12" s="62" customFormat="1" ht="15.75" hidden="1" outlineLevel="1" thickBot="1">
      <c r="A160" s="50"/>
      <c r="B160" s="497" t="s">
        <v>2047</v>
      </c>
      <c r="C160" s="528" t="s">
        <v>1635</v>
      </c>
      <c r="D160" s="545" t="s">
        <v>1970</v>
      </c>
      <c r="E160" s="510">
        <v>1</v>
      </c>
      <c r="F160" s="510">
        <v>5143</v>
      </c>
      <c r="G160" s="510">
        <f t="shared" si="12"/>
        <v>5143</v>
      </c>
      <c r="H160" s="527"/>
      <c r="I160" s="524"/>
      <c r="J160" s="55"/>
      <c r="K160" s="55"/>
    </row>
    <row r="161" spans="1:12" s="62" customFormat="1" ht="13.5" collapsed="1" thickBot="1">
      <c r="A161" s="48" t="s">
        <v>2048</v>
      </c>
      <c r="B161" s="431"/>
      <c r="C161" s="46"/>
      <c r="D161" s="540" t="s">
        <v>2049</v>
      </c>
      <c r="E161" s="45"/>
      <c r="F161" s="45"/>
      <c r="G161" s="45"/>
      <c r="H161" s="44"/>
      <c r="I161" s="43">
        <f>SUM(H162:H165)</f>
        <v>6186.16</v>
      </c>
      <c r="J161" s="43">
        <f>+ROUND(I161*(1-$B$368),2)</f>
        <v>6186.16</v>
      </c>
      <c r="K161" s="43">
        <f>ROUND(+J161*1.19,2)</f>
        <v>7361.53</v>
      </c>
      <c r="L161" s="462"/>
    </row>
    <row r="162" spans="1:12" s="62" customFormat="1" ht="13.5" hidden="1" outlineLevel="1" thickBot="1">
      <c r="A162" s="35" t="s">
        <v>1795</v>
      </c>
      <c r="B162" s="429"/>
      <c r="C162" s="34"/>
      <c r="D162" s="429"/>
      <c r="E162" s="34"/>
      <c r="F162" s="34"/>
      <c r="G162" s="34"/>
      <c r="H162" s="33">
        <f>SUM(G163)</f>
        <v>3726.16</v>
      </c>
      <c r="I162" s="41"/>
      <c r="J162" s="41"/>
      <c r="K162" s="41"/>
    </row>
    <row r="163" spans="1:12" s="62" customFormat="1" ht="34.5" hidden="1" outlineLevel="1" thickBot="1">
      <c r="A163" s="32"/>
      <c r="B163" s="428" t="s">
        <v>2050</v>
      </c>
      <c r="C163" s="37" t="s">
        <v>1635</v>
      </c>
      <c r="D163" s="37" t="s">
        <v>2051</v>
      </c>
      <c r="E163" s="52">
        <v>2</v>
      </c>
      <c r="F163" s="52">
        <v>1863.08</v>
      </c>
      <c r="G163" s="52">
        <f>ROUND(E163*F163,2)</f>
        <v>3726.16</v>
      </c>
      <c r="H163" s="54"/>
      <c r="I163" s="28"/>
      <c r="J163" s="27"/>
      <c r="K163" s="27"/>
    </row>
    <row r="164" spans="1:12" s="62" customFormat="1" ht="15.75" hidden="1" outlineLevel="1" thickBot="1">
      <c r="A164" s="35" t="s">
        <v>1804</v>
      </c>
      <c r="B164" s="429"/>
      <c r="C164" s="34"/>
      <c r="D164" s="429"/>
      <c r="E164" s="34"/>
      <c r="F164" s="34"/>
      <c r="G164" s="34"/>
      <c r="H164" s="33">
        <f>SUM(G165)</f>
        <v>2460</v>
      </c>
      <c r="I164" s="28"/>
      <c r="J164" s="27"/>
      <c r="K164" s="27"/>
    </row>
    <row r="165" spans="1:12" s="62" customFormat="1" ht="23.25" hidden="1" outlineLevel="1" thickBot="1">
      <c r="A165" s="50"/>
      <c r="B165" s="428" t="s">
        <v>2052</v>
      </c>
      <c r="C165" s="49" t="s">
        <v>1635</v>
      </c>
      <c r="D165" s="544" t="s">
        <v>2053</v>
      </c>
      <c r="E165" s="56">
        <v>1</v>
      </c>
      <c r="F165" s="59">
        <v>2460</v>
      </c>
      <c r="G165" s="56">
        <f>ROUND(E165*F165,2)</f>
        <v>2460</v>
      </c>
      <c r="H165" s="58"/>
      <c r="I165" s="55"/>
      <c r="J165" s="55"/>
      <c r="K165" s="55"/>
    </row>
    <row r="166" spans="1:12" s="62" customFormat="1" ht="13.5" collapsed="1" thickBot="1">
      <c r="A166" s="48" t="s">
        <v>2054</v>
      </c>
      <c r="B166" s="431"/>
      <c r="C166" s="46"/>
      <c r="D166" s="540" t="s">
        <v>2055</v>
      </c>
      <c r="E166" s="45"/>
      <c r="F166" s="45"/>
      <c r="G166" s="45"/>
      <c r="H166" s="44"/>
      <c r="I166" s="43">
        <f>SUM(H167:H174)</f>
        <v>42706.07</v>
      </c>
      <c r="J166" s="43">
        <f>+ROUND(I166*(1-$B$368),2)</f>
        <v>42706.07</v>
      </c>
      <c r="K166" s="43">
        <f>ROUND(+J166*1.19,2)</f>
        <v>50820.22</v>
      </c>
      <c r="L166" s="462"/>
    </row>
    <row r="167" spans="1:12" s="62" customFormat="1" ht="13.5" hidden="1" outlineLevel="1" thickBot="1">
      <c r="A167" s="35" t="s">
        <v>1792</v>
      </c>
      <c r="B167" s="429"/>
      <c r="C167" s="34"/>
      <c r="D167" s="429"/>
      <c r="E167" s="34"/>
      <c r="F167" s="34"/>
      <c r="G167" s="34"/>
      <c r="H167" s="33">
        <f>SUM(G168:G169)</f>
        <v>18789.48</v>
      </c>
      <c r="I167" s="41"/>
      <c r="J167" s="41"/>
      <c r="K167" s="41"/>
    </row>
    <row r="168" spans="1:12" s="62" customFormat="1" ht="22.5" hidden="1" outlineLevel="1">
      <c r="A168" s="32"/>
      <c r="B168" s="493" t="s">
        <v>2056</v>
      </c>
      <c r="C168" s="516" t="s">
        <v>1635</v>
      </c>
      <c r="D168" s="516" t="s">
        <v>2057</v>
      </c>
      <c r="E168" s="505">
        <v>4</v>
      </c>
      <c r="F168" s="505">
        <v>853.62</v>
      </c>
      <c r="G168" s="505">
        <f>ROUND(E168*F168,2)</f>
        <v>3414.48</v>
      </c>
      <c r="H168" s="525"/>
      <c r="I168" s="27"/>
      <c r="J168" s="27"/>
      <c r="K168" s="27"/>
    </row>
    <row r="169" spans="1:12" s="62" customFormat="1" ht="34.5" hidden="1" outlineLevel="1" thickBot="1">
      <c r="A169" s="32"/>
      <c r="B169" s="497" t="s">
        <v>2058</v>
      </c>
      <c r="C169" s="519" t="s">
        <v>1635</v>
      </c>
      <c r="D169" s="519" t="s">
        <v>2059</v>
      </c>
      <c r="E169" s="510">
        <v>1</v>
      </c>
      <c r="F169" s="510">
        <v>15375</v>
      </c>
      <c r="G169" s="510">
        <f>ROUND(E169*F169,2)</f>
        <v>15375</v>
      </c>
      <c r="H169" s="527"/>
      <c r="I169" s="27"/>
      <c r="J169" s="27"/>
      <c r="K169" s="27"/>
    </row>
    <row r="170" spans="1:12" s="62" customFormat="1" ht="15.75" hidden="1" outlineLevel="1" thickBot="1">
      <c r="A170" s="35" t="s">
        <v>1795</v>
      </c>
      <c r="B170" s="429"/>
      <c r="C170" s="34"/>
      <c r="D170" s="429"/>
      <c r="E170" s="34"/>
      <c r="F170" s="34"/>
      <c r="G170" s="34"/>
      <c r="H170" s="33">
        <f>SUM(G171:G174)</f>
        <v>23916.59</v>
      </c>
      <c r="I170" s="27"/>
      <c r="J170" s="27"/>
      <c r="K170" s="27"/>
    </row>
    <row r="171" spans="1:12" s="62" customFormat="1" ht="33.75" hidden="1" outlineLevel="1">
      <c r="A171" s="32"/>
      <c r="B171" s="493" t="s">
        <v>2060</v>
      </c>
      <c r="C171" s="516" t="s">
        <v>1635</v>
      </c>
      <c r="D171" s="516" t="s">
        <v>2061</v>
      </c>
      <c r="E171" s="505">
        <v>1</v>
      </c>
      <c r="F171" s="505">
        <v>5565.97</v>
      </c>
      <c r="G171" s="505">
        <f>E171*F171</f>
        <v>5565.97</v>
      </c>
      <c r="H171" s="525"/>
      <c r="I171" s="27"/>
      <c r="J171" s="27"/>
      <c r="K171" s="27"/>
    </row>
    <row r="172" spans="1:12" s="62" customFormat="1" ht="123.75" hidden="1" outlineLevel="1">
      <c r="A172" s="32"/>
      <c r="B172" s="495" t="s">
        <v>2062</v>
      </c>
      <c r="C172" s="517" t="s">
        <v>1635</v>
      </c>
      <c r="D172" s="517" t="s">
        <v>2063</v>
      </c>
      <c r="E172" s="507">
        <v>1</v>
      </c>
      <c r="F172" s="507">
        <v>8068.31</v>
      </c>
      <c r="G172" s="507">
        <f>E172*F172</f>
        <v>8068.31</v>
      </c>
      <c r="H172" s="526"/>
      <c r="I172" s="27"/>
      <c r="J172" s="27"/>
      <c r="K172" s="27"/>
    </row>
    <row r="173" spans="1:12" s="62" customFormat="1" ht="123.75" hidden="1" outlineLevel="1">
      <c r="A173" s="32"/>
      <c r="B173" s="495" t="s">
        <v>2064</v>
      </c>
      <c r="C173" s="517" t="s">
        <v>1635</v>
      </c>
      <c r="D173" s="517" t="s">
        <v>2065</v>
      </c>
      <c r="E173" s="507">
        <v>1</v>
      </c>
      <c r="F173" s="507">
        <v>8068.31</v>
      </c>
      <c r="G173" s="507">
        <f>E173*F173</f>
        <v>8068.31</v>
      </c>
      <c r="H173" s="526"/>
      <c r="I173" s="27"/>
      <c r="J173" s="27"/>
      <c r="K173" s="27"/>
    </row>
    <row r="174" spans="1:12" s="62" customFormat="1" ht="15.75" hidden="1" outlineLevel="1" thickBot="1">
      <c r="A174" s="32"/>
      <c r="B174" s="497" t="s">
        <v>2066</v>
      </c>
      <c r="C174" s="519" t="s">
        <v>1635</v>
      </c>
      <c r="D174" s="519" t="s">
        <v>2067</v>
      </c>
      <c r="E174" s="510">
        <v>1</v>
      </c>
      <c r="F174" s="510">
        <v>2214</v>
      </c>
      <c r="G174" s="510">
        <f>E174*F174</f>
        <v>2214</v>
      </c>
      <c r="H174" s="527"/>
      <c r="I174" s="27"/>
      <c r="J174" s="27"/>
      <c r="K174" s="27"/>
    </row>
    <row r="175" spans="1:12" s="62" customFormat="1" ht="13.5" collapsed="1" thickBot="1">
      <c r="A175" s="48" t="s">
        <v>2068</v>
      </c>
      <c r="B175" s="431"/>
      <c r="C175" s="46"/>
      <c r="D175" s="540" t="s">
        <v>2069</v>
      </c>
      <c r="E175" s="45"/>
      <c r="F175" s="45"/>
      <c r="G175" s="45"/>
      <c r="H175" s="44"/>
      <c r="I175" s="43">
        <f>SUM(H176:H197)</f>
        <v>1024402.8900000001</v>
      </c>
      <c r="J175" s="43">
        <f>+ROUND(I175*(1-$B$368),2)</f>
        <v>1024402.89</v>
      </c>
      <c r="K175" s="43">
        <f>ROUND(+J175*1.19,2)</f>
        <v>1219039.44</v>
      </c>
      <c r="L175" s="462"/>
    </row>
    <row r="176" spans="1:12" s="62" customFormat="1" ht="13.5" hidden="1" outlineLevel="1" thickBot="1">
      <c r="A176" s="35" t="s">
        <v>1792</v>
      </c>
      <c r="B176" s="429"/>
      <c r="C176" s="34"/>
      <c r="D176" s="429"/>
      <c r="E176" s="34"/>
      <c r="F176" s="34"/>
      <c r="G176" s="34"/>
      <c r="H176" s="33">
        <f>SUM(G177:G197)</f>
        <v>1024402.8900000001</v>
      </c>
      <c r="I176" s="41"/>
      <c r="J176" s="41"/>
      <c r="K176" s="41"/>
    </row>
    <row r="177" spans="1:11" s="62" customFormat="1" ht="22.5" hidden="1" outlineLevel="1">
      <c r="A177" s="32"/>
      <c r="B177" s="493" t="s">
        <v>2070</v>
      </c>
      <c r="C177" s="516" t="s">
        <v>1877</v>
      </c>
      <c r="D177" s="516" t="s">
        <v>2071</v>
      </c>
      <c r="E177" s="505">
        <v>645</v>
      </c>
      <c r="F177" s="529">
        <v>9.18</v>
      </c>
      <c r="G177" s="506">
        <f>ROUND(E177*F177,2)</f>
        <v>5921.1</v>
      </c>
      <c r="H177" s="54"/>
      <c r="I177" s="27"/>
      <c r="J177" s="27"/>
      <c r="K177" s="27"/>
    </row>
    <row r="178" spans="1:11" s="62" customFormat="1" hidden="1" outlineLevel="1">
      <c r="A178" s="32"/>
      <c r="B178" s="495" t="s">
        <v>2072</v>
      </c>
      <c r="C178" s="517" t="s">
        <v>1877</v>
      </c>
      <c r="D178" s="517" t="s">
        <v>2073</v>
      </c>
      <c r="E178" s="507">
        <v>295</v>
      </c>
      <c r="F178" s="518">
        <v>185.17</v>
      </c>
      <c r="G178" s="509">
        <f t="shared" ref="G178:G197" si="13">ROUND(E178*F178,2)</f>
        <v>54625.15</v>
      </c>
      <c r="H178" s="51"/>
      <c r="I178" s="27"/>
      <c r="J178" s="27"/>
      <c r="K178" s="27"/>
    </row>
    <row r="179" spans="1:11" s="62" customFormat="1" hidden="1" outlineLevel="1">
      <c r="A179" s="32"/>
      <c r="B179" s="495" t="s">
        <v>2074</v>
      </c>
      <c r="C179" s="517" t="s">
        <v>1877</v>
      </c>
      <c r="D179" s="517" t="s">
        <v>2075</v>
      </c>
      <c r="E179" s="507">
        <v>690</v>
      </c>
      <c r="F179" s="518">
        <v>110.68</v>
      </c>
      <c r="G179" s="509">
        <f t="shared" si="13"/>
        <v>76369.2</v>
      </c>
      <c r="H179" s="51"/>
      <c r="I179" s="27"/>
      <c r="J179" s="27"/>
      <c r="K179" s="27"/>
    </row>
    <row r="180" spans="1:11" s="62" customFormat="1" ht="22.5" hidden="1" outlineLevel="1">
      <c r="A180" s="32"/>
      <c r="B180" s="495" t="s">
        <v>2076</v>
      </c>
      <c r="C180" s="517" t="s">
        <v>1635</v>
      </c>
      <c r="D180" s="517" t="s">
        <v>2077</v>
      </c>
      <c r="E180" s="507">
        <v>1</v>
      </c>
      <c r="F180" s="518">
        <v>6453.22</v>
      </c>
      <c r="G180" s="509">
        <f t="shared" si="13"/>
        <v>6453.22</v>
      </c>
      <c r="H180" s="51"/>
      <c r="I180" s="27"/>
      <c r="J180" s="27"/>
      <c r="K180" s="27"/>
    </row>
    <row r="181" spans="1:11" s="62" customFormat="1" ht="22.5" hidden="1" outlineLevel="1">
      <c r="A181" s="32"/>
      <c r="B181" s="495" t="s">
        <v>2078</v>
      </c>
      <c r="C181" s="517" t="s">
        <v>1826</v>
      </c>
      <c r="D181" s="517" t="s">
        <v>2079</v>
      </c>
      <c r="E181" s="507">
        <v>880</v>
      </c>
      <c r="F181" s="518">
        <v>188.97</v>
      </c>
      <c r="G181" s="509">
        <f t="shared" si="13"/>
        <v>166293.6</v>
      </c>
      <c r="H181" s="51"/>
      <c r="I181" s="27"/>
      <c r="J181" s="27"/>
      <c r="K181" s="27"/>
    </row>
    <row r="182" spans="1:11" s="62" customFormat="1" ht="22.5" hidden="1" outlineLevel="1">
      <c r="A182" s="32"/>
      <c r="B182" s="495" t="s">
        <v>2080</v>
      </c>
      <c r="C182" s="517" t="s">
        <v>1877</v>
      </c>
      <c r="D182" s="517" t="s">
        <v>2081</v>
      </c>
      <c r="E182" s="507">
        <v>107.5</v>
      </c>
      <c r="F182" s="518">
        <v>125.81</v>
      </c>
      <c r="G182" s="509">
        <f t="shared" si="13"/>
        <v>13524.58</v>
      </c>
      <c r="H182" s="51"/>
      <c r="I182" s="27"/>
      <c r="J182" s="27"/>
      <c r="K182" s="27"/>
    </row>
    <row r="183" spans="1:11" s="62" customFormat="1" hidden="1" outlineLevel="1">
      <c r="A183" s="32"/>
      <c r="B183" s="495" t="s">
        <v>2082</v>
      </c>
      <c r="C183" s="517" t="s">
        <v>1877</v>
      </c>
      <c r="D183" s="517" t="s">
        <v>2083</v>
      </c>
      <c r="E183" s="507">
        <v>9.07</v>
      </c>
      <c r="F183" s="518">
        <v>223.61</v>
      </c>
      <c r="G183" s="509">
        <f t="shared" si="13"/>
        <v>2028.14</v>
      </c>
      <c r="H183" s="51"/>
      <c r="I183" s="27"/>
      <c r="J183" s="27"/>
      <c r="K183" s="27"/>
    </row>
    <row r="184" spans="1:11" s="62" customFormat="1" ht="22.5" hidden="1" outlineLevel="1">
      <c r="A184" s="32"/>
      <c r="B184" s="495" t="s">
        <v>2084</v>
      </c>
      <c r="C184" s="517" t="s">
        <v>1877</v>
      </c>
      <c r="D184" s="517" t="s">
        <v>2085</v>
      </c>
      <c r="E184" s="507">
        <v>591.25</v>
      </c>
      <c r="F184" s="518">
        <v>603.89</v>
      </c>
      <c r="G184" s="509">
        <f t="shared" si="13"/>
        <v>357049.96</v>
      </c>
      <c r="H184" s="51"/>
      <c r="I184" s="27"/>
      <c r="J184" s="27"/>
      <c r="K184" s="27"/>
    </row>
    <row r="185" spans="1:11" s="62" customFormat="1" hidden="1" outlineLevel="1">
      <c r="A185" s="32"/>
      <c r="B185" s="495" t="s">
        <v>2086</v>
      </c>
      <c r="C185" s="517" t="s">
        <v>1877</v>
      </c>
      <c r="D185" s="517" t="s">
        <v>2087</v>
      </c>
      <c r="E185" s="507">
        <v>279.98</v>
      </c>
      <c r="F185" s="518">
        <v>382.73</v>
      </c>
      <c r="G185" s="509">
        <f t="shared" si="13"/>
        <v>107156.75</v>
      </c>
      <c r="H185" s="51"/>
      <c r="I185" s="27"/>
      <c r="J185" s="27"/>
      <c r="K185" s="27"/>
    </row>
    <row r="186" spans="1:11" s="62" customFormat="1" hidden="1" outlineLevel="1">
      <c r="A186" s="32"/>
      <c r="B186" s="495" t="s">
        <v>2088</v>
      </c>
      <c r="C186" s="517" t="s">
        <v>1874</v>
      </c>
      <c r="D186" s="517" t="s">
        <v>2089</v>
      </c>
      <c r="E186" s="507">
        <v>1141.03</v>
      </c>
      <c r="F186" s="518">
        <v>32.729999999999997</v>
      </c>
      <c r="G186" s="509">
        <f t="shared" si="13"/>
        <v>37345.910000000003</v>
      </c>
      <c r="H186" s="51"/>
      <c r="I186" s="27"/>
      <c r="J186" s="27"/>
      <c r="K186" s="27"/>
    </row>
    <row r="187" spans="1:11" s="62" customFormat="1" hidden="1" outlineLevel="1">
      <c r="A187" s="32"/>
      <c r="B187" s="495" t="s">
        <v>2090</v>
      </c>
      <c r="C187" s="517" t="s">
        <v>1635</v>
      </c>
      <c r="D187" s="517" t="s">
        <v>2091</v>
      </c>
      <c r="E187" s="507">
        <v>4</v>
      </c>
      <c r="F187" s="518">
        <v>152.4</v>
      </c>
      <c r="G187" s="509">
        <f t="shared" si="13"/>
        <v>609.6</v>
      </c>
      <c r="H187" s="51"/>
      <c r="I187" s="27"/>
      <c r="J187" s="27"/>
      <c r="K187" s="27"/>
    </row>
    <row r="188" spans="1:11" s="62" customFormat="1" hidden="1" outlineLevel="1">
      <c r="A188" s="32"/>
      <c r="B188" s="495" t="s">
        <v>2092</v>
      </c>
      <c r="C188" s="517" t="s">
        <v>1635</v>
      </c>
      <c r="D188" s="517" t="s">
        <v>2093</v>
      </c>
      <c r="E188" s="507">
        <v>50</v>
      </c>
      <c r="F188" s="518">
        <v>65.81</v>
      </c>
      <c r="G188" s="509">
        <f t="shared" si="13"/>
        <v>3290.5</v>
      </c>
      <c r="H188" s="51"/>
      <c r="I188" s="27"/>
      <c r="J188" s="27"/>
      <c r="K188" s="27"/>
    </row>
    <row r="189" spans="1:11" s="62" customFormat="1" hidden="1" outlineLevel="1">
      <c r="A189" s="32"/>
      <c r="B189" s="495" t="s">
        <v>2094</v>
      </c>
      <c r="C189" s="517" t="s">
        <v>1635</v>
      </c>
      <c r="D189" s="517" t="s">
        <v>2095</v>
      </c>
      <c r="E189" s="507">
        <v>10</v>
      </c>
      <c r="F189" s="518">
        <v>176.19</v>
      </c>
      <c r="G189" s="509">
        <f t="shared" si="13"/>
        <v>1761.9</v>
      </c>
      <c r="H189" s="51"/>
      <c r="I189" s="27"/>
      <c r="J189" s="27"/>
      <c r="K189" s="27"/>
    </row>
    <row r="190" spans="1:11" s="62" customFormat="1" ht="22.5" hidden="1" outlineLevel="1">
      <c r="A190" s="32"/>
      <c r="B190" s="495" t="s">
        <v>2096</v>
      </c>
      <c r="C190" s="517" t="s">
        <v>1877</v>
      </c>
      <c r="D190" s="517" t="s">
        <v>2097</v>
      </c>
      <c r="E190" s="507">
        <v>838.55</v>
      </c>
      <c r="F190" s="518">
        <v>18.079999999999998</v>
      </c>
      <c r="G190" s="509">
        <f t="shared" si="13"/>
        <v>15160.98</v>
      </c>
      <c r="H190" s="51"/>
      <c r="I190" s="27"/>
      <c r="J190" s="27"/>
      <c r="K190" s="27"/>
    </row>
    <row r="191" spans="1:11" s="62" customFormat="1" hidden="1" outlineLevel="1">
      <c r="A191" s="32"/>
      <c r="B191" s="495" t="s">
        <v>2098</v>
      </c>
      <c r="C191" s="517" t="s">
        <v>1877</v>
      </c>
      <c r="D191" s="517" t="s">
        <v>2099</v>
      </c>
      <c r="E191" s="507">
        <v>1279.4000000000001</v>
      </c>
      <c r="F191" s="518">
        <v>22.89</v>
      </c>
      <c r="G191" s="509">
        <f t="shared" si="13"/>
        <v>29285.47</v>
      </c>
      <c r="H191" s="51"/>
      <c r="I191" s="27"/>
      <c r="J191" s="27"/>
      <c r="K191" s="27"/>
    </row>
    <row r="192" spans="1:11" s="62" customFormat="1" hidden="1" outlineLevel="1">
      <c r="A192" s="32"/>
      <c r="B192" s="495" t="s">
        <v>2100</v>
      </c>
      <c r="C192" s="517" t="s">
        <v>1877</v>
      </c>
      <c r="D192" s="517" t="s">
        <v>2101</v>
      </c>
      <c r="E192" s="507">
        <v>1282.4000000000001</v>
      </c>
      <c r="F192" s="518">
        <v>9.59</v>
      </c>
      <c r="G192" s="509">
        <f t="shared" si="13"/>
        <v>12298.22</v>
      </c>
      <c r="H192" s="51"/>
      <c r="I192" s="27"/>
      <c r="J192" s="27"/>
      <c r="K192" s="27"/>
    </row>
    <row r="193" spans="1:12" s="62" customFormat="1" hidden="1" outlineLevel="1">
      <c r="A193" s="32"/>
      <c r="B193" s="495" t="s">
        <v>2102</v>
      </c>
      <c r="C193" s="517" t="s">
        <v>1635</v>
      </c>
      <c r="D193" s="517" t="s">
        <v>2103</v>
      </c>
      <c r="E193" s="507">
        <v>1</v>
      </c>
      <c r="F193" s="518">
        <v>6632.78</v>
      </c>
      <c r="G193" s="509">
        <f t="shared" si="13"/>
        <v>6632.78</v>
      </c>
      <c r="H193" s="51"/>
      <c r="I193" s="27"/>
      <c r="J193" s="27"/>
      <c r="K193" s="27"/>
    </row>
    <row r="194" spans="1:12" s="62" customFormat="1" hidden="1" outlineLevel="1">
      <c r="A194" s="32"/>
      <c r="B194" s="495" t="s">
        <v>2104</v>
      </c>
      <c r="C194" s="517" t="s">
        <v>1635</v>
      </c>
      <c r="D194" s="517" t="s">
        <v>2105</v>
      </c>
      <c r="E194" s="507">
        <v>1</v>
      </c>
      <c r="F194" s="518">
        <v>5298.56</v>
      </c>
      <c r="G194" s="509">
        <f t="shared" si="13"/>
        <v>5298.56</v>
      </c>
      <c r="H194" s="51"/>
      <c r="I194" s="27"/>
      <c r="J194" s="27"/>
      <c r="K194" s="27"/>
    </row>
    <row r="195" spans="1:12" s="62" customFormat="1" hidden="1" outlineLevel="1">
      <c r="A195" s="32"/>
      <c r="B195" s="495" t="s">
        <v>2106</v>
      </c>
      <c r="C195" s="517" t="s">
        <v>1635</v>
      </c>
      <c r="D195" s="517" t="s">
        <v>2107</v>
      </c>
      <c r="E195" s="507">
        <v>1</v>
      </c>
      <c r="F195" s="518">
        <v>2924.47</v>
      </c>
      <c r="G195" s="509">
        <f t="shared" si="13"/>
        <v>2924.47</v>
      </c>
      <c r="H195" s="51"/>
      <c r="I195" s="27"/>
      <c r="J195" s="27"/>
      <c r="K195" s="27"/>
    </row>
    <row r="196" spans="1:12" s="62" customFormat="1" hidden="1" outlineLevel="1">
      <c r="A196" s="32"/>
      <c r="B196" s="495" t="s">
        <v>2108</v>
      </c>
      <c r="C196" s="517" t="s">
        <v>1635</v>
      </c>
      <c r="D196" s="517" t="s">
        <v>2109</v>
      </c>
      <c r="E196" s="507">
        <v>1</v>
      </c>
      <c r="F196" s="518">
        <v>98756.800000000003</v>
      </c>
      <c r="G196" s="509">
        <f t="shared" si="13"/>
        <v>98756.800000000003</v>
      </c>
      <c r="H196" s="51"/>
      <c r="I196" s="27"/>
      <c r="J196" s="27"/>
      <c r="K196" s="27"/>
    </row>
    <row r="197" spans="1:12" s="62" customFormat="1" ht="15.75" hidden="1" outlineLevel="1" thickBot="1">
      <c r="A197" s="32"/>
      <c r="B197" s="497" t="s">
        <v>2110</v>
      </c>
      <c r="C197" s="519" t="s">
        <v>1635</v>
      </c>
      <c r="D197" s="519" t="s">
        <v>2111</v>
      </c>
      <c r="E197" s="510">
        <v>1</v>
      </c>
      <c r="F197" s="513">
        <v>21616</v>
      </c>
      <c r="G197" s="512">
        <f t="shared" si="13"/>
        <v>21616</v>
      </c>
      <c r="H197" s="51"/>
      <c r="I197" s="27"/>
      <c r="J197" s="27"/>
      <c r="K197" s="27"/>
    </row>
    <row r="198" spans="1:12" s="62" customFormat="1" ht="13.5" collapsed="1" thickBot="1">
      <c r="A198" s="48" t="s">
        <v>2112</v>
      </c>
      <c r="B198" s="431"/>
      <c r="C198" s="46"/>
      <c r="D198" s="540" t="s">
        <v>2113</v>
      </c>
      <c r="E198" s="45"/>
      <c r="F198" s="45"/>
      <c r="G198" s="45"/>
      <c r="H198" s="44"/>
      <c r="I198" s="43">
        <f>SUM(H199:H201)</f>
        <v>51031.979999999996</v>
      </c>
      <c r="J198" s="43">
        <f>+ROUND(I198*(1-$B$368),2)</f>
        <v>51031.98</v>
      </c>
      <c r="K198" s="43">
        <f>ROUND(+J198*1.19,2)</f>
        <v>60728.06</v>
      </c>
      <c r="L198" s="462"/>
    </row>
    <row r="199" spans="1:12" s="62" customFormat="1" ht="13.5" hidden="1" outlineLevel="1" thickBot="1">
      <c r="A199" s="35" t="s">
        <v>1792</v>
      </c>
      <c r="B199" s="429"/>
      <c r="C199" s="34"/>
      <c r="D199" s="429"/>
      <c r="E199" s="34"/>
      <c r="F199" s="34"/>
      <c r="G199" s="34"/>
      <c r="H199" s="33">
        <f>SUM(G200:G201)</f>
        <v>51031.979999999996</v>
      </c>
      <c r="I199" s="41"/>
      <c r="J199" s="41"/>
      <c r="K199" s="41"/>
    </row>
    <row r="200" spans="1:12" s="62" customFormat="1" ht="33.75" hidden="1" outlineLevel="1">
      <c r="A200" s="32"/>
      <c r="B200" s="493" t="s">
        <v>2114</v>
      </c>
      <c r="C200" s="516" t="s">
        <v>1635</v>
      </c>
      <c r="D200" s="516" t="s">
        <v>2115</v>
      </c>
      <c r="E200" s="505">
        <v>6</v>
      </c>
      <c r="F200" s="505">
        <v>4705.33</v>
      </c>
      <c r="G200" s="506">
        <f>ROUND(E200*F200,2)</f>
        <v>28231.98</v>
      </c>
      <c r="H200" s="54"/>
      <c r="I200" s="27"/>
      <c r="J200" s="27"/>
      <c r="K200" s="27"/>
    </row>
    <row r="201" spans="1:12" s="62" customFormat="1" ht="15.75" hidden="1" outlineLevel="1" thickBot="1">
      <c r="A201" s="32"/>
      <c r="B201" s="497" t="s">
        <v>2116</v>
      </c>
      <c r="C201" s="519" t="s">
        <v>1635</v>
      </c>
      <c r="D201" s="519" t="s">
        <v>2117</v>
      </c>
      <c r="E201" s="510">
        <v>6</v>
      </c>
      <c r="F201" s="510">
        <v>3800</v>
      </c>
      <c r="G201" s="512">
        <f>ROUND(E201*F201,2)</f>
        <v>22800</v>
      </c>
      <c r="H201" s="51"/>
      <c r="I201" s="27"/>
      <c r="J201" s="27"/>
      <c r="K201" s="27"/>
    </row>
    <row r="202" spans="1:12" s="62" customFormat="1" ht="13.5" collapsed="1" thickBot="1">
      <c r="A202" s="48" t="s">
        <v>2118</v>
      </c>
      <c r="B202" s="431"/>
      <c r="C202" s="46"/>
      <c r="D202" s="540" t="s">
        <v>2119</v>
      </c>
      <c r="E202" s="45"/>
      <c r="F202" s="45"/>
      <c r="G202" s="45"/>
      <c r="H202" s="44"/>
      <c r="I202" s="43">
        <f>SUM(H203:H224)</f>
        <v>268092.57</v>
      </c>
      <c r="J202" s="43">
        <f>+ROUND(I202*(1-$B$368),2)</f>
        <v>268092.57</v>
      </c>
      <c r="K202" s="43">
        <f>ROUND(+J202*1.19,2)</f>
        <v>319030.15999999997</v>
      </c>
      <c r="L202" s="462"/>
    </row>
    <row r="203" spans="1:12" s="62" customFormat="1" ht="13.5" hidden="1" outlineLevel="1" thickBot="1">
      <c r="A203" s="35" t="s">
        <v>1792</v>
      </c>
      <c r="B203" s="429"/>
      <c r="C203" s="34"/>
      <c r="D203" s="429"/>
      <c r="E203" s="34"/>
      <c r="F203" s="34"/>
      <c r="G203" s="34"/>
      <c r="H203" s="33">
        <f>SUM(G204:G210)</f>
        <v>23258.390000000003</v>
      </c>
      <c r="I203" s="41"/>
      <c r="J203" s="41"/>
      <c r="K203" s="41"/>
    </row>
    <row r="204" spans="1:12" s="62" customFormat="1" ht="33.75" hidden="1" outlineLevel="1">
      <c r="A204" s="648"/>
      <c r="B204" s="436" t="s">
        <v>2120</v>
      </c>
      <c r="C204" s="31" t="s">
        <v>1877</v>
      </c>
      <c r="D204" s="31" t="s">
        <v>2121</v>
      </c>
      <c r="E204" s="52">
        <v>30</v>
      </c>
      <c r="F204" s="52">
        <v>48.02</v>
      </c>
      <c r="G204" s="52">
        <f t="shared" ref="G204:G210" si="14">ROUND(E204*F204,2)</f>
        <v>1440.6</v>
      </c>
      <c r="H204" s="51"/>
      <c r="I204" s="27"/>
      <c r="J204" s="27"/>
      <c r="K204" s="27"/>
    </row>
    <row r="205" spans="1:12" s="62" customFormat="1" ht="56.25" hidden="1" outlineLevel="1">
      <c r="A205" s="648"/>
      <c r="B205" s="432" t="s">
        <v>2122</v>
      </c>
      <c r="C205" s="31" t="s">
        <v>1826</v>
      </c>
      <c r="D205" s="31" t="s">
        <v>2123</v>
      </c>
      <c r="E205" s="52">
        <v>7.5</v>
      </c>
      <c r="F205" s="52">
        <v>727.62</v>
      </c>
      <c r="G205" s="52">
        <f t="shared" si="14"/>
        <v>5457.15</v>
      </c>
      <c r="H205" s="51"/>
      <c r="I205" s="27"/>
      <c r="J205" s="27"/>
      <c r="K205" s="27"/>
    </row>
    <row r="206" spans="1:12" s="62" customFormat="1" ht="56.25" hidden="1" outlineLevel="1">
      <c r="A206" s="648"/>
      <c r="B206" s="432" t="s">
        <v>2124</v>
      </c>
      <c r="C206" s="31" t="s">
        <v>1826</v>
      </c>
      <c r="D206" s="31" t="s">
        <v>2125</v>
      </c>
      <c r="E206" s="52">
        <v>9</v>
      </c>
      <c r="F206" s="52">
        <v>580.54999999999995</v>
      </c>
      <c r="G206" s="52">
        <f t="shared" si="14"/>
        <v>5224.95</v>
      </c>
      <c r="H206" s="51"/>
      <c r="I206" s="27"/>
      <c r="J206" s="27"/>
      <c r="K206" s="27"/>
    </row>
    <row r="207" spans="1:12" s="62" customFormat="1" ht="45" hidden="1" outlineLevel="1">
      <c r="A207" s="648"/>
      <c r="B207" s="432" t="s">
        <v>2126</v>
      </c>
      <c r="C207" s="31" t="s">
        <v>1888</v>
      </c>
      <c r="D207" s="31" t="s">
        <v>2127</v>
      </c>
      <c r="E207" s="52">
        <v>100</v>
      </c>
      <c r="F207" s="52">
        <v>14.49</v>
      </c>
      <c r="G207" s="52">
        <f t="shared" si="14"/>
        <v>1449</v>
      </c>
      <c r="H207" s="51"/>
      <c r="I207" s="27"/>
      <c r="J207" s="27"/>
      <c r="K207" s="27"/>
    </row>
    <row r="208" spans="1:12" s="62" customFormat="1" ht="45" hidden="1" outlineLevel="1">
      <c r="A208" s="648"/>
      <c r="B208" s="432" t="s">
        <v>2128</v>
      </c>
      <c r="C208" s="31" t="s">
        <v>1874</v>
      </c>
      <c r="D208" s="31" t="s">
        <v>2129</v>
      </c>
      <c r="E208" s="52">
        <v>15</v>
      </c>
      <c r="F208" s="52">
        <v>185.93</v>
      </c>
      <c r="G208" s="52">
        <f t="shared" si="14"/>
        <v>2788.95</v>
      </c>
      <c r="H208" s="51"/>
      <c r="I208" s="27"/>
      <c r="J208" s="27"/>
      <c r="K208" s="27"/>
    </row>
    <row r="209" spans="1:11" s="62" customFormat="1" ht="56.25" hidden="1" outlineLevel="1">
      <c r="A209" s="648"/>
      <c r="B209" s="432" t="s">
        <v>2130</v>
      </c>
      <c r="C209" s="31" t="s">
        <v>1635</v>
      </c>
      <c r="D209" s="31" t="s">
        <v>2131</v>
      </c>
      <c r="E209" s="52">
        <v>1</v>
      </c>
      <c r="F209" s="52">
        <v>2815.63</v>
      </c>
      <c r="G209" s="52">
        <f t="shared" si="14"/>
        <v>2815.63</v>
      </c>
      <c r="H209" s="51"/>
      <c r="I209" s="27"/>
      <c r="J209" s="27"/>
      <c r="K209" s="27"/>
    </row>
    <row r="210" spans="1:11" s="62" customFormat="1" ht="57" hidden="1" outlineLevel="1" thickBot="1">
      <c r="A210" s="648"/>
      <c r="B210" s="432" t="s">
        <v>2132</v>
      </c>
      <c r="C210" s="31" t="s">
        <v>1635</v>
      </c>
      <c r="D210" s="31" t="s">
        <v>2133</v>
      </c>
      <c r="E210" s="52">
        <v>1</v>
      </c>
      <c r="F210" s="52">
        <v>4082.11</v>
      </c>
      <c r="G210" s="52">
        <f t="shared" si="14"/>
        <v>4082.11</v>
      </c>
      <c r="H210" s="51"/>
      <c r="I210" s="27"/>
      <c r="J210" s="27"/>
      <c r="K210" s="27"/>
    </row>
    <row r="211" spans="1:11" s="62" customFormat="1" ht="15.75" hidden="1" outlineLevel="1" thickBot="1">
      <c r="A211" s="35" t="s">
        <v>1795</v>
      </c>
      <c r="B211" s="34"/>
      <c r="C211" s="34"/>
      <c r="D211" s="429"/>
      <c r="E211" s="34"/>
      <c r="F211" s="34"/>
      <c r="G211" s="34"/>
      <c r="H211" s="33">
        <f>SUM(G212:G213)</f>
        <v>216636.46</v>
      </c>
      <c r="I211" s="27"/>
      <c r="J211" s="27"/>
      <c r="K211" s="27"/>
    </row>
    <row r="212" spans="1:11" s="62" customFormat="1" ht="315" hidden="1" outlineLevel="1">
      <c r="A212" s="4"/>
      <c r="B212" s="428" t="s">
        <v>2134</v>
      </c>
      <c r="C212" s="74" t="s">
        <v>1635</v>
      </c>
      <c r="D212" s="542" t="s">
        <v>2135</v>
      </c>
      <c r="E212" s="52">
        <v>1</v>
      </c>
      <c r="F212" s="68">
        <v>216386.46</v>
      </c>
      <c r="G212" s="52">
        <f t="shared" ref="G212" si="15">ROUND(E212*F212,2)</f>
        <v>216386.46</v>
      </c>
      <c r="H212" s="51"/>
      <c r="I212" s="27"/>
      <c r="J212" s="27"/>
      <c r="K212" s="27"/>
    </row>
    <row r="213" spans="1:11" s="62" customFormat="1" ht="90.75" hidden="1" outlineLevel="1" thickBot="1">
      <c r="A213" s="4"/>
      <c r="B213" s="428" t="s">
        <v>2031</v>
      </c>
      <c r="C213" s="74" t="s">
        <v>1635</v>
      </c>
      <c r="D213" s="542" t="s">
        <v>2032</v>
      </c>
      <c r="E213" s="52">
        <v>1</v>
      </c>
      <c r="F213" s="53">
        <v>250</v>
      </c>
      <c r="G213" s="52">
        <f>ROUND(E213*F213,2)</f>
        <v>250</v>
      </c>
      <c r="H213" s="51"/>
      <c r="I213" s="27"/>
      <c r="J213" s="27"/>
      <c r="K213" s="27"/>
    </row>
    <row r="214" spans="1:11" s="62" customFormat="1" ht="15.75" hidden="1" outlineLevel="1" thickBot="1">
      <c r="A214" s="35" t="s">
        <v>1804</v>
      </c>
      <c r="B214" s="429"/>
      <c r="C214" s="34"/>
      <c r="D214" s="429"/>
      <c r="E214" s="34"/>
      <c r="F214" s="34"/>
      <c r="G214" s="34"/>
      <c r="H214" s="33">
        <f>SUM(G215:G224)</f>
        <v>28197.72</v>
      </c>
      <c r="I214" s="27"/>
      <c r="J214" s="27"/>
      <c r="K214" s="27"/>
    </row>
    <row r="215" spans="1:11" s="62" customFormat="1" ht="22.5" hidden="1" outlineLevel="1">
      <c r="A215" s="4"/>
      <c r="B215" s="430" t="s">
        <v>2136</v>
      </c>
      <c r="C215" s="74" t="s">
        <v>1635</v>
      </c>
      <c r="D215" s="542" t="s">
        <v>2137</v>
      </c>
      <c r="E215" s="52">
        <v>1</v>
      </c>
      <c r="F215" s="52">
        <v>3373.51</v>
      </c>
      <c r="G215" s="52">
        <f>ROUND(E215*F215,2)</f>
        <v>3373.51</v>
      </c>
      <c r="H215" s="51"/>
      <c r="I215" s="27"/>
      <c r="J215" s="27"/>
      <c r="K215" s="27"/>
    </row>
    <row r="216" spans="1:11" s="62" customFormat="1" ht="67.5" hidden="1" outlineLevel="1">
      <c r="A216" s="4"/>
      <c r="B216" s="430" t="s">
        <v>2138</v>
      </c>
      <c r="C216" s="74" t="s">
        <v>1635</v>
      </c>
      <c r="D216" s="542" t="s">
        <v>2139</v>
      </c>
      <c r="E216" s="52">
        <v>1</v>
      </c>
      <c r="F216" s="52">
        <v>339.94</v>
      </c>
      <c r="G216" s="52">
        <f t="shared" ref="G216:G224" si="16">ROUND(E216*F216,2)</f>
        <v>339.94</v>
      </c>
      <c r="H216" s="51"/>
      <c r="I216" s="27"/>
      <c r="J216" s="27"/>
      <c r="K216" s="27"/>
    </row>
    <row r="217" spans="1:11" s="62" customFormat="1" hidden="1" outlineLevel="1">
      <c r="A217" s="4"/>
      <c r="B217" s="430" t="s">
        <v>2140</v>
      </c>
      <c r="C217" s="74" t="s">
        <v>1635</v>
      </c>
      <c r="D217" s="542" t="s">
        <v>2141</v>
      </c>
      <c r="E217" s="52">
        <v>1</v>
      </c>
      <c r="F217" s="52">
        <v>65.290000000000006</v>
      </c>
      <c r="G217" s="52">
        <f t="shared" si="16"/>
        <v>65.290000000000006</v>
      </c>
      <c r="H217" s="51"/>
      <c r="I217" s="27"/>
      <c r="J217" s="27"/>
      <c r="K217" s="27"/>
    </row>
    <row r="218" spans="1:11" s="62" customFormat="1" hidden="1" outlineLevel="1">
      <c r="A218" s="4"/>
      <c r="B218" s="430" t="s">
        <v>2142</v>
      </c>
      <c r="C218" s="74" t="s">
        <v>1635</v>
      </c>
      <c r="D218" s="542" t="s">
        <v>2143</v>
      </c>
      <c r="E218" s="52">
        <v>1</v>
      </c>
      <c r="F218" s="52">
        <v>213.74</v>
      </c>
      <c r="G218" s="52">
        <f t="shared" si="16"/>
        <v>213.74</v>
      </c>
      <c r="H218" s="51"/>
      <c r="I218" s="27"/>
      <c r="J218" s="27"/>
      <c r="K218" s="27"/>
    </row>
    <row r="219" spans="1:11" s="62" customFormat="1" ht="22.5" hidden="1" outlineLevel="1">
      <c r="A219" s="4"/>
      <c r="B219" s="430" t="s">
        <v>2144</v>
      </c>
      <c r="C219" s="74" t="s">
        <v>1635</v>
      </c>
      <c r="D219" s="542" t="s">
        <v>2145</v>
      </c>
      <c r="E219" s="52">
        <v>1</v>
      </c>
      <c r="F219" s="52">
        <v>3068.08</v>
      </c>
      <c r="G219" s="52">
        <f t="shared" si="16"/>
        <v>3068.08</v>
      </c>
      <c r="H219" s="51"/>
      <c r="I219" s="27"/>
      <c r="J219" s="27"/>
      <c r="K219" s="27"/>
    </row>
    <row r="220" spans="1:11" s="62" customFormat="1" hidden="1" outlineLevel="1">
      <c r="A220" s="4"/>
      <c r="B220" s="430" t="s">
        <v>2146</v>
      </c>
      <c r="C220" s="74" t="s">
        <v>1826</v>
      </c>
      <c r="D220" s="542" t="s">
        <v>2147</v>
      </c>
      <c r="E220" s="52">
        <v>60</v>
      </c>
      <c r="F220" s="52">
        <v>10.5</v>
      </c>
      <c r="G220" s="52">
        <f t="shared" si="16"/>
        <v>630</v>
      </c>
      <c r="H220" s="51"/>
      <c r="I220" s="27"/>
      <c r="J220" s="27"/>
      <c r="K220" s="27"/>
    </row>
    <row r="221" spans="1:11" s="62" customFormat="1" ht="22.5" hidden="1" outlineLevel="1">
      <c r="A221" s="4"/>
      <c r="B221" s="430" t="s">
        <v>2148</v>
      </c>
      <c r="C221" s="74" t="s">
        <v>1826</v>
      </c>
      <c r="D221" s="542" t="s">
        <v>2149</v>
      </c>
      <c r="E221" s="52">
        <v>30</v>
      </c>
      <c r="F221" s="52">
        <v>16.420000000000002</v>
      </c>
      <c r="G221" s="52">
        <f t="shared" si="16"/>
        <v>492.6</v>
      </c>
      <c r="H221" s="51"/>
      <c r="I221" s="27"/>
      <c r="J221" s="27"/>
      <c r="K221" s="27"/>
    </row>
    <row r="222" spans="1:11" s="62" customFormat="1" hidden="1" outlineLevel="1">
      <c r="A222" s="4"/>
      <c r="B222" s="430" t="s">
        <v>2150</v>
      </c>
      <c r="C222" s="74" t="s">
        <v>1826</v>
      </c>
      <c r="D222" s="542" t="s">
        <v>2151</v>
      </c>
      <c r="E222" s="52">
        <v>30</v>
      </c>
      <c r="F222" s="52">
        <v>27.09</v>
      </c>
      <c r="G222" s="52">
        <f t="shared" si="16"/>
        <v>812.7</v>
      </c>
      <c r="H222" s="51"/>
      <c r="I222" s="27"/>
      <c r="J222" s="27"/>
      <c r="K222" s="27"/>
    </row>
    <row r="223" spans="1:11" s="62" customFormat="1" ht="22.5" hidden="1" outlineLevel="1">
      <c r="A223" s="4"/>
      <c r="B223" s="430" t="s">
        <v>2152</v>
      </c>
      <c r="C223" s="74" t="s">
        <v>1635</v>
      </c>
      <c r="D223" s="542" t="s">
        <v>2153</v>
      </c>
      <c r="E223" s="52">
        <v>1</v>
      </c>
      <c r="F223" s="52">
        <v>711.9</v>
      </c>
      <c r="G223" s="52">
        <f t="shared" si="16"/>
        <v>711.9</v>
      </c>
      <c r="H223" s="51"/>
      <c r="I223" s="27"/>
      <c r="J223" s="27"/>
      <c r="K223" s="27"/>
    </row>
    <row r="224" spans="1:11" s="62" customFormat="1" ht="45.75" hidden="1" outlineLevel="1" thickBot="1">
      <c r="A224" s="4"/>
      <c r="B224" s="430" t="s">
        <v>2154</v>
      </c>
      <c r="C224" s="74" t="s">
        <v>1635</v>
      </c>
      <c r="D224" s="542" t="s">
        <v>2155</v>
      </c>
      <c r="E224" s="52">
        <v>1</v>
      </c>
      <c r="F224" s="52">
        <v>18489.96</v>
      </c>
      <c r="G224" s="52">
        <f t="shared" si="16"/>
        <v>18489.96</v>
      </c>
      <c r="H224" s="51"/>
      <c r="I224" s="27"/>
      <c r="J224" s="27"/>
      <c r="K224" s="27"/>
    </row>
    <row r="225" spans="1:13" s="62" customFormat="1" ht="13.5" collapsed="1" thickBot="1">
      <c r="A225" s="48" t="s">
        <v>2156</v>
      </c>
      <c r="B225" s="431"/>
      <c r="C225" s="46"/>
      <c r="D225" s="540" t="s">
        <v>2157</v>
      </c>
      <c r="E225" s="45"/>
      <c r="F225" s="45"/>
      <c r="G225" s="45"/>
      <c r="H225" s="44"/>
      <c r="I225" s="43">
        <f>SUM(H226:H309)</f>
        <v>456478.1</v>
      </c>
      <c r="J225" s="43">
        <f>+ROUND(I225*(1-$B$368),2)</f>
        <v>456478.1</v>
      </c>
      <c r="K225" s="43">
        <f>ROUND(+J225*1.19,2)</f>
        <v>543208.93999999994</v>
      </c>
      <c r="L225" s="462"/>
    </row>
    <row r="226" spans="1:13" s="62" customFormat="1" ht="13.5" hidden="1" outlineLevel="1" thickBot="1">
      <c r="A226" s="35" t="s">
        <v>2158</v>
      </c>
      <c r="B226" s="429"/>
      <c r="C226" s="34"/>
      <c r="D226" s="429"/>
      <c r="E226" s="34"/>
      <c r="F226" s="34"/>
      <c r="G226" s="34"/>
      <c r="H226" s="33">
        <f>SUM(G227:G290)</f>
        <v>291250.56999999995</v>
      </c>
      <c r="I226" s="41"/>
      <c r="J226" s="41"/>
      <c r="K226" s="41"/>
    </row>
    <row r="227" spans="1:13" s="62" customFormat="1" ht="67.5" hidden="1" outlineLevel="1">
      <c r="A227" s="32"/>
      <c r="B227" s="493" t="s">
        <v>2159</v>
      </c>
      <c r="C227" s="516" t="s">
        <v>1874</v>
      </c>
      <c r="D227" s="516" t="s">
        <v>2160</v>
      </c>
      <c r="E227" s="505">
        <v>120</v>
      </c>
      <c r="F227" s="529">
        <v>11.5</v>
      </c>
      <c r="G227" s="506">
        <f t="shared" ref="G227:G247" si="17">ROUND(E227*F227,2)</f>
        <v>1380</v>
      </c>
      <c r="H227" s="51"/>
      <c r="I227" s="27"/>
      <c r="J227" s="27"/>
      <c r="K227" s="27"/>
    </row>
    <row r="228" spans="1:13" s="62" customFormat="1" ht="22.5" hidden="1" outlineLevel="1">
      <c r="A228" s="32"/>
      <c r="B228" s="495" t="s">
        <v>2161</v>
      </c>
      <c r="C228" s="517" t="s">
        <v>1874</v>
      </c>
      <c r="D228" s="517" t="s">
        <v>2162</v>
      </c>
      <c r="E228" s="507">
        <v>19.190000000000001</v>
      </c>
      <c r="F228" s="518">
        <v>31.97</v>
      </c>
      <c r="G228" s="509">
        <f t="shared" ref="G228" si="18">ROUND(E228*F228,2)</f>
        <v>613.5</v>
      </c>
      <c r="H228" s="51"/>
      <c r="I228" s="27"/>
      <c r="J228" s="27"/>
      <c r="K228" s="27"/>
    </row>
    <row r="229" spans="1:13" s="62" customFormat="1" ht="33.75" hidden="1" outlineLevel="1">
      <c r="A229" s="32"/>
      <c r="B229" s="495" t="s">
        <v>2163</v>
      </c>
      <c r="C229" s="517" t="s">
        <v>1874</v>
      </c>
      <c r="D229" s="517" t="s">
        <v>2164</v>
      </c>
      <c r="E229" s="507">
        <v>98</v>
      </c>
      <c r="F229" s="518">
        <v>31.97</v>
      </c>
      <c r="G229" s="509">
        <f t="shared" ref="G229" si="19">ROUND(E229*F229,2)</f>
        <v>3133.06</v>
      </c>
      <c r="H229" s="51"/>
      <c r="I229" s="27"/>
      <c r="J229" s="27"/>
      <c r="K229" s="27"/>
    </row>
    <row r="230" spans="1:13" s="62" customFormat="1" ht="45" hidden="1" outlineLevel="1">
      <c r="A230" s="32"/>
      <c r="B230" s="495" t="s">
        <v>2165</v>
      </c>
      <c r="C230" s="517" t="s">
        <v>1874</v>
      </c>
      <c r="D230" s="517" t="s">
        <v>2166</v>
      </c>
      <c r="E230" s="507">
        <v>240</v>
      </c>
      <c r="F230" s="518">
        <v>31.97</v>
      </c>
      <c r="G230" s="509">
        <f t="shared" ref="G230" si="20">ROUND(E230*F230,2)</f>
        <v>7672.8</v>
      </c>
      <c r="H230" s="51"/>
      <c r="I230" s="27"/>
      <c r="J230" s="27"/>
      <c r="K230" s="27"/>
    </row>
    <row r="231" spans="1:13" s="62" customFormat="1" ht="191.25" hidden="1" outlineLevel="1">
      <c r="A231" s="32"/>
      <c r="B231" s="495" t="s">
        <v>2167</v>
      </c>
      <c r="C231" s="517" t="s">
        <v>1826</v>
      </c>
      <c r="D231" s="517" t="s">
        <v>2168</v>
      </c>
      <c r="E231" s="507">
        <v>30</v>
      </c>
      <c r="F231" s="518">
        <v>31.97</v>
      </c>
      <c r="G231" s="509">
        <f t="shared" ref="G231" si="21">ROUND(E231*F231,2)</f>
        <v>959.1</v>
      </c>
      <c r="H231" s="51"/>
      <c r="I231" s="27"/>
      <c r="J231" s="27"/>
      <c r="K231" s="27"/>
    </row>
    <row r="232" spans="1:13" s="62" customFormat="1" ht="22.5" hidden="1" outlineLevel="1">
      <c r="A232" s="32"/>
      <c r="B232" s="495" t="s">
        <v>2169</v>
      </c>
      <c r="C232" s="517" t="s">
        <v>1635</v>
      </c>
      <c r="D232" s="517" t="s">
        <v>2170</v>
      </c>
      <c r="E232" s="507">
        <v>8</v>
      </c>
      <c r="F232" s="518">
        <v>35.65</v>
      </c>
      <c r="G232" s="509">
        <f t="shared" ref="G232" si="22">ROUND(E232*F232,2)</f>
        <v>285.2</v>
      </c>
      <c r="H232" s="51"/>
      <c r="I232" s="27"/>
      <c r="J232" s="27"/>
      <c r="K232" s="27"/>
    </row>
    <row r="233" spans="1:13" s="62" customFormat="1" ht="22.5" hidden="1" outlineLevel="1">
      <c r="A233" s="32"/>
      <c r="B233" s="495" t="s">
        <v>2171</v>
      </c>
      <c r="C233" s="517" t="s">
        <v>1635</v>
      </c>
      <c r="D233" s="517" t="s">
        <v>2172</v>
      </c>
      <c r="E233" s="507">
        <v>20</v>
      </c>
      <c r="F233" s="518">
        <v>51.749999999999993</v>
      </c>
      <c r="G233" s="509">
        <f t="shared" ref="G233" si="23">ROUND(E233*F233,2)</f>
        <v>1035</v>
      </c>
      <c r="H233" s="51"/>
      <c r="I233" s="27"/>
      <c r="J233" s="27"/>
      <c r="K233" s="27"/>
    </row>
    <row r="234" spans="1:13" s="62" customFormat="1" ht="45" hidden="1" outlineLevel="1">
      <c r="A234" s="32"/>
      <c r="B234" s="495" t="s">
        <v>2173</v>
      </c>
      <c r="C234" s="517" t="s">
        <v>1874</v>
      </c>
      <c r="D234" s="517" t="s">
        <v>2174</v>
      </c>
      <c r="E234" s="507">
        <v>310</v>
      </c>
      <c r="F234" s="518">
        <v>16.850000000000001</v>
      </c>
      <c r="G234" s="509">
        <f t="shared" si="17"/>
        <v>5223.5</v>
      </c>
      <c r="H234" s="51"/>
      <c r="I234" s="27"/>
      <c r="J234" s="27"/>
      <c r="K234" s="27"/>
    </row>
    <row r="235" spans="1:13" s="62" customFormat="1" ht="45" hidden="1" outlineLevel="1">
      <c r="A235" s="32"/>
      <c r="B235" s="495" t="s">
        <v>2175</v>
      </c>
      <c r="C235" s="517" t="s">
        <v>1874</v>
      </c>
      <c r="D235" s="517" t="s">
        <v>2176</v>
      </c>
      <c r="E235" s="507">
        <v>310</v>
      </c>
      <c r="F235" s="518">
        <v>16.099999999999998</v>
      </c>
      <c r="G235" s="509">
        <f t="shared" ref="G235" si="24">ROUND(E235*F235,2)</f>
        <v>4991</v>
      </c>
      <c r="H235" s="51"/>
      <c r="I235" s="27"/>
      <c r="J235" s="27"/>
      <c r="K235" s="27"/>
    </row>
    <row r="236" spans="1:13" s="62" customFormat="1" ht="22.5" hidden="1" outlineLevel="1">
      <c r="A236" s="32"/>
      <c r="B236" s="495" t="s">
        <v>2177</v>
      </c>
      <c r="C236" s="517" t="s">
        <v>1635</v>
      </c>
      <c r="D236" s="517" t="s">
        <v>2178</v>
      </c>
      <c r="E236" s="507">
        <v>13</v>
      </c>
      <c r="F236" s="518">
        <v>34.5</v>
      </c>
      <c r="G236" s="509">
        <f t="shared" ref="G236" si="25">ROUND(E236*F236,2)</f>
        <v>448.5</v>
      </c>
      <c r="H236" s="51"/>
      <c r="I236" s="27"/>
      <c r="J236" s="27"/>
      <c r="K236" s="27"/>
    </row>
    <row r="237" spans="1:13" s="62" customFormat="1" ht="213.75" hidden="1" outlineLevel="1">
      <c r="A237" s="32"/>
      <c r="B237" s="495" t="s">
        <v>2179</v>
      </c>
      <c r="C237" s="517" t="s">
        <v>1874</v>
      </c>
      <c r="D237" s="517" t="s">
        <v>2180</v>
      </c>
      <c r="E237" s="507">
        <v>170</v>
      </c>
      <c r="F237" s="518">
        <v>31.97</v>
      </c>
      <c r="G237" s="509">
        <f t="shared" ref="G237" si="26">ROUND(E237*F237,2)</f>
        <v>5434.9</v>
      </c>
      <c r="H237" s="51"/>
      <c r="I237" s="27"/>
      <c r="J237" s="27"/>
      <c r="K237" s="27"/>
    </row>
    <row r="238" spans="1:13" s="62" customFormat="1" ht="202.5" hidden="1" outlineLevel="1">
      <c r="A238" s="32"/>
      <c r="B238" s="495" t="s">
        <v>2181</v>
      </c>
      <c r="C238" s="517" t="s">
        <v>1826</v>
      </c>
      <c r="D238" s="517" t="s">
        <v>2182</v>
      </c>
      <c r="E238" s="507">
        <v>14.5</v>
      </c>
      <c r="F238" s="518">
        <v>14.38</v>
      </c>
      <c r="G238" s="509">
        <f t="shared" si="17"/>
        <v>208.51</v>
      </c>
      <c r="H238" s="51"/>
      <c r="I238" s="27"/>
      <c r="J238" s="27"/>
      <c r="K238" s="27"/>
    </row>
    <row r="239" spans="1:13" s="62" customFormat="1" ht="236.25" hidden="1" outlineLevel="1">
      <c r="A239" s="32"/>
      <c r="B239" s="495" t="s">
        <v>2183</v>
      </c>
      <c r="C239" s="517" t="s">
        <v>1874</v>
      </c>
      <c r="D239" s="517" t="s">
        <v>2184</v>
      </c>
      <c r="E239" s="507">
        <v>426</v>
      </c>
      <c r="F239" s="518">
        <v>14.029999999999998</v>
      </c>
      <c r="G239" s="509">
        <f t="shared" si="17"/>
        <v>5976.78</v>
      </c>
      <c r="H239" s="51"/>
      <c r="I239" s="27"/>
      <c r="J239" s="27"/>
      <c r="K239" s="27"/>
      <c r="L239" s="488"/>
      <c r="M239" s="488"/>
    </row>
    <row r="240" spans="1:13" s="62" customFormat="1" ht="90" hidden="1" outlineLevel="1">
      <c r="A240" s="32"/>
      <c r="B240" s="495" t="s">
        <v>2185</v>
      </c>
      <c r="C240" s="517" t="s">
        <v>1635</v>
      </c>
      <c r="D240" s="517" t="s">
        <v>2186</v>
      </c>
      <c r="E240" s="507">
        <v>1</v>
      </c>
      <c r="F240" s="518">
        <v>1437.5</v>
      </c>
      <c r="G240" s="509">
        <f t="shared" ref="G240" si="27">ROUND(E240*F240,2)</f>
        <v>1437.5</v>
      </c>
      <c r="H240" s="51"/>
      <c r="I240" s="27"/>
      <c r="J240" s="27"/>
      <c r="K240" s="27"/>
    </row>
    <row r="241" spans="1:12" s="62" customFormat="1" hidden="1" outlineLevel="1">
      <c r="A241" s="32"/>
      <c r="B241" s="495" t="s">
        <v>2187</v>
      </c>
      <c r="C241" s="517" t="s">
        <v>1635</v>
      </c>
      <c r="D241" s="517" t="s">
        <v>2188</v>
      </c>
      <c r="E241" s="507">
        <v>3</v>
      </c>
      <c r="F241" s="518">
        <v>143.75</v>
      </c>
      <c r="G241" s="509">
        <f t="shared" si="17"/>
        <v>431.25</v>
      </c>
      <c r="H241" s="51"/>
      <c r="I241" s="27"/>
      <c r="J241" s="27"/>
      <c r="K241" s="27"/>
    </row>
    <row r="242" spans="1:12" s="62" customFormat="1" hidden="1" outlineLevel="1">
      <c r="A242" s="32"/>
      <c r="B242" s="495" t="s">
        <v>2189</v>
      </c>
      <c r="C242" s="517" t="s">
        <v>1635</v>
      </c>
      <c r="D242" s="517" t="s">
        <v>2190</v>
      </c>
      <c r="E242" s="507">
        <v>8</v>
      </c>
      <c r="F242" s="518">
        <v>51.749999999999993</v>
      </c>
      <c r="G242" s="509">
        <f t="shared" si="17"/>
        <v>414</v>
      </c>
      <c r="H242" s="51"/>
      <c r="I242" s="27"/>
      <c r="J242" s="27"/>
      <c r="K242" s="27"/>
    </row>
    <row r="243" spans="1:12" s="62" customFormat="1" hidden="1" outlineLevel="1">
      <c r="A243" s="32"/>
      <c r="B243" s="495" t="s">
        <v>2191</v>
      </c>
      <c r="C243" s="517" t="s">
        <v>1874</v>
      </c>
      <c r="D243" s="517" t="s">
        <v>2192</v>
      </c>
      <c r="E243" s="507">
        <v>181</v>
      </c>
      <c r="F243" s="518">
        <v>55.78</v>
      </c>
      <c r="G243" s="509">
        <f t="shared" ref="G243" si="28">ROUND(E243*F243,2)</f>
        <v>10096.18</v>
      </c>
      <c r="H243" s="51"/>
      <c r="I243" s="27"/>
      <c r="J243" s="27"/>
      <c r="K243" s="27"/>
    </row>
    <row r="244" spans="1:12" s="62" customFormat="1" ht="45" hidden="1" outlineLevel="1">
      <c r="A244" s="32"/>
      <c r="B244" s="495" t="s">
        <v>2193</v>
      </c>
      <c r="C244" s="517" t="s">
        <v>1874</v>
      </c>
      <c r="D244" s="517" t="s">
        <v>2194</v>
      </c>
      <c r="E244" s="507">
        <v>3.75</v>
      </c>
      <c r="F244" s="518">
        <v>1288</v>
      </c>
      <c r="G244" s="509">
        <f t="shared" si="17"/>
        <v>4830</v>
      </c>
      <c r="H244" s="51"/>
      <c r="I244" s="27"/>
      <c r="J244" s="27"/>
      <c r="K244" s="27"/>
    </row>
    <row r="245" spans="1:12" s="62" customFormat="1" ht="33.75" hidden="1" outlineLevel="1">
      <c r="A245" s="32"/>
      <c r="B245" s="495" t="s">
        <v>2195</v>
      </c>
      <c r="C245" s="517" t="s">
        <v>1874</v>
      </c>
      <c r="D245" s="517" t="s">
        <v>2196</v>
      </c>
      <c r="E245" s="507">
        <v>150</v>
      </c>
      <c r="F245" s="518">
        <v>4.03</v>
      </c>
      <c r="G245" s="509">
        <f t="shared" ref="G245" si="29">ROUND(E245*F245,2)</f>
        <v>604.5</v>
      </c>
      <c r="H245" s="51"/>
      <c r="I245" s="27"/>
      <c r="J245" s="27"/>
      <c r="K245" s="27"/>
    </row>
    <row r="246" spans="1:12" s="62" customFormat="1" ht="326.25" hidden="1" outlineLevel="1">
      <c r="A246" s="32"/>
      <c r="B246" s="495" t="s">
        <v>2197</v>
      </c>
      <c r="C246" s="517" t="s">
        <v>1874</v>
      </c>
      <c r="D246" s="517" t="s">
        <v>2198</v>
      </c>
      <c r="E246" s="507">
        <v>10</v>
      </c>
      <c r="F246" s="518">
        <v>155.25</v>
      </c>
      <c r="G246" s="509">
        <f t="shared" ref="G246" si="30">ROUND(E246*F246,2)</f>
        <v>1552.5</v>
      </c>
      <c r="H246" s="51"/>
      <c r="I246" s="27"/>
      <c r="J246" s="27"/>
      <c r="K246" s="27"/>
    </row>
    <row r="247" spans="1:12" s="62" customFormat="1" ht="157.5" hidden="1" outlineLevel="1">
      <c r="A247" s="32"/>
      <c r="B247" s="495" t="s">
        <v>2199</v>
      </c>
      <c r="C247" s="517" t="s">
        <v>1826</v>
      </c>
      <c r="D247" s="517" t="s">
        <v>2200</v>
      </c>
      <c r="E247" s="507">
        <v>16.7</v>
      </c>
      <c r="F247" s="518">
        <v>74.75</v>
      </c>
      <c r="G247" s="509">
        <f t="shared" si="17"/>
        <v>1248.33</v>
      </c>
      <c r="H247" s="51"/>
      <c r="I247" s="27"/>
      <c r="J247" s="27"/>
      <c r="K247" s="27"/>
      <c r="L247" s="488"/>
    </row>
    <row r="248" spans="1:12" s="62" customFormat="1" hidden="1" outlineLevel="1">
      <c r="A248" s="32"/>
      <c r="B248" s="495" t="s">
        <v>2201</v>
      </c>
      <c r="C248" s="517" t="s">
        <v>1635</v>
      </c>
      <c r="D248" s="517" t="s">
        <v>2202</v>
      </c>
      <c r="E248" s="507">
        <v>1</v>
      </c>
      <c r="F248" s="518">
        <v>2875</v>
      </c>
      <c r="G248" s="509">
        <f t="shared" ref="G248" si="31">ROUND(E248*F248,2)</f>
        <v>2875</v>
      </c>
      <c r="H248" s="51"/>
      <c r="I248" s="27"/>
      <c r="J248" s="27"/>
      <c r="K248" s="27"/>
    </row>
    <row r="249" spans="1:12" s="62" customFormat="1" hidden="1" outlineLevel="1">
      <c r="A249" s="32"/>
      <c r="B249" s="495" t="s">
        <v>2203</v>
      </c>
      <c r="C249" s="517" t="s">
        <v>1635</v>
      </c>
      <c r="D249" s="517" t="s">
        <v>2204</v>
      </c>
      <c r="E249" s="507">
        <v>1</v>
      </c>
      <c r="F249" s="518">
        <v>9050</v>
      </c>
      <c r="G249" s="509">
        <f t="shared" ref="G249" si="32">ROUND(E249*F249,2)</f>
        <v>9050</v>
      </c>
      <c r="H249" s="51"/>
      <c r="I249" s="27"/>
      <c r="J249" s="27"/>
      <c r="K249" s="27"/>
    </row>
    <row r="250" spans="1:12" s="62" customFormat="1" ht="90" hidden="1" outlineLevel="1">
      <c r="A250" s="32"/>
      <c r="B250" s="495" t="s">
        <v>2205</v>
      </c>
      <c r="C250" s="517" t="s">
        <v>1874</v>
      </c>
      <c r="D250" s="517" t="s">
        <v>2206</v>
      </c>
      <c r="E250" s="507">
        <v>15</v>
      </c>
      <c r="F250" s="518">
        <v>252.99999999999997</v>
      </c>
      <c r="G250" s="509">
        <f t="shared" ref="G250" si="33">ROUND(E250*F250,2)</f>
        <v>3795</v>
      </c>
      <c r="H250" s="51"/>
      <c r="I250" s="27"/>
      <c r="J250" s="27"/>
      <c r="K250" s="27"/>
    </row>
    <row r="251" spans="1:12" s="62" customFormat="1" ht="101.25" hidden="1" outlineLevel="1">
      <c r="A251" s="32"/>
      <c r="B251" s="495" t="s">
        <v>2207</v>
      </c>
      <c r="C251" s="517" t="s">
        <v>1874</v>
      </c>
      <c r="D251" s="517" t="s">
        <v>2208</v>
      </c>
      <c r="E251" s="507">
        <v>150</v>
      </c>
      <c r="F251" s="518">
        <v>97.749999999999986</v>
      </c>
      <c r="G251" s="509">
        <f t="shared" ref="G251" si="34">ROUND(E251*F251,2)</f>
        <v>14662.5</v>
      </c>
      <c r="H251" s="51"/>
      <c r="I251" s="27"/>
      <c r="J251" s="27"/>
      <c r="K251" s="27"/>
    </row>
    <row r="252" spans="1:12" s="62" customFormat="1" ht="191.25" hidden="1" outlineLevel="1">
      <c r="A252" s="32"/>
      <c r="B252" s="495" t="s">
        <v>2209</v>
      </c>
      <c r="C252" s="517" t="s">
        <v>1635</v>
      </c>
      <c r="D252" s="517" t="s">
        <v>2210</v>
      </c>
      <c r="E252" s="507">
        <v>15</v>
      </c>
      <c r="F252" s="518">
        <v>103.49999999999999</v>
      </c>
      <c r="G252" s="509">
        <f t="shared" ref="G252" si="35">ROUND(E252*F252,2)</f>
        <v>1552.5</v>
      </c>
      <c r="H252" s="51"/>
      <c r="I252" s="27"/>
      <c r="J252" s="27"/>
      <c r="K252" s="27"/>
    </row>
    <row r="253" spans="1:12" s="62" customFormat="1" ht="33.75" hidden="1" outlineLevel="1">
      <c r="A253" s="32"/>
      <c r="B253" s="495" t="s">
        <v>2211</v>
      </c>
      <c r="C253" s="517" t="s">
        <v>1874</v>
      </c>
      <c r="D253" s="517" t="s">
        <v>2212</v>
      </c>
      <c r="E253" s="507">
        <v>282</v>
      </c>
      <c r="F253" s="518">
        <v>43.699999999999996</v>
      </c>
      <c r="G253" s="509">
        <f t="shared" ref="G253" si="36">ROUND(E253*F253,2)</f>
        <v>12323.4</v>
      </c>
      <c r="H253" s="51"/>
      <c r="I253" s="27"/>
      <c r="J253" s="27"/>
      <c r="K253" s="27"/>
    </row>
    <row r="254" spans="1:12" s="62" customFormat="1" ht="101.25" hidden="1" outlineLevel="1">
      <c r="A254" s="32"/>
      <c r="B254" s="495" t="s">
        <v>2213</v>
      </c>
      <c r="C254" s="517" t="s">
        <v>1874</v>
      </c>
      <c r="D254" s="517" t="s">
        <v>2214</v>
      </c>
      <c r="E254" s="507">
        <v>92</v>
      </c>
      <c r="F254" s="518">
        <v>79.11999999999999</v>
      </c>
      <c r="G254" s="509">
        <f t="shared" ref="G254" si="37">ROUND(E254*F254,2)</f>
        <v>7279.04</v>
      </c>
      <c r="H254" s="51"/>
      <c r="I254" s="27"/>
      <c r="J254" s="27"/>
      <c r="K254" s="27"/>
    </row>
    <row r="255" spans="1:12" s="62" customFormat="1" ht="90" hidden="1" outlineLevel="1">
      <c r="A255" s="32"/>
      <c r="B255" s="495" t="s">
        <v>2215</v>
      </c>
      <c r="C255" s="517" t="s">
        <v>1874</v>
      </c>
      <c r="D255" s="517" t="s">
        <v>2216</v>
      </c>
      <c r="E255" s="507">
        <v>12</v>
      </c>
      <c r="F255" s="518">
        <v>97.41</v>
      </c>
      <c r="G255" s="509">
        <f t="shared" ref="G255" si="38">ROUND(E255*F255,2)</f>
        <v>1168.92</v>
      </c>
      <c r="H255" s="51"/>
      <c r="I255" s="27"/>
      <c r="J255" s="27"/>
      <c r="K255" s="27"/>
    </row>
    <row r="256" spans="1:12" s="62" customFormat="1" hidden="1" outlineLevel="1">
      <c r="A256" s="32"/>
      <c r="B256" s="495" t="s">
        <v>2217</v>
      </c>
      <c r="C256" s="517" t="s">
        <v>1635</v>
      </c>
      <c r="D256" s="517" t="s">
        <v>2218</v>
      </c>
      <c r="E256" s="507">
        <v>6</v>
      </c>
      <c r="F256" s="518">
        <v>103.49999999999999</v>
      </c>
      <c r="G256" s="509">
        <f t="shared" ref="G256:G271" si="39">ROUND(E256*F256,2)</f>
        <v>621</v>
      </c>
      <c r="H256" s="51"/>
      <c r="I256" s="27"/>
      <c r="J256" s="27"/>
      <c r="K256" s="27"/>
    </row>
    <row r="257" spans="1:11" s="62" customFormat="1" ht="56.25" hidden="1" outlineLevel="1">
      <c r="A257" s="32"/>
      <c r="B257" s="495" t="s">
        <v>2219</v>
      </c>
      <c r="C257" s="517" t="s">
        <v>1874</v>
      </c>
      <c r="D257" s="517" t="s">
        <v>2220</v>
      </c>
      <c r="E257" s="507">
        <v>260</v>
      </c>
      <c r="F257" s="518">
        <v>103.16</v>
      </c>
      <c r="G257" s="509">
        <f t="shared" ref="G257" si="40">ROUND(E257*F257,2)</f>
        <v>26821.599999999999</v>
      </c>
      <c r="H257" s="51"/>
      <c r="I257" s="27"/>
      <c r="J257" s="27"/>
      <c r="K257" s="27"/>
    </row>
    <row r="258" spans="1:11" s="62" customFormat="1" ht="90" hidden="1" outlineLevel="1">
      <c r="A258" s="32"/>
      <c r="B258" s="495" t="s">
        <v>2221</v>
      </c>
      <c r="C258" s="517" t="s">
        <v>1635</v>
      </c>
      <c r="D258" s="517" t="s">
        <v>2222</v>
      </c>
      <c r="E258" s="507">
        <v>24</v>
      </c>
      <c r="F258" s="518">
        <v>201.24999999999997</v>
      </c>
      <c r="G258" s="509">
        <f t="shared" ref="G258" si="41">ROUND(E258*F258,2)</f>
        <v>4830</v>
      </c>
      <c r="H258" s="51"/>
      <c r="I258" s="27"/>
      <c r="J258" s="27"/>
      <c r="K258" s="27"/>
    </row>
    <row r="259" spans="1:11" s="62" customFormat="1" ht="67.5" hidden="1" outlineLevel="1">
      <c r="A259" s="32"/>
      <c r="B259" s="495" t="s">
        <v>2223</v>
      </c>
      <c r="C259" s="517" t="s">
        <v>1826</v>
      </c>
      <c r="D259" s="517" t="s">
        <v>2224</v>
      </c>
      <c r="E259" s="507">
        <v>294</v>
      </c>
      <c r="F259" s="518">
        <v>26.45</v>
      </c>
      <c r="G259" s="509">
        <f t="shared" ref="G259" si="42">ROUND(E259*F259,2)</f>
        <v>7776.3</v>
      </c>
      <c r="H259" s="51"/>
      <c r="I259" s="27"/>
      <c r="J259" s="27"/>
      <c r="K259" s="27"/>
    </row>
    <row r="260" spans="1:11" s="62" customFormat="1" hidden="1" outlineLevel="1">
      <c r="A260" s="32"/>
      <c r="B260" s="495" t="s">
        <v>2225</v>
      </c>
      <c r="C260" s="517" t="s">
        <v>1635</v>
      </c>
      <c r="D260" s="517" t="s">
        <v>2226</v>
      </c>
      <c r="E260" s="507">
        <v>2</v>
      </c>
      <c r="F260" s="518">
        <v>977.49999999999989</v>
      </c>
      <c r="G260" s="509">
        <f t="shared" si="39"/>
        <v>1955</v>
      </c>
      <c r="H260" s="51"/>
      <c r="I260" s="27"/>
      <c r="J260" s="27"/>
      <c r="K260" s="27"/>
    </row>
    <row r="261" spans="1:11" s="62" customFormat="1" ht="56.25" hidden="1" outlineLevel="1">
      <c r="A261" s="32"/>
      <c r="B261" s="495" t="s">
        <v>2227</v>
      </c>
      <c r="C261" s="517" t="s">
        <v>1635</v>
      </c>
      <c r="D261" s="517" t="s">
        <v>2228</v>
      </c>
      <c r="E261" s="507">
        <v>18</v>
      </c>
      <c r="F261" s="518">
        <v>1230.5</v>
      </c>
      <c r="G261" s="509">
        <f t="shared" ref="G261" si="43">ROUND(E261*F261,2)</f>
        <v>22149</v>
      </c>
      <c r="H261" s="51"/>
      <c r="I261" s="27"/>
      <c r="J261" s="27"/>
      <c r="K261" s="27"/>
    </row>
    <row r="262" spans="1:11" s="62" customFormat="1" hidden="1" outlineLevel="1">
      <c r="A262" s="32"/>
      <c r="B262" s="495" t="s">
        <v>2229</v>
      </c>
      <c r="C262" s="517" t="s">
        <v>1635</v>
      </c>
      <c r="D262" s="517" t="s">
        <v>2230</v>
      </c>
      <c r="E262" s="507">
        <v>8</v>
      </c>
      <c r="F262" s="518">
        <v>368</v>
      </c>
      <c r="G262" s="509">
        <f t="shared" si="39"/>
        <v>2944</v>
      </c>
      <c r="H262" s="51"/>
      <c r="I262" s="27"/>
      <c r="J262" s="27"/>
      <c r="K262" s="27"/>
    </row>
    <row r="263" spans="1:11" s="62" customFormat="1" ht="56.25" hidden="1" outlineLevel="1">
      <c r="A263" s="32"/>
      <c r="B263" s="495" t="s">
        <v>2231</v>
      </c>
      <c r="C263" s="517" t="s">
        <v>1635</v>
      </c>
      <c r="D263" s="517" t="s">
        <v>2232</v>
      </c>
      <c r="E263" s="507">
        <v>21</v>
      </c>
      <c r="F263" s="518">
        <v>310</v>
      </c>
      <c r="G263" s="509">
        <f t="shared" ref="G263" si="44">ROUND(E263*F263,2)</f>
        <v>6510</v>
      </c>
      <c r="H263" s="51"/>
      <c r="I263" s="27"/>
      <c r="J263" s="27"/>
      <c r="K263" s="27"/>
    </row>
    <row r="264" spans="1:11" s="62" customFormat="1" ht="56.25" hidden="1" outlineLevel="1">
      <c r="A264" s="32"/>
      <c r="B264" s="495" t="s">
        <v>2233</v>
      </c>
      <c r="C264" s="517" t="s">
        <v>1874</v>
      </c>
      <c r="D264" s="517" t="s">
        <v>2234</v>
      </c>
      <c r="E264" s="507">
        <v>355.55</v>
      </c>
      <c r="F264" s="518">
        <v>12.42</v>
      </c>
      <c r="G264" s="509">
        <f t="shared" ref="G264" si="45">ROUND(E264*F264,2)</f>
        <v>4415.93</v>
      </c>
      <c r="H264" s="51"/>
      <c r="I264" s="27"/>
      <c r="J264" s="27"/>
      <c r="K264" s="27"/>
    </row>
    <row r="265" spans="1:11" s="62" customFormat="1" ht="337.5" hidden="1" outlineLevel="1">
      <c r="A265" s="32"/>
      <c r="B265" s="495" t="s">
        <v>2235</v>
      </c>
      <c r="C265" s="517"/>
      <c r="D265" s="517" t="s">
        <v>2236</v>
      </c>
      <c r="E265" s="507">
        <v>50</v>
      </c>
      <c r="F265" s="518">
        <v>26.45</v>
      </c>
      <c r="G265" s="509">
        <f t="shared" ref="G265" si="46">ROUND(E265*F265,2)</f>
        <v>1322.5</v>
      </c>
      <c r="H265" s="51"/>
      <c r="I265" s="27"/>
      <c r="J265" s="27"/>
      <c r="K265" s="27"/>
    </row>
    <row r="266" spans="1:11" s="62" customFormat="1" ht="22.5" hidden="1" outlineLevel="1">
      <c r="A266" s="32"/>
      <c r="B266" s="495" t="s">
        <v>2237</v>
      </c>
      <c r="C266" s="517" t="s">
        <v>1635</v>
      </c>
      <c r="D266" s="517" t="s">
        <v>2238</v>
      </c>
      <c r="E266" s="507">
        <v>8</v>
      </c>
      <c r="F266" s="518">
        <v>287.03999999999996</v>
      </c>
      <c r="G266" s="509">
        <f t="shared" ref="G266" si="47">ROUND(E266*F266,2)</f>
        <v>2296.3200000000002</v>
      </c>
      <c r="H266" s="51"/>
      <c r="I266" s="27"/>
      <c r="J266" s="27"/>
      <c r="K266" s="27"/>
    </row>
    <row r="267" spans="1:11" s="62" customFormat="1" ht="67.5" hidden="1" outlineLevel="1">
      <c r="A267" s="32"/>
      <c r="B267" s="495" t="s">
        <v>2239</v>
      </c>
      <c r="C267" s="517" t="s">
        <v>1635</v>
      </c>
      <c r="D267" s="517" t="s">
        <v>2240</v>
      </c>
      <c r="E267" s="507">
        <v>2</v>
      </c>
      <c r="F267" s="518">
        <v>342.7</v>
      </c>
      <c r="G267" s="509">
        <f t="shared" ref="G267" si="48">ROUND(E267*F267,2)</f>
        <v>685.4</v>
      </c>
      <c r="H267" s="51"/>
      <c r="I267" s="27"/>
      <c r="J267" s="27"/>
      <c r="K267" s="27"/>
    </row>
    <row r="268" spans="1:11" s="62" customFormat="1" hidden="1" outlineLevel="1">
      <c r="A268" s="32"/>
      <c r="B268" s="495" t="s">
        <v>2241</v>
      </c>
      <c r="C268" s="517" t="s">
        <v>1635</v>
      </c>
      <c r="D268" s="517" t="s">
        <v>2242</v>
      </c>
      <c r="E268" s="507">
        <v>6</v>
      </c>
      <c r="F268" s="518">
        <v>557.75</v>
      </c>
      <c r="G268" s="509">
        <f t="shared" si="39"/>
        <v>3346.5</v>
      </c>
      <c r="H268" s="51"/>
      <c r="I268" s="27"/>
      <c r="J268" s="27"/>
      <c r="K268" s="27"/>
    </row>
    <row r="269" spans="1:11" s="62" customFormat="1" hidden="1" outlineLevel="1">
      <c r="A269" s="32"/>
      <c r="B269" s="495" t="s">
        <v>2243</v>
      </c>
      <c r="C269" s="517" t="s">
        <v>1635</v>
      </c>
      <c r="D269" s="517" t="s">
        <v>2244</v>
      </c>
      <c r="E269" s="507">
        <v>6</v>
      </c>
      <c r="F269" s="518">
        <v>174.79999999999998</v>
      </c>
      <c r="G269" s="509">
        <f t="shared" si="39"/>
        <v>1048.8</v>
      </c>
      <c r="H269" s="51"/>
      <c r="I269" s="27"/>
      <c r="J269" s="27"/>
      <c r="K269" s="27"/>
    </row>
    <row r="270" spans="1:11" s="62" customFormat="1" hidden="1" outlineLevel="1">
      <c r="A270" s="32"/>
      <c r="B270" s="495" t="s">
        <v>2245</v>
      </c>
      <c r="C270" s="517" t="s">
        <v>1635</v>
      </c>
      <c r="D270" s="517" t="s">
        <v>2246</v>
      </c>
      <c r="E270" s="507">
        <v>10</v>
      </c>
      <c r="F270" s="518">
        <v>293.94</v>
      </c>
      <c r="G270" s="509">
        <f t="shared" si="39"/>
        <v>2939.4</v>
      </c>
      <c r="H270" s="51"/>
      <c r="I270" s="27"/>
      <c r="J270" s="27"/>
      <c r="K270" s="27"/>
    </row>
    <row r="271" spans="1:11" s="62" customFormat="1" hidden="1" outlineLevel="1">
      <c r="A271" s="32"/>
      <c r="B271" s="495" t="s">
        <v>2247</v>
      </c>
      <c r="C271" s="517" t="s">
        <v>1635</v>
      </c>
      <c r="D271" s="517" t="s">
        <v>2248</v>
      </c>
      <c r="E271" s="507">
        <v>12</v>
      </c>
      <c r="F271" s="518">
        <v>128.79999999999998</v>
      </c>
      <c r="G271" s="509">
        <f t="shared" si="39"/>
        <v>1545.6</v>
      </c>
      <c r="H271" s="51"/>
      <c r="I271" s="27"/>
      <c r="J271" s="27"/>
      <c r="K271" s="27"/>
    </row>
    <row r="272" spans="1:11" s="62" customFormat="1" ht="67.5" hidden="1" outlineLevel="1">
      <c r="A272" s="32"/>
      <c r="B272" s="495" t="s">
        <v>2249</v>
      </c>
      <c r="C272" s="517" t="s">
        <v>1826</v>
      </c>
      <c r="D272" s="517" t="s">
        <v>2250</v>
      </c>
      <c r="E272" s="507">
        <v>28</v>
      </c>
      <c r="F272" s="518">
        <v>28.749999999999996</v>
      </c>
      <c r="G272" s="509">
        <f t="shared" ref="G272" si="49">ROUND(E272*F272,2)</f>
        <v>805</v>
      </c>
      <c r="H272" s="51"/>
      <c r="I272" s="27"/>
      <c r="J272" s="27"/>
      <c r="K272" s="27"/>
    </row>
    <row r="273" spans="1:11" s="62" customFormat="1" ht="67.5" hidden="1" outlineLevel="1">
      <c r="A273" s="32"/>
      <c r="B273" s="495" t="s">
        <v>2251</v>
      </c>
      <c r="C273" s="517" t="s">
        <v>1826</v>
      </c>
      <c r="D273" s="517" t="s">
        <v>2252</v>
      </c>
      <c r="E273" s="507">
        <v>40</v>
      </c>
      <c r="F273" s="518">
        <v>24.15</v>
      </c>
      <c r="G273" s="509">
        <f t="shared" ref="G273" si="50">ROUND(E273*F273,2)</f>
        <v>966</v>
      </c>
      <c r="H273" s="51"/>
      <c r="I273" s="27"/>
      <c r="J273" s="27"/>
      <c r="K273" s="27"/>
    </row>
    <row r="274" spans="1:11" s="62" customFormat="1" hidden="1" outlineLevel="1">
      <c r="A274" s="32"/>
      <c r="B274" s="495" t="s">
        <v>2253</v>
      </c>
      <c r="C274" s="517" t="s">
        <v>1635</v>
      </c>
      <c r="D274" s="517" t="s">
        <v>2254</v>
      </c>
      <c r="E274" s="507">
        <v>1</v>
      </c>
      <c r="F274" s="518">
        <v>747.49999999999989</v>
      </c>
      <c r="G274" s="509">
        <f t="shared" ref="G274" si="51">ROUND(E274*F274,2)</f>
        <v>747.5</v>
      </c>
      <c r="H274" s="51"/>
      <c r="I274" s="27"/>
      <c r="J274" s="27"/>
      <c r="K274" s="27"/>
    </row>
    <row r="275" spans="1:11" s="62" customFormat="1" ht="101.25" hidden="1" outlineLevel="1">
      <c r="A275" s="32"/>
      <c r="B275" s="495" t="s">
        <v>2255</v>
      </c>
      <c r="C275" s="517" t="s">
        <v>1635</v>
      </c>
      <c r="D275" s="517" t="s">
        <v>2256</v>
      </c>
      <c r="E275" s="507">
        <v>6</v>
      </c>
      <c r="F275" s="518">
        <v>92</v>
      </c>
      <c r="G275" s="509">
        <f t="shared" ref="G275" si="52">ROUND(E275*F275,2)</f>
        <v>552</v>
      </c>
      <c r="H275" s="51"/>
      <c r="I275" s="27"/>
      <c r="J275" s="27"/>
      <c r="K275" s="27"/>
    </row>
    <row r="276" spans="1:11" s="62" customFormat="1" hidden="1" outlineLevel="1">
      <c r="A276" s="32"/>
      <c r="B276" s="495" t="s">
        <v>2257</v>
      </c>
      <c r="C276" s="517" t="s">
        <v>1635</v>
      </c>
      <c r="D276" s="517" t="s">
        <v>2254</v>
      </c>
      <c r="E276" s="507">
        <v>1</v>
      </c>
      <c r="F276" s="518">
        <v>747.49999999999989</v>
      </c>
      <c r="G276" s="509">
        <f t="shared" ref="G276" si="53">ROUND(E276*F276,2)</f>
        <v>747.5</v>
      </c>
      <c r="H276" s="51"/>
      <c r="I276" s="27"/>
      <c r="J276" s="27"/>
      <c r="K276" s="27"/>
    </row>
    <row r="277" spans="1:11" s="62" customFormat="1" hidden="1" outlineLevel="1">
      <c r="A277" s="32"/>
      <c r="B277" s="495" t="s">
        <v>2258</v>
      </c>
      <c r="C277" s="517" t="s">
        <v>1635</v>
      </c>
      <c r="D277" s="517" t="s">
        <v>2259</v>
      </c>
      <c r="E277" s="507">
        <v>3</v>
      </c>
      <c r="F277" s="518">
        <v>1115.5</v>
      </c>
      <c r="G277" s="509">
        <f t="shared" ref="G277" si="54">ROUND(E277*F277,2)</f>
        <v>3346.5</v>
      </c>
      <c r="H277" s="51"/>
      <c r="I277" s="27"/>
      <c r="J277" s="27"/>
      <c r="K277" s="27"/>
    </row>
    <row r="278" spans="1:11" s="62" customFormat="1" hidden="1" outlineLevel="1">
      <c r="A278" s="32"/>
      <c r="B278" s="495" t="s">
        <v>2260</v>
      </c>
      <c r="C278" s="517" t="s">
        <v>1635</v>
      </c>
      <c r="D278" s="517" t="s">
        <v>2261</v>
      </c>
      <c r="E278" s="507">
        <v>1</v>
      </c>
      <c r="F278" s="518">
        <v>799.24999999999989</v>
      </c>
      <c r="G278" s="509">
        <f t="shared" ref="G278" si="55">ROUND(E278*F278,2)</f>
        <v>799.25</v>
      </c>
      <c r="H278" s="51"/>
      <c r="I278" s="27"/>
      <c r="J278" s="27"/>
      <c r="K278" s="27"/>
    </row>
    <row r="279" spans="1:11" s="62" customFormat="1" ht="146.25" hidden="1" outlineLevel="1">
      <c r="A279" s="32"/>
      <c r="B279" s="495" t="s">
        <v>2262</v>
      </c>
      <c r="C279" s="517" t="s">
        <v>1635</v>
      </c>
      <c r="D279" s="517" t="s">
        <v>2263</v>
      </c>
      <c r="E279" s="507">
        <v>1</v>
      </c>
      <c r="F279" s="518">
        <v>4370</v>
      </c>
      <c r="G279" s="509">
        <f t="shared" ref="G279" si="56">ROUND(E279*F279,2)</f>
        <v>4370</v>
      </c>
      <c r="H279" s="51"/>
      <c r="I279" s="27"/>
      <c r="J279" s="27"/>
      <c r="K279" s="27"/>
    </row>
    <row r="280" spans="1:11" s="62" customFormat="1" ht="146.25" hidden="1" outlineLevel="1">
      <c r="A280" s="32"/>
      <c r="B280" s="495" t="s">
        <v>2264</v>
      </c>
      <c r="C280" s="517" t="s">
        <v>1635</v>
      </c>
      <c r="D280" s="517" t="s">
        <v>2265</v>
      </c>
      <c r="E280" s="507">
        <v>1</v>
      </c>
      <c r="F280" s="518">
        <v>6071.9999999999991</v>
      </c>
      <c r="G280" s="509">
        <f t="shared" ref="G280" si="57">ROUND(E280*F280,2)</f>
        <v>6072</v>
      </c>
      <c r="H280" s="51"/>
      <c r="I280" s="27"/>
      <c r="J280" s="27"/>
      <c r="K280" s="27"/>
    </row>
    <row r="281" spans="1:11" s="62" customFormat="1" hidden="1" outlineLevel="1">
      <c r="A281" s="32"/>
      <c r="B281" s="495" t="s">
        <v>2266</v>
      </c>
      <c r="C281" s="517" t="s">
        <v>1635</v>
      </c>
      <c r="D281" s="517" t="s">
        <v>2267</v>
      </c>
      <c r="E281" s="507">
        <v>1</v>
      </c>
      <c r="F281" s="518">
        <v>4427.5</v>
      </c>
      <c r="G281" s="509">
        <f t="shared" ref="G281:G287" si="58">ROUND(E281*F281,2)</f>
        <v>4427.5</v>
      </c>
      <c r="H281" s="51"/>
      <c r="I281" s="27"/>
      <c r="J281" s="27"/>
      <c r="K281" s="27"/>
    </row>
    <row r="282" spans="1:11" s="62" customFormat="1" hidden="1" outlineLevel="1">
      <c r="A282" s="32"/>
      <c r="B282" s="495" t="s">
        <v>2268</v>
      </c>
      <c r="C282" s="517" t="s">
        <v>1635</v>
      </c>
      <c r="D282" s="517" t="s">
        <v>2269</v>
      </c>
      <c r="E282" s="507">
        <v>1</v>
      </c>
      <c r="F282" s="518">
        <v>1724.9999999999998</v>
      </c>
      <c r="G282" s="509">
        <f t="shared" si="58"/>
        <v>1725</v>
      </c>
      <c r="H282" s="51"/>
      <c r="I282" s="27"/>
      <c r="J282" s="27"/>
      <c r="K282" s="27"/>
    </row>
    <row r="283" spans="1:11" s="62" customFormat="1" hidden="1" outlineLevel="1">
      <c r="A283" s="32"/>
      <c r="B283" s="495" t="s">
        <v>2270</v>
      </c>
      <c r="C283" s="517" t="s">
        <v>1635</v>
      </c>
      <c r="D283" s="517" t="s">
        <v>2271</v>
      </c>
      <c r="E283" s="507">
        <v>6</v>
      </c>
      <c r="F283" s="518">
        <v>2875</v>
      </c>
      <c r="G283" s="509">
        <f t="shared" si="58"/>
        <v>17250</v>
      </c>
      <c r="H283" s="51"/>
      <c r="I283" s="27"/>
      <c r="J283" s="27"/>
      <c r="K283" s="27"/>
    </row>
    <row r="284" spans="1:11" s="62" customFormat="1" hidden="1" outlineLevel="1">
      <c r="A284" s="32"/>
      <c r="B284" s="495" t="s">
        <v>2272</v>
      </c>
      <c r="C284" s="517" t="s">
        <v>1635</v>
      </c>
      <c r="D284" s="517" t="s">
        <v>2273</v>
      </c>
      <c r="E284" s="507">
        <v>240</v>
      </c>
      <c r="F284" s="518">
        <v>55.199999999999996</v>
      </c>
      <c r="G284" s="509">
        <f t="shared" si="58"/>
        <v>13248</v>
      </c>
      <c r="H284" s="51"/>
      <c r="I284" s="27"/>
      <c r="J284" s="27"/>
      <c r="K284" s="27"/>
    </row>
    <row r="285" spans="1:11" s="62" customFormat="1" hidden="1" outlineLevel="1">
      <c r="A285" s="32"/>
      <c r="B285" s="495" t="s">
        <v>2274</v>
      </c>
      <c r="C285" s="517" t="s">
        <v>1635</v>
      </c>
      <c r="D285" s="517" t="s">
        <v>2275</v>
      </c>
      <c r="E285" s="507">
        <v>250</v>
      </c>
      <c r="F285" s="518">
        <v>29.9</v>
      </c>
      <c r="G285" s="509">
        <f t="shared" si="58"/>
        <v>7475</v>
      </c>
      <c r="H285" s="51"/>
      <c r="I285" s="27"/>
      <c r="J285" s="27"/>
      <c r="K285" s="27"/>
    </row>
    <row r="286" spans="1:11" s="62" customFormat="1" hidden="1" outlineLevel="1">
      <c r="A286" s="32"/>
      <c r="B286" s="495" t="s">
        <v>2276</v>
      </c>
      <c r="C286" s="517" t="s">
        <v>1635</v>
      </c>
      <c r="D286" s="517" t="s">
        <v>2277</v>
      </c>
      <c r="E286" s="507">
        <v>1</v>
      </c>
      <c r="F286" s="518">
        <v>2277</v>
      </c>
      <c r="G286" s="509">
        <f t="shared" ref="G286" si="59">ROUND(E286*F286,2)</f>
        <v>2277</v>
      </c>
      <c r="H286" s="51"/>
      <c r="I286" s="27"/>
      <c r="J286" s="27"/>
      <c r="K286" s="27"/>
    </row>
    <row r="287" spans="1:11" s="62" customFormat="1" hidden="1" outlineLevel="1">
      <c r="A287" s="32"/>
      <c r="B287" s="495" t="s">
        <v>2278</v>
      </c>
      <c r="C287" s="517" t="s">
        <v>1635</v>
      </c>
      <c r="D287" s="517" t="s">
        <v>2279</v>
      </c>
      <c r="E287" s="507">
        <v>1</v>
      </c>
      <c r="F287" s="518">
        <v>2127.5</v>
      </c>
      <c r="G287" s="509">
        <f t="shared" si="58"/>
        <v>2127.5</v>
      </c>
      <c r="H287" s="51"/>
      <c r="I287" s="27"/>
      <c r="J287" s="27"/>
      <c r="K287" s="27"/>
    </row>
    <row r="288" spans="1:11" s="62" customFormat="1" ht="67.5" hidden="1" outlineLevel="1">
      <c r="A288" s="32"/>
      <c r="B288" s="495" t="s">
        <v>2280</v>
      </c>
      <c r="C288" s="517" t="s">
        <v>1635</v>
      </c>
      <c r="D288" s="517" t="s">
        <v>2281</v>
      </c>
      <c r="E288" s="507">
        <v>1</v>
      </c>
      <c r="F288" s="518">
        <v>4024.9999999999995</v>
      </c>
      <c r="G288" s="509">
        <f t="shared" ref="G288" si="60">ROUND(E288*F288,2)</f>
        <v>4025</v>
      </c>
      <c r="H288" s="51"/>
      <c r="I288" s="27"/>
      <c r="J288" s="27"/>
      <c r="K288" s="27"/>
    </row>
    <row r="289" spans="1:11" s="62" customFormat="1" ht="33.75" hidden="1" outlineLevel="1">
      <c r="A289" s="32"/>
      <c r="B289" s="495" t="s">
        <v>2282</v>
      </c>
      <c r="C289" s="517" t="s">
        <v>1635</v>
      </c>
      <c r="D289" s="517" t="s">
        <v>2283</v>
      </c>
      <c r="E289" s="507">
        <v>1</v>
      </c>
      <c r="F289" s="518">
        <v>8625</v>
      </c>
      <c r="G289" s="509">
        <f t="shared" ref="G289" si="61">ROUND(E289*F289,2)</f>
        <v>8625</v>
      </c>
      <c r="H289" s="51"/>
      <c r="I289" s="27"/>
      <c r="J289" s="27"/>
      <c r="K289" s="27"/>
    </row>
    <row r="290" spans="1:11" s="62" customFormat="1" ht="34.5" hidden="1" outlineLevel="1" thickBot="1">
      <c r="A290" s="32"/>
      <c r="B290" s="497" t="s">
        <v>2284</v>
      </c>
      <c r="C290" s="519" t="s">
        <v>1635</v>
      </c>
      <c r="D290" s="519" t="s">
        <v>2285</v>
      </c>
      <c r="E290" s="510">
        <v>1</v>
      </c>
      <c r="F290" s="513">
        <v>9775</v>
      </c>
      <c r="G290" s="512">
        <f t="shared" ref="G290" si="62">ROUND(E290*F290,2)</f>
        <v>9775</v>
      </c>
      <c r="H290" s="51"/>
      <c r="I290" s="27"/>
      <c r="J290" s="27"/>
      <c r="K290" s="27"/>
    </row>
    <row r="291" spans="1:11" s="62" customFormat="1" ht="15.75" hidden="1" outlineLevel="1" thickBot="1">
      <c r="A291" s="35" t="s">
        <v>2286</v>
      </c>
      <c r="B291" s="429"/>
      <c r="C291" s="34"/>
      <c r="D291" s="429"/>
      <c r="E291" s="34"/>
      <c r="F291" s="34"/>
      <c r="G291" s="34"/>
      <c r="H291" s="33">
        <f>SUM(G292:G309)</f>
        <v>165227.53</v>
      </c>
      <c r="I291" s="27"/>
      <c r="J291" s="27"/>
      <c r="K291" s="27"/>
    </row>
    <row r="292" spans="1:11" s="62" customFormat="1" ht="67.5" hidden="1" outlineLevel="1">
      <c r="A292" s="32"/>
      <c r="B292" s="493" t="str">
        <f>B227</f>
        <v>MEJCH17-01</v>
      </c>
      <c r="C292" s="516" t="s">
        <v>1874</v>
      </c>
      <c r="D292" s="516" t="s">
        <v>2160</v>
      </c>
      <c r="E292" s="505">
        <v>141.6</v>
      </c>
      <c r="F292" s="529">
        <v>11.5</v>
      </c>
      <c r="G292" s="506">
        <f t="shared" ref="G292:G309" si="63">ROUND(E292*F292,2)</f>
        <v>1628.4</v>
      </c>
      <c r="H292" s="51"/>
      <c r="I292" s="27"/>
      <c r="J292" s="27"/>
      <c r="K292" s="27"/>
    </row>
    <row r="293" spans="1:11" s="62" customFormat="1" ht="22.5" hidden="1" outlineLevel="1">
      <c r="A293" s="32"/>
      <c r="B293" s="495" t="str">
        <f>B232</f>
        <v>MEJCH17-06</v>
      </c>
      <c r="C293" s="517" t="s">
        <v>1635</v>
      </c>
      <c r="D293" s="517" t="s">
        <v>2170</v>
      </c>
      <c r="E293" s="507">
        <v>28</v>
      </c>
      <c r="F293" s="518">
        <v>35.65</v>
      </c>
      <c r="G293" s="509">
        <f t="shared" si="63"/>
        <v>998.2</v>
      </c>
      <c r="H293" s="51"/>
      <c r="I293" s="27"/>
      <c r="J293" s="27"/>
      <c r="K293" s="27"/>
    </row>
    <row r="294" spans="1:11" s="62" customFormat="1" ht="22.5" hidden="1" outlineLevel="1">
      <c r="A294" s="32"/>
      <c r="B294" s="495" t="str">
        <f>B233</f>
        <v>MEJCH17-07</v>
      </c>
      <c r="C294" s="517" t="s">
        <v>1635</v>
      </c>
      <c r="D294" s="517" t="s">
        <v>2172</v>
      </c>
      <c r="E294" s="507">
        <v>31</v>
      </c>
      <c r="F294" s="518">
        <v>51.749999999999993</v>
      </c>
      <c r="G294" s="509">
        <f t="shared" si="63"/>
        <v>1604.25</v>
      </c>
      <c r="H294" s="51"/>
      <c r="I294" s="27"/>
      <c r="J294" s="27"/>
      <c r="K294" s="27"/>
    </row>
    <row r="295" spans="1:11" s="62" customFormat="1" ht="45" hidden="1" outlineLevel="1">
      <c r="A295" s="32"/>
      <c r="B295" s="495" t="str">
        <f>B234</f>
        <v>MEJCH17-08</v>
      </c>
      <c r="C295" s="517" t="s">
        <v>1874</v>
      </c>
      <c r="D295" s="517" t="s">
        <v>2174</v>
      </c>
      <c r="E295" s="507">
        <v>236</v>
      </c>
      <c r="F295" s="518">
        <v>16.850000000000001</v>
      </c>
      <c r="G295" s="509">
        <f t="shared" si="63"/>
        <v>3976.6</v>
      </c>
      <c r="H295" s="51"/>
      <c r="I295" s="27"/>
      <c r="J295" s="27"/>
      <c r="K295" s="27"/>
    </row>
    <row r="296" spans="1:11" s="62" customFormat="1" ht="202.5" hidden="1" outlineLevel="1">
      <c r="A296" s="32"/>
      <c r="B296" s="495" t="str">
        <f>B238</f>
        <v>MEJCH17-12</v>
      </c>
      <c r="C296" s="517" t="s">
        <v>1826</v>
      </c>
      <c r="D296" s="517" t="s">
        <v>2182</v>
      </c>
      <c r="E296" s="507">
        <v>51.15</v>
      </c>
      <c r="F296" s="518">
        <v>14.38</v>
      </c>
      <c r="G296" s="509">
        <f t="shared" si="63"/>
        <v>735.54</v>
      </c>
      <c r="H296" s="51"/>
      <c r="I296" s="27"/>
      <c r="J296" s="27"/>
      <c r="K296" s="27"/>
    </row>
    <row r="297" spans="1:11" s="62" customFormat="1" ht="236.25" hidden="1" outlineLevel="1">
      <c r="A297" s="32"/>
      <c r="B297" s="495" t="str">
        <f>B239</f>
        <v>MEJCH17-13</v>
      </c>
      <c r="C297" s="517" t="s">
        <v>1874</v>
      </c>
      <c r="D297" s="517" t="s">
        <v>2184</v>
      </c>
      <c r="E297" s="507">
        <v>315</v>
      </c>
      <c r="F297" s="518">
        <v>14.029999999999998</v>
      </c>
      <c r="G297" s="509">
        <f t="shared" si="63"/>
        <v>4419.45</v>
      </c>
      <c r="H297" s="51"/>
      <c r="I297" s="27"/>
      <c r="J297" s="27"/>
      <c r="K297" s="27"/>
    </row>
    <row r="298" spans="1:11" s="62" customFormat="1" ht="45" hidden="1" outlineLevel="1">
      <c r="A298" s="32"/>
      <c r="B298" s="495" t="str">
        <f>B244</f>
        <v>MEJCH17-18</v>
      </c>
      <c r="C298" s="517" t="s">
        <v>1874</v>
      </c>
      <c r="D298" s="517" t="s">
        <v>2194</v>
      </c>
      <c r="E298" s="507">
        <v>3</v>
      </c>
      <c r="F298" s="518">
        <v>1288</v>
      </c>
      <c r="G298" s="509">
        <f t="shared" si="63"/>
        <v>3864</v>
      </c>
      <c r="H298" s="51"/>
      <c r="I298" s="27"/>
      <c r="J298" s="27"/>
      <c r="K298" s="27"/>
    </row>
    <row r="299" spans="1:11" s="62" customFormat="1" ht="157.5" hidden="1" outlineLevel="1">
      <c r="A299" s="32"/>
      <c r="B299" s="495" t="str">
        <f>B247</f>
        <v>MEJCH17-21</v>
      </c>
      <c r="C299" s="517" t="s">
        <v>1826</v>
      </c>
      <c r="D299" s="517" t="s">
        <v>2200</v>
      </c>
      <c r="E299" s="507">
        <v>65</v>
      </c>
      <c r="F299" s="518">
        <v>74.75</v>
      </c>
      <c r="G299" s="509">
        <f t="shared" si="63"/>
        <v>4858.75</v>
      </c>
      <c r="H299" s="51"/>
      <c r="I299" s="27"/>
      <c r="J299" s="27"/>
      <c r="K299" s="27"/>
    </row>
    <row r="300" spans="1:11" s="62" customFormat="1" ht="56.25" hidden="1" outlineLevel="1">
      <c r="A300" s="32"/>
      <c r="B300" s="495" t="s">
        <v>2287</v>
      </c>
      <c r="C300" s="517" t="s">
        <v>1874</v>
      </c>
      <c r="D300" s="517" t="s">
        <v>2288</v>
      </c>
      <c r="E300" s="507">
        <v>512</v>
      </c>
      <c r="F300" s="518">
        <v>59.8</v>
      </c>
      <c r="G300" s="509">
        <f t="shared" si="63"/>
        <v>30617.599999999999</v>
      </c>
      <c r="H300" s="51"/>
      <c r="I300" s="27"/>
      <c r="J300" s="27"/>
      <c r="K300" s="27"/>
    </row>
    <row r="301" spans="1:11" s="62" customFormat="1" ht="22.5" hidden="1" outlineLevel="1">
      <c r="A301" s="32"/>
      <c r="B301" s="495" t="s">
        <v>2289</v>
      </c>
      <c r="C301" s="517" t="s">
        <v>1826</v>
      </c>
      <c r="D301" s="517" t="s">
        <v>2290</v>
      </c>
      <c r="E301" s="507">
        <v>283.2</v>
      </c>
      <c r="F301" s="518">
        <v>26.45</v>
      </c>
      <c r="G301" s="509">
        <f t="shared" si="63"/>
        <v>7490.64</v>
      </c>
      <c r="H301" s="51"/>
      <c r="I301" s="27"/>
      <c r="J301" s="27"/>
      <c r="K301" s="27"/>
    </row>
    <row r="302" spans="1:11" s="62" customFormat="1" hidden="1" outlineLevel="1">
      <c r="A302" s="32"/>
      <c r="B302" s="495" t="s">
        <v>2291</v>
      </c>
      <c r="C302" s="517" t="s">
        <v>1874</v>
      </c>
      <c r="D302" s="517" t="s">
        <v>2292</v>
      </c>
      <c r="E302" s="507">
        <v>283.2</v>
      </c>
      <c r="F302" s="518">
        <v>40.25</v>
      </c>
      <c r="G302" s="509">
        <f t="shared" si="63"/>
        <v>11398.8</v>
      </c>
      <c r="H302" s="51"/>
      <c r="I302" s="27"/>
      <c r="J302" s="27"/>
      <c r="K302" s="27"/>
    </row>
    <row r="303" spans="1:11" s="62" customFormat="1" ht="56.25" hidden="1" outlineLevel="1">
      <c r="A303" s="32"/>
      <c r="B303" s="495" t="s">
        <v>2293</v>
      </c>
      <c r="C303" s="517" t="s">
        <v>1635</v>
      </c>
      <c r="D303" s="517" t="s">
        <v>2294</v>
      </c>
      <c r="E303" s="507">
        <v>31</v>
      </c>
      <c r="F303" s="518">
        <v>1230.5</v>
      </c>
      <c r="G303" s="509">
        <f t="shared" si="63"/>
        <v>38145.5</v>
      </c>
      <c r="H303" s="51"/>
      <c r="I303" s="27"/>
      <c r="J303" s="27"/>
      <c r="K303" s="27"/>
    </row>
    <row r="304" spans="1:11" s="62" customFormat="1" ht="33.75" hidden="1" outlineLevel="1">
      <c r="A304" s="32"/>
      <c r="B304" s="495" t="s">
        <v>2295</v>
      </c>
      <c r="C304" s="517" t="s">
        <v>1635</v>
      </c>
      <c r="D304" s="517" t="s">
        <v>2296</v>
      </c>
      <c r="E304" s="507">
        <v>28</v>
      </c>
      <c r="F304" s="518">
        <v>667</v>
      </c>
      <c r="G304" s="509">
        <f t="shared" si="63"/>
        <v>18676</v>
      </c>
      <c r="H304" s="51"/>
      <c r="I304" s="27"/>
      <c r="J304" s="27"/>
      <c r="K304" s="27"/>
    </row>
    <row r="305" spans="1:12" s="62" customFormat="1" ht="101.25" hidden="1" outlineLevel="1">
      <c r="A305" s="32"/>
      <c r="B305" s="495" t="s">
        <v>2297</v>
      </c>
      <c r="C305" s="517" t="s">
        <v>1874</v>
      </c>
      <c r="D305" s="517" t="s">
        <v>2298</v>
      </c>
      <c r="E305" s="507">
        <v>1490</v>
      </c>
      <c r="F305" s="518">
        <v>12.42</v>
      </c>
      <c r="G305" s="509">
        <f t="shared" si="63"/>
        <v>18505.8</v>
      </c>
      <c r="H305" s="51"/>
      <c r="I305" s="27"/>
      <c r="J305" s="27"/>
      <c r="K305" s="27"/>
    </row>
    <row r="306" spans="1:12" s="62" customFormat="1" hidden="1" outlineLevel="1">
      <c r="A306" s="32"/>
      <c r="B306" s="495" t="str">
        <f>B286</f>
        <v>MEJCH17-60</v>
      </c>
      <c r="C306" s="517" t="s">
        <v>1635</v>
      </c>
      <c r="D306" s="517" t="s">
        <v>2277</v>
      </c>
      <c r="E306" s="507">
        <v>2</v>
      </c>
      <c r="F306" s="518">
        <v>2277</v>
      </c>
      <c r="G306" s="509">
        <f t="shared" si="63"/>
        <v>4554</v>
      </c>
      <c r="H306" s="51"/>
      <c r="I306" s="27"/>
      <c r="J306" s="27"/>
      <c r="K306" s="27"/>
    </row>
    <row r="307" spans="1:12" s="62" customFormat="1" ht="56.25" hidden="1" outlineLevel="1">
      <c r="A307" s="32"/>
      <c r="B307" s="495" t="s">
        <v>2299</v>
      </c>
      <c r="C307" s="517" t="s">
        <v>1635</v>
      </c>
      <c r="D307" s="517" t="s">
        <v>2300</v>
      </c>
      <c r="E307" s="507">
        <v>2</v>
      </c>
      <c r="F307" s="518">
        <v>2300</v>
      </c>
      <c r="G307" s="509">
        <f t="shared" si="63"/>
        <v>4600</v>
      </c>
      <c r="H307" s="51"/>
      <c r="I307" s="27"/>
      <c r="J307" s="27"/>
      <c r="K307" s="27"/>
    </row>
    <row r="308" spans="1:12" s="62" customFormat="1" ht="33.75" hidden="1" outlineLevel="1">
      <c r="A308" s="32"/>
      <c r="B308" s="495" t="s">
        <v>2301</v>
      </c>
      <c r="C308" s="517" t="s">
        <v>1635</v>
      </c>
      <c r="D308" s="517" t="s">
        <v>2302</v>
      </c>
      <c r="E308" s="507">
        <v>2</v>
      </c>
      <c r="F308" s="518">
        <v>2300</v>
      </c>
      <c r="G308" s="509">
        <f t="shared" si="63"/>
        <v>4600</v>
      </c>
      <c r="H308" s="51"/>
      <c r="I308" s="27"/>
      <c r="J308" s="27"/>
      <c r="K308" s="27"/>
    </row>
    <row r="309" spans="1:12" s="62" customFormat="1" ht="34.5" hidden="1" outlineLevel="1" thickBot="1">
      <c r="A309" s="32"/>
      <c r="B309" s="497" t="s">
        <v>2303</v>
      </c>
      <c r="C309" s="519" t="s">
        <v>1635</v>
      </c>
      <c r="D309" s="519" t="s">
        <v>2304</v>
      </c>
      <c r="E309" s="510">
        <v>2</v>
      </c>
      <c r="F309" s="513">
        <v>2277</v>
      </c>
      <c r="G309" s="512">
        <f t="shared" si="63"/>
        <v>4554</v>
      </c>
      <c r="H309" s="51"/>
      <c r="I309" s="27"/>
      <c r="J309" s="27"/>
      <c r="K309" s="27"/>
    </row>
    <row r="310" spans="1:12" s="62" customFormat="1" ht="13.5" collapsed="1" thickBot="1">
      <c r="A310" s="48" t="s">
        <v>2305</v>
      </c>
      <c r="B310" s="431"/>
      <c r="C310" s="46"/>
      <c r="D310" s="540" t="s">
        <v>2306</v>
      </c>
      <c r="E310" s="45"/>
      <c r="F310" s="45"/>
      <c r="G310" s="45"/>
      <c r="H310" s="44"/>
      <c r="I310" s="43">
        <f>SUM(H311:H314)</f>
        <v>20312.3</v>
      </c>
      <c r="J310" s="43">
        <f>+ROUND(I310*(1-$B$368),2)</f>
        <v>20312.3</v>
      </c>
      <c r="K310" s="43">
        <f>ROUND(+J310*1.19,2)</f>
        <v>24171.64</v>
      </c>
      <c r="L310" s="462"/>
    </row>
    <row r="311" spans="1:12" s="62" customFormat="1" ht="15.75" hidden="1" outlineLevel="1" thickBot="1">
      <c r="A311" s="35" t="s">
        <v>1795</v>
      </c>
      <c r="B311" s="429"/>
      <c r="C311" s="34"/>
      <c r="D311" s="429"/>
      <c r="E311" s="34"/>
      <c r="F311" s="34"/>
      <c r="G311" s="34"/>
      <c r="H311" s="33">
        <f>SUM(G312:G314)</f>
        <v>20312.3</v>
      </c>
      <c r="I311" s="532"/>
      <c r="J311" s="532"/>
      <c r="K311" s="532"/>
    </row>
    <row r="312" spans="1:12" s="62" customFormat="1" ht="33.75" hidden="1" outlineLevel="1">
      <c r="A312" s="530"/>
      <c r="B312" s="493" t="s">
        <v>2307</v>
      </c>
      <c r="C312" s="494" t="s">
        <v>1635</v>
      </c>
      <c r="D312" s="516" t="s">
        <v>2308</v>
      </c>
      <c r="E312" s="505">
        <v>2</v>
      </c>
      <c r="F312" s="529">
        <v>8154.9</v>
      </c>
      <c r="G312" s="506">
        <f>ROUND(E312*F312,2)</f>
        <v>16309.8</v>
      </c>
      <c r="H312" s="54"/>
      <c r="I312" s="27"/>
      <c r="J312" s="27"/>
      <c r="K312" s="27"/>
    </row>
    <row r="313" spans="1:12" s="62" customFormat="1" hidden="1" outlineLevel="1">
      <c r="A313" s="39"/>
      <c r="B313" s="495" t="s">
        <v>2309</v>
      </c>
      <c r="C313" s="496" t="s">
        <v>1635</v>
      </c>
      <c r="D313" s="517" t="s">
        <v>2310</v>
      </c>
      <c r="E313" s="507">
        <v>2</v>
      </c>
      <c r="F313" s="518">
        <v>1845</v>
      </c>
      <c r="G313" s="509">
        <f>ROUND(E313*F313,2)</f>
        <v>3690</v>
      </c>
      <c r="H313" s="51"/>
      <c r="I313" s="27"/>
      <c r="J313" s="27"/>
      <c r="K313" s="27"/>
    </row>
    <row r="314" spans="1:12" s="62" customFormat="1" ht="102" hidden="1" outlineLevel="1" thickBot="1">
      <c r="A314" s="531"/>
      <c r="B314" s="497" t="s">
        <v>1802</v>
      </c>
      <c r="C314" s="498" t="s">
        <v>1635</v>
      </c>
      <c r="D314" s="519" t="s">
        <v>1803</v>
      </c>
      <c r="E314" s="510">
        <v>2</v>
      </c>
      <c r="F314" s="513">
        <v>156.25</v>
      </c>
      <c r="G314" s="512">
        <f>ROUND(E314*F314,2)</f>
        <v>312.5</v>
      </c>
      <c r="H314" s="58"/>
      <c r="I314" s="55"/>
      <c r="J314" s="55"/>
      <c r="K314" s="55"/>
    </row>
    <row r="315" spans="1:12" s="62" customFormat="1" ht="13.5" collapsed="1" thickBot="1">
      <c r="A315" s="48" t="s">
        <v>2311</v>
      </c>
      <c r="B315" s="431"/>
      <c r="C315" s="46"/>
      <c r="D315" s="540" t="s">
        <v>2312</v>
      </c>
      <c r="E315" s="45"/>
      <c r="F315" s="45"/>
      <c r="G315" s="45"/>
      <c r="H315" s="44"/>
      <c r="I315" s="43">
        <f>SUM(H316:H318)</f>
        <v>9864.6200000000008</v>
      </c>
      <c r="J315" s="43">
        <f>+ROUND(I315*(1-$B$368),2)</f>
        <v>9864.6200000000008</v>
      </c>
      <c r="K315" s="43">
        <f>ROUND(+J315*1.19,2)</f>
        <v>11738.9</v>
      </c>
      <c r="L315" s="462"/>
    </row>
    <row r="316" spans="1:12" s="62" customFormat="1" ht="13.5" hidden="1" outlineLevel="1" thickBot="1">
      <c r="A316" s="35" t="s">
        <v>1795</v>
      </c>
      <c r="B316" s="429"/>
      <c r="C316" s="34"/>
      <c r="D316" s="429"/>
      <c r="E316" s="34"/>
      <c r="F316" s="34"/>
      <c r="G316" s="34"/>
      <c r="H316" s="33">
        <f>SUM(G317:G318)</f>
        <v>9864.6200000000008</v>
      </c>
      <c r="I316" s="41"/>
      <c r="J316" s="41"/>
      <c r="K316" s="41"/>
    </row>
    <row r="317" spans="1:12" s="62" customFormat="1" ht="45" hidden="1" outlineLevel="1">
      <c r="A317" s="32"/>
      <c r="B317" s="493" t="s">
        <v>2313</v>
      </c>
      <c r="C317" s="494" t="s">
        <v>1635</v>
      </c>
      <c r="D317" s="516" t="s">
        <v>2314</v>
      </c>
      <c r="E317" s="505">
        <v>1</v>
      </c>
      <c r="F317" s="505">
        <v>9614.6200000000008</v>
      </c>
      <c r="G317" s="506">
        <f>ROUND(E317*F317,2)</f>
        <v>9614.6200000000008</v>
      </c>
      <c r="H317" s="54"/>
      <c r="I317" s="28"/>
      <c r="J317" s="27"/>
      <c r="K317" s="27"/>
    </row>
    <row r="318" spans="1:12" s="62" customFormat="1" ht="90.75" hidden="1" outlineLevel="1" thickBot="1">
      <c r="A318" s="32"/>
      <c r="B318" s="497" t="s">
        <v>2031</v>
      </c>
      <c r="C318" s="519" t="s">
        <v>1635</v>
      </c>
      <c r="D318" s="519" t="s">
        <v>2032</v>
      </c>
      <c r="E318" s="510">
        <v>1</v>
      </c>
      <c r="F318" s="513">
        <v>250</v>
      </c>
      <c r="G318" s="512">
        <f>ROUND(E318*F318,2)</f>
        <v>250</v>
      </c>
      <c r="H318" s="51"/>
      <c r="I318" s="28"/>
      <c r="J318" s="27"/>
      <c r="K318" s="55"/>
    </row>
    <row r="319" spans="1:12" s="62" customFormat="1" ht="13.5" collapsed="1" thickBot="1">
      <c r="A319" s="48" t="s">
        <v>2315</v>
      </c>
      <c r="B319" s="431"/>
      <c r="C319" s="46"/>
      <c r="D319" s="540" t="s">
        <v>2316</v>
      </c>
      <c r="E319" s="45"/>
      <c r="F319" s="45"/>
      <c r="G319" s="45"/>
      <c r="H319" s="44"/>
      <c r="I319" s="43">
        <f>SUM(H320:H322)</f>
        <v>21393.9</v>
      </c>
      <c r="J319" s="43">
        <f>+ROUND(I319*(1-$B$368),2)</f>
        <v>21393.9</v>
      </c>
      <c r="K319" s="43">
        <f>ROUND(+J319*1.19,2)</f>
        <v>25458.74</v>
      </c>
      <c r="L319" s="463"/>
    </row>
    <row r="320" spans="1:12" s="62" customFormat="1" ht="13.5" hidden="1" outlineLevel="1" thickBot="1">
      <c r="A320" s="35" t="s">
        <v>1795</v>
      </c>
      <c r="B320" s="429"/>
      <c r="C320" s="34"/>
      <c r="D320" s="429"/>
      <c r="E320" s="34"/>
      <c r="F320" s="34"/>
      <c r="G320" s="34"/>
      <c r="H320" s="33">
        <f>SUM(G321:G322)</f>
        <v>21393.9</v>
      </c>
      <c r="I320" s="41"/>
      <c r="J320" s="41"/>
      <c r="K320" s="41"/>
    </row>
    <row r="321" spans="1:12" s="62" customFormat="1" ht="67.5" hidden="1" outlineLevel="1">
      <c r="A321" s="530"/>
      <c r="B321" s="493" t="s">
        <v>2317</v>
      </c>
      <c r="C321" s="494" t="s">
        <v>1635</v>
      </c>
      <c r="D321" s="516" t="s">
        <v>2318</v>
      </c>
      <c r="E321" s="505">
        <v>3</v>
      </c>
      <c r="F321" s="529">
        <v>6975.05</v>
      </c>
      <c r="G321" s="506">
        <f>ROUND(E321*F321,2)</f>
        <v>20925.150000000001</v>
      </c>
      <c r="H321" s="54"/>
      <c r="I321" s="27"/>
      <c r="J321" s="27"/>
      <c r="K321" s="27"/>
    </row>
    <row r="322" spans="1:12" s="62" customFormat="1" ht="102" hidden="1" outlineLevel="1" thickBot="1">
      <c r="A322" s="531"/>
      <c r="B322" s="497" t="s">
        <v>1802</v>
      </c>
      <c r="C322" s="498" t="s">
        <v>1635</v>
      </c>
      <c r="D322" s="519" t="s">
        <v>1803</v>
      </c>
      <c r="E322" s="510">
        <v>3</v>
      </c>
      <c r="F322" s="513">
        <v>156.25</v>
      </c>
      <c r="G322" s="512">
        <f>ROUND(E322*F322,2)</f>
        <v>468.75</v>
      </c>
      <c r="H322" s="58"/>
      <c r="I322" s="27"/>
      <c r="J322" s="27"/>
      <c r="K322" s="27"/>
    </row>
    <row r="323" spans="1:12" s="62" customFormat="1" ht="13.5" collapsed="1" thickBot="1">
      <c r="A323" s="48" t="s">
        <v>2319</v>
      </c>
      <c r="B323" s="431"/>
      <c r="C323" s="46"/>
      <c r="D323" s="540" t="s">
        <v>2320</v>
      </c>
      <c r="E323" s="45"/>
      <c r="F323" s="45"/>
      <c r="G323" s="45"/>
      <c r="H323" s="44"/>
      <c r="I323" s="43">
        <f>SUM(H324:H327)</f>
        <v>97637.88</v>
      </c>
      <c r="J323" s="43">
        <f>+ROUND(I323*(1-$B$368),2)</f>
        <v>97637.88</v>
      </c>
      <c r="K323" s="43">
        <f>ROUND(+J323*1.19,2)</f>
        <v>116189.08</v>
      </c>
      <c r="L323" s="462"/>
    </row>
    <row r="324" spans="1:12" s="62" customFormat="1" ht="15.75" hidden="1" outlineLevel="1" thickBot="1">
      <c r="A324" s="35" t="s">
        <v>1804</v>
      </c>
      <c r="B324" s="429"/>
      <c r="C324" s="34"/>
      <c r="D324" s="429"/>
      <c r="E324" s="34"/>
      <c r="F324" s="34"/>
      <c r="G324" s="34"/>
      <c r="H324" s="33">
        <f>SUM(G325:G327)</f>
        <v>97637.88</v>
      </c>
      <c r="I324" s="27"/>
      <c r="J324" s="27"/>
      <c r="K324" s="27"/>
    </row>
    <row r="325" spans="1:12" s="62" customFormat="1" ht="33.75" hidden="1" outlineLevel="1">
      <c r="B325" s="493" t="s">
        <v>2321</v>
      </c>
      <c r="C325" s="494" t="s">
        <v>1635</v>
      </c>
      <c r="D325" s="516" t="s">
        <v>2322</v>
      </c>
      <c r="E325" s="505">
        <v>1</v>
      </c>
      <c r="F325" s="505">
        <v>91795.38</v>
      </c>
      <c r="G325" s="506">
        <f>ROUND(E325*F325,2)</f>
        <v>91795.38</v>
      </c>
      <c r="H325" s="72"/>
      <c r="I325" s="27"/>
      <c r="J325" s="27"/>
      <c r="K325" s="27"/>
    </row>
    <row r="326" spans="1:12" s="62" customFormat="1" hidden="1" outlineLevel="1">
      <c r="A326" s="4"/>
      <c r="B326" s="495" t="s">
        <v>2323</v>
      </c>
      <c r="C326" s="496" t="s">
        <v>1635</v>
      </c>
      <c r="D326" s="517" t="s">
        <v>2324</v>
      </c>
      <c r="E326" s="507">
        <v>1</v>
      </c>
      <c r="F326" s="507">
        <v>1537.5</v>
      </c>
      <c r="G326" s="509">
        <f>ROUND(E326*F326,2)</f>
        <v>1537.5</v>
      </c>
      <c r="H326" s="70"/>
      <c r="I326" s="27"/>
      <c r="J326" s="27"/>
      <c r="K326" s="27"/>
    </row>
    <row r="327" spans="1:12" s="62" customFormat="1" ht="23.25" hidden="1" outlineLevel="1" thickBot="1">
      <c r="A327" s="4"/>
      <c r="B327" s="497" t="s">
        <v>2325</v>
      </c>
      <c r="C327" s="498" t="s">
        <v>1635</v>
      </c>
      <c r="D327" s="519" t="s">
        <v>2326</v>
      </c>
      <c r="E327" s="510">
        <v>1</v>
      </c>
      <c r="F327" s="510">
        <v>4305</v>
      </c>
      <c r="G327" s="512">
        <f>ROUND(E327*F327,2)</f>
        <v>4305</v>
      </c>
      <c r="H327" s="70"/>
      <c r="I327" s="28"/>
      <c r="J327" s="27"/>
      <c r="K327" s="27"/>
    </row>
    <row r="328" spans="1:12" s="62" customFormat="1" ht="13.5" collapsed="1" thickBot="1">
      <c r="A328" s="48" t="s">
        <v>2327</v>
      </c>
      <c r="B328" s="431"/>
      <c r="C328" s="46"/>
      <c r="D328" s="540" t="s">
        <v>2328</v>
      </c>
      <c r="E328" s="45"/>
      <c r="F328" s="45"/>
      <c r="G328" s="45"/>
      <c r="H328" s="44"/>
      <c r="I328" s="43">
        <f>SUM(H329:H330)</f>
        <v>146243</v>
      </c>
      <c r="J328" s="43">
        <f>+ROUND(I328*(1-$B$368),2)</f>
        <v>146243</v>
      </c>
      <c r="K328" s="43">
        <f>ROUND(+J328*1.19,2)</f>
        <v>174029.17</v>
      </c>
      <c r="L328" s="462"/>
    </row>
    <row r="329" spans="1:12" s="62" customFormat="1" ht="15.75" hidden="1" outlineLevel="1" thickBot="1">
      <c r="A329" s="35" t="s">
        <v>1795</v>
      </c>
      <c r="B329" s="429"/>
      <c r="C329" s="34"/>
      <c r="D329" s="429"/>
      <c r="E329" s="34"/>
      <c r="F329" s="34"/>
      <c r="G329" s="34"/>
      <c r="H329" s="33">
        <f>SUM(G330:G330)</f>
        <v>146243</v>
      </c>
      <c r="I329" s="27"/>
      <c r="J329" s="27"/>
      <c r="K329" s="27"/>
    </row>
    <row r="330" spans="1:12" s="62" customFormat="1" ht="57" hidden="1" outlineLevel="1" thickBot="1">
      <c r="A330" s="50"/>
      <c r="B330" s="492" t="s">
        <v>2329</v>
      </c>
      <c r="C330" s="49" t="s">
        <v>1635</v>
      </c>
      <c r="D330" s="544" t="s">
        <v>2330</v>
      </c>
      <c r="E330" s="56">
        <v>2</v>
      </c>
      <c r="F330" s="56">
        <v>73121.5</v>
      </c>
      <c r="G330" s="56">
        <f>ROUND(E330*F330,2)</f>
        <v>146243</v>
      </c>
      <c r="H330" s="58"/>
      <c r="I330" s="55"/>
      <c r="J330" s="55"/>
      <c r="K330" s="55"/>
    </row>
    <row r="331" spans="1:12" s="62" customFormat="1" ht="13.5" collapsed="1" thickBot="1">
      <c r="A331" s="48" t="s">
        <v>2331</v>
      </c>
      <c r="B331" s="431"/>
      <c r="C331" s="46"/>
      <c r="D331" s="540" t="s">
        <v>2332</v>
      </c>
      <c r="E331" s="45"/>
      <c r="F331" s="45"/>
      <c r="G331" s="45"/>
      <c r="H331" s="44"/>
      <c r="I331" s="43">
        <f>SUM(H332:H333)</f>
        <v>6211.1</v>
      </c>
      <c r="J331" s="43">
        <f>+ROUND(I331*(1-$B$368),2)</f>
        <v>6211.1</v>
      </c>
      <c r="K331" s="43">
        <f>ROUND(+J331*1.19,2)</f>
        <v>7391.21</v>
      </c>
      <c r="L331" s="462"/>
    </row>
    <row r="332" spans="1:12" s="62" customFormat="1" ht="13.5" hidden="1" outlineLevel="1" thickBot="1">
      <c r="A332" s="35" t="s">
        <v>1792</v>
      </c>
      <c r="B332" s="429"/>
      <c r="C332" s="34"/>
      <c r="D332" s="429"/>
      <c r="E332" s="34"/>
      <c r="F332" s="34"/>
      <c r="G332" s="34"/>
      <c r="H332" s="33">
        <f>SUM(G333:G333)</f>
        <v>6211.1</v>
      </c>
      <c r="I332" s="41"/>
      <c r="J332" s="41"/>
      <c r="K332" s="41"/>
    </row>
    <row r="333" spans="1:12" s="62" customFormat="1" ht="23.25" hidden="1" outlineLevel="1" thickBot="1">
      <c r="A333" s="32"/>
      <c r="B333" s="428" t="s">
        <v>2333</v>
      </c>
      <c r="C333" s="37" t="s">
        <v>1635</v>
      </c>
      <c r="D333" s="37" t="s">
        <v>2334</v>
      </c>
      <c r="E333" s="52">
        <v>14</v>
      </c>
      <c r="F333" s="52">
        <v>443.65</v>
      </c>
      <c r="G333" s="52">
        <f>ROUND(E333*F333,2)</f>
        <v>6211.1</v>
      </c>
      <c r="H333" s="54"/>
      <c r="I333" s="27"/>
      <c r="J333" s="27"/>
      <c r="K333" s="27"/>
    </row>
    <row r="334" spans="1:12" s="62" customFormat="1" ht="13.5" collapsed="1" thickBot="1">
      <c r="A334" s="48" t="s">
        <v>2335</v>
      </c>
      <c r="B334" s="431"/>
      <c r="C334" s="46"/>
      <c r="D334" s="540" t="s">
        <v>2336</v>
      </c>
      <c r="E334" s="45"/>
      <c r="F334" s="45"/>
      <c r="G334" s="45"/>
      <c r="H334" s="44"/>
      <c r="I334" s="65">
        <f>SUM(H335:H336)</f>
        <v>12165.84</v>
      </c>
      <c r="J334" s="43">
        <f>+ROUND(I334*(1-$B$368),2)</f>
        <v>12165.84</v>
      </c>
      <c r="K334" s="43">
        <f>ROUND(+J334*1.19,2)</f>
        <v>14477.35</v>
      </c>
      <c r="L334" s="462"/>
    </row>
    <row r="335" spans="1:12" s="62" customFormat="1" ht="15.75" hidden="1" outlineLevel="1" thickBot="1">
      <c r="A335" s="35" t="s">
        <v>1804</v>
      </c>
      <c r="B335" s="429"/>
      <c r="C335" s="34"/>
      <c r="D335" s="429"/>
      <c r="E335" s="34"/>
      <c r="F335" s="34"/>
      <c r="G335" s="34"/>
      <c r="H335" s="33">
        <f>SUM(G336:G336)</f>
        <v>12165.84</v>
      </c>
      <c r="I335" s="27"/>
      <c r="J335" s="27"/>
      <c r="K335" s="27"/>
    </row>
    <row r="336" spans="1:12" s="62" customFormat="1" ht="23.25" hidden="1" outlineLevel="1" thickBot="1">
      <c r="A336" s="32"/>
      <c r="B336" s="428" t="s">
        <v>2337</v>
      </c>
      <c r="C336" s="64" t="s">
        <v>1635</v>
      </c>
      <c r="D336" s="64" t="s">
        <v>2338</v>
      </c>
      <c r="E336" s="52">
        <v>18</v>
      </c>
      <c r="F336" s="53">
        <v>675.88</v>
      </c>
      <c r="G336" s="52">
        <f>ROUND(E336*F336,2)</f>
        <v>12165.84</v>
      </c>
      <c r="H336" s="54"/>
      <c r="I336" s="27"/>
      <c r="J336" s="27"/>
      <c r="K336" s="27"/>
    </row>
    <row r="337" spans="1:12" s="62" customFormat="1" ht="13.5" collapsed="1" thickBot="1">
      <c r="A337" s="48" t="s">
        <v>2339</v>
      </c>
      <c r="B337" s="431"/>
      <c r="C337" s="46"/>
      <c r="D337" s="540" t="s">
        <v>2340</v>
      </c>
      <c r="E337" s="45"/>
      <c r="F337" s="45"/>
      <c r="G337" s="45"/>
      <c r="H337" s="44"/>
      <c r="I337" s="43">
        <f>SUM(H338:H339)</f>
        <v>88269.3</v>
      </c>
      <c r="J337" s="43">
        <f>+ROUND(I337*(1-$B$368),2)</f>
        <v>88269.3</v>
      </c>
      <c r="K337" s="43">
        <f>ROUND(+J337*1.19,2)</f>
        <v>105040.47</v>
      </c>
      <c r="L337" s="463"/>
    </row>
    <row r="338" spans="1:12" s="62" customFormat="1" ht="15.75" hidden="1" outlineLevel="1" thickBot="1">
      <c r="A338" s="35" t="s">
        <v>1795</v>
      </c>
      <c r="B338" s="429"/>
      <c r="C338" s="34"/>
      <c r="D338" s="429"/>
      <c r="E338" s="34"/>
      <c r="F338" s="34"/>
      <c r="G338" s="34"/>
      <c r="H338" s="33">
        <f>SUM(G339:G339)</f>
        <v>88269.3</v>
      </c>
      <c r="I338" s="27"/>
      <c r="J338" s="27"/>
      <c r="K338" s="27"/>
    </row>
    <row r="339" spans="1:12" s="62" customFormat="1" ht="45.75" hidden="1" outlineLevel="1" thickBot="1">
      <c r="A339" s="32"/>
      <c r="B339" s="428" t="s">
        <v>2341</v>
      </c>
      <c r="C339" s="37" t="s">
        <v>1635</v>
      </c>
      <c r="D339" s="37" t="s">
        <v>2342</v>
      </c>
      <c r="E339" s="52">
        <v>3</v>
      </c>
      <c r="F339" s="53">
        <v>29423.1</v>
      </c>
      <c r="G339" s="52">
        <f>ROUND(E339*F339,2)</f>
        <v>88269.3</v>
      </c>
      <c r="H339" s="54"/>
      <c r="I339" s="27"/>
      <c r="J339" s="27"/>
      <c r="K339" s="27"/>
    </row>
    <row r="340" spans="1:12" s="14" customFormat="1" ht="12" collapsed="1" thickBot="1">
      <c r="A340" s="48" t="s">
        <v>2343</v>
      </c>
      <c r="B340" s="431"/>
      <c r="C340" s="46"/>
      <c r="D340" s="540" t="s">
        <v>2344</v>
      </c>
      <c r="E340" s="45"/>
      <c r="F340" s="45"/>
      <c r="G340" s="45"/>
      <c r="H340" s="44"/>
      <c r="I340" s="43">
        <f>SUM(H341:H342)</f>
        <v>39006.76</v>
      </c>
      <c r="J340" s="43">
        <f>+ROUND(I340*(1-$B$368),2)</f>
        <v>39006.76</v>
      </c>
      <c r="K340" s="43">
        <f>ROUND(+J340*1.19,2)</f>
        <v>46418.04</v>
      </c>
      <c r="L340" s="61"/>
    </row>
    <row r="341" spans="1:12" ht="15.75" hidden="1" outlineLevel="1" thickBot="1">
      <c r="A341" s="35" t="s">
        <v>1795</v>
      </c>
      <c r="B341" s="429"/>
      <c r="C341" s="34"/>
      <c r="D341" s="429"/>
      <c r="E341" s="34"/>
      <c r="F341" s="34"/>
      <c r="G341" s="34"/>
      <c r="H341" s="33">
        <f>SUM(G342:G342)</f>
        <v>39006.76</v>
      </c>
      <c r="I341" s="27"/>
      <c r="J341" s="27"/>
      <c r="K341" s="27"/>
      <c r="L341" s="4"/>
    </row>
    <row r="342" spans="1:12" ht="23.25" hidden="1" outlineLevel="1" thickBot="1">
      <c r="A342" s="32"/>
      <c r="B342" s="428" t="s">
        <v>2345</v>
      </c>
      <c r="C342" s="37" t="s">
        <v>1635</v>
      </c>
      <c r="D342" s="37" t="s">
        <v>2346</v>
      </c>
      <c r="E342" s="52">
        <v>1</v>
      </c>
      <c r="F342" s="53">
        <v>39006.76</v>
      </c>
      <c r="G342" s="52">
        <f>ROUND(E342*F342,2)</f>
        <v>39006.76</v>
      </c>
      <c r="H342" s="54"/>
      <c r="I342" s="55"/>
      <c r="J342" s="55"/>
      <c r="K342" s="55"/>
      <c r="L342" s="4"/>
    </row>
    <row r="343" spans="1:12" ht="15.75" collapsed="1" thickBot="1">
      <c r="A343" s="48" t="s">
        <v>2347</v>
      </c>
      <c r="B343" s="431"/>
      <c r="C343" s="46"/>
      <c r="D343" s="540" t="s">
        <v>2348</v>
      </c>
      <c r="E343" s="45"/>
      <c r="F343" s="45"/>
      <c r="G343" s="45"/>
      <c r="H343" s="437"/>
      <c r="I343" s="43">
        <f>SUM(H344:H345)</f>
        <v>87339.24</v>
      </c>
      <c r="J343" s="43">
        <f>+ROUND(I343*(1-$B$368),2)</f>
        <v>87339.24</v>
      </c>
      <c r="K343" s="43">
        <f>ROUND(+J343*1.19,2)</f>
        <v>103933.7</v>
      </c>
      <c r="L343" s="649"/>
    </row>
    <row r="344" spans="1:12" ht="15.75" hidden="1" outlineLevel="1" thickBot="1">
      <c r="A344" s="35" t="s">
        <v>1795</v>
      </c>
      <c r="B344" s="429"/>
      <c r="C344" s="34"/>
      <c r="D344" s="429"/>
      <c r="E344" s="34"/>
      <c r="F344" s="34"/>
      <c r="G344" s="34"/>
      <c r="H344" s="33">
        <f>SUM(G345:G345)</f>
        <v>87339.24</v>
      </c>
      <c r="I344" s="27"/>
      <c r="J344" s="27"/>
      <c r="K344" s="27"/>
      <c r="L344" s="4"/>
    </row>
    <row r="345" spans="1:12" ht="23.25" hidden="1" outlineLevel="1" thickBot="1">
      <c r="A345" s="32"/>
      <c r="B345" s="428" t="s">
        <v>2349</v>
      </c>
      <c r="C345" s="37" t="s">
        <v>1635</v>
      </c>
      <c r="D345" s="37" t="s">
        <v>2350</v>
      </c>
      <c r="E345" s="52">
        <v>2</v>
      </c>
      <c r="F345" s="53">
        <v>43669.62</v>
      </c>
      <c r="G345" s="52">
        <f>ROUND(E345*F345,2)</f>
        <v>87339.24</v>
      </c>
      <c r="H345" s="54"/>
      <c r="I345" s="55"/>
      <c r="J345" s="57"/>
      <c r="K345" s="55"/>
      <c r="L345" s="4"/>
    </row>
    <row r="346" spans="1:12" ht="15.75" collapsed="1" thickBot="1">
      <c r="A346" s="48" t="s">
        <v>2351</v>
      </c>
      <c r="B346" s="431"/>
      <c r="C346" s="46"/>
      <c r="D346" s="540" t="s">
        <v>2352</v>
      </c>
      <c r="E346" s="45"/>
      <c r="F346" s="45"/>
      <c r="G346" s="45"/>
      <c r="H346" s="44"/>
      <c r="I346" s="43">
        <f>SUM(H347:H352)</f>
        <v>226682</v>
      </c>
      <c r="J346" s="43">
        <f>+ROUND(I346*(1-$B$368),2)</f>
        <v>226682</v>
      </c>
      <c r="K346" s="43">
        <f>ROUND(+J346*1.19,2)</f>
        <v>269751.58</v>
      </c>
      <c r="L346" s="650"/>
    </row>
    <row r="347" spans="1:12" ht="15.75" hidden="1" outlineLevel="1" thickBot="1">
      <c r="A347" s="35" t="s">
        <v>1792</v>
      </c>
      <c r="B347" s="429"/>
      <c r="C347" s="34"/>
      <c r="D347" s="429"/>
      <c r="E347" s="34"/>
      <c r="F347" s="34"/>
      <c r="G347" s="34"/>
      <c r="H347" s="33">
        <f>SUM(G348:G352)</f>
        <v>226682</v>
      </c>
      <c r="I347" s="41"/>
      <c r="J347" s="40"/>
      <c r="K347" s="40"/>
      <c r="L347" s="4"/>
    </row>
    <row r="348" spans="1:12" ht="202.5" hidden="1" outlineLevel="1">
      <c r="A348" s="32"/>
      <c r="B348" s="493" t="s">
        <v>2353</v>
      </c>
      <c r="C348" s="516" t="s">
        <v>1635</v>
      </c>
      <c r="D348" s="516" t="s">
        <v>2354</v>
      </c>
      <c r="E348" s="505">
        <v>1</v>
      </c>
      <c r="F348" s="505">
        <v>135506.5</v>
      </c>
      <c r="G348" s="506">
        <f t="shared" ref="G348:G352" si="64">ROUND(E348*F348,2)</f>
        <v>135506.5</v>
      </c>
      <c r="H348" s="51"/>
      <c r="I348" s="27"/>
      <c r="J348" s="39"/>
      <c r="K348" s="39"/>
      <c r="L348" s="4"/>
    </row>
    <row r="349" spans="1:12" ht="101.25" hidden="1" outlineLevel="1">
      <c r="A349" s="32"/>
      <c r="B349" s="495" t="s">
        <v>2355</v>
      </c>
      <c r="C349" s="517" t="s">
        <v>1635</v>
      </c>
      <c r="D349" s="517" t="s">
        <v>2356</v>
      </c>
      <c r="E349" s="507">
        <v>1</v>
      </c>
      <c r="F349" s="507">
        <v>20339.16</v>
      </c>
      <c r="G349" s="509">
        <f t="shared" si="64"/>
        <v>20339.16</v>
      </c>
      <c r="H349" s="51"/>
      <c r="I349" s="27"/>
      <c r="J349" s="39"/>
      <c r="K349" s="39"/>
      <c r="L349" s="4"/>
    </row>
    <row r="350" spans="1:12" ht="123.75" hidden="1" outlineLevel="1">
      <c r="A350" s="32"/>
      <c r="B350" s="495" t="s">
        <v>2357</v>
      </c>
      <c r="C350" s="517" t="s">
        <v>1635</v>
      </c>
      <c r="D350" s="517" t="s">
        <v>2358</v>
      </c>
      <c r="E350" s="507">
        <v>1</v>
      </c>
      <c r="F350" s="507">
        <v>42587.01</v>
      </c>
      <c r="G350" s="509">
        <f t="shared" si="64"/>
        <v>42587.01</v>
      </c>
      <c r="H350" s="51"/>
      <c r="I350" s="27"/>
      <c r="J350" s="39"/>
      <c r="K350" s="39"/>
      <c r="L350" s="4"/>
    </row>
    <row r="351" spans="1:12" ht="90" hidden="1" outlineLevel="1">
      <c r="A351" s="32"/>
      <c r="B351" s="495" t="s">
        <v>2359</v>
      </c>
      <c r="C351" s="517" t="s">
        <v>1635</v>
      </c>
      <c r="D351" s="517" t="s">
        <v>2360</v>
      </c>
      <c r="E351" s="507">
        <v>1</v>
      </c>
      <c r="F351" s="507">
        <v>18761.900000000001</v>
      </c>
      <c r="G351" s="509">
        <f t="shared" si="64"/>
        <v>18761.900000000001</v>
      </c>
      <c r="H351" s="51"/>
      <c r="I351" s="27"/>
      <c r="J351" s="39"/>
      <c r="K351" s="39"/>
      <c r="L351" s="4"/>
    </row>
    <row r="352" spans="1:12" ht="57" hidden="1" outlineLevel="1" thickBot="1">
      <c r="A352" s="32"/>
      <c r="B352" s="497" t="s">
        <v>2361</v>
      </c>
      <c r="C352" s="519" t="s">
        <v>1635</v>
      </c>
      <c r="D352" s="519" t="s">
        <v>2362</v>
      </c>
      <c r="E352" s="510">
        <v>1</v>
      </c>
      <c r="F352" s="510">
        <v>9487.43</v>
      </c>
      <c r="G352" s="512">
        <f t="shared" si="64"/>
        <v>9487.43</v>
      </c>
      <c r="H352" s="51"/>
      <c r="I352" s="27"/>
      <c r="J352" s="39"/>
      <c r="K352" s="39"/>
      <c r="L352" s="4"/>
    </row>
    <row r="353" spans="1:13" ht="15.75" collapsed="1" thickBot="1">
      <c r="A353" s="48" t="s">
        <v>2363</v>
      </c>
      <c r="B353" s="431"/>
      <c r="C353" s="46"/>
      <c r="D353" s="540" t="s">
        <v>2364</v>
      </c>
      <c r="E353" s="45"/>
      <c r="F353" s="45"/>
      <c r="G353" s="45"/>
      <c r="H353" s="44"/>
      <c r="I353" s="43">
        <f>SUM(H354:H356)</f>
        <v>235918.32</v>
      </c>
      <c r="J353" s="42">
        <f>+ROUND(I353*(1-$B$368),2)</f>
        <v>235918.32</v>
      </c>
      <c r="K353" s="43">
        <f>ROUND(+J353*1.19,2)</f>
        <v>280742.8</v>
      </c>
      <c r="L353" s="650"/>
    </row>
    <row r="354" spans="1:13" ht="15.75" hidden="1" outlineLevel="1" thickBot="1">
      <c r="A354" s="35" t="s">
        <v>1792</v>
      </c>
      <c r="B354" s="429"/>
      <c r="C354" s="34"/>
      <c r="D354" s="429"/>
      <c r="E354" s="34"/>
      <c r="F354" s="34"/>
      <c r="G354" s="34"/>
      <c r="H354" s="33">
        <f>SUM(G355:G356)</f>
        <v>235918.32</v>
      </c>
      <c r="I354" s="41"/>
      <c r="J354" s="40"/>
      <c r="K354" s="40"/>
      <c r="L354" s="4"/>
    </row>
    <row r="355" spans="1:13" ht="33.75" hidden="1" outlineLevel="1">
      <c r="A355" s="32"/>
      <c r="B355" s="428" t="s">
        <v>2365</v>
      </c>
      <c r="C355" s="63" t="s">
        <v>1635</v>
      </c>
      <c r="D355" s="63" t="s">
        <v>2366</v>
      </c>
      <c r="E355" s="29">
        <v>8</v>
      </c>
      <c r="F355" s="30">
        <v>9164.7900000000009</v>
      </c>
      <c r="G355" s="29">
        <f t="shared" ref="G355:G356" si="65">ROUND(E355*F355,2)</f>
        <v>73318.320000000007</v>
      </c>
      <c r="H355" s="36"/>
      <c r="I355" s="27"/>
      <c r="J355" s="39"/>
      <c r="K355" s="39"/>
      <c r="L355" s="4"/>
    </row>
    <row r="356" spans="1:13" ht="90.75" hidden="1" outlineLevel="1" thickBot="1">
      <c r="A356" s="32"/>
      <c r="B356" s="428" t="s">
        <v>2367</v>
      </c>
      <c r="C356" s="31" t="s">
        <v>1826</v>
      </c>
      <c r="D356" s="31" t="s">
        <v>2368</v>
      </c>
      <c r="E356" s="29">
        <f>8*100</f>
        <v>800</v>
      </c>
      <c r="F356" s="30">
        <v>203.25</v>
      </c>
      <c r="G356" s="29">
        <f t="shared" si="65"/>
        <v>162600</v>
      </c>
      <c r="H356" s="38"/>
      <c r="I356" s="27"/>
      <c r="J356" s="27"/>
      <c r="K356" s="27"/>
      <c r="L356" s="4"/>
    </row>
    <row r="357" spans="1:13" ht="15.75" collapsed="1" thickBot="1">
      <c r="A357" s="48" t="s">
        <v>2369</v>
      </c>
      <c r="B357" s="431"/>
      <c r="C357" s="46"/>
      <c r="D357" s="540" t="s">
        <v>2370</v>
      </c>
      <c r="E357" s="45"/>
      <c r="F357" s="45"/>
      <c r="G357" s="45"/>
      <c r="H357" s="44"/>
      <c r="I357" s="43">
        <f>SUM(H358:H363)</f>
        <v>12450.210000000001</v>
      </c>
      <c r="J357" s="42">
        <f>+ROUND(I357*(1-$B$368),2)</f>
        <v>12450.21</v>
      </c>
      <c r="K357" s="43">
        <f>ROUND(+J357*1.19,2)</f>
        <v>14815.75</v>
      </c>
      <c r="L357" s="650"/>
    </row>
    <row r="358" spans="1:13" ht="15.75" hidden="1" outlineLevel="1" thickBot="1">
      <c r="A358" s="35" t="s">
        <v>1795</v>
      </c>
      <c r="B358" s="429"/>
      <c r="C358" s="34"/>
      <c r="D358" s="429"/>
      <c r="E358" s="34"/>
      <c r="F358" s="34"/>
      <c r="G358" s="34"/>
      <c r="H358" s="33">
        <f>SUM(G359:G360)</f>
        <v>4884.3500000000004</v>
      </c>
      <c r="I358" s="27"/>
      <c r="J358" s="27"/>
      <c r="K358" s="27"/>
      <c r="L358" s="4"/>
    </row>
    <row r="359" spans="1:13" ht="22.5" hidden="1" outlineLevel="1">
      <c r="A359" s="32"/>
      <c r="B359" s="493" t="s">
        <v>2371</v>
      </c>
      <c r="C359" s="516" t="s">
        <v>1635</v>
      </c>
      <c r="D359" s="516" t="s">
        <v>2372</v>
      </c>
      <c r="E359" s="533">
        <v>1</v>
      </c>
      <c r="F359" s="529">
        <v>3666.95</v>
      </c>
      <c r="G359" s="534">
        <f>ROUND(E359*F359,2)</f>
        <v>3666.95</v>
      </c>
      <c r="H359" s="36"/>
      <c r="I359" s="28"/>
      <c r="J359" s="27"/>
      <c r="K359" s="27"/>
      <c r="L359" s="4"/>
    </row>
    <row r="360" spans="1:13" ht="45.75" hidden="1" outlineLevel="1" thickBot="1">
      <c r="A360" s="32"/>
      <c r="B360" s="497" t="s">
        <v>2373</v>
      </c>
      <c r="C360" s="519" t="s">
        <v>1635</v>
      </c>
      <c r="D360" s="519" t="s">
        <v>2374</v>
      </c>
      <c r="E360" s="535">
        <v>2</v>
      </c>
      <c r="F360" s="513">
        <v>608.70000000000005</v>
      </c>
      <c r="G360" s="536">
        <f t="shared" ref="G360" si="66">ROUND(E360*F360,2)</f>
        <v>1217.4000000000001</v>
      </c>
      <c r="H360" s="38"/>
      <c r="I360" s="28"/>
      <c r="J360" s="27"/>
      <c r="K360" s="27"/>
      <c r="L360" s="4"/>
    </row>
    <row r="361" spans="1:13" ht="15.75" hidden="1" outlineLevel="1" thickBot="1">
      <c r="A361" s="35" t="s">
        <v>1804</v>
      </c>
      <c r="B361" s="429"/>
      <c r="C361" s="34"/>
      <c r="D361" s="429"/>
      <c r="E361" s="34"/>
      <c r="F361" s="34"/>
      <c r="G361" s="34"/>
      <c r="H361" s="33">
        <f>SUM(G362:G363)</f>
        <v>7565.8600000000006</v>
      </c>
      <c r="I361" s="28"/>
      <c r="J361" s="27"/>
      <c r="K361" s="27"/>
      <c r="L361" s="4"/>
    </row>
    <row r="362" spans="1:13" ht="56.25" hidden="1" outlineLevel="1">
      <c r="A362" s="32"/>
      <c r="B362" s="493" t="s">
        <v>2375</v>
      </c>
      <c r="C362" s="516" t="s">
        <v>1635</v>
      </c>
      <c r="D362" s="516" t="s">
        <v>2376</v>
      </c>
      <c r="E362" s="533">
        <v>1</v>
      </c>
      <c r="F362" s="529">
        <v>5104.5</v>
      </c>
      <c r="G362" s="534">
        <f>ROUND(E362*F362,2)</f>
        <v>5104.5</v>
      </c>
      <c r="H362" s="36"/>
      <c r="I362" s="28"/>
      <c r="J362" s="27"/>
      <c r="K362" s="27"/>
      <c r="L362" s="4"/>
    </row>
    <row r="363" spans="1:13" ht="23.25" hidden="1" outlineLevel="1" thickBot="1">
      <c r="A363" s="32"/>
      <c r="B363" s="497" t="s">
        <v>2377</v>
      </c>
      <c r="C363" s="519" t="s">
        <v>1635</v>
      </c>
      <c r="D363" s="519" t="s">
        <v>2378</v>
      </c>
      <c r="E363" s="535">
        <v>1</v>
      </c>
      <c r="F363" s="513">
        <v>2461.36</v>
      </c>
      <c r="G363" s="536">
        <f>ROUND(E363*F363,2)</f>
        <v>2461.36</v>
      </c>
      <c r="H363" s="537"/>
      <c r="I363" s="28"/>
      <c r="J363" s="27"/>
      <c r="K363" s="55"/>
      <c r="L363" s="4"/>
    </row>
    <row r="364" spans="1:13" ht="15.75" collapsed="1" thickBot="1">
      <c r="A364" s="26" t="s">
        <v>2379</v>
      </c>
      <c r="B364" s="24"/>
      <c r="C364" s="24"/>
      <c r="D364" s="546"/>
      <c r="E364" s="24"/>
      <c r="F364" s="25"/>
      <c r="G364" s="24"/>
      <c r="H364" s="23"/>
      <c r="I364" s="22">
        <f>SUM(I3,I13,I39,I51,I77,I108,I120,I123,I131,I141,I150,I161,I166,I175,I198,I202,I225,I310,I315,I319,I323,I328,I331,I334,I337,I340,I343,I346,I353,I357)</f>
        <v>4367249.8499999996</v>
      </c>
      <c r="J364" s="22">
        <f>SUM(J3:J363)</f>
        <v>4367249.8499999996</v>
      </c>
      <c r="K364" s="22">
        <f>SUM(K3:K363)</f>
        <v>5197027.32</v>
      </c>
      <c r="L364" s="649"/>
      <c r="M364" s="489"/>
    </row>
    <row r="365" spans="1:13">
      <c r="A365" s="21"/>
      <c r="B365" s="21"/>
      <c r="C365" s="21"/>
      <c r="D365" s="547"/>
      <c r="E365" s="21"/>
      <c r="F365" s="21"/>
      <c r="G365" s="21"/>
      <c r="H365" s="12"/>
      <c r="I365" s="20"/>
      <c r="J365" s="16"/>
      <c r="K365" s="16"/>
      <c r="L365" s="650"/>
    </row>
    <row r="366" spans="1:13">
      <c r="A366" s="18"/>
      <c r="B366" s="18"/>
      <c r="C366" s="18"/>
      <c r="D366" s="18"/>
      <c r="E366" s="17"/>
      <c r="F366" s="17"/>
      <c r="G366" s="17"/>
      <c r="H366" s="12"/>
      <c r="I366" s="19"/>
      <c r="J366" s="16"/>
      <c r="K366" s="487"/>
      <c r="L366" s="650"/>
    </row>
    <row r="367" spans="1:13">
      <c r="A367" s="18"/>
      <c r="B367" s="18"/>
      <c r="C367" s="18"/>
      <c r="D367" s="18"/>
      <c r="E367" s="17"/>
      <c r="F367" s="17"/>
      <c r="G367" s="17"/>
      <c r="H367" s="12"/>
      <c r="I367" s="16"/>
      <c r="J367" s="16"/>
      <c r="K367" s="15"/>
      <c r="L367" s="650"/>
    </row>
    <row r="368" spans="1:13" ht="25.5">
      <c r="A368" s="651" t="s">
        <v>2380</v>
      </c>
      <c r="B368" s="652">
        <v>0</v>
      </c>
      <c r="C368" s="14"/>
      <c r="D368" s="548"/>
      <c r="E368" s="13"/>
      <c r="F368" s="13"/>
      <c r="G368" s="13"/>
      <c r="H368" s="12"/>
      <c r="I368" s="11"/>
      <c r="J368" s="11"/>
      <c r="K368" s="10"/>
      <c r="L368" s="650"/>
    </row>
  </sheetData>
  <sheetProtection selectLockedCells="1"/>
  <autoFilter ref="A2:K364" xr:uid="{1057A582-8E5E-4766-843D-9E5773FE7C4C}"/>
  <mergeCells count="1">
    <mergeCell ref="A204:A210"/>
  </mergeCells>
  <phoneticPr fontId="29" type="noConversion"/>
  <pageMargins left="0.70866141732283472" right="0.70866141732283472" top="0.74803149606299213" bottom="0.74803149606299213" header="0.31496062992125984" footer="0.31496062992125984"/>
  <pageSetup paperSize="9" scale="10" orientation="landscape" r:id="rId1"/>
  <headerFooter>
    <oddFooter>&amp;C&amp;"Arial,Normal"&amp;10&amp;P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5">
    <pageSetUpPr autoPageBreaks="0" fitToPage="1"/>
  </sheetPr>
  <dimension ref="A1:E9"/>
  <sheetViews>
    <sheetView workbookViewId="0">
      <selection activeCell="A18" sqref="A18"/>
    </sheetView>
  </sheetViews>
  <sheetFormatPr defaultColWidth="11" defaultRowHeight="12.75"/>
  <cols>
    <col min="1" max="1" width="44.875" style="234" customWidth="1"/>
    <col min="2" max="2" width="8.375" style="234" customWidth="1"/>
    <col min="3" max="3" width="9.875" style="234" bestFit="1" customWidth="1"/>
    <col min="4" max="4" width="15.125" style="234" bestFit="1" customWidth="1"/>
    <col min="5" max="5" width="15.25" style="234" bestFit="1" customWidth="1"/>
    <col min="6" max="16384" width="11" style="234"/>
  </cols>
  <sheetData>
    <row r="1" spans="1:5" s="298" customFormat="1">
      <c r="A1" s="607" t="s">
        <v>2381</v>
      </c>
      <c r="B1" s="607"/>
      <c r="C1" s="607"/>
      <c r="D1" s="607"/>
    </row>
    <row r="2" spans="1:5" s="298" customFormat="1">
      <c r="A2" s="607" t="s">
        <v>1</v>
      </c>
      <c r="B2" s="607"/>
      <c r="C2" s="607"/>
      <c r="D2" s="607"/>
    </row>
    <row r="3" spans="1:5" s="298" customFormat="1">
      <c r="A3" s="607" t="s">
        <v>2382</v>
      </c>
      <c r="B3" s="607"/>
      <c r="C3" s="607"/>
      <c r="D3" s="607"/>
    </row>
    <row r="4" spans="1:5" s="298" customFormat="1">
      <c r="A4" s="607"/>
      <c r="B4" s="607"/>
      <c r="C4" s="607"/>
      <c r="D4" s="607"/>
    </row>
    <row r="5" spans="1:5" s="298" customFormat="1" ht="28.5" customHeight="1">
      <c r="A5" s="617" t="s">
        <v>2</v>
      </c>
      <c r="B5" s="617"/>
      <c r="C5" s="617"/>
      <c r="D5" s="617"/>
    </row>
    <row r="6" spans="1:5" ht="13.5" thickBot="1">
      <c r="B6" s="296"/>
      <c r="C6" s="296"/>
      <c r="D6" s="296"/>
      <c r="E6" s="296"/>
    </row>
    <row r="7" spans="1:5" ht="39" thickBot="1">
      <c r="B7" s="289" t="s">
        <v>2383</v>
      </c>
      <c r="C7" s="290" t="s">
        <v>2384</v>
      </c>
      <c r="D7" s="291" t="s">
        <v>2385</v>
      </c>
    </row>
    <row r="8" spans="1:5" s="296" customFormat="1" ht="39" thickBot="1">
      <c r="A8" s="299" t="s">
        <v>2386</v>
      </c>
      <c r="B8" s="300">
        <f>475*5</f>
        <v>2375</v>
      </c>
      <c r="C8" s="301">
        <v>370</v>
      </c>
      <c r="D8" s="297">
        <f>ROUND(B8*C8,2)</f>
        <v>878750</v>
      </c>
    </row>
    <row r="9" spans="1:5" ht="13.5" thickBot="1">
      <c r="A9" s="292" t="s">
        <v>2387</v>
      </c>
      <c r="B9" s="293"/>
      <c r="C9" s="294"/>
      <c r="D9" s="295">
        <f>ROUND(SUM(D8:D8),2)</f>
        <v>878750</v>
      </c>
    </row>
  </sheetData>
  <sheetProtection selectLockedCells="1"/>
  <mergeCells count="5">
    <mergeCell ref="A1:D1"/>
    <mergeCell ref="A2:D2"/>
    <mergeCell ref="A3:D3"/>
    <mergeCell ref="A5:D5"/>
    <mergeCell ref="A4:D4"/>
  </mergeCells>
  <pageMargins left="0.70866141732283472" right="0.70866141732283472" top="0.74803149606299213" bottom="0.7480314960629921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723e12f-3d55-44a9-b373-5a20829c617b">
      <Terms xmlns="http://schemas.microsoft.com/office/infopath/2007/PartnerControls"/>
    </lcf76f155ced4ddcb4097134ff3c332f>
    <TaxCatchAll xmlns="4d38d412-88a8-4756-9e3f-ac61deded77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542CC0FEAE4FF42A6382E38E60E5EC6" ma:contentTypeVersion="16" ma:contentTypeDescription="Crear nuevo documento." ma:contentTypeScope="" ma:versionID="4ee821edafd07ea1fcf86b6424562c9a">
  <xsd:schema xmlns:xsd="http://www.w3.org/2001/XMLSchema" xmlns:xs="http://www.w3.org/2001/XMLSchema" xmlns:p="http://schemas.microsoft.com/office/2006/metadata/properties" xmlns:ns2="4d38d412-88a8-4756-9e3f-ac61deded77a" xmlns:ns3="2723e12f-3d55-44a9-b373-5a20829c617b" targetNamespace="http://schemas.microsoft.com/office/2006/metadata/properties" ma:root="true" ma:fieldsID="c6a2feeb6cf2a7b1fd4f7bf3c95e315f" ns2:_="" ns3:_="">
    <xsd:import namespace="4d38d412-88a8-4756-9e3f-ac61deded77a"/>
    <xsd:import namespace="2723e12f-3d55-44a9-b373-5a20829c617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38d412-88a8-4756-9e3f-ac61deded77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d8f864e4-7813-4a1c-ab1d-48692d5abcae}" ma:internalName="TaxCatchAll" ma:showField="CatchAllData" ma:web="4d38d412-88a8-4756-9e3f-ac61deded77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723e12f-3d55-44a9-b373-5a20829c617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E6E5AD-10D2-4AD6-AAB8-78DE3C2A0EAF}"/>
</file>

<file path=customXml/itemProps2.xml><?xml version="1.0" encoding="utf-8"?>
<ds:datastoreItem xmlns:ds="http://schemas.openxmlformats.org/officeDocument/2006/customXml" ds:itemID="{364025B7-FD7A-427B-A986-2BF0C12CF85F}"/>
</file>

<file path=customXml/itemProps3.xml><?xml version="1.0" encoding="utf-8"?>
<ds:datastoreItem xmlns:ds="http://schemas.openxmlformats.org/officeDocument/2006/customXml" ds:itemID="{2730F423-57F4-48DC-B611-00593778D61A}"/>
</file>

<file path=docProps/app.xml><?xml version="1.0" encoding="utf-8"?>
<Properties xmlns="http://schemas.openxmlformats.org/officeDocument/2006/extended-properties" xmlns:vt="http://schemas.openxmlformats.org/officeDocument/2006/docPropsVTypes">
  <Application>Microsoft Excel Online</Application>
  <Manager/>
  <Company>Canal de Isabel II</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C28332</dc:creator>
  <cp:keywords/>
  <dc:description/>
  <cp:lastModifiedBy>Calvo Simón, María Isabel</cp:lastModifiedBy>
  <cp:revision/>
  <dcterms:created xsi:type="dcterms:W3CDTF">2017-01-13T12:57:27Z</dcterms:created>
  <dcterms:modified xsi:type="dcterms:W3CDTF">2026-08-26T09:29:01Z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0x010100C542CC0FEAE4FF42A6382E38E60E5EC6</vt:lpwstr>
  </property>
  <property fmtid="{D5CDD505-2E9C-101B-9397-08002B2CF9AE}" pid="3" name="MediaServiceImageTags">
    <vt:lpwstr/>
  </property>
</Properties>
</file>