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70305BAE-BF3D-4ADE-A1AB-338B36FB5AAD}" xr6:coauthVersionLast="47" xr6:coauthVersionMax="47" xr10:uidLastSave="{00000000-0000-0000-0000-000000000000}"/>
  <bookViews>
    <workbookView xWindow="28692" yWindow="-108" windowWidth="29016" windowHeight="1569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H6" i="1" s="1"/>
  <c r="G14" i="1"/>
  <c r="D6" i="1" s="1"/>
  <c r="D5" i="1" s="1"/>
  <c r="F7" i="1"/>
  <c r="H5" i="1" l="1"/>
  <c r="H4" i="1"/>
  <c r="H7" i="1"/>
  <c r="H8" i="1" s="1"/>
  <c r="D7" i="1"/>
  <c r="D8" i="1" s="1"/>
  <c r="D4" i="1"/>
  <c r="D3" i="1" s="1"/>
  <c r="H3" i="1" l="1"/>
</calcChain>
</file>

<file path=xl/sharedStrings.xml><?xml version="1.0" encoding="utf-8"?>
<sst xmlns="http://schemas.openxmlformats.org/spreadsheetml/2006/main" count="42" uniqueCount="37">
  <si>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</si>
  <si>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</si>
  <si>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</si>
  <si>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</si>
  <si>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</si>
  <si>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</si>
  <si>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</si>
  <si>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</si>
  <si>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</si>
  <si>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</si>
  <si>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</si>
  <si>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</si>
  <si>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</si>
  <si>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</si>
  <si>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</si>
  <si>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</si>
  <si>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</si>
  <si>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</si>
  <si>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</si>
  <si>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</si>
  <si>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</si>
  <si>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</si>
  <si>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</si>
  <si>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</si>
  <si>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</si>
  <si>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</si>
  <si>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</si>
  <si>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</si>
  <si>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</si>
  <si>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</si>
  <si>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</si>
  <si>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</si>
  <si>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</si>
  <si>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</si>
  <si>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Inspecciones</t>
  </si>
  <si>
    <t>INSPECCIONES PERIODICAS OBLIGATORIAS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</si>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</sst>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0" borderId="0" xfId="0" applyNumberFormat="1" applyFont="1" applyProtection="1">
      <protection locked="0"/>
    </xf>
    <xf numFmtId="164" fontId="3" fillId="3" borderId="0" xfId="0" applyNumberFormat="1" applyFont="1" applyFill="1" applyProtection="1">
      <protection locked="0"/>
    </xf>
    <xf numFmtId="166" fontId="0" fillId="0" borderId="0" xfId="0" applyNumberFormat="1"/>
    <xf numFmtId="0" fontId="5" fillId="0" borderId="0" xfId="0" applyFont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" fontId="3" fillId="0" borderId="0" xfId="0" applyNumberFormat="1" applyFont="1"/>
    <xf numFmtId="166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8"/>
  <sheetViews>
    <sheetView showGridLines="0" tabSelected="1" workbookViewId="0">
      <selection activeCell="D19" sqref="D19"/>
    </sheetView>
  </sheetViews>
  <sheetFormatPr baseColWidth="10" defaultColWidth="11.44140625" defaultRowHeight="14.4" x14ac:dyDescent="0.3"/>
  <cols>
    <col min="1" max="1" width="17.88671875" customWidth="1"/>
    <col min="2" max="2" width="12.109375" bestFit="1" customWidth="1"/>
    <col min="3" max="3" width="33.33203125" customWidth="1"/>
    <col min="4" max="4" width="18.6640625" customWidth="1"/>
    <col min="5" max="5" width="30.44140625" style="3" customWidth="1"/>
    <col min="6" max="6" width="18" style="3" bestFit="1" customWidth="1"/>
    <col min="7" max="7" width="22.5546875" style="4" customWidth="1"/>
    <col min="8" max="8" width="19.6640625" bestFit="1" customWidth="1"/>
    <col min="9" max="9" width="18.6640625" style="3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3" t="s">
        <v>0</v>
      </c>
      <c r="H1" s="13" t="s">
        <v>1</v>
      </c>
    </row>
    <row r="2" spans="1:9" ht="15" thickBot="1" x14ac:dyDescent="0.35">
      <c r="A2" s="14" t="s">
        <v>2</v>
      </c>
      <c r="B2" s="15">
        <v>1</v>
      </c>
    </row>
    <row r="3" spans="1:9" ht="15" customHeight="1" thickBot="1" x14ac:dyDescent="0.35">
      <c r="A3" s="39" t="s">
        <v>31</v>
      </c>
      <c r="B3" s="40"/>
      <c r="C3" s="41"/>
      <c r="D3" s="16">
        <f>ROUND(D6-D5-D4,2)</f>
        <v>122400</v>
      </c>
      <c r="E3" s="39" t="s">
        <v>32</v>
      </c>
      <c r="F3" s="40"/>
      <c r="G3" s="41"/>
      <c r="H3" s="16">
        <f>ROUND(H6-H5-H4,2)</f>
        <v>0</v>
      </c>
    </row>
    <row r="4" spans="1:9" ht="15" customHeight="1" thickBot="1" x14ac:dyDescent="0.35">
      <c r="A4" s="17" t="s">
        <v>3</v>
      </c>
      <c r="B4" s="18">
        <v>0.06</v>
      </c>
      <c r="C4" s="19" t="s">
        <v>4</v>
      </c>
      <c r="D4" s="20">
        <f>ROUND((D6/(1+B5+B4))*B4,2)</f>
        <v>7344</v>
      </c>
      <c r="E4" s="21" t="s">
        <v>5</v>
      </c>
      <c r="F4" s="8"/>
      <c r="G4" s="19" t="s">
        <v>4</v>
      </c>
      <c r="H4" s="20">
        <f>ROUND((H6/(1+F5+F4))*F4,2)</f>
        <v>0</v>
      </c>
    </row>
    <row r="5" spans="1:9" ht="15" thickBot="1" x14ac:dyDescent="0.35">
      <c r="A5" s="17" t="s">
        <v>6</v>
      </c>
      <c r="B5" s="18">
        <v>0.09</v>
      </c>
      <c r="C5" s="19" t="s">
        <v>7</v>
      </c>
      <c r="D5" s="20">
        <f>ROUND((D6/(1+B4+B5))*B5,2)</f>
        <v>11016</v>
      </c>
      <c r="E5" s="21" t="s">
        <v>8</v>
      </c>
      <c r="F5" s="8"/>
      <c r="G5" s="19" t="s">
        <v>7</v>
      </c>
      <c r="H5" s="20">
        <f>ROUND((H6/(1+F5+F4))*F5,2)</f>
        <v>0</v>
      </c>
    </row>
    <row r="6" spans="1:9" ht="15" thickBot="1" x14ac:dyDescent="0.35">
      <c r="A6" s="42" t="s">
        <v>9</v>
      </c>
      <c r="B6" s="43"/>
      <c r="C6" s="44"/>
      <c r="D6" s="16">
        <f>SUM(G:G)</f>
        <v>140760</v>
      </c>
      <c r="E6" s="42" t="s">
        <v>10</v>
      </c>
      <c r="F6" s="43"/>
      <c r="G6" s="44"/>
      <c r="H6" s="20">
        <f>SUM(I:I)</f>
        <v>0</v>
      </c>
    </row>
    <row r="7" spans="1:9" ht="15" thickBot="1" x14ac:dyDescent="0.35">
      <c r="A7" s="22" t="s">
        <v>11</v>
      </c>
      <c r="B7" s="23">
        <v>0.21</v>
      </c>
      <c r="C7" s="19" t="s">
        <v>12</v>
      </c>
      <c r="D7" s="20">
        <f>ROUND($D$6*B7,2)</f>
        <v>29559.599999999999</v>
      </c>
      <c r="E7" s="24" t="s">
        <v>11</v>
      </c>
      <c r="F7" s="25">
        <f>B7</f>
        <v>0.21</v>
      </c>
      <c r="G7" s="19" t="s">
        <v>12</v>
      </c>
      <c r="H7" s="20">
        <f>ROUND($H$6*F7,2)</f>
        <v>0</v>
      </c>
    </row>
    <row r="8" spans="1:9" ht="15" thickBot="1" x14ac:dyDescent="0.35">
      <c r="A8" s="45" t="s">
        <v>13</v>
      </c>
      <c r="B8" s="46"/>
      <c r="C8" s="47"/>
      <c r="D8" s="26">
        <f>SUM(D6:D7)</f>
        <v>170319.6</v>
      </c>
      <c r="E8" s="45" t="s">
        <v>14</v>
      </c>
      <c r="F8" s="46"/>
      <c r="G8" s="47"/>
      <c r="H8" s="26">
        <f>SUM(H6:H7)</f>
        <v>0</v>
      </c>
    </row>
    <row r="9" spans="1:9" ht="15" thickBot="1" x14ac:dyDescent="0.35">
      <c r="A9" s="48" t="s">
        <v>33</v>
      </c>
      <c r="B9" s="48"/>
      <c r="C9" s="48"/>
      <c r="D9" s="48"/>
      <c r="E9" s="48"/>
      <c r="F9" s="48"/>
      <c r="G9" s="48"/>
      <c r="H9" s="48"/>
    </row>
    <row r="10" spans="1:9" ht="15" thickBot="1" x14ac:dyDescent="0.35">
      <c r="A10" s="27"/>
      <c r="F10" s="37" t="s">
        <v>15</v>
      </c>
      <c r="G10" s="38"/>
      <c r="H10" s="37" t="s">
        <v>16</v>
      </c>
      <c r="I10" s="38"/>
    </row>
    <row r="11" spans="1:9" x14ac:dyDescent="0.3">
      <c r="A11" s="28" t="s">
        <v>17</v>
      </c>
      <c r="B11" s="28" t="s">
        <v>18</v>
      </c>
      <c r="C11" s="28" t="s">
        <v>19</v>
      </c>
      <c r="D11" s="28" t="s">
        <v>20</v>
      </c>
      <c r="E11" s="29" t="s">
        <v>21</v>
      </c>
      <c r="F11" s="29" t="s">
        <v>22</v>
      </c>
      <c r="G11" s="28" t="s">
        <v>23</v>
      </c>
      <c r="H11" s="28" t="s">
        <v>24</v>
      </c>
      <c r="I11" s="28" t="s">
        <v>25</v>
      </c>
    </row>
    <row r="12" spans="1:9" s="6" customFormat="1" x14ac:dyDescent="0.3">
      <c r="A12" s="30" t="s">
        <v>26</v>
      </c>
      <c r="B12" s="30"/>
      <c r="C12" s="30" t="s">
        <v>35</v>
      </c>
      <c r="D12" s="30"/>
      <c r="E12" s="31"/>
      <c r="F12" s="32"/>
      <c r="G12" s="33"/>
      <c r="H12" s="10"/>
      <c r="I12" s="34"/>
    </row>
    <row r="13" spans="1:9" s="6" customFormat="1" x14ac:dyDescent="0.3">
      <c r="A13" s="30" t="s">
        <v>27</v>
      </c>
      <c r="B13" s="30"/>
      <c r="C13" s="30" t="s">
        <v>35</v>
      </c>
      <c r="D13" s="30"/>
      <c r="E13" s="31"/>
      <c r="F13" s="32"/>
      <c r="G13" s="33"/>
      <c r="H13" s="10"/>
      <c r="I13" s="34"/>
    </row>
    <row r="14" spans="1:9" s="5" customFormat="1" x14ac:dyDescent="0.3">
      <c r="A14" s="30"/>
      <c r="B14" s="30"/>
      <c r="C14" s="30" t="s">
        <v>34</v>
      </c>
      <c r="D14" s="35" t="s">
        <v>36</v>
      </c>
      <c r="E14" s="36">
        <v>1000</v>
      </c>
      <c r="F14" s="32">
        <v>140.76</v>
      </c>
      <c r="G14" s="33">
        <f>ROUND(E14*F14,2)</f>
        <v>140760</v>
      </c>
      <c r="H14" s="10"/>
      <c r="I14" s="34">
        <f>ROUND(E14*H14,2)</f>
        <v>0</v>
      </c>
    </row>
    <row r="15" spans="1:9" x14ac:dyDescent="0.3">
      <c r="E15" s="11"/>
      <c r="F15" s="9"/>
      <c r="H15" s="9"/>
    </row>
    <row r="18" spans="3:3" x14ac:dyDescent="0.3">
      <c r="C18" s="12"/>
    </row>
  </sheetData>
  <sheetProtection algorithmName="SHA-512" hashValue="xk4IPgsFuemPCDdLaHLman+uJVx32Lt+W2l7QnCCmVPv6cvqkfJQSoBRvKo76kph/rY5P1/TISmaKFN+C4uQNw==" saltValue="PaVoi4mVcHRtV2q1gJf6oA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28</v>
      </c>
    </row>
    <row r="2" spans="2:2" ht="15" thickBot="1" x14ac:dyDescent="0.35">
      <c r="B2" s="2" t="s">
        <v>29</v>
      </c>
    </row>
    <row r="3" spans="2:2" ht="15" thickBot="1" x14ac:dyDescent="0.35">
      <c r="B3" s="7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2026-03-09T12:49:04Z</dcterms:created>
  <dcterms:modified xsi:type="dcterms:W3CDTF">2026-03-24T11:46:00Z</dcterms:modified>
  <cp:category/>
  <cp:contentStatus/>
</cp:coreProperties>
</file>