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0_CAMINO VALLEJAS\02_CONTRATACION\CONTRATO 2026_51\"/>
    </mc:Choice>
  </mc:AlternateContent>
  <xr:revisionPtr revIDLastSave="0" documentId="8_{6D2D85FD-3EB5-4D63-A12A-155800288428}" xr6:coauthVersionLast="47" xr6:coauthVersionMax="47" xr10:uidLastSave="{00000000-0000-0000-0000-000000000000}"/>
  <bookViews>
    <workbookView xWindow="-120" yWindow="-120" windowWidth="29040" windowHeight="15720" xr2:uid="{0C9212DF-A03C-47AA-AEC2-C62B2CB0F00D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36" i="1" l="1"/>
  <c r="K245" i="1"/>
  <c r="L246" i="1"/>
  <c r="J248" i="1"/>
  <c r="K249" i="1" s="1"/>
  <c r="K227" i="1"/>
  <c r="L238" i="1"/>
  <c r="K241" i="1"/>
  <c r="K238" i="1" s="1"/>
  <c r="J240" i="1"/>
  <c r="L233" i="1"/>
  <c r="J235" i="1"/>
  <c r="K236" i="1" s="1"/>
  <c r="L228" i="1"/>
  <c r="J230" i="1"/>
  <c r="K231" i="1" s="1"/>
  <c r="K218" i="1"/>
  <c r="L219" i="1"/>
  <c r="J222" i="1"/>
  <c r="K223" i="1" s="1"/>
  <c r="J221" i="1"/>
  <c r="K185" i="1"/>
  <c r="L211" i="1"/>
  <c r="J213" i="1"/>
  <c r="K214" i="1" s="1"/>
  <c r="L206" i="1"/>
  <c r="J208" i="1"/>
  <c r="K209" i="1" s="1"/>
  <c r="L201" i="1"/>
  <c r="J203" i="1"/>
  <c r="K204" i="1" s="1"/>
  <c r="L196" i="1"/>
  <c r="J198" i="1"/>
  <c r="K199" i="1" s="1"/>
  <c r="L191" i="1"/>
  <c r="J193" i="1"/>
  <c r="K194" i="1" s="1"/>
  <c r="L186" i="1"/>
  <c r="J188" i="1"/>
  <c r="K189" i="1" s="1"/>
  <c r="K137" i="1"/>
  <c r="L178" i="1"/>
  <c r="J180" i="1"/>
  <c r="K181" i="1" s="1"/>
  <c r="L173" i="1"/>
  <c r="J175" i="1"/>
  <c r="K176" i="1" s="1"/>
  <c r="L168" i="1"/>
  <c r="J170" i="1"/>
  <c r="K171" i="1" s="1"/>
  <c r="L163" i="1"/>
  <c r="J165" i="1"/>
  <c r="K166" i="1" s="1"/>
  <c r="L158" i="1"/>
  <c r="J160" i="1"/>
  <c r="K161" i="1" s="1"/>
  <c r="L153" i="1"/>
  <c r="J155" i="1"/>
  <c r="K156" i="1" s="1"/>
  <c r="L148" i="1"/>
  <c r="J150" i="1"/>
  <c r="K151" i="1" s="1"/>
  <c r="L143" i="1"/>
  <c r="J145" i="1"/>
  <c r="K146" i="1" s="1"/>
  <c r="L138" i="1"/>
  <c r="J140" i="1"/>
  <c r="K141" i="1" s="1"/>
  <c r="K71" i="1"/>
  <c r="K119" i="1"/>
  <c r="L126" i="1"/>
  <c r="J129" i="1"/>
  <c r="K130" i="1" s="1"/>
  <c r="J128" i="1"/>
  <c r="L120" i="1"/>
  <c r="J123" i="1"/>
  <c r="J122" i="1"/>
  <c r="K124" i="1" s="1"/>
  <c r="K72" i="1"/>
  <c r="L108" i="1"/>
  <c r="J114" i="1"/>
  <c r="J113" i="1"/>
  <c r="J112" i="1"/>
  <c r="J111" i="1"/>
  <c r="J110" i="1"/>
  <c r="K115" i="1" s="1"/>
  <c r="L99" i="1"/>
  <c r="J105" i="1"/>
  <c r="J104" i="1"/>
  <c r="J103" i="1"/>
  <c r="J102" i="1"/>
  <c r="J101" i="1"/>
  <c r="K106" i="1" s="1"/>
  <c r="L91" i="1"/>
  <c r="J96" i="1"/>
  <c r="J95" i="1"/>
  <c r="K97" i="1" s="1"/>
  <c r="J94" i="1"/>
  <c r="J93" i="1"/>
  <c r="L82" i="1"/>
  <c r="J88" i="1"/>
  <c r="K89" i="1" s="1"/>
  <c r="J87" i="1"/>
  <c r="J86" i="1"/>
  <c r="J85" i="1"/>
  <c r="J84" i="1"/>
  <c r="L73" i="1"/>
  <c r="J79" i="1"/>
  <c r="J78" i="1"/>
  <c r="J77" i="1"/>
  <c r="J76" i="1"/>
  <c r="J75" i="1"/>
  <c r="K80" i="1" s="1"/>
  <c r="K52" i="1"/>
  <c r="L63" i="1"/>
  <c r="K67" i="1"/>
  <c r="K63" i="1" s="1"/>
  <c r="J66" i="1"/>
  <c r="J65" i="1"/>
  <c r="L58" i="1"/>
  <c r="J60" i="1"/>
  <c r="K61" i="1" s="1"/>
  <c r="L53" i="1"/>
  <c r="J55" i="1"/>
  <c r="K56" i="1" s="1"/>
  <c r="K4" i="1"/>
  <c r="L45" i="1"/>
  <c r="K48" i="1"/>
  <c r="K45" i="1" s="1"/>
  <c r="J47" i="1"/>
  <c r="L40" i="1"/>
  <c r="J42" i="1"/>
  <c r="K43" i="1" s="1"/>
  <c r="L35" i="1"/>
  <c r="J37" i="1"/>
  <c r="K38" i="1" s="1"/>
  <c r="L30" i="1"/>
  <c r="J32" i="1"/>
  <c r="K33" i="1" s="1"/>
  <c r="L25" i="1"/>
  <c r="K28" i="1"/>
  <c r="K25" i="1" s="1"/>
  <c r="J27" i="1"/>
  <c r="L20" i="1"/>
  <c r="J22" i="1"/>
  <c r="K23" i="1" s="1"/>
  <c r="L15" i="1"/>
  <c r="J17" i="1"/>
  <c r="K18" i="1" s="1"/>
  <c r="L10" i="1"/>
  <c r="J12" i="1"/>
  <c r="K13" i="1" s="1"/>
  <c r="L5" i="1"/>
  <c r="K8" i="1"/>
  <c r="K5" i="1" s="1"/>
  <c r="J7" i="1"/>
  <c r="K91" i="1" l="1"/>
  <c r="M97" i="1"/>
  <c r="M91" i="1" s="1"/>
  <c r="M204" i="1"/>
  <c r="M201" i="1" s="1"/>
  <c r="K201" i="1"/>
  <c r="K58" i="1"/>
  <c r="M61" i="1"/>
  <c r="M58" i="1" s="1"/>
  <c r="K206" i="1"/>
  <c r="M209" i="1"/>
  <c r="M206" i="1" s="1"/>
  <c r="M13" i="1"/>
  <c r="M10" i="1" s="1"/>
  <c r="K10" i="1"/>
  <c r="M18" i="1"/>
  <c r="M15" i="1" s="1"/>
  <c r="K15" i="1"/>
  <c r="K108" i="1"/>
  <c r="M115" i="1"/>
  <c r="M108" i="1" s="1"/>
  <c r="K73" i="1"/>
  <c r="M80" i="1"/>
  <c r="M73" i="1" s="1"/>
  <c r="L117" i="1" s="1"/>
  <c r="M231" i="1"/>
  <c r="M228" i="1" s="1"/>
  <c r="K228" i="1"/>
  <c r="K233" i="1"/>
  <c r="M236" i="1"/>
  <c r="M233" i="1" s="1"/>
  <c r="M124" i="1"/>
  <c r="M120" i="1" s="1"/>
  <c r="L132" i="1" s="1"/>
  <c r="K120" i="1"/>
  <c r="M38" i="1"/>
  <c r="M35" i="1" s="1"/>
  <c r="K35" i="1"/>
  <c r="K186" i="1"/>
  <c r="M189" i="1"/>
  <c r="M186" i="1" s="1"/>
  <c r="K82" i="1"/>
  <c r="M89" i="1"/>
  <c r="M82" i="1" s="1"/>
  <c r="K138" i="1"/>
  <c r="M141" i="1"/>
  <c r="M138" i="1" s="1"/>
  <c r="K53" i="1"/>
  <c r="M56" i="1"/>
  <c r="M53" i="1" s="1"/>
  <c r="K143" i="1"/>
  <c r="M146" i="1"/>
  <c r="M143" i="1" s="1"/>
  <c r="M106" i="1"/>
  <c r="M99" i="1" s="1"/>
  <c r="K99" i="1"/>
  <c r="K148" i="1"/>
  <c r="M151" i="1"/>
  <c r="M148" i="1" s="1"/>
  <c r="K211" i="1"/>
  <c r="M214" i="1"/>
  <c r="M211" i="1" s="1"/>
  <c r="M156" i="1"/>
  <c r="M153" i="1" s="1"/>
  <c r="K153" i="1"/>
  <c r="K158" i="1"/>
  <c r="M161" i="1"/>
  <c r="M158" i="1" s="1"/>
  <c r="M223" i="1"/>
  <c r="M219" i="1" s="1"/>
  <c r="L225" i="1" s="1"/>
  <c r="K219" i="1"/>
  <c r="K20" i="1"/>
  <c r="M23" i="1"/>
  <c r="M20" i="1" s="1"/>
  <c r="K163" i="1"/>
  <c r="M166" i="1"/>
  <c r="M163" i="1" s="1"/>
  <c r="K168" i="1"/>
  <c r="M171" i="1"/>
  <c r="M168" i="1" s="1"/>
  <c r="K173" i="1"/>
  <c r="M176" i="1"/>
  <c r="M173" i="1" s="1"/>
  <c r="K30" i="1"/>
  <c r="M33" i="1"/>
  <c r="M30" i="1" s="1"/>
  <c r="K178" i="1"/>
  <c r="M181" i="1"/>
  <c r="M178" i="1" s="1"/>
  <c r="K40" i="1"/>
  <c r="M43" i="1"/>
  <c r="M40" i="1" s="1"/>
  <c r="K126" i="1"/>
  <c r="M130" i="1"/>
  <c r="M126" i="1" s="1"/>
  <c r="K246" i="1"/>
  <c r="M249" i="1"/>
  <c r="M246" i="1" s="1"/>
  <c r="L251" i="1" s="1"/>
  <c r="K191" i="1"/>
  <c r="M194" i="1"/>
  <c r="M191" i="1" s="1"/>
  <c r="K196" i="1"/>
  <c r="M199" i="1"/>
  <c r="M196" i="1" s="1"/>
  <c r="M8" i="1"/>
  <c r="M5" i="1" s="1"/>
  <c r="M28" i="1"/>
  <c r="M25" i="1" s="1"/>
  <c r="M48" i="1"/>
  <c r="M45" i="1" s="1"/>
  <c r="M67" i="1"/>
  <c r="M63" i="1" s="1"/>
  <c r="M241" i="1"/>
  <c r="M238" i="1" s="1"/>
  <c r="L218" i="1" l="1"/>
  <c r="M225" i="1"/>
  <c r="M218" i="1" s="1"/>
  <c r="L50" i="1"/>
  <c r="L243" i="1"/>
  <c r="L72" i="1"/>
  <c r="M117" i="1"/>
  <c r="M72" i="1" s="1"/>
  <c r="L69" i="1"/>
  <c r="L183" i="1"/>
  <c r="L119" i="1"/>
  <c r="M132" i="1"/>
  <c r="M119" i="1" s="1"/>
  <c r="L245" i="1"/>
  <c r="M251" i="1"/>
  <c r="M245" i="1" s="1"/>
  <c r="L216" i="1"/>
  <c r="L134" i="1" l="1"/>
  <c r="L227" i="1"/>
  <c r="M243" i="1"/>
  <c r="M227" i="1" s="1"/>
  <c r="M50" i="1"/>
  <c r="M4" i="1" s="1"/>
  <c r="L4" i="1"/>
  <c r="L185" i="1"/>
  <c r="M216" i="1"/>
  <c r="M185" i="1" s="1"/>
  <c r="L52" i="1"/>
  <c r="M69" i="1"/>
  <c r="M52" i="1" s="1"/>
  <c r="M183" i="1"/>
  <c r="M137" i="1" s="1"/>
  <c r="L253" i="1" s="1"/>
  <c r="L137" i="1"/>
  <c r="L136" i="1" l="1"/>
  <c r="M253" i="1"/>
  <c r="M136" i="1" s="1"/>
  <c r="L255" i="1" s="1"/>
  <c r="M255" i="1" s="1"/>
  <c r="L71" i="1"/>
  <c r="M134" i="1"/>
  <c r="M7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Dolores Rodríguez Pablo</author>
  </authors>
  <commentList>
    <comment ref="A3" authorId="0" shapeId="0" xr:uid="{ECCC8114-0391-42B0-80B5-32436F9FE16C}">
      <text>
        <r>
          <rPr>
            <b/>
            <sz val="9"/>
            <color indexed="81"/>
            <rFont val="Tahoma"/>
            <family val="2"/>
          </rPr>
          <t>Código único que identifica el concepto. Ver colores en "Entorno de trabajo: Apariencia"
Es el primer campo que hay que rellenar para crear un concepto.
Al escribir un código:
• Si no existe en la obra, se crea un concepto nuevo
• Si ya figura en otro lugar de la obra, se inserta también bajo el concepto superior
• Si deriva de un concepto paramétrico, se inserta el concepto derivado
Es sensible a la opción "Archivo: Entorno de trabajo: Generales: Aceptar códigos en minúsculas"
Los conceptos de tipo subtotal calculan la suma de los importes de los conceptos anteriores y sus códigos comienzan por el carácter 'Ʃ'. Pueden incluirse varios niveles de subtotales jerárquicos. Para insertar 'Ʃ' abra el "Mapa de caracteres" de Windows y busque el símbolo "Suma".
Los conceptos de tipo porcentaje calculan un porcentaje sobre los importes de los conceptos que están por encima de ellos en un análisis de precios y sus códigos contienen el símbolo '%'.
Los conceptos cuyo código comienza por 'Ʃ%', 'ƩƩ%' o 'ƩƩƩ%' calculan porcentajes sobre los distintos niveles de subtotales.</t>
        </r>
      </text>
    </comment>
    <comment ref="B3" authorId="0" shapeId="0" xr:uid="{05BBDA33-C67B-4F35-B384-ACB2639DA756}">
      <text>
        <r>
          <rPr>
            <b/>
            <sz val="9"/>
            <color indexed="81"/>
            <rFont val="Tahoma"/>
            <family val="2"/>
          </rPr>
          <t>Naturaleza del concepto o de la entidad (ver menú contextual)</t>
        </r>
      </text>
    </comment>
    <comment ref="C3" authorId="0" shapeId="0" xr:uid="{4A37481B-6CAD-4870-BA5E-17B5A9B5B20D}">
      <text>
        <r>
          <rPr>
            <b/>
            <sz val="9"/>
            <color indexed="81"/>
            <rFont val="Tahoma"/>
            <family val="2"/>
          </rPr>
          <t>Unidad de medida a la que se refiere el precio unitario
Las unidades de tiempo de la maquinaria y la mano de obra afectan a los cálculos de duraciones y recursos
D*, d*: Dias x Horas laborables del día (Obra.CalcDurLab)
S*, s*, W*, w*: Semanas x 5 días
M*, m*: Meses x Días laborables del mes (Obra.CalcDurMes)
A*, a*, Y*, y*: Años x 12</t>
        </r>
      </text>
    </comment>
    <comment ref="D3" authorId="0" shapeId="0" xr:uid="{E0026DB4-B62F-4F63-A934-3F994274A714}">
      <text>
        <r>
          <rPr>
            <b/>
            <sz val="9"/>
            <color indexed="81"/>
            <rFont val="Tahoma"/>
            <family val="2"/>
          </rPr>
          <t>Texto breve que facilita la visualización, la búsqueda y la impresión del concepto en lugar del texto
El color corresponde al estado, que se modifica con el menú contextual, actualizándose la fecha del color correspondiente</t>
        </r>
      </text>
    </comment>
    <comment ref="E3" authorId="0" shapeId="0" xr:uid="{633140F3-8243-464D-971A-1A84F764459D}">
      <text>
        <r>
          <rPr>
            <b/>
            <sz val="9"/>
            <color indexed="81"/>
            <rFont val="Tahoma"/>
            <family val="2"/>
          </rPr>
          <t>Revit: "-" + Texto del parámetro "Comentarios" del elemento
Si no existe se compone con: Planta + Orientación + Área + Zona + TipoBIM</t>
        </r>
      </text>
    </comment>
    <comment ref="F3" authorId="0" shapeId="0" xr:uid="{478CA8FD-C570-404F-BD3F-13CE0170A45A}">
      <text>
        <r>
          <rPr>
            <b/>
            <sz val="9"/>
            <color indexed="81"/>
            <rFont val="Tahoma"/>
            <family val="2"/>
          </rPr>
          <t>Columna A: Número de unidades iguales de la línea de medición</t>
        </r>
      </text>
    </comment>
    <comment ref="G3" authorId="0" shapeId="0" xr:uid="{8B0B2B3D-F1FD-4F29-B52D-C0895D42489C}">
      <text>
        <r>
          <rPr>
            <b/>
            <sz val="9"/>
            <color indexed="81"/>
            <rFont val="Tahoma"/>
            <family val="2"/>
          </rPr>
          <t>Columna B: Longitud de la línea de medición</t>
        </r>
      </text>
    </comment>
    <comment ref="H3" authorId="0" shapeId="0" xr:uid="{27263525-AF08-470C-827A-4BF2AC9B47E0}">
      <text>
        <r>
          <rPr>
            <b/>
            <sz val="9"/>
            <color indexed="81"/>
            <rFont val="Tahoma"/>
            <family val="2"/>
          </rPr>
          <t>Columna C: Anchura de la línea de medición</t>
        </r>
      </text>
    </comment>
    <comment ref="I3" authorId="0" shapeId="0" xr:uid="{6E8C21CE-B985-4F89-AC25-59D4C10793AE}">
      <text>
        <r>
          <rPr>
            <b/>
            <sz val="9"/>
            <color indexed="81"/>
            <rFont val="Tahoma"/>
            <family val="2"/>
          </rPr>
          <t>Columna D: Altura de la línea de medición</t>
        </r>
      </text>
    </comment>
    <comment ref="J3" authorId="0" shapeId="0" xr:uid="{E38F9CA3-2975-4779-8B10-56366CAC945D}">
      <text>
        <r>
          <rPr>
            <b/>
            <sz val="9"/>
            <color indexed="81"/>
            <rFont val="Tahoma"/>
            <family val="2"/>
          </rPr>
          <t>Cantidad
Verde: Referencia a otra partida 
Naranja: Fórmula de medición 
Azul: Expresión 
Magenta: Calculado a partir de las dimensiones 
Negro: Introducido directamente</t>
        </r>
      </text>
    </comment>
    <comment ref="K3" authorId="0" shapeId="0" xr:uid="{A60328B1-0FC6-4FF1-88F7-56D6678AB06D}">
      <text>
        <r>
          <rPr>
            <b/>
            <sz val="9"/>
            <color indexed="81"/>
            <rFont val="Tahoma"/>
            <family val="2"/>
          </rPr>
          <t>Cantidad o rendimiento del concepto en su superior en el presupuesto
Magenta: Proviene de las líneas de medición 
Negro: Si se introduce por el usuario se retiran del presupuesto las líneas de medición, si existen
Fondo gris: Puede anularse para no tener en cuenta la cantidad del concepto en un superior determinado</t>
        </r>
      </text>
    </comment>
    <comment ref="L3" authorId="0" shapeId="0" xr:uid="{BC1BE03E-E893-4DD5-9F99-E1B1EBB3E025}">
      <text>
        <r>
          <rPr>
            <b/>
            <sz val="9"/>
            <color indexed="81"/>
            <rFont val="Tahoma"/>
            <family val="2"/>
          </rPr>
          <t>Precio unitario principal del concepto
Puede ser el precio del presupuesto, de venta o de oferta
Cuando se usan precios de coste y de venta el coste estimado figura en el precio objetivo "Obj"
Magenta: Calculado a partir de los conceptos inferiores, si se modifica pasa a ser bloqueado
Rojo: Bloqueado, puede ser distinto al resultante de sus inferiores
Fondo gris: Anulado, el concepto no interviene en el presupuesto
Precios.Pres
Precio asignado a la entidad que aparece en las ventanas de precios múltiples, como divisas, precios y ofertantes
Negro: Introducido por usuario
Magenta: Calculado
Fondo rosa: Valor de defecto</t>
        </r>
      </text>
    </comment>
    <comment ref="M3" authorId="0" shapeId="0" xr:uid="{FBC91522-B005-4672-9B97-2CCF775AB0D3}">
      <text>
        <r>
          <rPr>
            <b/>
            <sz val="9"/>
            <color indexed="81"/>
            <rFont val="Tahoma"/>
            <family val="2"/>
          </rPr>
          <t>Presupuesto vigente, suma de presupuesto inicial y modificaciones aprobadas
Incluye costes indirectos (PEM) si esta definido el porcentaje
Magenta: El producto de la cantidad por el precio del presupuesto está afectado por la producción, la dificultad, un factor, los costes indirectos o la divisa</t>
        </r>
      </text>
    </comment>
  </commentList>
</comments>
</file>

<file path=xl/sharedStrings.xml><?xml version="1.0" encoding="utf-8"?>
<sst xmlns="http://schemas.openxmlformats.org/spreadsheetml/2006/main" count="428" uniqueCount="224">
  <si>
    <t>Presupuesto</t>
  </si>
  <si>
    <t>Código</t>
  </si>
  <si>
    <t>Nat</t>
  </si>
  <si>
    <t>Ud</t>
  </si>
  <si>
    <t>Resumen</t>
  </si>
  <si>
    <t>Comentario</t>
  </si>
  <si>
    <t>N</t>
  </si>
  <si>
    <t>Longitud</t>
  </si>
  <si>
    <t>Anchura</t>
  </si>
  <si>
    <t>Altura</t>
  </si>
  <si>
    <t>Cantidad</t>
  </si>
  <si>
    <t>CanPres</t>
  </si>
  <si>
    <t>Pres</t>
  </si>
  <si>
    <t>ImpPres</t>
  </si>
  <si>
    <t>01</t>
  </si>
  <si>
    <t>Capítulo</t>
  </si>
  <si>
    <t/>
  </si>
  <si>
    <t>REPARACIÓN PLATAFORMA DE LA PISTA</t>
  </si>
  <si>
    <t>I04039</t>
  </si>
  <si>
    <t>Partida</t>
  </si>
  <si>
    <t>m³</t>
  </si>
  <si>
    <t>Excavación cunetas con medios mecánicos, a&gt; 3 m, terreno roca</t>
  </si>
  <si>
    <t>Excavación de cunetas con medios mecánicos, incluso perfilado de rasantes y refino de taludes, cualquiera que sea su profundidad, en terrenos de roca en el que sea necesario el uso del martillo hidráulico. Precio para caminos con ancho superior a 3 m.</t>
  </si>
  <si>
    <t>Spc0010</t>
  </si>
  <si>
    <t>Total I04039</t>
  </si>
  <si>
    <t>I04038</t>
  </si>
  <si>
    <t>Excavación cunetas con retroexcavadora, terreno tránsito</t>
  </si>
  <si>
    <t>Excavación de cunetas con retroexcavadora, incluso perfilado de rasantes y refino de taludes, cualquiera que sea su profundidad, en terreno tránsito, depositando sobre camión, sin incluir transporte a vertedero.</t>
  </si>
  <si>
    <t>Total I04038</t>
  </si>
  <si>
    <t>I02022</t>
  </si>
  <si>
    <t>Excavación roca vol. discontinuos con medios mecán. vol&lt;= 1 m³</t>
  </si>
  <si>
    <t>Excavación en roca para volúmenes discontinuos, hasta 1 m³ cada uno de ellos, con medios mecánicos especiales, incluyendo extracción y acopio a pie de máquina, medido sobre perfil.</t>
  </si>
  <si>
    <t>Total I02022</t>
  </si>
  <si>
    <t>ESCARIFICA</t>
  </si>
  <si>
    <t>m²</t>
  </si>
  <si>
    <t>Escarificado superficial firmes granulares a&gt; 3 m, e&lt;= 20 cm</t>
  </si>
  <si>
    <t>Escarificado superficial de firmes granulares para su reparación o conservación, hasta 20 cm de profundidad, para caminos con una anchura superior a 3 m.</t>
  </si>
  <si>
    <t>Total ESCARIFICA</t>
  </si>
  <si>
    <t>I04010</t>
  </si>
  <si>
    <t>Perfilado del plano de fundación o rasante, a&gt; 3 m.</t>
  </si>
  <si>
    <t>Perfilado del plano de fundación o de la rasante del camino para caminos con una anchura superior a 3 metros.</t>
  </si>
  <si>
    <t>Total I04010</t>
  </si>
  <si>
    <t>I04015bf</t>
  </si>
  <si>
    <t>Compactación plano fundación, A1-A3, 95% PN, con riego D= 15 km</t>
  </si>
  <si>
    <t>Compactación y riego a humedad óptima del plano de fundación, en terrenos comprendidos entre A-1 y A-3 (H.R.B.), incluido el transporte y riego con agua a una distancia de 15 km. Densidad exigida del 95% del Ensayo Proctor Normal y dosificación indicativa de 80 l/m³ compactado.</t>
  </si>
  <si>
    <t>Total I04015bf</t>
  </si>
  <si>
    <t>I26011</t>
  </si>
  <si>
    <t>ud</t>
  </si>
  <si>
    <t>Arqueta caño sencillo ø 0,6 m, terreno tránsito</t>
  </si>
  <si>
    <t>Arqueta para caño sencillo de 0,6 m de diámetro interior, incluida excavación en terreno tipo tránsito.</t>
  </si>
  <si>
    <t>Total I26011</t>
  </si>
  <si>
    <t>I24071ea</t>
  </si>
  <si>
    <t>m</t>
  </si>
  <si>
    <t>Caño sencillo PEAD corrugado, ø 0,63 m, terreno tránsito, D= 60</t>
  </si>
  <si>
    <t>Caño sencillo de tubo corrugado de PEAD para saneamiento de 0,63 m de diámetro exterior, sin embocaduras, incluido excavación, colocado, según obra tipificada, en terreno tipo tránsito, distancia 60 km.</t>
  </si>
  <si>
    <t>Total I24071ea</t>
  </si>
  <si>
    <t>I27011</t>
  </si>
  <si>
    <t>Embocadura caño sencillo ø 0,6 m, terreno tránsito</t>
  </si>
  <si>
    <t>Embocadura para caño sencillo de 0,6 m de diámetro interior, con dos aletas e imposta, incluida excavación en terreno tipo tránsito.</t>
  </si>
  <si>
    <t>Total I27011</t>
  </si>
  <si>
    <t>Total 01</t>
  </si>
  <si>
    <t>02</t>
  </si>
  <si>
    <t>LIMPIEZA DE CUNETAS Y PASOS DE AGUA</t>
  </si>
  <si>
    <t>LI</t>
  </si>
  <si>
    <t>Limpieza cunetas con retroexcavadora, profundidad&lt;=70 cm</t>
  </si>
  <si>
    <t>Limpieza de cunetas con retroexcavadora, en trabajos de conservación de caminos, hasta una profundidad de 70 cm, depositando el material excavado a pie de cuneta, sin incluir carga sobre camión ni transporte al vertedero.</t>
  </si>
  <si>
    <t>Total LI</t>
  </si>
  <si>
    <t>I10029_M</t>
  </si>
  <si>
    <t>u</t>
  </si>
  <si>
    <t>Limpieza cauces o desagües con mucha vegetación, vol&gt; 16 m³/m</t>
  </si>
  <si>
    <t>Limpieza de cauces o desagües con mucha vegetación y volumen de excavación mayor de 16 m³/m, medido sobre perfil. Se incluye la limpieza de la vegetación presente y que dificulte la circulación del agua por la cuneta y los desagües.</t>
  </si>
  <si>
    <t>Total I10029_M</t>
  </si>
  <si>
    <t>I10033</t>
  </si>
  <si>
    <t>Extendido tierras con retroexcavadora hasta 20 m</t>
  </si>
  <si>
    <t>Extendido de tierras, procedentes de la excavación y limpieza de cauces y desagües, hasta una distancia de 20 m, dejando el terreno perfilado en basto y con la perfección posible a realizar con retroexcavadora de orugas. Medido en terreno suelto.</t>
  </si>
  <si>
    <t>Cuentas</t>
  </si>
  <si>
    <t>Pasos de agua</t>
  </si>
  <si>
    <t>Total I10033</t>
  </si>
  <si>
    <t>Total 02</t>
  </si>
  <si>
    <t>03</t>
  </si>
  <si>
    <t>MEJORA DE FIRME</t>
  </si>
  <si>
    <t>03.01</t>
  </si>
  <si>
    <t>FIRMES DE HORMIGÓN</t>
  </si>
  <si>
    <t>I03006</t>
  </si>
  <si>
    <t>Excavación mecánica zanja, terreno tránsito</t>
  </si>
  <si>
    <t>Excavación mecánica en zanja en terreno tránsito con retroexcavadora hasta 4 m de profundidad. Con la perfección que sea posible a máquina. Para cimentaciones y obras de fábrica. Acopio a pie de máquina, medido sobre perfil</t>
  </si>
  <si>
    <t>Curva 1</t>
  </si>
  <si>
    <t>Curva 2</t>
  </si>
  <si>
    <t>Pk5+500-5+726</t>
  </si>
  <si>
    <t>Pk6+549-6+645</t>
  </si>
  <si>
    <t>Pk6+792-6+864</t>
  </si>
  <si>
    <t>Total I03006</t>
  </si>
  <si>
    <t>I03017</t>
  </si>
  <si>
    <t>Refino manual de la excavación para cimentaciones y obras de fáb</t>
  </si>
  <si>
    <t>Refinado de paredes y fondos de zanjas por medios manuales, para cimentaciones y obras de fábrica.</t>
  </si>
  <si>
    <t>Total I03017</t>
  </si>
  <si>
    <t>I16023</t>
  </si>
  <si>
    <t>Encofrado y desencofrado losas inclinadas, h &lt;= 3 m</t>
  </si>
  <si>
    <t>Encofrado y desencofrado en losas inclinadas, para revestir, hasta 3 metros de altura, considerando 10 posturas, con auxilio de camión grúa para labores de montaje y desmontaje de encofrado. No incluidos los medios auxiliares de elevación para trabajos en altura (mayor a 2 m).</t>
  </si>
  <si>
    <t>Total I16023</t>
  </si>
  <si>
    <t>I15006</t>
  </si>
  <si>
    <t>Malla electrosoldada ME 15x15 ø 8-8 mm, B500T, colocada</t>
  </si>
  <si>
    <t>Acero en malla electrosoldada de 8 mm de diámetro y retícula de 15x15 cm, colocada en obra, incluidos solapes.</t>
  </si>
  <si>
    <t>Total I15006</t>
  </si>
  <si>
    <t>I14012bc</t>
  </si>
  <si>
    <t>Hormigón HA-25/spb/40-20/X0-XC1-XC2, planta, D= 32 km</t>
  </si>
  <si>
    <t>Hormigón para armar HA-25 (25 N/mm² de resistencia característica) con árido de 40 o 20 mm de tamaño máximo, elaborado en planta, a una distancia de 32 km desde la planta. Incluida puesta en obra, exclusivamente desde camión hormigonera procedente de la planta.</t>
  </si>
  <si>
    <t>Total I14012bc</t>
  </si>
  <si>
    <t>Total 03.01</t>
  </si>
  <si>
    <t>03.02</t>
  </si>
  <si>
    <t>FIRMES GRANULARES</t>
  </si>
  <si>
    <t>ZA_0_32</t>
  </si>
  <si>
    <t>Suministro de zahorra ZA 0/32, D= 60 km</t>
  </si>
  <si>
    <t>Suministro de zahorra ZA 0/32 procedente de cantera autorizada, a una distancia máxima de 60 km, por carreteras o caminos en buenas condiciones, y sin limitación de tonelaje.</t>
  </si>
  <si>
    <t>Total ZA_0_32</t>
  </si>
  <si>
    <t>I06013df</t>
  </si>
  <si>
    <t>Construcción capa granular, material seleccionado 32 mm, 95% PM,</t>
  </si>
  <si>
    <t>Construcción de capa granular de espesor mayor de 20 cm, con material seleccionado (PG-3) de tamaño máximo 32 mm, incluyendo mezcla, extendido, perfilado, riego a humedad óptima y compactación de las capas hasta una densidad del 95% del Ensayo Proctor Modificado, sin incluir el coste de la obtención, clasificación, carga, transporte y descarga del material, con distancia del agua de 35 km, para caminos de anchura superior a 3 m.</t>
  </si>
  <si>
    <t>Total I06013df</t>
  </si>
  <si>
    <t>Total 03.02</t>
  </si>
  <si>
    <t>Total 03</t>
  </si>
  <si>
    <t>04</t>
  </si>
  <si>
    <t>SEGURIDAD Y SALUD</t>
  </si>
  <si>
    <t>04.01</t>
  </si>
  <si>
    <t>PROTECCIONES INDIVIDUALES</t>
  </si>
  <si>
    <t>L01066</t>
  </si>
  <si>
    <t>Casco de seguridad ABS o PEAD con anagrama, blanco</t>
  </si>
  <si>
    <t>Casco de seguridad fabricado en ABS o PE de alta densidad; con atalaje de 6 cintas; bandas antisudor; agujeros de aireación; ruleta de ajuste y posibilidad de adaptar barbuquejo de 2 puntos de anclaje; posibilidad de anagrama de TRAGSA o TRAGSATEC en 7 colores, incluido en el precio. Disponible en diferentes colores: mínimo blanco y naranja. Norma UNE EN 397.</t>
  </si>
  <si>
    <t>Total L01066</t>
  </si>
  <si>
    <t>L01075</t>
  </si>
  <si>
    <t>Protector auditivo de orejeras</t>
  </si>
  <si>
    <t>Protector auditivo de orejeras, compuesto por dos casquetes ajustables con elementos almohadillados; sujetos por arnés no 100% plástico; recambiables; atenuación media mínima de 32 db.</t>
  </si>
  <si>
    <t>Total L01075</t>
  </si>
  <si>
    <t>L01088</t>
  </si>
  <si>
    <t>Gafas montura universal, filtro solar, patilla regulable</t>
  </si>
  <si>
    <t>Gafas de montura universal. Resistencia a impactos de baja energía (F); ocular de visión lateral ininterrumpida, con filtro de protección solar (5-2,5) ó (5-3,1); Clase Óptica 1 (trabajos continuos); resistencia al deterioro superficial por partículas finas (K); antiempañamiento (N); patillas regulables en el ángulo de inserción; posibilidad de anclaje para cordón de sujeción. Incluida funda.</t>
  </si>
  <si>
    <t>Total L01088</t>
  </si>
  <si>
    <t>L01090</t>
  </si>
  <si>
    <t>Gafas antipolvo montura integral</t>
  </si>
  <si>
    <t>Gafas de montura integral. Campo de uso: gotas; proyecciones; partículas mayores de 5 micras. Con resistencia a impactos de baja energía (F). Ocular de visión lateral ininterrumpida, con filtro de protección (2-1,2); Clase Óptica 1 (trabajos continuos). Resistencia al deterioro superficial por partículas finas (K), adaptable sobre la mayoría de gafas correctoras. Con ventilación indirecta y ajuste regulable. Se valorará posibilidad de modelo sin ventilación. Incluida funda.</t>
  </si>
  <si>
    <t>Total L01090</t>
  </si>
  <si>
    <t>L01128</t>
  </si>
  <si>
    <t>par</t>
  </si>
  <si>
    <t>Guantes impermeabilizados protección contra riesgos mecánicos</t>
  </si>
  <si>
    <t>Guantes de protección de Nylon o similar recubiertos con nitrilo, de protección contra riesgos mecánicos con las siguientes resistencias mínimas: a la abrasión, 3; al corte, 1; al rasgado, 2; y a la perforación, 1. Puño elástico y sin costuras. Alto nivel de ergonomía y manejabilidad. Tallas: 7, 8, 9 y 10.</t>
  </si>
  <si>
    <t>Total L01128</t>
  </si>
  <si>
    <t>L01143</t>
  </si>
  <si>
    <t>Guantes goma o PVC</t>
  </si>
  <si>
    <t>Guantes de PVC, desde tallas pequeñas.</t>
  </si>
  <si>
    <t>Total L01143</t>
  </si>
  <si>
    <t>L01152</t>
  </si>
  <si>
    <t>Botas de seguridad piel Categoría S1+P</t>
  </si>
  <si>
    <t>Par de botas de seguridad en piel; puntera 200 J (SB); antiestática (A); protección del talón contra choques (E); suela antideslizante con resaltes (SRC); resistente a la perforación (P); cierre por cordones; cañas forradas y acolchados internos en caña y fuelle. Categoría: S1 + P (SB + A + E + P) o S3.</t>
  </si>
  <si>
    <t>Total L01152</t>
  </si>
  <si>
    <t>L01325</t>
  </si>
  <si>
    <t>Protección facial y auditiva para motoserrista del casco de inte</t>
  </si>
  <si>
    <t>Pantalla protectora conforme a la EN 1731, resistencia endurecida “S” y protectores auditivos conformes a la EN 352-3 con un mínimo SNR 31 dB.</t>
  </si>
  <si>
    <t>Total L01325</t>
  </si>
  <si>
    <t>L01148</t>
  </si>
  <si>
    <t>Pantalón de motoserrista</t>
  </si>
  <si>
    <t>Pantalón de protección contra cortes en las piernas, en la parte frontal (Tipo A) y bajo vientre; para usuarios de motosierra; velocidad de la sierra: 24 m/s. (Clase 2). Alta transpirabilidad y la ergonomía. Varias tallas.</t>
  </si>
  <si>
    <t>Total L01148</t>
  </si>
  <si>
    <t>Total 04.01</t>
  </si>
  <si>
    <t>04.02</t>
  </si>
  <si>
    <t>PROTECCIONES COLECTIVAS</t>
  </si>
  <si>
    <t>L01038</t>
  </si>
  <si>
    <t>Valla cerramiento obra 2 m de altura. Montaje y desmontaje</t>
  </si>
  <si>
    <t>Valla de cerramiento de obra de 2 m de altura a base de pies derechos de rollizo y mallazo, incluida la colocación y el desmontaje.</t>
  </si>
  <si>
    <t>Total L01038</t>
  </si>
  <si>
    <t>L01044</t>
  </si>
  <si>
    <t>Valla normalizada desviación tráfico, colocada</t>
  </si>
  <si>
    <t>Valla normalizada 1,95x0,45, para desviación de tráfico, colocada.</t>
  </si>
  <si>
    <t>Total L01044</t>
  </si>
  <si>
    <t>L01046</t>
  </si>
  <si>
    <t>Señal normalizada tráfico con soporte, colocada</t>
  </si>
  <si>
    <t>Señal normalizada de tráfico con soporte, colocada.</t>
  </si>
  <si>
    <t>Total L01046</t>
  </si>
  <si>
    <t>L01048</t>
  </si>
  <si>
    <t>Cartel indicativo de riesgo con soporte, colocado</t>
  </si>
  <si>
    <t>Cartel indicativo de riesgo normalizado de 0,3 x 0,3 m, con soporte metálico 2.5 m, colocado.</t>
  </si>
  <si>
    <t>Total L01048</t>
  </si>
  <si>
    <t>L01049</t>
  </si>
  <si>
    <t>Cinta balizamiento, colocada</t>
  </si>
  <si>
    <t>Cinta de balizamiento, incluidos soportes de 2,5 m, colocada.</t>
  </si>
  <si>
    <t>Total L01049</t>
  </si>
  <si>
    <t>L01238</t>
  </si>
  <si>
    <t>Baliza reflectante, colocada</t>
  </si>
  <si>
    <t>Baliza reflectante para señalización, de chapa galvanizada, de 20x100 cm.</t>
  </si>
  <si>
    <t>Total L01238</t>
  </si>
  <si>
    <t>Total 04.02</t>
  </si>
  <si>
    <t>04.03</t>
  </si>
  <si>
    <t>EXTINCIÓN INCENDIOS</t>
  </si>
  <si>
    <t>L01054</t>
  </si>
  <si>
    <t>Extintor polvo ABC 6 kg, colocado</t>
  </si>
  <si>
    <t>Extintor de polvo químico ABC polivalente antibrasa de eficacia 34A/233B de 6 kg. de agente extintor, con soporte, manómetro comprobable y boquilla con difusor, según Norma UNE 23110, colocado.</t>
  </si>
  <si>
    <t>Nuevo</t>
  </si>
  <si>
    <t>Reposición</t>
  </si>
  <si>
    <t>Total L01054</t>
  </si>
  <si>
    <t>Total 04.03</t>
  </si>
  <si>
    <t>04.04</t>
  </si>
  <si>
    <t>MEDICINA PREVENTIVA Y PRIMEROS AUXILIOS</t>
  </si>
  <si>
    <t>L01059</t>
  </si>
  <si>
    <t>Botiquín portátil de obra</t>
  </si>
  <si>
    <t>Botiquín portátil de obra para primeros auxilios, conteniendo el material que especifica el RD 486/1997</t>
  </si>
  <si>
    <t>Total L01059</t>
  </si>
  <si>
    <t>L01060</t>
  </si>
  <si>
    <t>Reposición material sanitario</t>
  </si>
  <si>
    <t>Reposición material sanitario durante el transcurso de la obra.</t>
  </si>
  <si>
    <t>Total L01060</t>
  </si>
  <si>
    <t>L01063</t>
  </si>
  <si>
    <t>Reconocimiento médico obligatorio</t>
  </si>
  <si>
    <t>Reconocimiento médico obligatorio efectuado a los trabajadores al comienzo de la obra o transcurrido un año desde el reconocimiento inicial.</t>
  </si>
  <si>
    <t>Total L01063</t>
  </si>
  <si>
    <t>Total 04.04</t>
  </si>
  <si>
    <t>04.05</t>
  </si>
  <si>
    <t>FORMACIÓN</t>
  </si>
  <si>
    <t>L01062</t>
  </si>
  <si>
    <t>h</t>
  </si>
  <si>
    <t>Formación en Seguridad y Salud</t>
  </si>
  <si>
    <t>Formación específica en materia de Seguridad y Salud en el Trabajo según riesgos previsibles en la ejecución de la obra.</t>
  </si>
  <si>
    <t>Total L01062</t>
  </si>
  <si>
    <t>Total 04.05</t>
  </si>
  <si>
    <t>Total 04</t>
  </si>
  <si>
    <t>Total CAM_VALLEJAS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</si>
</sst>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?????????"/>
  </numFmts>
  <fonts count="8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color rgb="FFFF40F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40FF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8D1DE"/>
        <bgColor indexed="64"/>
      </patternFill>
    </fill>
    <fill>
      <patternFill patternType="solid">
        <fgColor rgb="FFFFEDD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2D9E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3" fontId="5" fillId="2" borderId="0" xfId="0" applyNumberFormat="1" applyFont="1" applyFill="1" applyAlignment="1">
      <alignment vertical="top"/>
    </xf>
    <xf numFmtId="4" fontId="5" fillId="2" borderId="0" xfId="0" applyNumberFormat="1" applyFont="1" applyFill="1" applyAlignment="1">
      <alignment vertical="top"/>
    </xf>
    <xf numFmtId="49" fontId="6" fillId="3" borderId="0" xfId="0" applyNumberFormat="1" applyFont="1" applyFill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7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6" fillId="4" borderId="0" xfId="0" applyFont="1" applyFill="1" applyAlignment="1">
      <alignment vertical="top"/>
    </xf>
    <xf numFmtId="3" fontId="6" fillId="0" borderId="0" xfId="0" applyNumberFormat="1" applyFont="1" applyAlignment="1">
      <alignment vertical="top"/>
    </xf>
    <xf numFmtId="49" fontId="4" fillId="5" borderId="0" xfId="0" applyNumberFormat="1" applyFont="1" applyFill="1" applyAlignment="1">
      <alignment vertical="top"/>
    </xf>
    <xf numFmtId="0" fontId="4" fillId="5" borderId="0" xfId="0" applyFont="1" applyFill="1" applyAlignment="1">
      <alignment vertical="top"/>
    </xf>
    <xf numFmtId="4" fontId="5" fillId="5" borderId="0" xfId="0" applyNumberFormat="1" applyFont="1" applyFill="1" applyAlignment="1">
      <alignment vertical="top"/>
    </xf>
    <xf numFmtId="0" fontId="3" fillId="0" borderId="0" xfId="0" applyFont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6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4" borderId="0" xfId="0" applyFont="1" applyFill="1" applyAlignment="1">
      <alignment vertical="top" wrapText="1"/>
    </xf>
    <xf numFmtId="49" fontId="4" fillId="5" borderId="0" xfId="0" applyNumberFormat="1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AC620-0B1B-441A-B845-33D023521AE7}">
  <dimension ref="A1:M256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baseColWidth="10" defaultRowHeight="15" x14ac:dyDescent="0.25"/>
  <cols>
    <col min="1" max="1" width="8.85546875" bestFit="1" customWidth="1"/>
    <col min="2" max="2" width="6.7109375" bestFit="1" customWidth="1"/>
    <col min="3" max="3" width="6.85546875" bestFit="1" customWidth="1"/>
    <col min="4" max="4" width="32.85546875" customWidth="1"/>
    <col min="5" max="5" width="11.5703125" bestFit="1" customWidth="1"/>
    <col min="6" max="6" width="14.7109375" bestFit="1" customWidth="1"/>
    <col min="7" max="7" width="8.28515625" bestFit="1" customWidth="1"/>
    <col min="8" max="8" width="7.85546875" bestFit="1" customWidth="1"/>
    <col min="9" max="9" width="6" bestFit="1" customWidth="1"/>
    <col min="10" max="10" width="14.42578125" bestFit="1" customWidth="1"/>
    <col min="11" max="11" width="8" bestFit="1" customWidth="1"/>
    <col min="12" max="13" width="8.710937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3" t="s">
        <v>1</v>
      </c>
      <c r="B3" s="3" t="s">
        <v>2</v>
      </c>
      <c r="C3" s="3" t="s">
        <v>3</v>
      </c>
      <c r="D3" s="21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</row>
    <row r="4" spans="1:13" x14ac:dyDescent="0.25">
      <c r="A4" s="4" t="s">
        <v>14</v>
      </c>
      <c r="B4" s="4" t="s">
        <v>15</v>
      </c>
      <c r="C4" s="4" t="s">
        <v>16</v>
      </c>
      <c r="D4" s="22" t="s">
        <v>17</v>
      </c>
      <c r="E4" s="5"/>
      <c r="F4" s="5"/>
      <c r="G4" s="5"/>
      <c r="H4" s="5"/>
      <c r="I4" s="5"/>
      <c r="J4" s="5"/>
      <c r="K4" s="6">
        <f>K50</f>
        <v>1</v>
      </c>
      <c r="L4" s="7">
        <f>L50</f>
        <v>42178.11</v>
      </c>
      <c r="M4" s="7">
        <f>M50</f>
        <v>42178.11</v>
      </c>
    </row>
    <row r="5" spans="1:13" ht="22.5" x14ac:dyDescent="0.25">
      <c r="A5" s="8" t="s">
        <v>18</v>
      </c>
      <c r="B5" s="9" t="s">
        <v>19</v>
      </c>
      <c r="C5" s="9" t="s">
        <v>20</v>
      </c>
      <c r="D5" s="23" t="s">
        <v>21</v>
      </c>
      <c r="E5" s="10"/>
      <c r="F5" s="10"/>
      <c r="G5" s="10"/>
      <c r="H5" s="10"/>
      <c r="I5" s="10"/>
      <c r="J5" s="10"/>
      <c r="K5" s="11">
        <f>K8</f>
        <v>245</v>
      </c>
      <c r="L5" s="11">
        <f>L8</f>
        <v>18.329999999999998</v>
      </c>
      <c r="M5" s="11">
        <f>M8</f>
        <v>4490.8500000000004</v>
      </c>
    </row>
    <row r="6" spans="1:13" ht="67.5" x14ac:dyDescent="0.25">
      <c r="A6" s="10"/>
      <c r="B6" s="10"/>
      <c r="C6" s="10"/>
      <c r="D6" s="23" t="s">
        <v>22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0"/>
      <c r="B7" s="10"/>
      <c r="C7" s="9" t="s">
        <v>23</v>
      </c>
      <c r="D7" s="24"/>
      <c r="E7" s="9" t="s">
        <v>16</v>
      </c>
      <c r="F7" s="12">
        <v>1</v>
      </c>
      <c r="G7" s="13">
        <v>500</v>
      </c>
      <c r="H7" s="13">
        <v>0.7</v>
      </c>
      <c r="I7" s="13">
        <v>0.7</v>
      </c>
      <c r="J7" s="11">
        <f>OR(F7&lt;&gt;0,G7&lt;&gt;0,H7&lt;&gt;0,I7&lt;&gt;0)*(F7 + (F7 = 0))*(G7 + (G7 = 0))*(H7 + (H7 = 0))*(I7 + (I7 = 0))</f>
        <v>245</v>
      </c>
      <c r="K7" s="10"/>
      <c r="L7" s="10"/>
      <c r="M7" s="10"/>
    </row>
    <row r="8" spans="1:13" x14ac:dyDescent="0.25">
      <c r="A8" s="10"/>
      <c r="B8" s="10"/>
      <c r="C8" s="10"/>
      <c r="D8" s="24"/>
      <c r="E8" s="10"/>
      <c r="F8" s="10"/>
      <c r="G8" s="10"/>
      <c r="H8" s="10"/>
      <c r="I8" s="10"/>
      <c r="J8" s="14" t="s">
        <v>24</v>
      </c>
      <c r="K8" s="15">
        <f>J7*1</f>
        <v>245</v>
      </c>
      <c r="L8" s="13">
        <v>18.329999999999998</v>
      </c>
      <c r="M8" s="15">
        <f>ROUND(K8*L8,2)</f>
        <v>4490.8500000000004</v>
      </c>
    </row>
    <row r="9" spans="1:13" ht="0.95" customHeight="1" x14ac:dyDescent="0.25">
      <c r="A9" s="16"/>
      <c r="B9" s="16"/>
      <c r="C9" s="16"/>
      <c r="D9" s="25"/>
      <c r="E9" s="16"/>
      <c r="F9" s="16"/>
      <c r="G9" s="16"/>
      <c r="H9" s="16"/>
      <c r="I9" s="16"/>
      <c r="J9" s="16"/>
      <c r="K9" s="16"/>
      <c r="L9" s="16"/>
      <c r="M9" s="16"/>
    </row>
    <row r="10" spans="1:13" ht="22.5" x14ac:dyDescent="0.25">
      <c r="A10" s="8" t="s">
        <v>25</v>
      </c>
      <c r="B10" s="9" t="s">
        <v>19</v>
      </c>
      <c r="C10" s="9" t="s">
        <v>20</v>
      </c>
      <c r="D10" s="23" t="s">
        <v>26</v>
      </c>
      <c r="E10" s="10"/>
      <c r="F10" s="10"/>
      <c r="G10" s="10"/>
      <c r="H10" s="10"/>
      <c r="I10" s="10"/>
      <c r="J10" s="10"/>
      <c r="K10" s="11">
        <f>K13</f>
        <v>50</v>
      </c>
      <c r="L10" s="11">
        <f>L13</f>
        <v>2.1</v>
      </c>
      <c r="M10" s="11">
        <f>M13</f>
        <v>105</v>
      </c>
    </row>
    <row r="11" spans="1:13" ht="56.25" x14ac:dyDescent="0.25">
      <c r="A11" s="10"/>
      <c r="B11" s="10"/>
      <c r="C11" s="10"/>
      <c r="D11" s="23" t="s">
        <v>27</v>
      </c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10"/>
      <c r="B12" s="10"/>
      <c r="C12" s="9" t="s">
        <v>23</v>
      </c>
      <c r="D12" s="24"/>
      <c r="E12" s="9" t="s">
        <v>16</v>
      </c>
      <c r="F12" s="12">
        <v>50</v>
      </c>
      <c r="G12" s="13">
        <v>0</v>
      </c>
      <c r="H12" s="13">
        <v>0</v>
      </c>
      <c r="I12" s="13">
        <v>0</v>
      </c>
      <c r="J12" s="11">
        <f>OR(F12&lt;&gt;0,G12&lt;&gt;0,H12&lt;&gt;0,I12&lt;&gt;0)*(F12 + (F12 = 0))*(G12 + (G12 = 0))*(H12 + (H12 = 0))*(I12 + (I12 = 0))</f>
        <v>50</v>
      </c>
      <c r="K12" s="10"/>
      <c r="L12" s="10"/>
      <c r="M12" s="10"/>
    </row>
    <row r="13" spans="1:13" x14ac:dyDescent="0.25">
      <c r="A13" s="10"/>
      <c r="B13" s="10"/>
      <c r="C13" s="10"/>
      <c r="D13" s="24"/>
      <c r="E13" s="10"/>
      <c r="F13" s="10"/>
      <c r="G13" s="10"/>
      <c r="H13" s="10"/>
      <c r="I13" s="10"/>
      <c r="J13" s="14" t="s">
        <v>28</v>
      </c>
      <c r="K13" s="15">
        <f>J12*1</f>
        <v>50</v>
      </c>
      <c r="L13" s="13">
        <v>2.1</v>
      </c>
      <c r="M13" s="15">
        <f>ROUND(K13*L13,2)</f>
        <v>105</v>
      </c>
    </row>
    <row r="14" spans="1:13" ht="0.95" customHeight="1" x14ac:dyDescent="0.25">
      <c r="A14" s="16"/>
      <c r="B14" s="16"/>
      <c r="C14" s="16"/>
      <c r="D14" s="25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22.5" x14ac:dyDescent="0.25">
      <c r="A15" s="8" t="s">
        <v>29</v>
      </c>
      <c r="B15" s="9" t="s">
        <v>19</v>
      </c>
      <c r="C15" s="9" t="s">
        <v>20</v>
      </c>
      <c r="D15" s="23" t="s">
        <v>30</v>
      </c>
      <c r="E15" s="10"/>
      <c r="F15" s="10"/>
      <c r="G15" s="10"/>
      <c r="H15" s="10"/>
      <c r="I15" s="10"/>
      <c r="J15" s="10"/>
      <c r="K15" s="11">
        <f>K18</f>
        <v>50</v>
      </c>
      <c r="L15" s="11">
        <f>L18</f>
        <v>57.78</v>
      </c>
      <c r="M15" s="11">
        <f>M18</f>
        <v>2889</v>
      </c>
    </row>
    <row r="16" spans="1:13" ht="45" x14ac:dyDescent="0.25">
      <c r="A16" s="10"/>
      <c r="B16" s="10"/>
      <c r="C16" s="10"/>
      <c r="D16" s="23" t="s">
        <v>31</v>
      </c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10"/>
      <c r="B17" s="10"/>
      <c r="C17" s="9" t="s">
        <v>23</v>
      </c>
      <c r="D17" s="24"/>
      <c r="E17" s="9" t="s">
        <v>16</v>
      </c>
      <c r="F17" s="12">
        <v>50</v>
      </c>
      <c r="G17" s="13">
        <v>0</v>
      </c>
      <c r="H17" s="13">
        <v>0</v>
      </c>
      <c r="I17" s="13">
        <v>0</v>
      </c>
      <c r="J17" s="11">
        <f>OR(F17&lt;&gt;0,G17&lt;&gt;0,H17&lt;&gt;0,I17&lt;&gt;0)*(F17 + (F17 = 0))*(G17 + (G17 = 0))*(H17 + (H17 = 0))*(I17 + (I17 = 0))</f>
        <v>50</v>
      </c>
      <c r="K17" s="10"/>
      <c r="L17" s="10"/>
      <c r="M17" s="10"/>
    </row>
    <row r="18" spans="1:13" x14ac:dyDescent="0.25">
      <c r="A18" s="10"/>
      <c r="B18" s="10"/>
      <c r="C18" s="10"/>
      <c r="D18" s="24"/>
      <c r="E18" s="10"/>
      <c r="F18" s="10"/>
      <c r="G18" s="10"/>
      <c r="H18" s="10"/>
      <c r="I18" s="10"/>
      <c r="J18" s="14" t="s">
        <v>32</v>
      </c>
      <c r="K18" s="15">
        <f>J17*1</f>
        <v>50</v>
      </c>
      <c r="L18" s="13">
        <v>57.78</v>
      </c>
      <c r="M18" s="15">
        <f>ROUND(K18*L18,2)</f>
        <v>2889</v>
      </c>
    </row>
    <row r="19" spans="1:13" ht="0.95" customHeight="1" x14ac:dyDescent="0.25">
      <c r="A19" s="16"/>
      <c r="B19" s="16"/>
      <c r="C19" s="16"/>
      <c r="D19" s="25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22.5" x14ac:dyDescent="0.25">
      <c r="A20" s="8" t="s">
        <v>33</v>
      </c>
      <c r="B20" s="9" t="s">
        <v>19</v>
      </c>
      <c r="C20" s="9" t="s">
        <v>34</v>
      </c>
      <c r="D20" s="23" t="s">
        <v>35</v>
      </c>
      <c r="E20" s="10"/>
      <c r="F20" s="10"/>
      <c r="G20" s="10"/>
      <c r="H20" s="10"/>
      <c r="I20" s="10"/>
      <c r="J20" s="10"/>
      <c r="K20" s="11">
        <f>K23</f>
        <v>44263</v>
      </c>
      <c r="L20" s="11">
        <f>L23</f>
        <v>0.15</v>
      </c>
      <c r="M20" s="11">
        <f>M23</f>
        <v>6639.45</v>
      </c>
    </row>
    <row r="21" spans="1:13" ht="45" x14ac:dyDescent="0.25">
      <c r="A21" s="10"/>
      <c r="B21" s="10"/>
      <c r="C21" s="10"/>
      <c r="D21" s="23" t="s">
        <v>36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5">
      <c r="A22" s="10"/>
      <c r="B22" s="10"/>
      <c r="C22" s="9" t="s">
        <v>23</v>
      </c>
      <c r="D22" s="24"/>
      <c r="E22" s="9" t="s">
        <v>16</v>
      </c>
      <c r="F22" s="12">
        <v>44263</v>
      </c>
      <c r="G22" s="13">
        <v>0</v>
      </c>
      <c r="H22" s="13">
        <v>0</v>
      </c>
      <c r="I22" s="13">
        <v>0</v>
      </c>
      <c r="J22" s="11">
        <f>OR(F22&lt;&gt;0,G22&lt;&gt;0,H22&lt;&gt;0,I22&lt;&gt;0)*(F22 + (F22 = 0))*(G22 + (G22 = 0))*(H22 + (H22 = 0))*(I22 + (I22 = 0))</f>
        <v>44263</v>
      </c>
      <c r="K22" s="10"/>
      <c r="L22" s="10"/>
      <c r="M22" s="10"/>
    </row>
    <row r="23" spans="1:13" x14ac:dyDescent="0.25">
      <c r="A23" s="10"/>
      <c r="B23" s="10"/>
      <c r="C23" s="10"/>
      <c r="D23" s="24"/>
      <c r="E23" s="10"/>
      <c r="F23" s="10"/>
      <c r="G23" s="10"/>
      <c r="H23" s="10"/>
      <c r="I23" s="10"/>
      <c r="J23" s="14" t="s">
        <v>37</v>
      </c>
      <c r="K23" s="15">
        <f>J22*1</f>
        <v>44263</v>
      </c>
      <c r="L23" s="13">
        <v>0.15</v>
      </c>
      <c r="M23" s="15">
        <f>ROUND(K23*L23,2)</f>
        <v>6639.45</v>
      </c>
    </row>
    <row r="24" spans="1:13" ht="0.95" customHeight="1" x14ac:dyDescent="0.25">
      <c r="A24" s="16"/>
      <c r="B24" s="16"/>
      <c r="C24" s="16"/>
      <c r="D24" s="25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22.5" x14ac:dyDescent="0.25">
      <c r="A25" s="8" t="s">
        <v>38</v>
      </c>
      <c r="B25" s="9" t="s">
        <v>19</v>
      </c>
      <c r="C25" s="9" t="s">
        <v>34</v>
      </c>
      <c r="D25" s="23" t="s">
        <v>39</v>
      </c>
      <c r="E25" s="10"/>
      <c r="F25" s="10"/>
      <c r="G25" s="10"/>
      <c r="H25" s="10"/>
      <c r="I25" s="10"/>
      <c r="J25" s="10"/>
      <c r="K25" s="11">
        <f>K28</f>
        <v>44263</v>
      </c>
      <c r="L25" s="11">
        <f>L28</f>
        <v>0.12</v>
      </c>
      <c r="M25" s="11">
        <f>M28</f>
        <v>5311.56</v>
      </c>
    </row>
    <row r="26" spans="1:13" ht="33.75" x14ac:dyDescent="0.25">
      <c r="A26" s="10"/>
      <c r="B26" s="10"/>
      <c r="C26" s="10"/>
      <c r="D26" s="23" t="s">
        <v>40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10"/>
      <c r="B27" s="10"/>
      <c r="C27" s="9" t="s">
        <v>23</v>
      </c>
      <c r="D27" s="24"/>
      <c r="E27" s="9" t="s">
        <v>16</v>
      </c>
      <c r="F27" s="12">
        <v>44263</v>
      </c>
      <c r="G27" s="13">
        <v>0</v>
      </c>
      <c r="H27" s="13">
        <v>0</v>
      </c>
      <c r="I27" s="13">
        <v>0</v>
      </c>
      <c r="J27" s="11">
        <f>OR(F27&lt;&gt;0,G27&lt;&gt;0,H27&lt;&gt;0,I27&lt;&gt;0)*(F27 + (F27 = 0))*(G27 + (G27 = 0))*(H27 + (H27 = 0))*(I27 + (I27 = 0))</f>
        <v>44263</v>
      </c>
      <c r="K27" s="10"/>
      <c r="L27" s="10"/>
      <c r="M27" s="10"/>
    </row>
    <row r="28" spans="1:13" x14ac:dyDescent="0.25">
      <c r="A28" s="10"/>
      <c r="B28" s="10"/>
      <c r="C28" s="10"/>
      <c r="D28" s="24"/>
      <c r="E28" s="10"/>
      <c r="F28" s="10"/>
      <c r="G28" s="10"/>
      <c r="H28" s="10"/>
      <c r="I28" s="10"/>
      <c r="J28" s="14" t="s">
        <v>41</v>
      </c>
      <c r="K28" s="15">
        <f>J27*1</f>
        <v>44263</v>
      </c>
      <c r="L28" s="13">
        <v>0.12</v>
      </c>
      <c r="M28" s="15">
        <f>ROUND(K28*L28,2)</f>
        <v>5311.56</v>
      </c>
    </row>
    <row r="29" spans="1:13" ht="0.95" customHeight="1" x14ac:dyDescent="0.25">
      <c r="A29" s="16"/>
      <c r="B29" s="16"/>
      <c r="C29" s="16"/>
      <c r="D29" s="25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22.5" x14ac:dyDescent="0.25">
      <c r="A30" s="8" t="s">
        <v>42</v>
      </c>
      <c r="B30" s="9" t="s">
        <v>19</v>
      </c>
      <c r="C30" s="9" t="s">
        <v>34</v>
      </c>
      <c r="D30" s="23" t="s">
        <v>43</v>
      </c>
      <c r="E30" s="10"/>
      <c r="F30" s="10"/>
      <c r="G30" s="10"/>
      <c r="H30" s="10"/>
      <c r="I30" s="10"/>
      <c r="J30" s="10"/>
      <c r="K30" s="11">
        <f>K33</f>
        <v>44263</v>
      </c>
      <c r="L30" s="11">
        <f>L33</f>
        <v>0.48</v>
      </c>
      <c r="M30" s="11">
        <f>M33</f>
        <v>21246.240000000002</v>
      </c>
    </row>
    <row r="31" spans="1:13" ht="78.75" x14ac:dyDescent="0.25">
      <c r="A31" s="10"/>
      <c r="B31" s="10"/>
      <c r="C31" s="10"/>
      <c r="D31" s="23" t="s">
        <v>44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10"/>
      <c r="B32" s="10"/>
      <c r="C32" s="9" t="s">
        <v>23</v>
      </c>
      <c r="D32" s="24"/>
      <c r="E32" s="9" t="s">
        <v>16</v>
      </c>
      <c r="F32" s="12">
        <v>44263</v>
      </c>
      <c r="G32" s="13">
        <v>0</v>
      </c>
      <c r="H32" s="13">
        <v>0</v>
      </c>
      <c r="I32" s="13">
        <v>0</v>
      </c>
      <c r="J32" s="11">
        <f>OR(F32&lt;&gt;0,G32&lt;&gt;0,H32&lt;&gt;0,I32&lt;&gt;0)*(F32 + (F32 = 0))*(G32 + (G32 = 0))*(H32 + (H32 = 0))*(I32 + (I32 = 0))</f>
        <v>44263</v>
      </c>
      <c r="K32" s="10"/>
      <c r="L32" s="10"/>
      <c r="M32" s="10"/>
    </row>
    <row r="33" spans="1:13" x14ac:dyDescent="0.25">
      <c r="A33" s="10"/>
      <c r="B33" s="10"/>
      <c r="C33" s="10"/>
      <c r="D33" s="24"/>
      <c r="E33" s="10"/>
      <c r="F33" s="10"/>
      <c r="G33" s="10"/>
      <c r="H33" s="10"/>
      <c r="I33" s="10"/>
      <c r="J33" s="14" t="s">
        <v>45</v>
      </c>
      <c r="K33" s="15">
        <f>J32*1</f>
        <v>44263</v>
      </c>
      <c r="L33" s="13">
        <v>0.48</v>
      </c>
      <c r="M33" s="15">
        <f>ROUND(K33*L33,2)</f>
        <v>21246.240000000002</v>
      </c>
    </row>
    <row r="34" spans="1:13" ht="0.95" customHeight="1" x14ac:dyDescent="0.25">
      <c r="A34" s="16"/>
      <c r="B34" s="16"/>
      <c r="C34" s="16"/>
      <c r="D34" s="25"/>
      <c r="E34" s="16"/>
      <c r="F34" s="16"/>
      <c r="G34" s="16"/>
      <c r="H34" s="16"/>
      <c r="I34" s="16"/>
      <c r="J34" s="16"/>
      <c r="K34" s="16"/>
      <c r="L34" s="16"/>
      <c r="M34" s="16"/>
    </row>
    <row r="35" spans="1:13" x14ac:dyDescent="0.25">
      <c r="A35" s="8" t="s">
        <v>46</v>
      </c>
      <c r="B35" s="9" t="s">
        <v>19</v>
      </c>
      <c r="C35" s="9" t="s">
        <v>47</v>
      </c>
      <c r="D35" s="23" t="s">
        <v>48</v>
      </c>
      <c r="E35" s="10"/>
      <c r="F35" s="10"/>
      <c r="G35" s="10"/>
      <c r="H35" s="10"/>
      <c r="I35" s="10"/>
      <c r="J35" s="10"/>
      <c r="K35" s="11">
        <f>K38</f>
        <v>1</v>
      </c>
      <c r="L35" s="11">
        <f>L38</f>
        <v>470.58</v>
      </c>
      <c r="M35" s="11">
        <f>M38</f>
        <v>470.58</v>
      </c>
    </row>
    <row r="36" spans="1:13" ht="33.75" x14ac:dyDescent="0.25">
      <c r="A36" s="10"/>
      <c r="B36" s="10"/>
      <c r="C36" s="10"/>
      <c r="D36" s="23" t="s">
        <v>49</v>
      </c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5">
      <c r="A37" s="10"/>
      <c r="B37" s="10"/>
      <c r="C37" s="9" t="s">
        <v>23</v>
      </c>
      <c r="D37" s="24"/>
      <c r="E37" s="9" t="s">
        <v>16</v>
      </c>
      <c r="F37" s="12">
        <v>1</v>
      </c>
      <c r="G37" s="13">
        <v>0</v>
      </c>
      <c r="H37" s="13">
        <v>0</v>
      </c>
      <c r="I37" s="13">
        <v>0</v>
      </c>
      <c r="J37" s="11">
        <f>OR(F37&lt;&gt;0,G37&lt;&gt;0,H37&lt;&gt;0,I37&lt;&gt;0)*(F37 + (F37 = 0))*(G37 + (G37 = 0))*(H37 + (H37 = 0))*(I37 + (I37 = 0))</f>
        <v>1</v>
      </c>
      <c r="K37" s="10"/>
      <c r="L37" s="10"/>
      <c r="M37" s="10"/>
    </row>
    <row r="38" spans="1:13" x14ac:dyDescent="0.25">
      <c r="A38" s="10"/>
      <c r="B38" s="10"/>
      <c r="C38" s="10"/>
      <c r="D38" s="24"/>
      <c r="E38" s="10"/>
      <c r="F38" s="10"/>
      <c r="G38" s="10"/>
      <c r="H38" s="10"/>
      <c r="I38" s="10"/>
      <c r="J38" s="14" t="s">
        <v>50</v>
      </c>
      <c r="K38" s="15">
        <f>J37*1</f>
        <v>1</v>
      </c>
      <c r="L38" s="13">
        <v>470.58</v>
      </c>
      <c r="M38" s="15">
        <f>ROUND(K38*L38,2)</f>
        <v>470.58</v>
      </c>
    </row>
    <row r="39" spans="1:13" ht="0.95" customHeight="1" x14ac:dyDescent="0.25">
      <c r="A39" s="16"/>
      <c r="B39" s="16"/>
      <c r="C39" s="16"/>
      <c r="D39" s="25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22.5" x14ac:dyDescent="0.25">
      <c r="A40" s="8" t="s">
        <v>51</v>
      </c>
      <c r="B40" s="9" t="s">
        <v>19</v>
      </c>
      <c r="C40" s="9" t="s">
        <v>52</v>
      </c>
      <c r="D40" s="23" t="s">
        <v>53</v>
      </c>
      <c r="E40" s="10"/>
      <c r="F40" s="10"/>
      <c r="G40" s="10"/>
      <c r="H40" s="10"/>
      <c r="I40" s="10"/>
      <c r="J40" s="10"/>
      <c r="K40" s="11">
        <f>K43</f>
        <v>6</v>
      </c>
      <c r="L40" s="11">
        <f>L43</f>
        <v>107.99</v>
      </c>
      <c r="M40" s="11">
        <f>M43</f>
        <v>647.94000000000005</v>
      </c>
    </row>
    <row r="41" spans="1:13" ht="56.25" x14ac:dyDescent="0.25">
      <c r="A41" s="10"/>
      <c r="B41" s="10"/>
      <c r="C41" s="10"/>
      <c r="D41" s="23" t="s">
        <v>54</v>
      </c>
      <c r="E41" s="10"/>
      <c r="F41" s="10"/>
      <c r="G41" s="10"/>
      <c r="H41" s="10"/>
      <c r="I41" s="10"/>
      <c r="J41" s="10"/>
      <c r="K41" s="10"/>
      <c r="L41" s="10"/>
      <c r="M41" s="10"/>
    </row>
    <row r="42" spans="1:13" x14ac:dyDescent="0.25">
      <c r="A42" s="10"/>
      <c r="B42" s="10"/>
      <c r="C42" s="9" t="s">
        <v>23</v>
      </c>
      <c r="D42" s="24"/>
      <c r="E42" s="9" t="s">
        <v>16</v>
      </c>
      <c r="F42" s="12">
        <v>1</v>
      </c>
      <c r="G42" s="13">
        <v>6</v>
      </c>
      <c r="H42" s="13">
        <v>0</v>
      </c>
      <c r="I42" s="13">
        <v>0</v>
      </c>
      <c r="J42" s="11">
        <f>OR(F42&lt;&gt;0,G42&lt;&gt;0,H42&lt;&gt;0,I42&lt;&gt;0)*(F42 + (F42 = 0))*(G42 + (G42 = 0))*(H42 + (H42 = 0))*(I42 + (I42 = 0))</f>
        <v>6</v>
      </c>
      <c r="K42" s="10"/>
      <c r="L42" s="10"/>
      <c r="M42" s="10"/>
    </row>
    <row r="43" spans="1:13" x14ac:dyDescent="0.25">
      <c r="A43" s="10"/>
      <c r="B43" s="10"/>
      <c r="C43" s="10"/>
      <c r="D43" s="24"/>
      <c r="E43" s="10"/>
      <c r="F43" s="10"/>
      <c r="G43" s="10"/>
      <c r="H43" s="10"/>
      <c r="I43" s="10"/>
      <c r="J43" s="14" t="s">
        <v>55</v>
      </c>
      <c r="K43" s="15">
        <f>J42*1</f>
        <v>6</v>
      </c>
      <c r="L43" s="13">
        <v>107.99</v>
      </c>
      <c r="M43" s="15">
        <f>ROUND(K43*L43,2)</f>
        <v>647.94000000000005</v>
      </c>
    </row>
    <row r="44" spans="1:13" ht="0.95" customHeight="1" x14ac:dyDescent="0.25">
      <c r="A44" s="16"/>
      <c r="B44" s="16"/>
      <c r="C44" s="16"/>
      <c r="D44" s="25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22.5" x14ac:dyDescent="0.25">
      <c r="A45" s="8" t="s">
        <v>56</v>
      </c>
      <c r="B45" s="9" t="s">
        <v>19</v>
      </c>
      <c r="C45" s="9" t="s">
        <v>47</v>
      </c>
      <c r="D45" s="23" t="s">
        <v>57</v>
      </c>
      <c r="E45" s="10"/>
      <c r="F45" s="10"/>
      <c r="G45" s="10"/>
      <c r="H45" s="10"/>
      <c r="I45" s="10"/>
      <c r="J45" s="10"/>
      <c r="K45" s="11">
        <f>K48</f>
        <v>1</v>
      </c>
      <c r="L45" s="11">
        <f>L48</f>
        <v>377.49</v>
      </c>
      <c r="M45" s="11">
        <f>M48</f>
        <v>377.49</v>
      </c>
    </row>
    <row r="46" spans="1:13" ht="33.75" x14ac:dyDescent="0.25">
      <c r="A46" s="10"/>
      <c r="B46" s="10"/>
      <c r="C46" s="10"/>
      <c r="D46" s="23" t="s">
        <v>58</v>
      </c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10"/>
      <c r="B47" s="10"/>
      <c r="C47" s="9" t="s">
        <v>23</v>
      </c>
      <c r="D47" s="24"/>
      <c r="E47" s="9" t="s">
        <v>16</v>
      </c>
      <c r="F47" s="12">
        <v>1</v>
      </c>
      <c r="G47" s="13">
        <v>0</v>
      </c>
      <c r="H47" s="13">
        <v>0</v>
      </c>
      <c r="I47" s="13">
        <v>0</v>
      </c>
      <c r="J47" s="11">
        <f>OR(F47&lt;&gt;0,G47&lt;&gt;0,H47&lt;&gt;0,I47&lt;&gt;0)*(F47 + (F47 = 0))*(G47 + (G47 = 0))*(H47 + (H47 = 0))*(I47 + (I47 = 0))</f>
        <v>1</v>
      </c>
      <c r="K47" s="10"/>
      <c r="L47" s="10"/>
      <c r="M47" s="10"/>
    </row>
    <row r="48" spans="1:13" x14ac:dyDescent="0.25">
      <c r="A48" s="10"/>
      <c r="B48" s="10"/>
      <c r="C48" s="10"/>
      <c r="D48" s="24"/>
      <c r="E48" s="10"/>
      <c r="F48" s="10"/>
      <c r="G48" s="10"/>
      <c r="H48" s="10"/>
      <c r="I48" s="10"/>
      <c r="J48" s="14" t="s">
        <v>59</v>
      </c>
      <c r="K48" s="15">
        <f>J47*1</f>
        <v>1</v>
      </c>
      <c r="L48" s="13">
        <v>377.49</v>
      </c>
      <c r="M48" s="15">
        <f>ROUND(K48*L48,2)</f>
        <v>377.49</v>
      </c>
    </row>
    <row r="49" spans="1:13" ht="0.95" customHeight="1" x14ac:dyDescent="0.25">
      <c r="A49" s="16"/>
      <c r="B49" s="16"/>
      <c r="C49" s="16"/>
      <c r="D49" s="25"/>
      <c r="E49" s="16"/>
      <c r="F49" s="16"/>
      <c r="G49" s="16"/>
      <c r="H49" s="16"/>
      <c r="I49" s="16"/>
      <c r="J49" s="16"/>
      <c r="K49" s="16"/>
      <c r="L49" s="16"/>
      <c r="M49" s="16"/>
    </row>
    <row r="50" spans="1:13" x14ac:dyDescent="0.25">
      <c r="A50" s="10"/>
      <c r="B50" s="10"/>
      <c r="C50" s="10"/>
      <c r="D50" s="24"/>
      <c r="E50" s="10"/>
      <c r="F50" s="10"/>
      <c r="G50" s="10"/>
      <c r="H50" s="10"/>
      <c r="I50" s="10"/>
      <c r="J50" s="14" t="s">
        <v>60</v>
      </c>
      <c r="K50" s="17">
        <v>1</v>
      </c>
      <c r="L50" s="15">
        <f>M5+M10+M15+M20+M25+M30+M35+M40+M45</f>
        <v>42178.11</v>
      </c>
      <c r="M50" s="15">
        <f>ROUND(K50*L50,2)</f>
        <v>42178.11</v>
      </c>
    </row>
    <row r="51" spans="1:13" ht="0.95" customHeight="1" x14ac:dyDescent="0.25">
      <c r="A51" s="16"/>
      <c r="B51" s="16"/>
      <c r="C51" s="16"/>
      <c r="D51" s="25"/>
      <c r="E51" s="16"/>
      <c r="F51" s="16"/>
      <c r="G51" s="16"/>
      <c r="H51" s="16"/>
      <c r="I51" s="16"/>
      <c r="J51" s="16"/>
      <c r="K51" s="16"/>
      <c r="L51" s="16"/>
      <c r="M51" s="16"/>
    </row>
    <row r="52" spans="1:13" x14ac:dyDescent="0.25">
      <c r="A52" s="4" t="s">
        <v>61</v>
      </c>
      <c r="B52" s="4" t="s">
        <v>15</v>
      </c>
      <c r="C52" s="4" t="s">
        <v>16</v>
      </c>
      <c r="D52" s="22" t="s">
        <v>62</v>
      </c>
      <c r="E52" s="5"/>
      <c r="F52" s="5"/>
      <c r="G52" s="5"/>
      <c r="H52" s="5"/>
      <c r="I52" s="5"/>
      <c r="J52" s="5"/>
      <c r="K52" s="6">
        <f>K69</f>
        <v>1</v>
      </c>
      <c r="L52" s="7">
        <f>L69</f>
        <v>17050.03</v>
      </c>
      <c r="M52" s="7">
        <f>M69</f>
        <v>17050.03</v>
      </c>
    </row>
    <row r="53" spans="1:13" ht="22.5" x14ac:dyDescent="0.25">
      <c r="A53" s="8" t="s">
        <v>63</v>
      </c>
      <c r="B53" s="9" t="s">
        <v>19</v>
      </c>
      <c r="C53" s="9" t="s">
        <v>52</v>
      </c>
      <c r="D53" s="23" t="s">
        <v>64</v>
      </c>
      <c r="E53" s="10"/>
      <c r="F53" s="10"/>
      <c r="G53" s="10"/>
      <c r="H53" s="10"/>
      <c r="I53" s="10"/>
      <c r="J53" s="10"/>
      <c r="K53" s="11">
        <f>K56</f>
        <v>8312</v>
      </c>
      <c r="L53" s="11">
        <f>L56</f>
        <v>1.55</v>
      </c>
      <c r="M53" s="11">
        <f>M56</f>
        <v>12883.6</v>
      </c>
    </row>
    <row r="54" spans="1:13" ht="56.25" x14ac:dyDescent="0.25">
      <c r="A54" s="10"/>
      <c r="B54" s="10"/>
      <c r="C54" s="10"/>
      <c r="D54" s="23" t="s">
        <v>65</v>
      </c>
      <c r="E54" s="10"/>
      <c r="F54" s="10"/>
      <c r="G54" s="10"/>
      <c r="H54" s="10"/>
      <c r="I54" s="10"/>
      <c r="J54" s="10"/>
      <c r="K54" s="10"/>
      <c r="L54" s="10"/>
      <c r="M54" s="10"/>
    </row>
    <row r="55" spans="1:13" x14ac:dyDescent="0.25">
      <c r="A55" s="10"/>
      <c r="B55" s="10"/>
      <c r="C55" s="9" t="s">
        <v>23</v>
      </c>
      <c r="D55" s="24"/>
      <c r="E55" s="9" t="s">
        <v>16</v>
      </c>
      <c r="F55" s="12">
        <v>8312</v>
      </c>
      <c r="G55" s="13">
        <v>0</v>
      </c>
      <c r="H55" s="13">
        <v>0</v>
      </c>
      <c r="I55" s="13">
        <v>0</v>
      </c>
      <c r="J55" s="11">
        <f>OR(F55&lt;&gt;0,G55&lt;&gt;0,H55&lt;&gt;0,I55&lt;&gt;0)*(F55 + (F55 = 0))*(G55 + (G55 = 0))*(H55 + (H55 = 0))*(I55 + (I55 = 0))</f>
        <v>8312</v>
      </c>
      <c r="K55" s="10"/>
      <c r="L55" s="10"/>
      <c r="M55" s="10"/>
    </row>
    <row r="56" spans="1:13" x14ac:dyDescent="0.25">
      <c r="A56" s="10"/>
      <c r="B56" s="10"/>
      <c r="C56" s="10"/>
      <c r="D56" s="24"/>
      <c r="E56" s="10"/>
      <c r="F56" s="10"/>
      <c r="G56" s="10"/>
      <c r="H56" s="10"/>
      <c r="I56" s="10"/>
      <c r="J56" s="14" t="s">
        <v>66</v>
      </c>
      <c r="K56" s="15">
        <f>J55*1</f>
        <v>8312</v>
      </c>
      <c r="L56" s="13">
        <v>1.55</v>
      </c>
      <c r="M56" s="15">
        <f>ROUND(K56*L56,2)</f>
        <v>12883.6</v>
      </c>
    </row>
    <row r="57" spans="1:13" ht="0.95" customHeight="1" x14ac:dyDescent="0.25">
      <c r="A57" s="16"/>
      <c r="B57" s="16"/>
      <c r="C57" s="16"/>
      <c r="D57" s="25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22.5" x14ac:dyDescent="0.25">
      <c r="A58" s="8" t="s">
        <v>67</v>
      </c>
      <c r="B58" s="9" t="s">
        <v>19</v>
      </c>
      <c r="C58" s="9" t="s">
        <v>68</v>
      </c>
      <c r="D58" s="23" t="s">
        <v>69</v>
      </c>
      <c r="E58" s="10"/>
      <c r="F58" s="10"/>
      <c r="G58" s="10"/>
      <c r="H58" s="10"/>
      <c r="I58" s="10"/>
      <c r="J58" s="10"/>
      <c r="K58" s="11">
        <f>K61</f>
        <v>30</v>
      </c>
      <c r="L58" s="11">
        <f>L61</f>
        <v>87.61</v>
      </c>
      <c r="M58" s="11">
        <f>M61</f>
        <v>2628.3</v>
      </c>
    </row>
    <row r="59" spans="1:13" ht="56.25" x14ac:dyDescent="0.25">
      <c r="A59" s="10"/>
      <c r="B59" s="10"/>
      <c r="C59" s="10"/>
      <c r="D59" s="23" t="s">
        <v>70</v>
      </c>
      <c r="E59" s="10"/>
      <c r="F59" s="10"/>
      <c r="G59" s="10"/>
      <c r="H59" s="10"/>
      <c r="I59" s="10"/>
      <c r="J59" s="10"/>
      <c r="K59" s="10"/>
      <c r="L59" s="10"/>
      <c r="M59" s="10"/>
    </row>
    <row r="60" spans="1:13" x14ac:dyDescent="0.25">
      <c r="A60" s="10"/>
      <c r="B60" s="10"/>
      <c r="C60" s="9" t="s">
        <v>23</v>
      </c>
      <c r="D60" s="24"/>
      <c r="E60" s="9" t="s">
        <v>16</v>
      </c>
      <c r="F60" s="12">
        <v>30</v>
      </c>
      <c r="G60" s="13">
        <v>0</v>
      </c>
      <c r="H60" s="13">
        <v>0</v>
      </c>
      <c r="I60" s="13">
        <v>0</v>
      </c>
      <c r="J60" s="11">
        <f>OR(F60&lt;&gt;0,G60&lt;&gt;0,H60&lt;&gt;0,I60&lt;&gt;0)*(F60 + (F60 = 0))*(G60 + (G60 = 0))*(H60 + (H60 = 0))*(I60 + (I60 = 0))</f>
        <v>30</v>
      </c>
      <c r="K60" s="10"/>
      <c r="L60" s="10"/>
      <c r="M60" s="10"/>
    </row>
    <row r="61" spans="1:13" x14ac:dyDescent="0.25">
      <c r="A61" s="10"/>
      <c r="B61" s="10"/>
      <c r="C61" s="10"/>
      <c r="D61" s="24"/>
      <c r="E61" s="10"/>
      <c r="F61" s="10"/>
      <c r="G61" s="10"/>
      <c r="H61" s="10"/>
      <c r="I61" s="10"/>
      <c r="J61" s="14" t="s">
        <v>71</v>
      </c>
      <c r="K61" s="15">
        <f>J60*1</f>
        <v>30</v>
      </c>
      <c r="L61" s="13">
        <v>87.61</v>
      </c>
      <c r="M61" s="15">
        <f>ROUND(K61*L61,2)</f>
        <v>2628.3</v>
      </c>
    </row>
    <row r="62" spans="1:13" ht="0.95" customHeight="1" x14ac:dyDescent="0.25">
      <c r="A62" s="16"/>
      <c r="B62" s="16"/>
      <c r="C62" s="16"/>
      <c r="D62" s="25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5">
      <c r="A63" s="8" t="s">
        <v>72</v>
      </c>
      <c r="B63" s="9" t="s">
        <v>19</v>
      </c>
      <c r="C63" s="9" t="s">
        <v>20</v>
      </c>
      <c r="D63" s="23" t="s">
        <v>73</v>
      </c>
      <c r="E63" s="10"/>
      <c r="F63" s="10"/>
      <c r="G63" s="10"/>
      <c r="H63" s="10"/>
      <c r="I63" s="10"/>
      <c r="J63" s="10"/>
      <c r="K63" s="11">
        <f>K67</f>
        <v>1464.89</v>
      </c>
      <c r="L63" s="11">
        <f>L67</f>
        <v>1.05</v>
      </c>
      <c r="M63" s="11">
        <f>M67</f>
        <v>1538.13</v>
      </c>
    </row>
    <row r="64" spans="1:13" ht="67.5" x14ac:dyDescent="0.25">
      <c r="A64" s="10"/>
      <c r="B64" s="10"/>
      <c r="C64" s="10"/>
      <c r="D64" s="23" t="s">
        <v>74</v>
      </c>
      <c r="E64" s="10"/>
      <c r="F64" s="10"/>
      <c r="G64" s="10"/>
      <c r="H64" s="10"/>
      <c r="I64" s="10"/>
      <c r="J64" s="10"/>
      <c r="K64" s="10"/>
      <c r="L64" s="10"/>
      <c r="M64" s="10"/>
    </row>
    <row r="65" spans="1:13" x14ac:dyDescent="0.25">
      <c r="A65" s="10"/>
      <c r="B65" s="10"/>
      <c r="C65" s="9" t="s">
        <v>23</v>
      </c>
      <c r="D65" s="24"/>
      <c r="E65" s="9" t="s">
        <v>75</v>
      </c>
      <c r="F65" s="12">
        <v>0.5</v>
      </c>
      <c r="G65" s="13">
        <v>8312</v>
      </c>
      <c r="H65" s="13">
        <v>0.7</v>
      </c>
      <c r="I65" s="13">
        <v>0.5</v>
      </c>
      <c r="J65" s="11">
        <f>OR(F65&lt;&gt;0,G65&lt;&gt;0,H65&lt;&gt;0,I65&lt;&gt;0)*(F65 + (F65 = 0))*(G65 + (G65 = 0))*(H65 + (H65 = 0))*(I65 + (I65 = 0))</f>
        <v>1454.6</v>
      </c>
      <c r="K65" s="10"/>
      <c r="L65" s="10"/>
      <c r="M65" s="10"/>
    </row>
    <row r="66" spans="1:13" x14ac:dyDescent="0.25">
      <c r="A66" s="10"/>
      <c r="B66" s="10"/>
      <c r="C66" s="9" t="s">
        <v>23</v>
      </c>
      <c r="D66" s="24"/>
      <c r="E66" s="9" t="s">
        <v>76</v>
      </c>
      <c r="F66" s="12">
        <v>30</v>
      </c>
      <c r="G66" s="13">
        <v>0.7</v>
      </c>
      <c r="H66" s="13">
        <v>0.7</v>
      </c>
      <c r="I66" s="13">
        <v>0.7</v>
      </c>
      <c r="J66" s="11">
        <f>OR(F66&lt;&gt;0,G66&lt;&gt;0,H66&lt;&gt;0,I66&lt;&gt;0)*(F66 + (F66 = 0))*(G66 + (G66 = 0))*(H66 + (H66 = 0))*(I66 + (I66 = 0))</f>
        <v>10.29</v>
      </c>
      <c r="K66" s="10"/>
      <c r="L66" s="10"/>
      <c r="M66" s="10"/>
    </row>
    <row r="67" spans="1:13" x14ac:dyDescent="0.25">
      <c r="A67" s="10"/>
      <c r="B67" s="10"/>
      <c r="C67" s="10"/>
      <c r="D67" s="24"/>
      <c r="E67" s="10"/>
      <c r="F67" s="10"/>
      <c r="G67" s="10"/>
      <c r="H67" s="10"/>
      <c r="I67" s="10"/>
      <c r="J67" s="14" t="s">
        <v>77</v>
      </c>
      <c r="K67" s="15">
        <f>SUM(J65:J66)*1</f>
        <v>1464.89</v>
      </c>
      <c r="L67" s="13">
        <v>1.05</v>
      </c>
      <c r="M67" s="15">
        <f>ROUND(K67*L67,2)</f>
        <v>1538.13</v>
      </c>
    </row>
    <row r="68" spans="1:13" ht="0.95" customHeight="1" x14ac:dyDescent="0.25">
      <c r="A68" s="16"/>
      <c r="B68" s="16"/>
      <c r="C68" s="16"/>
      <c r="D68" s="25"/>
      <c r="E68" s="16"/>
      <c r="F68" s="16"/>
      <c r="G68" s="16"/>
      <c r="H68" s="16"/>
      <c r="I68" s="16"/>
      <c r="J68" s="16"/>
      <c r="K68" s="16"/>
      <c r="L68" s="16"/>
      <c r="M68" s="16"/>
    </row>
    <row r="69" spans="1:13" x14ac:dyDescent="0.25">
      <c r="A69" s="10"/>
      <c r="B69" s="10"/>
      <c r="C69" s="10"/>
      <c r="D69" s="24"/>
      <c r="E69" s="10"/>
      <c r="F69" s="10"/>
      <c r="G69" s="10"/>
      <c r="H69" s="10"/>
      <c r="I69" s="10"/>
      <c r="J69" s="14" t="s">
        <v>78</v>
      </c>
      <c r="K69" s="17">
        <v>1</v>
      </c>
      <c r="L69" s="15">
        <f>M53+M58+M63</f>
        <v>17050.03</v>
      </c>
      <c r="M69" s="15">
        <f>ROUND(K69*L69,2)</f>
        <v>17050.03</v>
      </c>
    </row>
    <row r="70" spans="1:13" ht="0.95" customHeight="1" x14ac:dyDescent="0.25">
      <c r="A70" s="16"/>
      <c r="B70" s="16"/>
      <c r="C70" s="16"/>
      <c r="D70" s="25"/>
      <c r="E70" s="16"/>
      <c r="F70" s="16"/>
      <c r="G70" s="16"/>
      <c r="H70" s="16"/>
      <c r="I70" s="16"/>
      <c r="J70" s="16"/>
      <c r="K70" s="16"/>
      <c r="L70" s="16"/>
      <c r="M70" s="16"/>
    </row>
    <row r="71" spans="1:13" x14ac:dyDescent="0.25">
      <c r="A71" s="4" t="s">
        <v>79</v>
      </c>
      <c r="B71" s="4" t="s">
        <v>15</v>
      </c>
      <c r="C71" s="4" t="s">
        <v>16</v>
      </c>
      <c r="D71" s="22" t="s">
        <v>80</v>
      </c>
      <c r="E71" s="5"/>
      <c r="F71" s="5"/>
      <c r="G71" s="5"/>
      <c r="H71" s="5"/>
      <c r="I71" s="5"/>
      <c r="J71" s="5"/>
      <c r="K71" s="6">
        <f>K134</f>
        <v>1</v>
      </c>
      <c r="L71" s="7">
        <f>L134</f>
        <v>175147.84</v>
      </c>
      <c r="M71" s="7">
        <f>M134</f>
        <v>175147.84</v>
      </c>
    </row>
    <row r="72" spans="1:13" x14ac:dyDescent="0.25">
      <c r="A72" s="18" t="s">
        <v>81</v>
      </c>
      <c r="B72" s="18" t="s">
        <v>15</v>
      </c>
      <c r="C72" s="18" t="s">
        <v>16</v>
      </c>
      <c r="D72" s="26" t="s">
        <v>82</v>
      </c>
      <c r="E72" s="19"/>
      <c r="F72" s="19"/>
      <c r="G72" s="19"/>
      <c r="H72" s="19"/>
      <c r="I72" s="19"/>
      <c r="J72" s="19"/>
      <c r="K72" s="20">
        <f>K117</f>
        <v>1</v>
      </c>
      <c r="L72" s="20">
        <f>L117</f>
        <v>153043.64000000001</v>
      </c>
      <c r="M72" s="20">
        <f>M117</f>
        <v>153043.64000000001</v>
      </c>
    </row>
    <row r="73" spans="1:13" x14ac:dyDescent="0.25">
      <c r="A73" s="8" t="s">
        <v>83</v>
      </c>
      <c r="B73" s="9" t="s">
        <v>19</v>
      </c>
      <c r="C73" s="9" t="s">
        <v>20</v>
      </c>
      <c r="D73" s="23" t="s">
        <v>84</v>
      </c>
      <c r="E73" s="10"/>
      <c r="F73" s="10"/>
      <c r="G73" s="10"/>
      <c r="H73" s="10"/>
      <c r="I73" s="10"/>
      <c r="J73" s="10"/>
      <c r="K73" s="11">
        <f>K80</f>
        <v>647.44000000000005</v>
      </c>
      <c r="L73" s="11">
        <f>L80</f>
        <v>5.65</v>
      </c>
      <c r="M73" s="11">
        <f>M80</f>
        <v>3658.04</v>
      </c>
    </row>
    <row r="74" spans="1:13" ht="56.25" x14ac:dyDescent="0.25">
      <c r="A74" s="10"/>
      <c r="B74" s="10"/>
      <c r="C74" s="10"/>
      <c r="D74" s="23" t="s">
        <v>85</v>
      </c>
      <c r="E74" s="10"/>
      <c r="F74" s="10"/>
      <c r="G74" s="10"/>
      <c r="H74" s="10"/>
      <c r="I74" s="10"/>
      <c r="J74" s="10"/>
      <c r="K74" s="10"/>
      <c r="L74" s="10"/>
      <c r="M74" s="10"/>
    </row>
    <row r="75" spans="1:13" x14ac:dyDescent="0.25">
      <c r="A75" s="10"/>
      <c r="B75" s="10"/>
      <c r="C75" s="9" t="s">
        <v>23</v>
      </c>
      <c r="D75" s="24"/>
      <c r="E75" s="9" t="s">
        <v>86</v>
      </c>
      <c r="F75" s="12">
        <v>595</v>
      </c>
      <c r="G75" s="13">
        <v>0</v>
      </c>
      <c r="H75" s="13">
        <v>0</v>
      </c>
      <c r="I75" s="13">
        <v>0.2</v>
      </c>
      <c r="J75" s="11">
        <f>OR(F75&lt;&gt;0,G75&lt;&gt;0,H75&lt;&gt;0,I75&lt;&gt;0)*(F75 + (F75 = 0))*(G75 + (G75 = 0))*(H75 + (H75 = 0))*(I75 + (I75 = 0))</f>
        <v>119</v>
      </c>
      <c r="K75" s="10"/>
      <c r="L75" s="10"/>
      <c r="M75" s="10"/>
    </row>
    <row r="76" spans="1:13" x14ac:dyDescent="0.25">
      <c r="A76" s="10"/>
      <c r="B76" s="10"/>
      <c r="C76" s="9" t="s">
        <v>23</v>
      </c>
      <c r="D76" s="24"/>
      <c r="E76" s="9" t="s">
        <v>87</v>
      </c>
      <c r="F76" s="12">
        <v>751</v>
      </c>
      <c r="G76" s="13">
        <v>0</v>
      </c>
      <c r="H76" s="13">
        <v>0</v>
      </c>
      <c r="I76" s="13">
        <v>0.2</v>
      </c>
      <c r="J76" s="11">
        <f>OR(F76&lt;&gt;0,G76&lt;&gt;0,H76&lt;&gt;0,I76&lt;&gt;0)*(F76 + (F76 = 0))*(G76 + (G76 = 0))*(H76 + (H76 = 0))*(I76 + (I76 = 0))</f>
        <v>150.19999999999999</v>
      </c>
      <c r="K76" s="10"/>
      <c r="L76" s="10"/>
      <c r="M76" s="10"/>
    </row>
    <row r="77" spans="1:13" x14ac:dyDescent="0.25">
      <c r="A77" s="10"/>
      <c r="B77" s="10"/>
      <c r="C77" s="9" t="s">
        <v>23</v>
      </c>
      <c r="D77" s="24"/>
      <c r="E77" s="9" t="s">
        <v>88</v>
      </c>
      <c r="F77" s="12">
        <v>1</v>
      </c>
      <c r="G77" s="13">
        <v>226</v>
      </c>
      <c r="H77" s="13">
        <v>4.8</v>
      </c>
      <c r="I77" s="13">
        <v>0.2</v>
      </c>
      <c r="J77" s="11">
        <f>OR(F77&lt;&gt;0,G77&lt;&gt;0,H77&lt;&gt;0,I77&lt;&gt;0)*(F77 + (F77 = 0))*(G77 + (G77 = 0))*(H77 + (H77 = 0))*(I77 + (I77 = 0))</f>
        <v>216.96</v>
      </c>
      <c r="K77" s="10"/>
      <c r="L77" s="10"/>
      <c r="M77" s="10"/>
    </row>
    <row r="78" spans="1:13" x14ac:dyDescent="0.25">
      <c r="A78" s="10"/>
      <c r="B78" s="10"/>
      <c r="C78" s="9" t="s">
        <v>23</v>
      </c>
      <c r="D78" s="24"/>
      <c r="E78" s="9" t="s">
        <v>89</v>
      </c>
      <c r="F78" s="12">
        <v>1</v>
      </c>
      <c r="G78" s="13">
        <v>96</v>
      </c>
      <c r="H78" s="13">
        <v>4.8</v>
      </c>
      <c r="I78" s="13">
        <v>0.2</v>
      </c>
      <c r="J78" s="11">
        <f>OR(F78&lt;&gt;0,G78&lt;&gt;0,H78&lt;&gt;0,I78&lt;&gt;0)*(F78 + (F78 = 0))*(G78 + (G78 = 0))*(H78 + (H78 = 0))*(I78 + (I78 = 0))</f>
        <v>92.16</v>
      </c>
      <c r="K78" s="10"/>
      <c r="L78" s="10"/>
      <c r="M78" s="10"/>
    </row>
    <row r="79" spans="1:13" x14ac:dyDescent="0.25">
      <c r="A79" s="10"/>
      <c r="B79" s="10"/>
      <c r="C79" s="9" t="s">
        <v>23</v>
      </c>
      <c r="D79" s="24"/>
      <c r="E79" s="9" t="s">
        <v>90</v>
      </c>
      <c r="F79" s="12">
        <v>1</v>
      </c>
      <c r="G79" s="13">
        <v>72</v>
      </c>
      <c r="H79" s="13">
        <v>4.8</v>
      </c>
      <c r="I79" s="13">
        <v>0.2</v>
      </c>
      <c r="J79" s="11">
        <f>OR(F79&lt;&gt;0,G79&lt;&gt;0,H79&lt;&gt;0,I79&lt;&gt;0)*(F79 + (F79 = 0))*(G79 + (G79 = 0))*(H79 + (H79 = 0))*(I79 + (I79 = 0))</f>
        <v>69.12</v>
      </c>
      <c r="K79" s="10"/>
      <c r="L79" s="10"/>
      <c r="M79" s="10"/>
    </row>
    <row r="80" spans="1:13" x14ac:dyDescent="0.25">
      <c r="A80" s="10"/>
      <c r="B80" s="10"/>
      <c r="C80" s="10"/>
      <c r="D80" s="24"/>
      <c r="E80" s="10"/>
      <c r="F80" s="10"/>
      <c r="G80" s="10"/>
      <c r="H80" s="10"/>
      <c r="I80" s="10"/>
      <c r="J80" s="14" t="s">
        <v>91</v>
      </c>
      <c r="K80" s="15">
        <f>SUM(J75:J79)*1</f>
        <v>647.44000000000005</v>
      </c>
      <c r="L80" s="13">
        <v>5.65</v>
      </c>
      <c r="M80" s="15">
        <f>ROUND(K80*L80,2)</f>
        <v>3658.04</v>
      </c>
    </row>
    <row r="81" spans="1:13" ht="0.95" customHeight="1" x14ac:dyDescent="0.25">
      <c r="A81" s="16"/>
      <c r="B81" s="16"/>
      <c r="C81" s="16"/>
      <c r="D81" s="25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22.5" x14ac:dyDescent="0.25">
      <c r="A82" s="8" t="s">
        <v>92</v>
      </c>
      <c r="B82" s="9" t="s">
        <v>19</v>
      </c>
      <c r="C82" s="9" t="s">
        <v>34</v>
      </c>
      <c r="D82" s="23" t="s">
        <v>93</v>
      </c>
      <c r="E82" s="10"/>
      <c r="F82" s="10"/>
      <c r="G82" s="10"/>
      <c r="H82" s="10"/>
      <c r="I82" s="10"/>
      <c r="J82" s="10"/>
      <c r="K82" s="11">
        <f>K89</f>
        <v>3237.2</v>
      </c>
      <c r="L82" s="11">
        <f>L89</f>
        <v>7.52</v>
      </c>
      <c r="M82" s="11">
        <f>M89</f>
        <v>24343.74</v>
      </c>
    </row>
    <row r="83" spans="1:13" ht="33.75" x14ac:dyDescent="0.25">
      <c r="A83" s="10"/>
      <c r="B83" s="10"/>
      <c r="C83" s="10"/>
      <c r="D83" s="23" t="s">
        <v>94</v>
      </c>
      <c r="E83" s="10"/>
      <c r="F83" s="10"/>
      <c r="G83" s="10"/>
      <c r="H83" s="10"/>
      <c r="I83" s="10"/>
      <c r="J83" s="10"/>
      <c r="K83" s="10"/>
      <c r="L83" s="10"/>
      <c r="M83" s="10"/>
    </row>
    <row r="84" spans="1:13" x14ac:dyDescent="0.25">
      <c r="A84" s="10"/>
      <c r="B84" s="10"/>
      <c r="C84" s="9" t="s">
        <v>23</v>
      </c>
      <c r="D84" s="24"/>
      <c r="E84" s="9" t="s">
        <v>86</v>
      </c>
      <c r="F84" s="12">
        <v>595</v>
      </c>
      <c r="G84" s="13">
        <v>0</v>
      </c>
      <c r="H84" s="13">
        <v>0</v>
      </c>
      <c r="I84" s="13">
        <v>0</v>
      </c>
      <c r="J84" s="11">
        <f>OR(F84&lt;&gt;0,G84&lt;&gt;0,H84&lt;&gt;0,I84&lt;&gt;0)*(F84 + (F84 = 0))*(G84 + (G84 = 0))*(H84 + (H84 = 0))*(I84 + (I84 = 0))</f>
        <v>595</v>
      </c>
      <c r="K84" s="10"/>
      <c r="L84" s="10"/>
      <c r="M84" s="10"/>
    </row>
    <row r="85" spans="1:13" x14ac:dyDescent="0.25">
      <c r="A85" s="10"/>
      <c r="B85" s="10"/>
      <c r="C85" s="9" t="s">
        <v>23</v>
      </c>
      <c r="D85" s="24"/>
      <c r="E85" s="9" t="s">
        <v>87</v>
      </c>
      <c r="F85" s="12">
        <v>751</v>
      </c>
      <c r="G85" s="13">
        <v>0</v>
      </c>
      <c r="H85" s="13">
        <v>0</v>
      </c>
      <c r="I85" s="13">
        <v>0</v>
      </c>
      <c r="J85" s="11">
        <f>OR(F85&lt;&gt;0,G85&lt;&gt;0,H85&lt;&gt;0,I85&lt;&gt;0)*(F85 + (F85 = 0))*(G85 + (G85 = 0))*(H85 + (H85 = 0))*(I85 + (I85 = 0))</f>
        <v>751</v>
      </c>
      <c r="K85" s="10"/>
      <c r="L85" s="10"/>
      <c r="M85" s="10"/>
    </row>
    <row r="86" spans="1:13" x14ac:dyDescent="0.25">
      <c r="A86" s="10"/>
      <c r="B86" s="10"/>
      <c r="C86" s="9" t="s">
        <v>23</v>
      </c>
      <c r="D86" s="24"/>
      <c r="E86" s="9" t="s">
        <v>88</v>
      </c>
      <c r="F86" s="12">
        <v>1</v>
      </c>
      <c r="G86" s="13">
        <v>226</v>
      </c>
      <c r="H86" s="13">
        <v>4.8</v>
      </c>
      <c r="I86" s="13">
        <v>0</v>
      </c>
      <c r="J86" s="11">
        <f>OR(F86&lt;&gt;0,G86&lt;&gt;0,H86&lt;&gt;0,I86&lt;&gt;0)*(F86 + (F86 = 0))*(G86 + (G86 = 0))*(H86 + (H86 = 0))*(I86 + (I86 = 0))</f>
        <v>1084.8</v>
      </c>
      <c r="K86" s="10"/>
      <c r="L86" s="10"/>
      <c r="M86" s="10"/>
    </row>
    <row r="87" spans="1:13" x14ac:dyDescent="0.25">
      <c r="A87" s="10"/>
      <c r="B87" s="10"/>
      <c r="C87" s="9" t="s">
        <v>23</v>
      </c>
      <c r="D87" s="24"/>
      <c r="E87" s="9" t="s">
        <v>89</v>
      </c>
      <c r="F87" s="12">
        <v>1</v>
      </c>
      <c r="G87" s="13">
        <v>96</v>
      </c>
      <c r="H87" s="13">
        <v>4.8</v>
      </c>
      <c r="I87" s="13">
        <v>0</v>
      </c>
      <c r="J87" s="11">
        <f>OR(F87&lt;&gt;0,G87&lt;&gt;0,H87&lt;&gt;0,I87&lt;&gt;0)*(F87 + (F87 = 0))*(G87 + (G87 = 0))*(H87 + (H87 = 0))*(I87 + (I87 = 0))</f>
        <v>460.8</v>
      </c>
      <c r="K87" s="10"/>
      <c r="L87" s="10"/>
      <c r="M87" s="10"/>
    </row>
    <row r="88" spans="1:13" x14ac:dyDescent="0.25">
      <c r="A88" s="10"/>
      <c r="B88" s="10"/>
      <c r="C88" s="9" t="s">
        <v>23</v>
      </c>
      <c r="D88" s="24"/>
      <c r="E88" s="9" t="s">
        <v>90</v>
      </c>
      <c r="F88" s="12">
        <v>1</v>
      </c>
      <c r="G88" s="13">
        <v>72</v>
      </c>
      <c r="H88" s="13">
        <v>4.8</v>
      </c>
      <c r="I88" s="13">
        <v>0</v>
      </c>
      <c r="J88" s="11">
        <f>OR(F88&lt;&gt;0,G88&lt;&gt;0,H88&lt;&gt;0,I88&lt;&gt;0)*(F88 + (F88 = 0))*(G88 + (G88 = 0))*(H88 + (H88 = 0))*(I88 + (I88 = 0))</f>
        <v>345.6</v>
      </c>
      <c r="K88" s="10"/>
      <c r="L88" s="10"/>
      <c r="M88" s="10"/>
    </row>
    <row r="89" spans="1:13" x14ac:dyDescent="0.25">
      <c r="A89" s="10"/>
      <c r="B89" s="10"/>
      <c r="C89" s="10"/>
      <c r="D89" s="24"/>
      <c r="E89" s="10"/>
      <c r="F89" s="10"/>
      <c r="G89" s="10"/>
      <c r="H89" s="10"/>
      <c r="I89" s="10"/>
      <c r="J89" s="14" t="s">
        <v>95</v>
      </c>
      <c r="K89" s="15">
        <f>SUM(J84:J88)*1</f>
        <v>3237.2</v>
      </c>
      <c r="L89" s="13">
        <v>7.52</v>
      </c>
      <c r="M89" s="15">
        <f>ROUND(K89*L89,2)</f>
        <v>24343.74</v>
      </c>
    </row>
    <row r="90" spans="1:13" ht="0.95" customHeight="1" x14ac:dyDescent="0.25">
      <c r="A90" s="16"/>
      <c r="B90" s="16"/>
      <c r="C90" s="16"/>
      <c r="D90" s="25"/>
      <c r="E90" s="16"/>
      <c r="F90" s="16"/>
      <c r="G90" s="16"/>
      <c r="H90" s="16"/>
      <c r="I90" s="16"/>
      <c r="J90" s="16"/>
      <c r="K90" s="16"/>
      <c r="L90" s="16"/>
      <c r="M90" s="16"/>
    </row>
    <row r="91" spans="1:13" ht="22.5" x14ac:dyDescent="0.25">
      <c r="A91" s="8" t="s">
        <v>96</v>
      </c>
      <c r="B91" s="9" t="s">
        <v>19</v>
      </c>
      <c r="C91" s="9" t="s">
        <v>34</v>
      </c>
      <c r="D91" s="23" t="s">
        <v>97</v>
      </c>
      <c r="E91" s="10"/>
      <c r="F91" s="10"/>
      <c r="G91" s="10"/>
      <c r="H91" s="10"/>
      <c r="I91" s="10"/>
      <c r="J91" s="10"/>
      <c r="K91" s="11">
        <f>K97</f>
        <v>8</v>
      </c>
      <c r="L91" s="11">
        <f>L97</f>
        <v>82.77</v>
      </c>
      <c r="M91" s="11">
        <f>M97</f>
        <v>662.16</v>
      </c>
    </row>
    <row r="92" spans="1:13" ht="67.5" x14ac:dyDescent="0.25">
      <c r="A92" s="10"/>
      <c r="B92" s="10"/>
      <c r="C92" s="10"/>
      <c r="D92" s="23" t="s">
        <v>98</v>
      </c>
      <c r="E92" s="10"/>
      <c r="F92" s="10"/>
      <c r="G92" s="10"/>
      <c r="H92" s="10"/>
      <c r="I92" s="10"/>
      <c r="J92" s="10"/>
      <c r="K92" s="10"/>
      <c r="L92" s="10"/>
      <c r="M92" s="10"/>
    </row>
    <row r="93" spans="1:13" x14ac:dyDescent="0.25">
      <c r="A93" s="10"/>
      <c r="B93" s="10"/>
      <c r="C93" s="9" t="s">
        <v>23</v>
      </c>
      <c r="D93" s="24"/>
      <c r="E93" s="9" t="s">
        <v>87</v>
      </c>
      <c r="F93" s="12">
        <v>2</v>
      </c>
      <c r="G93" s="13">
        <v>5</v>
      </c>
      <c r="H93" s="13">
        <v>0</v>
      </c>
      <c r="I93" s="13">
        <v>0.2</v>
      </c>
      <c r="J93" s="11">
        <f>OR(F93&lt;&gt;0,G93&lt;&gt;0,H93&lt;&gt;0,I93&lt;&gt;0)*(F93 + (F93 = 0))*(G93 + (G93 = 0))*(H93 + (H93 = 0))*(I93 + (I93 = 0))</f>
        <v>2</v>
      </c>
      <c r="K93" s="10"/>
      <c r="L93" s="10"/>
      <c r="M93" s="10"/>
    </row>
    <row r="94" spans="1:13" x14ac:dyDescent="0.25">
      <c r="A94" s="10"/>
      <c r="B94" s="10"/>
      <c r="C94" s="9" t="s">
        <v>23</v>
      </c>
      <c r="D94" s="24"/>
      <c r="E94" s="9" t="s">
        <v>88</v>
      </c>
      <c r="F94" s="12">
        <v>2</v>
      </c>
      <c r="G94" s="13">
        <v>5</v>
      </c>
      <c r="H94" s="13">
        <v>0</v>
      </c>
      <c r="I94" s="13">
        <v>0.2</v>
      </c>
      <c r="J94" s="11">
        <f>OR(F94&lt;&gt;0,G94&lt;&gt;0,H94&lt;&gt;0,I94&lt;&gt;0)*(F94 + (F94 = 0))*(G94 + (G94 = 0))*(H94 + (H94 = 0))*(I94 + (I94 = 0))</f>
        <v>2</v>
      </c>
      <c r="K94" s="10"/>
      <c r="L94" s="10"/>
      <c r="M94" s="10"/>
    </row>
    <row r="95" spans="1:13" x14ac:dyDescent="0.25">
      <c r="A95" s="10"/>
      <c r="B95" s="10"/>
      <c r="C95" s="9" t="s">
        <v>23</v>
      </c>
      <c r="D95" s="24"/>
      <c r="E95" s="9" t="s">
        <v>89</v>
      </c>
      <c r="F95" s="12">
        <v>2</v>
      </c>
      <c r="G95" s="13">
        <v>5</v>
      </c>
      <c r="H95" s="13">
        <v>0</v>
      </c>
      <c r="I95" s="13">
        <v>0.2</v>
      </c>
      <c r="J95" s="11">
        <f>OR(F95&lt;&gt;0,G95&lt;&gt;0,H95&lt;&gt;0,I95&lt;&gt;0)*(F95 + (F95 = 0))*(G95 + (G95 = 0))*(H95 + (H95 = 0))*(I95 + (I95 = 0))</f>
        <v>2</v>
      </c>
      <c r="K95" s="10"/>
      <c r="L95" s="10"/>
      <c r="M95" s="10"/>
    </row>
    <row r="96" spans="1:13" x14ac:dyDescent="0.25">
      <c r="A96" s="10"/>
      <c r="B96" s="10"/>
      <c r="C96" s="9" t="s">
        <v>23</v>
      </c>
      <c r="D96" s="24"/>
      <c r="E96" s="9" t="s">
        <v>90</v>
      </c>
      <c r="F96" s="12">
        <v>2</v>
      </c>
      <c r="G96" s="13">
        <v>5</v>
      </c>
      <c r="H96" s="13">
        <v>0</v>
      </c>
      <c r="I96" s="13">
        <v>0.2</v>
      </c>
      <c r="J96" s="11">
        <f>OR(F96&lt;&gt;0,G96&lt;&gt;0,H96&lt;&gt;0,I96&lt;&gt;0)*(F96 + (F96 = 0))*(G96 + (G96 = 0))*(H96 + (H96 = 0))*(I96 + (I96 = 0))</f>
        <v>2</v>
      </c>
      <c r="K96" s="10"/>
      <c r="L96" s="10"/>
      <c r="M96" s="10"/>
    </row>
    <row r="97" spans="1:13" x14ac:dyDescent="0.25">
      <c r="A97" s="10"/>
      <c r="B97" s="10"/>
      <c r="C97" s="10"/>
      <c r="D97" s="24"/>
      <c r="E97" s="10"/>
      <c r="F97" s="10"/>
      <c r="G97" s="10"/>
      <c r="H97" s="10"/>
      <c r="I97" s="10"/>
      <c r="J97" s="14" t="s">
        <v>99</v>
      </c>
      <c r="K97" s="15">
        <f>SUM(J93:J96)*1</f>
        <v>8</v>
      </c>
      <c r="L97" s="13">
        <v>82.77</v>
      </c>
      <c r="M97" s="15">
        <f>ROUND(K97*L97,2)</f>
        <v>662.16</v>
      </c>
    </row>
    <row r="98" spans="1:13" ht="0.95" customHeight="1" x14ac:dyDescent="0.25">
      <c r="A98" s="16"/>
      <c r="B98" s="16"/>
      <c r="C98" s="16"/>
      <c r="D98" s="25"/>
      <c r="E98" s="16"/>
      <c r="F98" s="16"/>
      <c r="G98" s="16"/>
      <c r="H98" s="16"/>
      <c r="I98" s="16"/>
      <c r="J98" s="16"/>
      <c r="K98" s="16"/>
      <c r="L98" s="16"/>
      <c r="M98" s="16"/>
    </row>
    <row r="99" spans="1:13" ht="22.5" x14ac:dyDescent="0.25">
      <c r="A99" s="8" t="s">
        <v>100</v>
      </c>
      <c r="B99" s="9" t="s">
        <v>19</v>
      </c>
      <c r="C99" s="9" t="s">
        <v>34</v>
      </c>
      <c r="D99" s="23" t="s">
        <v>101</v>
      </c>
      <c r="E99" s="10"/>
      <c r="F99" s="10"/>
      <c r="G99" s="10"/>
      <c r="H99" s="10"/>
      <c r="I99" s="10"/>
      <c r="J99" s="10"/>
      <c r="K99" s="11">
        <f>K106</f>
        <v>3237.2</v>
      </c>
      <c r="L99" s="11">
        <f>L106</f>
        <v>7</v>
      </c>
      <c r="M99" s="11">
        <f>M106</f>
        <v>22660.400000000001</v>
      </c>
    </row>
    <row r="100" spans="1:13" ht="33.75" x14ac:dyDescent="0.25">
      <c r="A100" s="10"/>
      <c r="B100" s="10"/>
      <c r="C100" s="10"/>
      <c r="D100" s="23" t="s">
        <v>102</v>
      </c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x14ac:dyDescent="0.25">
      <c r="A101" s="10"/>
      <c r="B101" s="10"/>
      <c r="C101" s="9" t="s">
        <v>23</v>
      </c>
      <c r="D101" s="24"/>
      <c r="E101" s="9" t="s">
        <v>86</v>
      </c>
      <c r="F101" s="12">
        <v>595</v>
      </c>
      <c r="G101" s="13">
        <v>0</v>
      </c>
      <c r="H101" s="13">
        <v>0</v>
      </c>
      <c r="I101" s="13">
        <v>0</v>
      </c>
      <c r="J101" s="11">
        <f>OR(F101&lt;&gt;0,G101&lt;&gt;0,H101&lt;&gt;0,I101&lt;&gt;0)*(F101 + (F101 = 0))*(G101 + (G101 = 0))*(H101 + (H101 = 0))*(I101 + (I101 = 0))</f>
        <v>595</v>
      </c>
      <c r="K101" s="10"/>
      <c r="L101" s="10"/>
      <c r="M101" s="10"/>
    </row>
    <row r="102" spans="1:13" x14ac:dyDescent="0.25">
      <c r="A102" s="10"/>
      <c r="B102" s="10"/>
      <c r="C102" s="9" t="s">
        <v>23</v>
      </c>
      <c r="D102" s="24"/>
      <c r="E102" s="9" t="s">
        <v>87</v>
      </c>
      <c r="F102" s="12">
        <v>751</v>
      </c>
      <c r="G102" s="13">
        <v>0</v>
      </c>
      <c r="H102" s="13">
        <v>0</v>
      </c>
      <c r="I102" s="13">
        <v>0</v>
      </c>
      <c r="J102" s="11">
        <f>OR(F102&lt;&gt;0,G102&lt;&gt;0,H102&lt;&gt;0,I102&lt;&gt;0)*(F102 + (F102 = 0))*(G102 + (G102 = 0))*(H102 + (H102 = 0))*(I102 + (I102 = 0))</f>
        <v>751</v>
      </c>
      <c r="K102" s="10"/>
      <c r="L102" s="10"/>
      <c r="M102" s="10"/>
    </row>
    <row r="103" spans="1:13" x14ac:dyDescent="0.25">
      <c r="A103" s="10"/>
      <c r="B103" s="10"/>
      <c r="C103" s="9" t="s">
        <v>23</v>
      </c>
      <c r="D103" s="24"/>
      <c r="E103" s="9" t="s">
        <v>88</v>
      </c>
      <c r="F103" s="12">
        <v>1</v>
      </c>
      <c r="G103" s="13">
        <v>226</v>
      </c>
      <c r="H103" s="13">
        <v>4.8</v>
      </c>
      <c r="I103" s="13">
        <v>0</v>
      </c>
      <c r="J103" s="11">
        <f>OR(F103&lt;&gt;0,G103&lt;&gt;0,H103&lt;&gt;0,I103&lt;&gt;0)*(F103 + (F103 = 0))*(G103 + (G103 = 0))*(H103 + (H103 = 0))*(I103 + (I103 = 0))</f>
        <v>1084.8</v>
      </c>
      <c r="K103" s="10"/>
      <c r="L103" s="10"/>
      <c r="M103" s="10"/>
    </row>
    <row r="104" spans="1:13" x14ac:dyDescent="0.25">
      <c r="A104" s="10"/>
      <c r="B104" s="10"/>
      <c r="C104" s="9" t="s">
        <v>23</v>
      </c>
      <c r="D104" s="24"/>
      <c r="E104" s="9" t="s">
        <v>89</v>
      </c>
      <c r="F104" s="12">
        <v>1</v>
      </c>
      <c r="G104" s="13">
        <v>96</v>
      </c>
      <c r="H104" s="13">
        <v>4.8</v>
      </c>
      <c r="I104" s="13">
        <v>0</v>
      </c>
      <c r="J104" s="11">
        <f>OR(F104&lt;&gt;0,G104&lt;&gt;0,H104&lt;&gt;0,I104&lt;&gt;0)*(F104 + (F104 = 0))*(G104 + (G104 = 0))*(H104 + (H104 = 0))*(I104 + (I104 = 0))</f>
        <v>460.8</v>
      </c>
      <c r="K104" s="10"/>
      <c r="L104" s="10"/>
      <c r="M104" s="10"/>
    </row>
    <row r="105" spans="1:13" x14ac:dyDescent="0.25">
      <c r="A105" s="10"/>
      <c r="B105" s="10"/>
      <c r="C105" s="9" t="s">
        <v>23</v>
      </c>
      <c r="D105" s="24"/>
      <c r="E105" s="9" t="s">
        <v>90</v>
      </c>
      <c r="F105" s="12">
        <v>1</v>
      </c>
      <c r="G105" s="13">
        <v>72</v>
      </c>
      <c r="H105" s="13">
        <v>4.8</v>
      </c>
      <c r="I105" s="13">
        <v>0</v>
      </c>
      <c r="J105" s="11">
        <f>OR(F105&lt;&gt;0,G105&lt;&gt;0,H105&lt;&gt;0,I105&lt;&gt;0)*(F105 + (F105 = 0))*(G105 + (G105 = 0))*(H105 + (H105 = 0))*(I105 + (I105 = 0))</f>
        <v>345.6</v>
      </c>
      <c r="K105" s="10"/>
      <c r="L105" s="10"/>
      <c r="M105" s="10"/>
    </row>
    <row r="106" spans="1:13" x14ac:dyDescent="0.25">
      <c r="A106" s="10"/>
      <c r="B106" s="10"/>
      <c r="C106" s="10"/>
      <c r="D106" s="24"/>
      <c r="E106" s="10"/>
      <c r="F106" s="10"/>
      <c r="G106" s="10"/>
      <c r="H106" s="10"/>
      <c r="I106" s="10"/>
      <c r="J106" s="14" t="s">
        <v>103</v>
      </c>
      <c r="K106" s="15">
        <f>SUM(J101:J105)*1</f>
        <v>3237.2</v>
      </c>
      <c r="L106" s="13">
        <v>7</v>
      </c>
      <c r="M106" s="15">
        <f>ROUND(K106*L106,2)</f>
        <v>22660.400000000001</v>
      </c>
    </row>
    <row r="107" spans="1:13" ht="0.95" customHeight="1" x14ac:dyDescent="0.25">
      <c r="A107" s="16"/>
      <c r="B107" s="16"/>
      <c r="C107" s="16"/>
      <c r="D107" s="25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 ht="22.5" x14ac:dyDescent="0.25">
      <c r="A108" s="8" t="s">
        <v>104</v>
      </c>
      <c r="B108" s="9" t="s">
        <v>19</v>
      </c>
      <c r="C108" s="9" t="s">
        <v>20</v>
      </c>
      <c r="D108" s="23" t="s">
        <v>105</v>
      </c>
      <c r="E108" s="10"/>
      <c r="F108" s="10"/>
      <c r="G108" s="10"/>
      <c r="H108" s="10"/>
      <c r="I108" s="10"/>
      <c r="J108" s="10"/>
      <c r="K108" s="11">
        <f>K115</f>
        <v>647.44000000000005</v>
      </c>
      <c r="L108" s="11">
        <f>L115</f>
        <v>157.11000000000001</v>
      </c>
      <c r="M108" s="11">
        <f>M115</f>
        <v>101719.3</v>
      </c>
    </row>
    <row r="109" spans="1:13" ht="67.5" x14ac:dyDescent="0.25">
      <c r="A109" s="10"/>
      <c r="B109" s="10"/>
      <c r="C109" s="10"/>
      <c r="D109" s="23" t="s">
        <v>106</v>
      </c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10"/>
      <c r="B110" s="10"/>
      <c r="C110" s="9" t="s">
        <v>23</v>
      </c>
      <c r="D110" s="24"/>
      <c r="E110" s="9" t="s">
        <v>86</v>
      </c>
      <c r="F110" s="12">
        <v>595</v>
      </c>
      <c r="G110" s="13">
        <v>0</v>
      </c>
      <c r="H110" s="13">
        <v>0</v>
      </c>
      <c r="I110" s="13">
        <v>0.2</v>
      </c>
      <c r="J110" s="11">
        <f>OR(F110&lt;&gt;0,G110&lt;&gt;0,H110&lt;&gt;0,I110&lt;&gt;0)*(F110 + (F110 = 0))*(G110 + (G110 = 0))*(H110 + (H110 = 0))*(I110 + (I110 = 0))</f>
        <v>119</v>
      </c>
      <c r="K110" s="10"/>
      <c r="L110" s="10"/>
      <c r="M110" s="10"/>
    </row>
    <row r="111" spans="1:13" x14ac:dyDescent="0.25">
      <c r="A111" s="10"/>
      <c r="B111" s="10"/>
      <c r="C111" s="9" t="s">
        <v>23</v>
      </c>
      <c r="D111" s="24"/>
      <c r="E111" s="9" t="s">
        <v>87</v>
      </c>
      <c r="F111" s="12">
        <v>751</v>
      </c>
      <c r="G111" s="13">
        <v>0</v>
      </c>
      <c r="H111" s="13">
        <v>0</v>
      </c>
      <c r="I111" s="13">
        <v>0.2</v>
      </c>
      <c r="J111" s="11">
        <f>OR(F111&lt;&gt;0,G111&lt;&gt;0,H111&lt;&gt;0,I111&lt;&gt;0)*(F111 + (F111 = 0))*(G111 + (G111 = 0))*(H111 + (H111 = 0))*(I111 + (I111 = 0))</f>
        <v>150.19999999999999</v>
      </c>
      <c r="K111" s="10"/>
      <c r="L111" s="10"/>
      <c r="M111" s="10"/>
    </row>
    <row r="112" spans="1:13" x14ac:dyDescent="0.25">
      <c r="A112" s="10"/>
      <c r="B112" s="10"/>
      <c r="C112" s="9" t="s">
        <v>23</v>
      </c>
      <c r="D112" s="24"/>
      <c r="E112" s="9" t="s">
        <v>88</v>
      </c>
      <c r="F112" s="12">
        <v>1</v>
      </c>
      <c r="G112" s="13">
        <v>226</v>
      </c>
      <c r="H112" s="13">
        <v>4.8</v>
      </c>
      <c r="I112" s="13">
        <v>0.2</v>
      </c>
      <c r="J112" s="11">
        <f>OR(F112&lt;&gt;0,G112&lt;&gt;0,H112&lt;&gt;0,I112&lt;&gt;0)*(F112 + (F112 = 0))*(G112 + (G112 = 0))*(H112 + (H112 = 0))*(I112 + (I112 = 0))</f>
        <v>216.96</v>
      </c>
      <c r="K112" s="10"/>
      <c r="L112" s="10"/>
      <c r="M112" s="10"/>
    </row>
    <row r="113" spans="1:13" x14ac:dyDescent="0.25">
      <c r="A113" s="10"/>
      <c r="B113" s="10"/>
      <c r="C113" s="9" t="s">
        <v>23</v>
      </c>
      <c r="D113" s="24"/>
      <c r="E113" s="9" t="s">
        <v>89</v>
      </c>
      <c r="F113" s="12">
        <v>1</v>
      </c>
      <c r="G113" s="13">
        <v>96</v>
      </c>
      <c r="H113" s="13">
        <v>4.8</v>
      </c>
      <c r="I113" s="13">
        <v>0.2</v>
      </c>
      <c r="J113" s="11">
        <f>OR(F113&lt;&gt;0,G113&lt;&gt;0,H113&lt;&gt;0,I113&lt;&gt;0)*(F113 + (F113 = 0))*(G113 + (G113 = 0))*(H113 + (H113 = 0))*(I113 + (I113 = 0))</f>
        <v>92.16</v>
      </c>
      <c r="K113" s="10"/>
      <c r="L113" s="10"/>
      <c r="M113" s="10"/>
    </row>
    <row r="114" spans="1:13" x14ac:dyDescent="0.25">
      <c r="A114" s="10"/>
      <c r="B114" s="10"/>
      <c r="C114" s="9" t="s">
        <v>23</v>
      </c>
      <c r="D114" s="24"/>
      <c r="E114" s="9" t="s">
        <v>90</v>
      </c>
      <c r="F114" s="12">
        <v>1</v>
      </c>
      <c r="G114" s="13">
        <v>72</v>
      </c>
      <c r="H114" s="13">
        <v>4.8</v>
      </c>
      <c r="I114" s="13">
        <v>0.2</v>
      </c>
      <c r="J114" s="11">
        <f>OR(F114&lt;&gt;0,G114&lt;&gt;0,H114&lt;&gt;0,I114&lt;&gt;0)*(F114 + (F114 = 0))*(G114 + (G114 = 0))*(H114 + (H114 = 0))*(I114 + (I114 = 0))</f>
        <v>69.12</v>
      </c>
      <c r="K114" s="10"/>
      <c r="L114" s="10"/>
      <c r="M114" s="10"/>
    </row>
    <row r="115" spans="1:13" x14ac:dyDescent="0.25">
      <c r="A115" s="10"/>
      <c r="B115" s="10"/>
      <c r="C115" s="10"/>
      <c r="D115" s="24"/>
      <c r="E115" s="10"/>
      <c r="F115" s="10"/>
      <c r="G115" s="10"/>
      <c r="H115" s="10"/>
      <c r="I115" s="10"/>
      <c r="J115" s="14" t="s">
        <v>107</v>
      </c>
      <c r="K115" s="15">
        <f>SUM(J110:J114)*1</f>
        <v>647.44000000000005</v>
      </c>
      <c r="L115" s="13">
        <v>157.11000000000001</v>
      </c>
      <c r="M115" s="15">
        <f>ROUND(K115*L115,2)</f>
        <v>101719.3</v>
      </c>
    </row>
    <row r="116" spans="1:13" ht="0.95" customHeight="1" x14ac:dyDescent="0.25">
      <c r="A116" s="16"/>
      <c r="B116" s="16"/>
      <c r="C116" s="16"/>
      <c r="D116" s="25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 x14ac:dyDescent="0.25">
      <c r="A117" s="10"/>
      <c r="B117" s="10"/>
      <c r="C117" s="10"/>
      <c r="D117" s="24"/>
      <c r="E117" s="10"/>
      <c r="F117" s="10"/>
      <c r="G117" s="10"/>
      <c r="H117" s="10"/>
      <c r="I117" s="10"/>
      <c r="J117" s="14" t="s">
        <v>108</v>
      </c>
      <c r="K117" s="13">
        <v>1</v>
      </c>
      <c r="L117" s="15">
        <f>M73+M82+M91+M99+M108</f>
        <v>153043.64000000001</v>
      </c>
      <c r="M117" s="15">
        <f>ROUND(K117*L117,2)</f>
        <v>153043.64000000001</v>
      </c>
    </row>
    <row r="118" spans="1:13" ht="0.95" customHeight="1" x14ac:dyDescent="0.25">
      <c r="A118" s="16"/>
      <c r="B118" s="16"/>
      <c r="C118" s="16"/>
      <c r="D118" s="25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 x14ac:dyDescent="0.25">
      <c r="A119" s="18" t="s">
        <v>109</v>
      </c>
      <c r="B119" s="18" t="s">
        <v>15</v>
      </c>
      <c r="C119" s="18" t="s">
        <v>16</v>
      </c>
      <c r="D119" s="26" t="s">
        <v>110</v>
      </c>
      <c r="E119" s="19"/>
      <c r="F119" s="19"/>
      <c r="G119" s="19"/>
      <c r="H119" s="19"/>
      <c r="I119" s="19"/>
      <c r="J119" s="19"/>
      <c r="K119" s="20">
        <f>K132</f>
        <v>1</v>
      </c>
      <c r="L119" s="20">
        <f>L132</f>
        <v>22104.2</v>
      </c>
      <c r="M119" s="20">
        <f>M132</f>
        <v>22104.2</v>
      </c>
    </row>
    <row r="120" spans="1:13" x14ac:dyDescent="0.25">
      <c r="A120" s="8" t="s">
        <v>111</v>
      </c>
      <c r="B120" s="9" t="s">
        <v>19</v>
      </c>
      <c r="C120" s="9" t="s">
        <v>20</v>
      </c>
      <c r="D120" s="23" t="s">
        <v>112</v>
      </c>
      <c r="E120" s="10"/>
      <c r="F120" s="10"/>
      <c r="G120" s="10"/>
      <c r="H120" s="10"/>
      <c r="I120" s="10"/>
      <c r="J120" s="10"/>
      <c r="K120" s="11">
        <f>K124</f>
        <v>460.6</v>
      </c>
      <c r="L120" s="11">
        <f>L124</f>
        <v>41.36</v>
      </c>
      <c r="M120" s="11">
        <f>M124</f>
        <v>19050.419999999998</v>
      </c>
    </row>
    <row r="121" spans="1:13" ht="45" x14ac:dyDescent="0.25">
      <c r="A121" s="10"/>
      <c r="B121" s="10"/>
      <c r="C121" s="10"/>
      <c r="D121" s="23" t="s">
        <v>113</v>
      </c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9" t="s">
        <v>23</v>
      </c>
      <c r="D122" s="24"/>
      <c r="E122" s="9" t="s">
        <v>86</v>
      </c>
      <c r="F122" s="12">
        <v>1</v>
      </c>
      <c r="G122" s="13">
        <v>273</v>
      </c>
      <c r="H122" s="13">
        <v>0</v>
      </c>
      <c r="I122" s="13">
        <v>0.2</v>
      </c>
      <c r="J122" s="11">
        <f>OR(F122&lt;&gt;0,G122&lt;&gt;0,H122&lt;&gt;0,I122&lt;&gt;0)*(F122 + (F122 = 0))*(G122 + (G122 = 0))*(H122 + (H122 = 0))*(I122 + (I122 = 0))</f>
        <v>54.6</v>
      </c>
      <c r="K122" s="10"/>
      <c r="L122" s="10"/>
      <c r="M122" s="10"/>
    </row>
    <row r="123" spans="1:13" x14ac:dyDescent="0.25">
      <c r="A123" s="10"/>
      <c r="B123" s="10"/>
      <c r="C123" s="9" t="s">
        <v>23</v>
      </c>
      <c r="D123" s="24"/>
      <c r="E123" s="9" t="s">
        <v>87</v>
      </c>
      <c r="F123" s="12">
        <v>1</v>
      </c>
      <c r="G123" s="13">
        <v>2030</v>
      </c>
      <c r="H123" s="13">
        <v>0</v>
      </c>
      <c r="I123" s="13">
        <v>0.2</v>
      </c>
      <c r="J123" s="11">
        <f>OR(F123&lt;&gt;0,G123&lt;&gt;0,H123&lt;&gt;0,I123&lt;&gt;0)*(F123 + (F123 = 0))*(G123 + (G123 = 0))*(H123 + (H123 = 0))*(I123 + (I123 = 0))</f>
        <v>406</v>
      </c>
      <c r="K123" s="10"/>
      <c r="L123" s="10"/>
      <c r="M123" s="10"/>
    </row>
    <row r="124" spans="1:13" x14ac:dyDescent="0.25">
      <c r="A124" s="10"/>
      <c r="B124" s="10"/>
      <c r="C124" s="10"/>
      <c r="D124" s="24"/>
      <c r="E124" s="10"/>
      <c r="F124" s="10"/>
      <c r="G124" s="10"/>
      <c r="H124" s="10"/>
      <c r="I124" s="10"/>
      <c r="J124" s="14" t="s">
        <v>114</v>
      </c>
      <c r="K124" s="15">
        <f>SUM(J122:J123)*1</f>
        <v>460.6</v>
      </c>
      <c r="L124" s="13">
        <v>41.36</v>
      </c>
      <c r="M124" s="15">
        <f>ROUND(K124*L124,2)</f>
        <v>19050.419999999998</v>
      </c>
    </row>
    <row r="125" spans="1:13" ht="0.95" customHeight="1" x14ac:dyDescent="0.25">
      <c r="A125" s="16"/>
      <c r="B125" s="16"/>
      <c r="C125" s="16"/>
      <c r="D125" s="25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 ht="22.5" x14ac:dyDescent="0.25">
      <c r="A126" s="8" t="s">
        <v>115</v>
      </c>
      <c r="B126" s="9" t="s">
        <v>19</v>
      </c>
      <c r="C126" s="9" t="s">
        <v>20</v>
      </c>
      <c r="D126" s="23" t="s">
        <v>116</v>
      </c>
      <c r="E126" s="10"/>
      <c r="F126" s="10"/>
      <c r="G126" s="10"/>
      <c r="H126" s="10"/>
      <c r="I126" s="10"/>
      <c r="J126" s="10"/>
      <c r="K126" s="11">
        <f>K130</f>
        <v>460.6</v>
      </c>
      <c r="L126" s="11">
        <f>L130</f>
        <v>6.63</v>
      </c>
      <c r="M126" s="11">
        <f>M130</f>
        <v>3053.78</v>
      </c>
    </row>
    <row r="127" spans="1:13" ht="112.5" x14ac:dyDescent="0.25">
      <c r="A127" s="10"/>
      <c r="B127" s="10"/>
      <c r="C127" s="10"/>
      <c r="D127" s="23" t="s">
        <v>117</v>
      </c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9" t="s">
        <v>23</v>
      </c>
      <c r="D128" s="24"/>
      <c r="E128" s="9" t="s">
        <v>86</v>
      </c>
      <c r="F128" s="12">
        <v>273</v>
      </c>
      <c r="G128" s="13">
        <v>0</v>
      </c>
      <c r="H128" s="13">
        <v>0</v>
      </c>
      <c r="I128" s="13">
        <v>0.2</v>
      </c>
      <c r="J128" s="11">
        <f>OR(F128&lt;&gt;0,G128&lt;&gt;0,H128&lt;&gt;0,I128&lt;&gt;0)*(F128 + (F128 = 0))*(G128 + (G128 = 0))*(H128 + (H128 = 0))*(I128 + (I128 = 0))</f>
        <v>54.6</v>
      </c>
      <c r="K128" s="10"/>
      <c r="L128" s="10"/>
      <c r="M128" s="10"/>
    </row>
    <row r="129" spans="1:13" x14ac:dyDescent="0.25">
      <c r="A129" s="10"/>
      <c r="B129" s="10"/>
      <c r="C129" s="9" t="s">
        <v>23</v>
      </c>
      <c r="D129" s="24"/>
      <c r="E129" s="9" t="s">
        <v>87</v>
      </c>
      <c r="F129" s="12">
        <v>2030</v>
      </c>
      <c r="G129" s="13">
        <v>0</v>
      </c>
      <c r="H129" s="13">
        <v>0</v>
      </c>
      <c r="I129" s="13">
        <v>0.2</v>
      </c>
      <c r="J129" s="11">
        <f>OR(F129&lt;&gt;0,G129&lt;&gt;0,H129&lt;&gt;0,I129&lt;&gt;0)*(F129 + (F129 = 0))*(G129 + (G129 = 0))*(H129 + (H129 = 0))*(I129 + (I129 = 0))</f>
        <v>406</v>
      </c>
      <c r="K129" s="10"/>
      <c r="L129" s="10"/>
      <c r="M129" s="10"/>
    </row>
    <row r="130" spans="1:13" x14ac:dyDescent="0.25">
      <c r="A130" s="10"/>
      <c r="B130" s="10"/>
      <c r="C130" s="10"/>
      <c r="D130" s="24"/>
      <c r="E130" s="10"/>
      <c r="F130" s="10"/>
      <c r="G130" s="10"/>
      <c r="H130" s="10"/>
      <c r="I130" s="10"/>
      <c r="J130" s="14" t="s">
        <v>118</v>
      </c>
      <c r="K130" s="15">
        <f>SUM(J128:J129)*1</f>
        <v>460.6</v>
      </c>
      <c r="L130" s="13">
        <v>6.63</v>
      </c>
      <c r="M130" s="15">
        <f>ROUND(K130*L130,2)</f>
        <v>3053.78</v>
      </c>
    </row>
    <row r="131" spans="1:13" ht="0.95" customHeight="1" x14ac:dyDescent="0.25">
      <c r="A131" s="16"/>
      <c r="B131" s="16"/>
      <c r="C131" s="16"/>
      <c r="D131" s="25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 x14ac:dyDescent="0.25">
      <c r="A132" s="10"/>
      <c r="B132" s="10"/>
      <c r="C132" s="10"/>
      <c r="D132" s="24"/>
      <c r="E132" s="10"/>
      <c r="F132" s="10"/>
      <c r="G132" s="10"/>
      <c r="H132" s="10"/>
      <c r="I132" s="10"/>
      <c r="J132" s="14" t="s">
        <v>119</v>
      </c>
      <c r="K132" s="13">
        <v>1</v>
      </c>
      <c r="L132" s="15">
        <f>M120+M126</f>
        <v>22104.2</v>
      </c>
      <c r="M132" s="15">
        <f>ROUND(K132*L132,2)</f>
        <v>22104.2</v>
      </c>
    </row>
    <row r="133" spans="1:13" ht="0.95" customHeight="1" x14ac:dyDescent="0.25">
      <c r="A133" s="16"/>
      <c r="B133" s="16"/>
      <c r="C133" s="16"/>
      <c r="D133" s="25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 x14ac:dyDescent="0.25">
      <c r="A134" s="10"/>
      <c r="B134" s="10"/>
      <c r="C134" s="10"/>
      <c r="D134" s="24"/>
      <c r="E134" s="10"/>
      <c r="F134" s="10"/>
      <c r="G134" s="10"/>
      <c r="H134" s="10"/>
      <c r="I134" s="10"/>
      <c r="J134" s="14" t="s">
        <v>120</v>
      </c>
      <c r="K134" s="17">
        <v>1</v>
      </c>
      <c r="L134" s="15">
        <f>M72+M119</f>
        <v>175147.84</v>
      </c>
      <c r="M134" s="15">
        <f>ROUND(K134*L134,2)</f>
        <v>175147.84</v>
      </c>
    </row>
    <row r="135" spans="1:13" ht="0.95" customHeight="1" x14ac:dyDescent="0.25">
      <c r="A135" s="16"/>
      <c r="B135" s="16"/>
      <c r="C135" s="16"/>
      <c r="D135" s="25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x14ac:dyDescent="0.25">
      <c r="A136" s="4" t="s">
        <v>121</v>
      </c>
      <c r="B136" s="4" t="s">
        <v>15</v>
      </c>
      <c r="C136" s="4" t="s">
        <v>16</v>
      </c>
      <c r="D136" s="22" t="s">
        <v>122</v>
      </c>
      <c r="E136" s="5"/>
      <c r="F136" s="5"/>
      <c r="G136" s="5"/>
      <c r="H136" s="5"/>
      <c r="I136" s="5"/>
      <c r="J136" s="5"/>
      <c r="K136" s="6">
        <f>K253</f>
        <v>1</v>
      </c>
      <c r="L136" s="7">
        <f>L253</f>
        <v>3185.38</v>
      </c>
      <c r="M136" s="7">
        <f>M253</f>
        <v>3185.38</v>
      </c>
    </row>
    <row r="137" spans="1:13" x14ac:dyDescent="0.25">
      <c r="A137" s="18" t="s">
        <v>123</v>
      </c>
      <c r="B137" s="18" t="s">
        <v>15</v>
      </c>
      <c r="C137" s="18" t="s">
        <v>16</v>
      </c>
      <c r="D137" s="26" t="s">
        <v>124</v>
      </c>
      <c r="E137" s="19"/>
      <c r="F137" s="19"/>
      <c r="G137" s="19"/>
      <c r="H137" s="19"/>
      <c r="I137" s="19"/>
      <c r="J137" s="19"/>
      <c r="K137" s="20">
        <f>K183</f>
        <v>1</v>
      </c>
      <c r="L137" s="20">
        <f>L183</f>
        <v>972.6</v>
      </c>
      <c r="M137" s="20">
        <f>M183</f>
        <v>972.6</v>
      </c>
    </row>
    <row r="138" spans="1:13" ht="22.5" x14ac:dyDescent="0.25">
      <c r="A138" s="8" t="s">
        <v>125</v>
      </c>
      <c r="B138" s="9" t="s">
        <v>19</v>
      </c>
      <c r="C138" s="9" t="s">
        <v>47</v>
      </c>
      <c r="D138" s="23" t="s">
        <v>126</v>
      </c>
      <c r="E138" s="10"/>
      <c r="F138" s="10"/>
      <c r="G138" s="10"/>
      <c r="H138" s="10"/>
      <c r="I138" s="10"/>
      <c r="J138" s="10"/>
      <c r="K138" s="11">
        <f>K141</f>
        <v>8</v>
      </c>
      <c r="L138" s="11">
        <f>L141</f>
        <v>8.1199999999999992</v>
      </c>
      <c r="M138" s="11">
        <f>M141</f>
        <v>64.959999999999994</v>
      </c>
    </row>
    <row r="139" spans="1:13" ht="90" x14ac:dyDescent="0.25">
      <c r="A139" s="10"/>
      <c r="B139" s="10"/>
      <c r="C139" s="10"/>
      <c r="D139" s="23" t="s">
        <v>127</v>
      </c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9" t="s">
        <v>23</v>
      </c>
      <c r="D140" s="24"/>
      <c r="E140" s="9" t="s">
        <v>16</v>
      </c>
      <c r="F140" s="12">
        <v>8</v>
      </c>
      <c r="G140" s="13">
        <v>0</v>
      </c>
      <c r="H140" s="13">
        <v>0</v>
      </c>
      <c r="I140" s="13">
        <v>0</v>
      </c>
      <c r="J140" s="11">
        <f>OR(F140&lt;&gt;0,G140&lt;&gt;0,H140&lt;&gt;0,I140&lt;&gt;0)*(F140 + (F140 = 0))*(G140 + (G140 = 0))*(H140 + (H140 = 0))*(I140 + (I140 = 0))</f>
        <v>8</v>
      </c>
      <c r="K140" s="10"/>
      <c r="L140" s="10"/>
      <c r="M140" s="10"/>
    </row>
    <row r="141" spans="1:13" x14ac:dyDescent="0.25">
      <c r="A141" s="10"/>
      <c r="B141" s="10"/>
      <c r="C141" s="10"/>
      <c r="D141" s="24"/>
      <c r="E141" s="10"/>
      <c r="F141" s="10"/>
      <c r="G141" s="10"/>
      <c r="H141" s="10"/>
      <c r="I141" s="10"/>
      <c r="J141" s="14" t="s">
        <v>128</v>
      </c>
      <c r="K141" s="15">
        <f>J140*1</f>
        <v>8</v>
      </c>
      <c r="L141" s="13">
        <v>8.1199999999999992</v>
      </c>
      <c r="M141" s="15">
        <f>ROUND(K141*L141,2)</f>
        <v>64.959999999999994</v>
      </c>
    </row>
    <row r="142" spans="1:13" ht="0.95" customHeight="1" x14ac:dyDescent="0.25">
      <c r="A142" s="16"/>
      <c r="B142" s="16"/>
      <c r="C142" s="16"/>
      <c r="D142" s="25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 x14ac:dyDescent="0.25">
      <c r="A143" s="8" t="s">
        <v>129</v>
      </c>
      <c r="B143" s="9" t="s">
        <v>19</v>
      </c>
      <c r="C143" s="9" t="s">
        <v>47</v>
      </c>
      <c r="D143" s="23" t="s">
        <v>130</v>
      </c>
      <c r="E143" s="10"/>
      <c r="F143" s="10"/>
      <c r="G143" s="10"/>
      <c r="H143" s="10"/>
      <c r="I143" s="10"/>
      <c r="J143" s="10"/>
      <c r="K143" s="11">
        <f>K146</f>
        <v>8</v>
      </c>
      <c r="L143" s="11">
        <f>L146</f>
        <v>14.69</v>
      </c>
      <c r="M143" s="11">
        <f>M146</f>
        <v>117.52</v>
      </c>
    </row>
    <row r="144" spans="1:13" ht="56.25" x14ac:dyDescent="0.25">
      <c r="A144" s="10"/>
      <c r="B144" s="10"/>
      <c r="C144" s="10"/>
      <c r="D144" s="23" t="s">
        <v>131</v>
      </c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9" t="s">
        <v>23</v>
      </c>
      <c r="D145" s="24"/>
      <c r="E145" s="9" t="s">
        <v>16</v>
      </c>
      <c r="F145" s="12">
        <v>8</v>
      </c>
      <c r="G145" s="13">
        <v>0</v>
      </c>
      <c r="H145" s="13">
        <v>0</v>
      </c>
      <c r="I145" s="13">
        <v>0</v>
      </c>
      <c r="J145" s="11">
        <f>OR(F145&lt;&gt;0,G145&lt;&gt;0,H145&lt;&gt;0,I145&lt;&gt;0)*(F145 + (F145 = 0))*(G145 + (G145 = 0))*(H145 + (H145 = 0))*(I145 + (I145 = 0))</f>
        <v>8</v>
      </c>
      <c r="K145" s="10"/>
      <c r="L145" s="10"/>
      <c r="M145" s="10"/>
    </row>
    <row r="146" spans="1:13" x14ac:dyDescent="0.25">
      <c r="A146" s="10"/>
      <c r="B146" s="10"/>
      <c r="C146" s="10"/>
      <c r="D146" s="24"/>
      <c r="E146" s="10"/>
      <c r="F146" s="10"/>
      <c r="G146" s="10"/>
      <c r="H146" s="10"/>
      <c r="I146" s="10"/>
      <c r="J146" s="14" t="s">
        <v>132</v>
      </c>
      <c r="K146" s="15">
        <f>J145*1</f>
        <v>8</v>
      </c>
      <c r="L146" s="13">
        <v>14.69</v>
      </c>
      <c r="M146" s="15">
        <f>ROUND(K146*L146,2)</f>
        <v>117.52</v>
      </c>
    </row>
    <row r="147" spans="1:13" ht="0.95" customHeight="1" x14ac:dyDescent="0.25">
      <c r="A147" s="16"/>
      <c r="B147" s="16"/>
      <c r="C147" s="16"/>
      <c r="D147" s="25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 ht="22.5" x14ac:dyDescent="0.25">
      <c r="A148" s="8" t="s">
        <v>133</v>
      </c>
      <c r="B148" s="9" t="s">
        <v>19</v>
      </c>
      <c r="C148" s="9" t="s">
        <v>47</v>
      </c>
      <c r="D148" s="23" t="s">
        <v>134</v>
      </c>
      <c r="E148" s="10"/>
      <c r="F148" s="10"/>
      <c r="G148" s="10"/>
      <c r="H148" s="10"/>
      <c r="I148" s="10"/>
      <c r="J148" s="10"/>
      <c r="K148" s="11">
        <f>K151</f>
        <v>8</v>
      </c>
      <c r="L148" s="11">
        <f>L151</f>
        <v>7.24</v>
      </c>
      <c r="M148" s="11">
        <f>M151</f>
        <v>57.92</v>
      </c>
    </row>
    <row r="149" spans="1:13" ht="101.25" x14ac:dyDescent="0.25">
      <c r="A149" s="10"/>
      <c r="B149" s="10"/>
      <c r="C149" s="10"/>
      <c r="D149" s="23" t="s">
        <v>135</v>
      </c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9" t="s">
        <v>23</v>
      </c>
      <c r="D150" s="24"/>
      <c r="E150" s="9" t="s">
        <v>16</v>
      </c>
      <c r="F150" s="12">
        <v>8</v>
      </c>
      <c r="G150" s="13">
        <v>0</v>
      </c>
      <c r="H150" s="13">
        <v>0</v>
      </c>
      <c r="I150" s="13">
        <v>0</v>
      </c>
      <c r="J150" s="11">
        <f>OR(F150&lt;&gt;0,G150&lt;&gt;0,H150&lt;&gt;0,I150&lt;&gt;0)*(F150 + (F150 = 0))*(G150 + (G150 = 0))*(H150 + (H150 = 0))*(I150 + (I150 = 0))</f>
        <v>8</v>
      </c>
      <c r="K150" s="10"/>
      <c r="L150" s="10"/>
      <c r="M150" s="10"/>
    </row>
    <row r="151" spans="1:13" x14ac:dyDescent="0.25">
      <c r="A151" s="10"/>
      <c r="B151" s="10"/>
      <c r="C151" s="10"/>
      <c r="D151" s="24"/>
      <c r="E151" s="10"/>
      <c r="F151" s="10"/>
      <c r="G151" s="10"/>
      <c r="H151" s="10"/>
      <c r="I151" s="10"/>
      <c r="J151" s="14" t="s">
        <v>136</v>
      </c>
      <c r="K151" s="15">
        <f>J150*1</f>
        <v>8</v>
      </c>
      <c r="L151" s="13">
        <v>7.24</v>
      </c>
      <c r="M151" s="15">
        <f>ROUND(K151*L151,2)</f>
        <v>57.92</v>
      </c>
    </row>
    <row r="152" spans="1:13" ht="0.95" customHeight="1" x14ac:dyDescent="0.25">
      <c r="A152" s="16"/>
      <c r="B152" s="16"/>
      <c r="C152" s="16"/>
      <c r="D152" s="25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 x14ac:dyDescent="0.25">
      <c r="A153" s="8" t="s">
        <v>137</v>
      </c>
      <c r="B153" s="9" t="s">
        <v>19</v>
      </c>
      <c r="C153" s="9" t="s">
        <v>47</v>
      </c>
      <c r="D153" s="23" t="s">
        <v>138</v>
      </c>
      <c r="E153" s="10"/>
      <c r="F153" s="10"/>
      <c r="G153" s="10"/>
      <c r="H153" s="10"/>
      <c r="I153" s="10"/>
      <c r="J153" s="10"/>
      <c r="K153" s="11">
        <f>K156</f>
        <v>8</v>
      </c>
      <c r="L153" s="11">
        <f>L156</f>
        <v>16.41</v>
      </c>
      <c r="M153" s="11">
        <f>M156</f>
        <v>131.28</v>
      </c>
    </row>
    <row r="154" spans="1:13" ht="112.5" x14ac:dyDescent="0.25">
      <c r="A154" s="10"/>
      <c r="B154" s="10"/>
      <c r="C154" s="10"/>
      <c r="D154" s="23" t="s">
        <v>139</v>
      </c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9" t="s">
        <v>23</v>
      </c>
      <c r="D155" s="24"/>
      <c r="E155" s="9" t="s">
        <v>16</v>
      </c>
      <c r="F155" s="12">
        <v>8</v>
      </c>
      <c r="G155" s="13">
        <v>0</v>
      </c>
      <c r="H155" s="13">
        <v>0</v>
      </c>
      <c r="I155" s="13">
        <v>0</v>
      </c>
      <c r="J155" s="11">
        <f>OR(F155&lt;&gt;0,G155&lt;&gt;0,H155&lt;&gt;0,I155&lt;&gt;0)*(F155 + (F155 = 0))*(G155 + (G155 = 0))*(H155 + (H155 = 0))*(I155 + (I155 = 0))</f>
        <v>8</v>
      </c>
      <c r="K155" s="10"/>
      <c r="L155" s="10"/>
      <c r="M155" s="10"/>
    </row>
    <row r="156" spans="1:13" x14ac:dyDescent="0.25">
      <c r="A156" s="10"/>
      <c r="B156" s="10"/>
      <c r="C156" s="10"/>
      <c r="D156" s="24"/>
      <c r="E156" s="10"/>
      <c r="F156" s="10"/>
      <c r="G156" s="10"/>
      <c r="H156" s="10"/>
      <c r="I156" s="10"/>
      <c r="J156" s="14" t="s">
        <v>140</v>
      </c>
      <c r="K156" s="15">
        <f>J155*1</f>
        <v>8</v>
      </c>
      <c r="L156" s="13">
        <v>16.41</v>
      </c>
      <c r="M156" s="15">
        <f>ROUND(K156*L156,2)</f>
        <v>131.28</v>
      </c>
    </row>
    <row r="157" spans="1:13" ht="0.95" customHeight="1" x14ac:dyDescent="0.25">
      <c r="A157" s="16"/>
      <c r="B157" s="16"/>
      <c r="C157" s="16"/>
      <c r="D157" s="25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 ht="22.5" x14ac:dyDescent="0.25">
      <c r="A158" s="8" t="s">
        <v>141</v>
      </c>
      <c r="B158" s="9" t="s">
        <v>19</v>
      </c>
      <c r="C158" s="9" t="s">
        <v>142</v>
      </c>
      <c r="D158" s="23" t="s">
        <v>143</v>
      </c>
      <c r="E158" s="10"/>
      <c r="F158" s="10"/>
      <c r="G158" s="10"/>
      <c r="H158" s="10"/>
      <c r="I158" s="10"/>
      <c r="J158" s="10"/>
      <c r="K158" s="11">
        <f>K161</f>
        <v>8</v>
      </c>
      <c r="L158" s="11">
        <f>L161</f>
        <v>2.04</v>
      </c>
      <c r="M158" s="11">
        <f>M161</f>
        <v>16.32</v>
      </c>
    </row>
    <row r="159" spans="1:13" ht="78.75" x14ac:dyDescent="0.25">
      <c r="A159" s="10"/>
      <c r="B159" s="10"/>
      <c r="C159" s="10"/>
      <c r="D159" s="23" t="s">
        <v>144</v>
      </c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9" t="s">
        <v>23</v>
      </c>
      <c r="D160" s="24"/>
      <c r="E160" s="9" t="s">
        <v>16</v>
      </c>
      <c r="F160" s="12">
        <v>8</v>
      </c>
      <c r="G160" s="13">
        <v>0</v>
      </c>
      <c r="H160" s="13">
        <v>0</v>
      </c>
      <c r="I160" s="13">
        <v>0</v>
      </c>
      <c r="J160" s="11">
        <f>OR(F160&lt;&gt;0,G160&lt;&gt;0,H160&lt;&gt;0,I160&lt;&gt;0)*(F160 + (F160 = 0))*(G160 + (G160 = 0))*(H160 + (H160 = 0))*(I160 + (I160 = 0))</f>
        <v>8</v>
      </c>
      <c r="K160" s="10"/>
      <c r="L160" s="10"/>
      <c r="M160" s="10"/>
    </row>
    <row r="161" spans="1:13" x14ac:dyDescent="0.25">
      <c r="A161" s="10"/>
      <c r="B161" s="10"/>
      <c r="C161" s="10"/>
      <c r="D161" s="24"/>
      <c r="E161" s="10"/>
      <c r="F161" s="10"/>
      <c r="G161" s="10"/>
      <c r="H161" s="10"/>
      <c r="I161" s="10"/>
      <c r="J161" s="14" t="s">
        <v>145</v>
      </c>
      <c r="K161" s="15">
        <f>J160*1</f>
        <v>8</v>
      </c>
      <c r="L161" s="13">
        <v>2.04</v>
      </c>
      <c r="M161" s="15">
        <f>ROUND(K161*L161,2)</f>
        <v>16.32</v>
      </c>
    </row>
    <row r="162" spans="1:13" ht="0.95" customHeight="1" x14ac:dyDescent="0.25">
      <c r="A162" s="16"/>
      <c r="B162" s="16"/>
      <c r="C162" s="16"/>
      <c r="D162" s="25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 x14ac:dyDescent="0.25">
      <c r="A163" s="8" t="s">
        <v>146</v>
      </c>
      <c r="B163" s="9" t="s">
        <v>19</v>
      </c>
      <c r="C163" s="9" t="s">
        <v>142</v>
      </c>
      <c r="D163" s="23" t="s">
        <v>147</v>
      </c>
      <c r="E163" s="10"/>
      <c r="F163" s="10"/>
      <c r="G163" s="10"/>
      <c r="H163" s="10"/>
      <c r="I163" s="10"/>
      <c r="J163" s="10"/>
      <c r="K163" s="11">
        <f>K166</f>
        <v>8</v>
      </c>
      <c r="L163" s="11">
        <f>L166</f>
        <v>2.04</v>
      </c>
      <c r="M163" s="11">
        <f>M166</f>
        <v>16.32</v>
      </c>
    </row>
    <row r="164" spans="1:13" x14ac:dyDescent="0.25">
      <c r="A164" s="10"/>
      <c r="B164" s="10"/>
      <c r="C164" s="10"/>
      <c r="D164" s="23" t="s">
        <v>148</v>
      </c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9" t="s">
        <v>23</v>
      </c>
      <c r="D165" s="24"/>
      <c r="E165" s="9" t="s">
        <v>16</v>
      </c>
      <c r="F165" s="12">
        <v>8</v>
      </c>
      <c r="G165" s="13">
        <v>0</v>
      </c>
      <c r="H165" s="13">
        <v>0</v>
      </c>
      <c r="I165" s="13">
        <v>0</v>
      </c>
      <c r="J165" s="11">
        <f>OR(F165&lt;&gt;0,G165&lt;&gt;0,H165&lt;&gt;0,I165&lt;&gt;0)*(F165 + (F165 = 0))*(G165 + (G165 = 0))*(H165 + (H165 = 0))*(I165 + (I165 = 0))</f>
        <v>8</v>
      </c>
      <c r="K165" s="10"/>
      <c r="L165" s="10"/>
      <c r="M165" s="10"/>
    </row>
    <row r="166" spans="1:13" x14ac:dyDescent="0.25">
      <c r="A166" s="10"/>
      <c r="B166" s="10"/>
      <c r="C166" s="10"/>
      <c r="D166" s="24"/>
      <c r="E166" s="10"/>
      <c r="F166" s="10"/>
      <c r="G166" s="10"/>
      <c r="H166" s="10"/>
      <c r="I166" s="10"/>
      <c r="J166" s="14" t="s">
        <v>149</v>
      </c>
      <c r="K166" s="15">
        <f>J165*1</f>
        <v>8</v>
      </c>
      <c r="L166" s="13">
        <v>2.04</v>
      </c>
      <c r="M166" s="15">
        <f>ROUND(K166*L166,2)</f>
        <v>16.32</v>
      </c>
    </row>
    <row r="167" spans="1:13" ht="0.95" customHeight="1" x14ac:dyDescent="0.25">
      <c r="A167" s="16"/>
      <c r="B167" s="16"/>
      <c r="C167" s="16"/>
      <c r="D167" s="25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 x14ac:dyDescent="0.25">
      <c r="A168" s="8" t="s">
        <v>150</v>
      </c>
      <c r="B168" s="9" t="s">
        <v>19</v>
      </c>
      <c r="C168" s="9" t="s">
        <v>142</v>
      </c>
      <c r="D168" s="23" t="s">
        <v>151</v>
      </c>
      <c r="E168" s="10"/>
      <c r="F168" s="10"/>
      <c r="G168" s="10"/>
      <c r="H168" s="10"/>
      <c r="I168" s="10"/>
      <c r="J168" s="10"/>
      <c r="K168" s="11">
        <f>K171</f>
        <v>8</v>
      </c>
      <c r="L168" s="11">
        <f>L171</f>
        <v>14</v>
      </c>
      <c r="M168" s="11">
        <f>M171</f>
        <v>112</v>
      </c>
    </row>
    <row r="169" spans="1:13" ht="78.75" x14ac:dyDescent="0.25">
      <c r="A169" s="10"/>
      <c r="B169" s="10"/>
      <c r="C169" s="10"/>
      <c r="D169" s="23" t="s">
        <v>152</v>
      </c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9" t="s">
        <v>23</v>
      </c>
      <c r="D170" s="24"/>
      <c r="E170" s="9" t="s">
        <v>16</v>
      </c>
      <c r="F170" s="12">
        <v>8</v>
      </c>
      <c r="G170" s="13">
        <v>0</v>
      </c>
      <c r="H170" s="13">
        <v>0</v>
      </c>
      <c r="I170" s="13">
        <v>0</v>
      </c>
      <c r="J170" s="11">
        <f>OR(F170&lt;&gt;0,G170&lt;&gt;0,H170&lt;&gt;0,I170&lt;&gt;0)*(F170 + (F170 = 0))*(G170 + (G170 = 0))*(H170 + (H170 = 0))*(I170 + (I170 = 0))</f>
        <v>8</v>
      </c>
      <c r="K170" s="10"/>
      <c r="L170" s="10"/>
      <c r="M170" s="10"/>
    </row>
    <row r="171" spans="1:13" x14ac:dyDescent="0.25">
      <c r="A171" s="10"/>
      <c r="B171" s="10"/>
      <c r="C171" s="10"/>
      <c r="D171" s="24"/>
      <c r="E171" s="10"/>
      <c r="F171" s="10"/>
      <c r="G171" s="10"/>
      <c r="H171" s="10"/>
      <c r="I171" s="10"/>
      <c r="J171" s="14" t="s">
        <v>153</v>
      </c>
      <c r="K171" s="15">
        <f>J170*1</f>
        <v>8</v>
      </c>
      <c r="L171" s="13">
        <v>14</v>
      </c>
      <c r="M171" s="15">
        <f>ROUND(K171*L171,2)</f>
        <v>112</v>
      </c>
    </row>
    <row r="172" spans="1:13" ht="0.95" customHeight="1" x14ac:dyDescent="0.25">
      <c r="A172" s="16"/>
      <c r="B172" s="16"/>
      <c r="C172" s="16"/>
      <c r="D172" s="25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 ht="22.5" x14ac:dyDescent="0.25">
      <c r="A173" s="8" t="s">
        <v>154</v>
      </c>
      <c r="B173" s="9" t="s">
        <v>19</v>
      </c>
      <c r="C173" s="9" t="s">
        <v>47</v>
      </c>
      <c r="D173" s="23" t="s">
        <v>155</v>
      </c>
      <c r="E173" s="10"/>
      <c r="F173" s="10"/>
      <c r="G173" s="10"/>
      <c r="H173" s="10"/>
      <c r="I173" s="10"/>
      <c r="J173" s="10"/>
      <c r="K173" s="11">
        <f>K176</f>
        <v>4</v>
      </c>
      <c r="L173" s="11">
        <f>L176</f>
        <v>48.79</v>
      </c>
      <c r="M173" s="11">
        <f>M176</f>
        <v>195.16</v>
      </c>
    </row>
    <row r="174" spans="1:13" ht="45" x14ac:dyDescent="0.25">
      <c r="A174" s="10"/>
      <c r="B174" s="10"/>
      <c r="C174" s="10"/>
      <c r="D174" s="23" t="s">
        <v>156</v>
      </c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9" t="s">
        <v>23</v>
      </c>
      <c r="D175" s="24"/>
      <c r="E175" s="9" t="s">
        <v>16</v>
      </c>
      <c r="F175" s="12">
        <v>4</v>
      </c>
      <c r="G175" s="13">
        <v>0</v>
      </c>
      <c r="H175" s="13">
        <v>0</v>
      </c>
      <c r="I175" s="13">
        <v>0</v>
      </c>
      <c r="J175" s="11">
        <f>OR(F175&lt;&gt;0,G175&lt;&gt;0,H175&lt;&gt;0,I175&lt;&gt;0)*(F175 + (F175 = 0))*(G175 + (G175 = 0))*(H175 + (H175 = 0))*(I175 + (I175 = 0))</f>
        <v>4</v>
      </c>
      <c r="K175" s="10"/>
      <c r="L175" s="10"/>
      <c r="M175" s="10"/>
    </row>
    <row r="176" spans="1:13" x14ac:dyDescent="0.25">
      <c r="A176" s="10"/>
      <c r="B176" s="10"/>
      <c r="C176" s="10"/>
      <c r="D176" s="24"/>
      <c r="E176" s="10"/>
      <c r="F176" s="10"/>
      <c r="G176" s="10"/>
      <c r="H176" s="10"/>
      <c r="I176" s="10"/>
      <c r="J176" s="14" t="s">
        <v>157</v>
      </c>
      <c r="K176" s="15">
        <f>J175*1</f>
        <v>4</v>
      </c>
      <c r="L176" s="13">
        <v>48.79</v>
      </c>
      <c r="M176" s="15">
        <f>ROUND(K176*L176,2)</f>
        <v>195.16</v>
      </c>
    </row>
    <row r="177" spans="1:13" ht="0.95" customHeight="1" x14ac:dyDescent="0.25">
      <c r="A177" s="16"/>
      <c r="B177" s="16"/>
      <c r="C177" s="16"/>
      <c r="D177" s="25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 x14ac:dyDescent="0.25">
      <c r="A178" s="8" t="s">
        <v>158</v>
      </c>
      <c r="B178" s="9" t="s">
        <v>19</v>
      </c>
      <c r="C178" s="9" t="s">
        <v>47</v>
      </c>
      <c r="D178" s="23" t="s">
        <v>159</v>
      </c>
      <c r="E178" s="10"/>
      <c r="F178" s="10"/>
      <c r="G178" s="10"/>
      <c r="H178" s="10"/>
      <c r="I178" s="10"/>
      <c r="J178" s="10"/>
      <c r="K178" s="11">
        <f>K181</f>
        <v>4</v>
      </c>
      <c r="L178" s="11">
        <f>L181</f>
        <v>65.28</v>
      </c>
      <c r="M178" s="11">
        <f>M181</f>
        <v>261.12</v>
      </c>
    </row>
    <row r="179" spans="1:13" ht="56.25" x14ac:dyDescent="0.25">
      <c r="A179" s="10"/>
      <c r="B179" s="10"/>
      <c r="C179" s="10"/>
      <c r="D179" s="23" t="s">
        <v>160</v>
      </c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9" t="s">
        <v>23</v>
      </c>
      <c r="D180" s="24"/>
      <c r="E180" s="9" t="s">
        <v>16</v>
      </c>
      <c r="F180" s="12">
        <v>4</v>
      </c>
      <c r="G180" s="13">
        <v>0</v>
      </c>
      <c r="H180" s="13">
        <v>0</v>
      </c>
      <c r="I180" s="13">
        <v>0</v>
      </c>
      <c r="J180" s="11">
        <f>OR(F180&lt;&gt;0,G180&lt;&gt;0,H180&lt;&gt;0,I180&lt;&gt;0)*(F180 + (F180 = 0))*(G180 + (G180 = 0))*(H180 + (H180 = 0))*(I180 + (I180 = 0))</f>
        <v>4</v>
      </c>
      <c r="K180" s="10"/>
      <c r="L180" s="10"/>
      <c r="M180" s="10"/>
    </row>
    <row r="181" spans="1:13" x14ac:dyDescent="0.25">
      <c r="A181" s="10"/>
      <c r="B181" s="10"/>
      <c r="C181" s="10"/>
      <c r="D181" s="24"/>
      <c r="E181" s="10"/>
      <c r="F181" s="10"/>
      <c r="G181" s="10"/>
      <c r="H181" s="10"/>
      <c r="I181" s="10"/>
      <c r="J181" s="14" t="s">
        <v>161</v>
      </c>
      <c r="K181" s="15">
        <f>J180*1</f>
        <v>4</v>
      </c>
      <c r="L181" s="13">
        <v>65.28</v>
      </c>
      <c r="M181" s="15">
        <f>ROUND(K181*L181,2)</f>
        <v>261.12</v>
      </c>
    </row>
    <row r="182" spans="1:13" ht="0.95" customHeight="1" x14ac:dyDescent="0.25">
      <c r="A182" s="16"/>
      <c r="B182" s="16"/>
      <c r="C182" s="16"/>
      <c r="D182" s="25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 x14ac:dyDescent="0.25">
      <c r="A183" s="10"/>
      <c r="B183" s="10"/>
      <c r="C183" s="10"/>
      <c r="D183" s="24"/>
      <c r="E183" s="10"/>
      <c r="F183" s="10"/>
      <c r="G183" s="10"/>
      <c r="H183" s="10"/>
      <c r="I183" s="10"/>
      <c r="J183" s="14" t="s">
        <v>162</v>
      </c>
      <c r="K183" s="13">
        <v>1</v>
      </c>
      <c r="L183" s="15">
        <f>M138+M143+M148+M153+M158+M163+M168+M173+M178</f>
        <v>972.6</v>
      </c>
      <c r="M183" s="15">
        <f>ROUND(K183*L183,2)</f>
        <v>972.6</v>
      </c>
    </row>
    <row r="184" spans="1:13" ht="0.95" customHeight="1" x14ac:dyDescent="0.25">
      <c r="A184" s="16"/>
      <c r="B184" s="16"/>
      <c r="C184" s="16"/>
      <c r="D184" s="25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 x14ac:dyDescent="0.25">
      <c r="A185" s="18" t="s">
        <v>163</v>
      </c>
      <c r="B185" s="18" t="s">
        <v>15</v>
      </c>
      <c r="C185" s="18" t="s">
        <v>16</v>
      </c>
      <c r="D185" s="26" t="s">
        <v>164</v>
      </c>
      <c r="E185" s="19"/>
      <c r="F185" s="19"/>
      <c r="G185" s="19"/>
      <c r="H185" s="19"/>
      <c r="I185" s="19"/>
      <c r="J185" s="19"/>
      <c r="K185" s="20">
        <f>K216</f>
        <v>1</v>
      </c>
      <c r="L185" s="20">
        <f>L216</f>
        <v>651.74</v>
      </c>
      <c r="M185" s="20">
        <f>M216</f>
        <v>651.74</v>
      </c>
    </row>
    <row r="186" spans="1:13" ht="22.5" x14ac:dyDescent="0.25">
      <c r="A186" s="8" t="s">
        <v>165</v>
      </c>
      <c r="B186" s="9" t="s">
        <v>19</v>
      </c>
      <c r="C186" s="9" t="s">
        <v>52</v>
      </c>
      <c r="D186" s="23" t="s">
        <v>166</v>
      </c>
      <c r="E186" s="10"/>
      <c r="F186" s="10"/>
      <c r="G186" s="10"/>
      <c r="H186" s="10"/>
      <c r="I186" s="10"/>
      <c r="J186" s="10"/>
      <c r="K186" s="11">
        <f>K189</f>
        <v>8</v>
      </c>
      <c r="L186" s="11">
        <f>L189</f>
        <v>6.68</v>
      </c>
      <c r="M186" s="11">
        <f>M189</f>
        <v>53.44</v>
      </c>
    </row>
    <row r="187" spans="1:13" ht="33.75" x14ac:dyDescent="0.25">
      <c r="A187" s="10"/>
      <c r="B187" s="10"/>
      <c r="C187" s="10"/>
      <c r="D187" s="23" t="s">
        <v>167</v>
      </c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9" t="s">
        <v>23</v>
      </c>
      <c r="D188" s="24"/>
      <c r="E188" s="9" t="s">
        <v>16</v>
      </c>
      <c r="F188" s="12">
        <v>8</v>
      </c>
      <c r="G188" s="13">
        <v>0</v>
      </c>
      <c r="H188" s="13">
        <v>0</v>
      </c>
      <c r="I188" s="13">
        <v>0</v>
      </c>
      <c r="J188" s="11">
        <f>OR(F188&lt;&gt;0,G188&lt;&gt;0,H188&lt;&gt;0,I188&lt;&gt;0)*(F188 + (F188 = 0))*(G188 + (G188 = 0))*(H188 + (H188 = 0))*(I188 + (I188 = 0))</f>
        <v>8</v>
      </c>
      <c r="K188" s="10"/>
      <c r="L188" s="10"/>
      <c r="M188" s="10"/>
    </row>
    <row r="189" spans="1:13" x14ac:dyDescent="0.25">
      <c r="A189" s="10"/>
      <c r="B189" s="10"/>
      <c r="C189" s="10"/>
      <c r="D189" s="24"/>
      <c r="E189" s="10"/>
      <c r="F189" s="10"/>
      <c r="G189" s="10"/>
      <c r="H189" s="10"/>
      <c r="I189" s="10"/>
      <c r="J189" s="14" t="s">
        <v>168</v>
      </c>
      <c r="K189" s="15">
        <f>J188*1</f>
        <v>8</v>
      </c>
      <c r="L189" s="13">
        <v>6.68</v>
      </c>
      <c r="M189" s="15">
        <f>ROUND(K189*L189,2)</f>
        <v>53.44</v>
      </c>
    </row>
    <row r="190" spans="1:13" ht="0.95" customHeight="1" x14ac:dyDescent="0.25">
      <c r="A190" s="16"/>
      <c r="B190" s="16"/>
      <c r="C190" s="16"/>
      <c r="D190" s="25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 x14ac:dyDescent="0.25">
      <c r="A191" s="8" t="s">
        <v>169</v>
      </c>
      <c r="B191" s="9" t="s">
        <v>19</v>
      </c>
      <c r="C191" s="9" t="s">
        <v>47</v>
      </c>
      <c r="D191" s="23" t="s">
        <v>170</v>
      </c>
      <c r="E191" s="10"/>
      <c r="F191" s="10"/>
      <c r="G191" s="10"/>
      <c r="H191" s="10"/>
      <c r="I191" s="10"/>
      <c r="J191" s="10"/>
      <c r="K191" s="11">
        <f>K194</f>
        <v>6</v>
      </c>
      <c r="L191" s="11">
        <f>L194</f>
        <v>2.94</v>
      </c>
      <c r="M191" s="11">
        <f>M194</f>
        <v>17.64</v>
      </c>
    </row>
    <row r="192" spans="1:13" ht="22.5" x14ac:dyDescent="0.25">
      <c r="A192" s="10"/>
      <c r="B192" s="10"/>
      <c r="C192" s="10"/>
      <c r="D192" s="23" t="s">
        <v>171</v>
      </c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9" t="s">
        <v>23</v>
      </c>
      <c r="D193" s="24"/>
      <c r="E193" s="9" t="s">
        <v>16</v>
      </c>
      <c r="F193" s="12">
        <v>6</v>
      </c>
      <c r="G193" s="13">
        <v>0</v>
      </c>
      <c r="H193" s="13">
        <v>0</v>
      </c>
      <c r="I193" s="13">
        <v>0</v>
      </c>
      <c r="J193" s="11">
        <f>OR(F193&lt;&gt;0,G193&lt;&gt;0,H193&lt;&gt;0,I193&lt;&gt;0)*(F193 + (F193 = 0))*(G193 + (G193 = 0))*(H193 + (H193 = 0))*(I193 + (I193 = 0))</f>
        <v>6</v>
      </c>
      <c r="K193" s="10"/>
      <c r="L193" s="10"/>
      <c r="M193" s="10"/>
    </row>
    <row r="194" spans="1:13" x14ac:dyDescent="0.25">
      <c r="A194" s="10"/>
      <c r="B194" s="10"/>
      <c r="C194" s="10"/>
      <c r="D194" s="24"/>
      <c r="E194" s="10"/>
      <c r="F194" s="10"/>
      <c r="G194" s="10"/>
      <c r="H194" s="10"/>
      <c r="I194" s="10"/>
      <c r="J194" s="14" t="s">
        <v>172</v>
      </c>
      <c r="K194" s="15">
        <f>J193*1</f>
        <v>6</v>
      </c>
      <c r="L194" s="13">
        <v>2.94</v>
      </c>
      <c r="M194" s="15">
        <f>ROUND(K194*L194,2)</f>
        <v>17.64</v>
      </c>
    </row>
    <row r="195" spans="1:13" ht="0.95" customHeight="1" x14ac:dyDescent="0.25">
      <c r="A195" s="16"/>
      <c r="B195" s="16"/>
      <c r="C195" s="16"/>
      <c r="D195" s="25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 x14ac:dyDescent="0.25">
      <c r="A196" s="8" t="s">
        <v>173</v>
      </c>
      <c r="B196" s="9" t="s">
        <v>19</v>
      </c>
      <c r="C196" s="9" t="s">
        <v>47</v>
      </c>
      <c r="D196" s="23" t="s">
        <v>174</v>
      </c>
      <c r="E196" s="10"/>
      <c r="F196" s="10"/>
      <c r="G196" s="10"/>
      <c r="H196" s="10"/>
      <c r="I196" s="10"/>
      <c r="J196" s="10"/>
      <c r="K196" s="11">
        <f>K199</f>
        <v>6</v>
      </c>
      <c r="L196" s="11">
        <f>L199</f>
        <v>12.75</v>
      </c>
      <c r="M196" s="11">
        <f>M199</f>
        <v>76.5</v>
      </c>
    </row>
    <row r="197" spans="1:13" ht="22.5" x14ac:dyDescent="0.25">
      <c r="A197" s="10"/>
      <c r="B197" s="10"/>
      <c r="C197" s="10"/>
      <c r="D197" s="23" t="s">
        <v>175</v>
      </c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9" t="s">
        <v>23</v>
      </c>
      <c r="D198" s="24"/>
      <c r="E198" s="9" t="s">
        <v>16</v>
      </c>
      <c r="F198" s="12">
        <v>6</v>
      </c>
      <c r="G198" s="13">
        <v>0</v>
      </c>
      <c r="H198" s="13">
        <v>0</v>
      </c>
      <c r="I198" s="13">
        <v>0</v>
      </c>
      <c r="J198" s="11">
        <f>OR(F198&lt;&gt;0,G198&lt;&gt;0,H198&lt;&gt;0,I198&lt;&gt;0)*(F198 + (F198 = 0))*(G198 + (G198 = 0))*(H198 + (H198 = 0))*(I198 + (I198 = 0))</f>
        <v>6</v>
      </c>
      <c r="K198" s="10"/>
      <c r="L198" s="10"/>
      <c r="M198" s="10"/>
    </row>
    <row r="199" spans="1:13" x14ac:dyDescent="0.25">
      <c r="A199" s="10"/>
      <c r="B199" s="10"/>
      <c r="C199" s="10"/>
      <c r="D199" s="24"/>
      <c r="E199" s="10"/>
      <c r="F199" s="10"/>
      <c r="G199" s="10"/>
      <c r="H199" s="10"/>
      <c r="I199" s="10"/>
      <c r="J199" s="14" t="s">
        <v>176</v>
      </c>
      <c r="K199" s="15">
        <f>J198*1</f>
        <v>6</v>
      </c>
      <c r="L199" s="13">
        <v>12.75</v>
      </c>
      <c r="M199" s="15">
        <f>ROUND(K199*L199,2)</f>
        <v>76.5</v>
      </c>
    </row>
    <row r="200" spans="1:13" ht="0.95" customHeight="1" x14ac:dyDescent="0.25">
      <c r="A200" s="16"/>
      <c r="B200" s="16"/>
      <c r="C200" s="16"/>
      <c r="D200" s="25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 x14ac:dyDescent="0.25">
      <c r="A201" s="8" t="s">
        <v>177</v>
      </c>
      <c r="B201" s="9" t="s">
        <v>19</v>
      </c>
      <c r="C201" s="9" t="s">
        <v>47</v>
      </c>
      <c r="D201" s="23" t="s">
        <v>178</v>
      </c>
      <c r="E201" s="10"/>
      <c r="F201" s="10"/>
      <c r="G201" s="10"/>
      <c r="H201" s="10"/>
      <c r="I201" s="10"/>
      <c r="J201" s="10"/>
      <c r="K201" s="11">
        <f>K204</f>
        <v>6</v>
      </c>
      <c r="L201" s="11">
        <f>L204</f>
        <v>6.06</v>
      </c>
      <c r="M201" s="11">
        <f>M204</f>
        <v>36.36</v>
      </c>
    </row>
    <row r="202" spans="1:13" ht="22.5" x14ac:dyDescent="0.25">
      <c r="A202" s="10"/>
      <c r="B202" s="10"/>
      <c r="C202" s="10"/>
      <c r="D202" s="23" t="s">
        <v>179</v>
      </c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9" t="s">
        <v>23</v>
      </c>
      <c r="D203" s="24"/>
      <c r="E203" s="9" t="s">
        <v>16</v>
      </c>
      <c r="F203" s="12">
        <v>6</v>
      </c>
      <c r="G203" s="13">
        <v>0</v>
      </c>
      <c r="H203" s="13">
        <v>0</v>
      </c>
      <c r="I203" s="13">
        <v>0</v>
      </c>
      <c r="J203" s="11">
        <f>OR(F203&lt;&gt;0,G203&lt;&gt;0,H203&lt;&gt;0,I203&lt;&gt;0)*(F203 + (F203 = 0))*(G203 + (G203 = 0))*(H203 + (H203 = 0))*(I203 + (I203 = 0))</f>
        <v>6</v>
      </c>
      <c r="K203" s="10"/>
      <c r="L203" s="10"/>
      <c r="M203" s="10"/>
    </row>
    <row r="204" spans="1:13" x14ac:dyDescent="0.25">
      <c r="A204" s="10"/>
      <c r="B204" s="10"/>
      <c r="C204" s="10"/>
      <c r="D204" s="24"/>
      <c r="E204" s="10"/>
      <c r="F204" s="10"/>
      <c r="G204" s="10"/>
      <c r="H204" s="10"/>
      <c r="I204" s="10"/>
      <c r="J204" s="14" t="s">
        <v>180</v>
      </c>
      <c r="K204" s="15">
        <f>J203*1</f>
        <v>6</v>
      </c>
      <c r="L204" s="13">
        <v>6.06</v>
      </c>
      <c r="M204" s="15">
        <f>ROUND(K204*L204,2)</f>
        <v>36.36</v>
      </c>
    </row>
    <row r="205" spans="1:13" ht="0.95" customHeight="1" x14ac:dyDescent="0.25">
      <c r="A205" s="16"/>
      <c r="B205" s="16"/>
      <c r="C205" s="16"/>
      <c r="D205" s="25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 x14ac:dyDescent="0.25">
      <c r="A206" s="8" t="s">
        <v>181</v>
      </c>
      <c r="B206" s="9" t="s">
        <v>19</v>
      </c>
      <c r="C206" s="9" t="s">
        <v>52</v>
      </c>
      <c r="D206" s="23" t="s">
        <v>182</v>
      </c>
      <c r="E206" s="10"/>
      <c r="F206" s="10"/>
      <c r="G206" s="10"/>
      <c r="H206" s="10"/>
      <c r="I206" s="10"/>
      <c r="J206" s="10"/>
      <c r="K206" s="11">
        <f>K209</f>
        <v>300</v>
      </c>
      <c r="L206" s="11">
        <f>L209</f>
        <v>1.42</v>
      </c>
      <c r="M206" s="11">
        <f>M209</f>
        <v>426</v>
      </c>
    </row>
    <row r="207" spans="1:13" ht="22.5" x14ac:dyDescent="0.25">
      <c r="A207" s="10"/>
      <c r="B207" s="10"/>
      <c r="C207" s="10"/>
      <c r="D207" s="23" t="s">
        <v>183</v>
      </c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9" t="s">
        <v>23</v>
      </c>
      <c r="D208" s="24"/>
      <c r="E208" s="9" t="s">
        <v>16</v>
      </c>
      <c r="F208" s="12">
        <v>300</v>
      </c>
      <c r="G208" s="13">
        <v>0</v>
      </c>
      <c r="H208" s="13">
        <v>0</v>
      </c>
      <c r="I208" s="13">
        <v>0</v>
      </c>
      <c r="J208" s="11">
        <f>OR(F208&lt;&gt;0,G208&lt;&gt;0,H208&lt;&gt;0,I208&lt;&gt;0)*(F208 + (F208 = 0))*(G208 + (G208 = 0))*(H208 + (H208 = 0))*(I208 + (I208 = 0))</f>
        <v>300</v>
      </c>
      <c r="K208" s="10"/>
      <c r="L208" s="10"/>
      <c r="M208" s="10"/>
    </row>
    <row r="209" spans="1:13" x14ac:dyDescent="0.25">
      <c r="A209" s="10"/>
      <c r="B209" s="10"/>
      <c r="C209" s="10"/>
      <c r="D209" s="24"/>
      <c r="E209" s="10"/>
      <c r="F209" s="10"/>
      <c r="G209" s="10"/>
      <c r="H209" s="10"/>
      <c r="I209" s="10"/>
      <c r="J209" s="14" t="s">
        <v>184</v>
      </c>
      <c r="K209" s="15">
        <f>J208*1</f>
        <v>300</v>
      </c>
      <c r="L209" s="13">
        <v>1.42</v>
      </c>
      <c r="M209" s="15">
        <f>ROUND(K209*L209,2)</f>
        <v>426</v>
      </c>
    </row>
    <row r="210" spans="1:13" ht="0.95" customHeight="1" x14ac:dyDescent="0.25">
      <c r="A210" s="16"/>
      <c r="B210" s="16"/>
      <c r="C210" s="16"/>
      <c r="D210" s="25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 x14ac:dyDescent="0.25">
      <c r="A211" s="8" t="s">
        <v>185</v>
      </c>
      <c r="B211" s="9" t="s">
        <v>19</v>
      </c>
      <c r="C211" s="9" t="s">
        <v>47</v>
      </c>
      <c r="D211" s="23" t="s">
        <v>186</v>
      </c>
      <c r="E211" s="10"/>
      <c r="F211" s="10"/>
      <c r="G211" s="10"/>
      <c r="H211" s="10"/>
      <c r="I211" s="10"/>
      <c r="J211" s="10"/>
      <c r="K211" s="11">
        <f>K214</f>
        <v>10</v>
      </c>
      <c r="L211" s="11">
        <f>L214</f>
        <v>4.18</v>
      </c>
      <c r="M211" s="11">
        <f>M214</f>
        <v>41.8</v>
      </c>
    </row>
    <row r="212" spans="1:13" ht="22.5" x14ac:dyDescent="0.25">
      <c r="A212" s="10"/>
      <c r="B212" s="10"/>
      <c r="C212" s="10"/>
      <c r="D212" s="23" t="s">
        <v>187</v>
      </c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9" t="s">
        <v>23</v>
      </c>
      <c r="D213" s="24"/>
      <c r="E213" s="9" t="s">
        <v>16</v>
      </c>
      <c r="F213" s="12">
        <v>10</v>
      </c>
      <c r="G213" s="13">
        <v>0</v>
      </c>
      <c r="H213" s="13">
        <v>0</v>
      </c>
      <c r="I213" s="13">
        <v>0</v>
      </c>
      <c r="J213" s="11">
        <f>OR(F213&lt;&gt;0,G213&lt;&gt;0,H213&lt;&gt;0,I213&lt;&gt;0)*(F213 + (F213 = 0))*(G213 + (G213 = 0))*(H213 + (H213 = 0))*(I213 + (I213 = 0))</f>
        <v>10</v>
      </c>
      <c r="K213" s="10"/>
      <c r="L213" s="10"/>
      <c r="M213" s="10"/>
    </row>
    <row r="214" spans="1:13" x14ac:dyDescent="0.25">
      <c r="A214" s="10"/>
      <c r="B214" s="10"/>
      <c r="C214" s="10"/>
      <c r="D214" s="24"/>
      <c r="E214" s="10"/>
      <c r="F214" s="10"/>
      <c r="G214" s="10"/>
      <c r="H214" s="10"/>
      <c r="I214" s="10"/>
      <c r="J214" s="14" t="s">
        <v>188</v>
      </c>
      <c r="K214" s="15">
        <f>J213*1</f>
        <v>10</v>
      </c>
      <c r="L214" s="13">
        <v>4.18</v>
      </c>
      <c r="M214" s="15">
        <f>ROUND(K214*L214,2)</f>
        <v>41.8</v>
      </c>
    </row>
    <row r="215" spans="1:13" ht="0.95" customHeight="1" x14ac:dyDescent="0.25">
      <c r="A215" s="16"/>
      <c r="B215" s="16"/>
      <c r="C215" s="16"/>
      <c r="D215" s="25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 x14ac:dyDescent="0.25">
      <c r="A216" s="10"/>
      <c r="B216" s="10"/>
      <c r="C216" s="10"/>
      <c r="D216" s="24"/>
      <c r="E216" s="10"/>
      <c r="F216" s="10"/>
      <c r="G216" s="10"/>
      <c r="H216" s="10"/>
      <c r="I216" s="10"/>
      <c r="J216" s="14" t="s">
        <v>189</v>
      </c>
      <c r="K216" s="13">
        <v>1</v>
      </c>
      <c r="L216" s="15">
        <f>M186+M191+M196+M201+M206+M211</f>
        <v>651.74</v>
      </c>
      <c r="M216" s="15">
        <f>ROUND(K216*L216,2)</f>
        <v>651.74</v>
      </c>
    </row>
    <row r="217" spans="1:13" ht="0.95" customHeight="1" x14ac:dyDescent="0.25">
      <c r="A217" s="16"/>
      <c r="B217" s="16"/>
      <c r="C217" s="16"/>
      <c r="D217" s="25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 x14ac:dyDescent="0.25">
      <c r="A218" s="18" t="s">
        <v>190</v>
      </c>
      <c r="B218" s="18" t="s">
        <v>15</v>
      </c>
      <c r="C218" s="18" t="s">
        <v>16</v>
      </c>
      <c r="D218" s="26" t="s">
        <v>191</v>
      </c>
      <c r="E218" s="19"/>
      <c r="F218" s="19"/>
      <c r="G218" s="19"/>
      <c r="H218" s="19"/>
      <c r="I218" s="19"/>
      <c r="J218" s="19"/>
      <c r="K218" s="20">
        <f>K225</f>
        <v>1</v>
      </c>
      <c r="L218" s="20">
        <f>L225</f>
        <v>293.36</v>
      </c>
      <c r="M218" s="20">
        <f>M225</f>
        <v>293.36</v>
      </c>
    </row>
    <row r="219" spans="1:13" x14ac:dyDescent="0.25">
      <c r="A219" s="8" t="s">
        <v>192</v>
      </c>
      <c r="B219" s="9" t="s">
        <v>19</v>
      </c>
      <c r="C219" s="9" t="s">
        <v>47</v>
      </c>
      <c r="D219" s="23" t="s">
        <v>193</v>
      </c>
      <c r="E219" s="10"/>
      <c r="F219" s="10"/>
      <c r="G219" s="10"/>
      <c r="H219" s="10"/>
      <c r="I219" s="10"/>
      <c r="J219" s="10"/>
      <c r="K219" s="11">
        <f>K223</f>
        <v>4</v>
      </c>
      <c r="L219" s="11">
        <f>L223</f>
        <v>73.34</v>
      </c>
      <c r="M219" s="11">
        <f>M223</f>
        <v>293.36</v>
      </c>
    </row>
    <row r="220" spans="1:13" ht="56.25" x14ac:dyDescent="0.25">
      <c r="A220" s="10"/>
      <c r="B220" s="10"/>
      <c r="C220" s="10"/>
      <c r="D220" s="23" t="s">
        <v>194</v>
      </c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9" t="s">
        <v>23</v>
      </c>
      <c r="D221" s="24"/>
      <c r="E221" s="9" t="s">
        <v>195</v>
      </c>
      <c r="F221" s="12">
        <v>2</v>
      </c>
      <c r="G221" s="13">
        <v>0</v>
      </c>
      <c r="H221" s="13">
        <v>0</v>
      </c>
      <c r="I221" s="13">
        <v>0</v>
      </c>
      <c r="J221" s="11">
        <f>OR(F221&lt;&gt;0,G221&lt;&gt;0,H221&lt;&gt;0,I221&lt;&gt;0)*(F221 + (F221 = 0))*(G221 + (G221 = 0))*(H221 + (H221 = 0))*(I221 + (I221 = 0))</f>
        <v>2</v>
      </c>
      <c r="K221" s="10"/>
      <c r="L221" s="10"/>
      <c r="M221" s="10"/>
    </row>
    <row r="222" spans="1:13" x14ac:dyDescent="0.25">
      <c r="A222" s="10"/>
      <c r="B222" s="10"/>
      <c r="C222" s="9" t="s">
        <v>23</v>
      </c>
      <c r="D222" s="24"/>
      <c r="E222" s="9" t="s">
        <v>196</v>
      </c>
      <c r="F222" s="12">
        <v>2</v>
      </c>
      <c r="G222" s="13">
        <v>0</v>
      </c>
      <c r="H222" s="13">
        <v>0</v>
      </c>
      <c r="I222" s="13">
        <v>0</v>
      </c>
      <c r="J222" s="11">
        <f>OR(F222&lt;&gt;0,G222&lt;&gt;0,H222&lt;&gt;0,I222&lt;&gt;0)*(F222 + (F222 = 0))*(G222 + (G222 = 0))*(H222 + (H222 = 0))*(I222 + (I222 = 0))</f>
        <v>2</v>
      </c>
      <c r="K222" s="10"/>
      <c r="L222" s="10"/>
      <c r="M222" s="10"/>
    </row>
    <row r="223" spans="1:13" x14ac:dyDescent="0.25">
      <c r="A223" s="10"/>
      <c r="B223" s="10"/>
      <c r="C223" s="10"/>
      <c r="D223" s="24"/>
      <c r="E223" s="10"/>
      <c r="F223" s="10"/>
      <c r="G223" s="10"/>
      <c r="H223" s="10"/>
      <c r="I223" s="10"/>
      <c r="J223" s="14" t="s">
        <v>197</v>
      </c>
      <c r="K223" s="15">
        <f>SUM(J221:J222)*1</f>
        <v>4</v>
      </c>
      <c r="L223" s="13">
        <v>73.34</v>
      </c>
      <c r="M223" s="15">
        <f>ROUND(K223*L223,2)</f>
        <v>293.36</v>
      </c>
    </row>
    <row r="224" spans="1:13" ht="0.95" customHeight="1" x14ac:dyDescent="0.25">
      <c r="A224" s="16"/>
      <c r="B224" s="16"/>
      <c r="C224" s="16"/>
      <c r="D224" s="25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 x14ac:dyDescent="0.25">
      <c r="A225" s="10"/>
      <c r="B225" s="10"/>
      <c r="C225" s="10"/>
      <c r="D225" s="24"/>
      <c r="E225" s="10"/>
      <c r="F225" s="10"/>
      <c r="G225" s="10"/>
      <c r="H225" s="10"/>
      <c r="I225" s="10"/>
      <c r="J225" s="14" t="s">
        <v>198</v>
      </c>
      <c r="K225" s="13">
        <v>1</v>
      </c>
      <c r="L225" s="15">
        <f>M219</f>
        <v>293.36</v>
      </c>
      <c r="M225" s="15">
        <f>ROUND(K225*L225,2)</f>
        <v>293.36</v>
      </c>
    </row>
    <row r="226" spans="1:13" ht="0.95" customHeight="1" x14ac:dyDescent="0.25">
      <c r="A226" s="16"/>
      <c r="B226" s="16"/>
      <c r="C226" s="16"/>
      <c r="D226" s="25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 x14ac:dyDescent="0.25">
      <c r="A227" s="18" t="s">
        <v>199</v>
      </c>
      <c r="B227" s="18" t="s">
        <v>15</v>
      </c>
      <c r="C227" s="18" t="s">
        <v>16</v>
      </c>
      <c r="D227" s="26" t="s">
        <v>200</v>
      </c>
      <c r="E227" s="19"/>
      <c r="F227" s="19"/>
      <c r="G227" s="19"/>
      <c r="H227" s="19"/>
      <c r="I227" s="19"/>
      <c r="J227" s="19"/>
      <c r="K227" s="20">
        <f>K243</f>
        <v>1</v>
      </c>
      <c r="L227" s="20">
        <f>L243</f>
        <v>898.92</v>
      </c>
      <c r="M227" s="20">
        <f>M243</f>
        <v>898.92</v>
      </c>
    </row>
    <row r="228" spans="1:13" x14ac:dyDescent="0.25">
      <c r="A228" s="8" t="s">
        <v>201</v>
      </c>
      <c r="B228" s="9" t="s">
        <v>19</v>
      </c>
      <c r="C228" s="9" t="s">
        <v>47</v>
      </c>
      <c r="D228" s="23" t="s">
        <v>202</v>
      </c>
      <c r="E228" s="10"/>
      <c r="F228" s="10"/>
      <c r="G228" s="10"/>
      <c r="H228" s="10"/>
      <c r="I228" s="10"/>
      <c r="J228" s="10"/>
      <c r="K228" s="11">
        <f>K231</f>
        <v>3</v>
      </c>
      <c r="L228" s="11">
        <f>L231</f>
        <v>58.64</v>
      </c>
      <c r="M228" s="11">
        <f>M231</f>
        <v>175.92</v>
      </c>
    </row>
    <row r="229" spans="1:13" ht="33.75" x14ac:dyDescent="0.25">
      <c r="A229" s="10"/>
      <c r="B229" s="10"/>
      <c r="C229" s="10"/>
      <c r="D229" s="23" t="s">
        <v>203</v>
      </c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9" t="s">
        <v>23</v>
      </c>
      <c r="D230" s="24"/>
      <c r="E230" s="9" t="s">
        <v>16</v>
      </c>
      <c r="F230" s="12">
        <v>3</v>
      </c>
      <c r="G230" s="13">
        <v>0</v>
      </c>
      <c r="H230" s="13">
        <v>0</v>
      </c>
      <c r="I230" s="13">
        <v>0</v>
      </c>
      <c r="J230" s="11">
        <f>OR(F230&lt;&gt;0,G230&lt;&gt;0,H230&lt;&gt;0,I230&lt;&gt;0)*(F230 + (F230 = 0))*(G230 + (G230 = 0))*(H230 + (H230 = 0))*(I230 + (I230 = 0))</f>
        <v>3</v>
      </c>
      <c r="K230" s="10"/>
      <c r="L230" s="10"/>
      <c r="M230" s="10"/>
    </row>
    <row r="231" spans="1:13" x14ac:dyDescent="0.25">
      <c r="A231" s="10"/>
      <c r="B231" s="10"/>
      <c r="C231" s="10"/>
      <c r="D231" s="24"/>
      <c r="E231" s="10"/>
      <c r="F231" s="10"/>
      <c r="G231" s="10"/>
      <c r="H231" s="10"/>
      <c r="I231" s="10"/>
      <c r="J231" s="14" t="s">
        <v>204</v>
      </c>
      <c r="K231" s="15">
        <f>J230*1</f>
        <v>3</v>
      </c>
      <c r="L231" s="13">
        <v>58.64</v>
      </c>
      <c r="M231" s="15">
        <f>ROUND(K231*L231,2)</f>
        <v>175.92</v>
      </c>
    </row>
    <row r="232" spans="1:13" ht="0.95" customHeight="1" x14ac:dyDescent="0.25">
      <c r="A232" s="16"/>
      <c r="B232" s="16"/>
      <c r="C232" s="16"/>
      <c r="D232" s="25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 x14ac:dyDescent="0.25">
      <c r="A233" s="8" t="s">
        <v>205</v>
      </c>
      <c r="B233" s="9" t="s">
        <v>19</v>
      </c>
      <c r="C233" s="9" t="s">
        <v>47</v>
      </c>
      <c r="D233" s="23" t="s">
        <v>206</v>
      </c>
      <c r="E233" s="10"/>
      <c r="F233" s="10"/>
      <c r="G233" s="10"/>
      <c r="H233" s="10"/>
      <c r="I233" s="10"/>
      <c r="J233" s="10"/>
      <c r="K233" s="11">
        <f>K236</f>
        <v>3</v>
      </c>
      <c r="L233" s="11">
        <f>L236</f>
        <v>30</v>
      </c>
      <c r="M233" s="11">
        <f>M236</f>
        <v>90</v>
      </c>
    </row>
    <row r="234" spans="1:13" ht="22.5" x14ac:dyDescent="0.25">
      <c r="A234" s="10"/>
      <c r="B234" s="10"/>
      <c r="C234" s="10"/>
      <c r="D234" s="23" t="s">
        <v>207</v>
      </c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9" t="s">
        <v>23</v>
      </c>
      <c r="D235" s="24"/>
      <c r="E235" s="9" t="s">
        <v>16</v>
      </c>
      <c r="F235" s="12">
        <v>3</v>
      </c>
      <c r="G235" s="13">
        <v>0</v>
      </c>
      <c r="H235" s="13">
        <v>0</v>
      </c>
      <c r="I235" s="13">
        <v>0</v>
      </c>
      <c r="J235" s="11">
        <f>OR(F235&lt;&gt;0,G235&lt;&gt;0,H235&lt;&gt;0,I235&lt;&gt;0)*(F235 + (F235 = 0))*(G235 + (G235 = 0))*(H235 + (H235 = 0))*(I235 + (I235 = 0))</f>
        <v>3</v>
      </c>
      <c r="K235" s="10"/>
      <c r="L235" s="10"/>
      <c r="M235" s="10"/>
    </row>
    <row r="236" spans="1:13" x14ac:dyDescent="0.25">
      <c r="A236" s="10"/>
      <c r="B236" s="10"/>
      <c r="C236" s="10"/>
      <c r="D236" s="24"/>
      <c r="E236" s="10"/>
      <c r="F236" s="10"/>
      <c r="G236" s="10"/>
      <c r="H236" s="10"/>
      <c r="I236" s="10"/>
      <c r="J236" s="14" t="s">
        <v>208</v>
      </c>
      <c r="K236" s="15">
        <f>J235*1</f>
        <v>3</v>
      </c>
      <c r="L236" s="13">
        <v>30</v>
      </c>
      <c r="M236" s="15">
        <f>ROUND(K236*L236,2)</f>
        <v>90</v>
      </c>
    </row>
    <row r="237" spans="1:13" ht="0.95" customHeight="1" x14ac:dyDescent="0.25">
      <c r="A237" s="16"/>
      <c r="B237" s="16"/>
      <c r="C237" s="16"/>
      <c r="D237" s="25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 x14ac:dyDescent="0.25">
      <c r="A238" s="8" t="s">
        <v>209</v>
      </c>
      <c r="B238" s="9" t="s">
        <v>19</v>
      </c>
      <c r="C238" s="9" t="s">
        <v>47</v>
      </c>
      <c r="D238" s="23" t="s">
        <v>210</v>
      </c>
      <c r="E238" s="10"/>
      <c r="F238" s="10"/>
      <c r="G238" s="10"/>
      <c r="H238" s="10"/>
      <c r="I238" s="10"/>
      <c r="J238" s="10"/>
      <c r="K238" s="11">
        <f>K241</f>
        <v>12</v>
      </c>
      <c r="L238" s="11">
        <f>L241</f>
        <v>52.75</v>
      </c>
      <c r="M238" s="11">
        <f>M241</f>
        <v>633</v>
      </c>
    </row>
    <row r="239" spans="1:13" ht="45" x14ac:dyDescent="0.25">
      <c r="A239" s="10"/>
      <c r="B239" s="10"/>
      <c r="C239" s="10"/>
      <c r="D239" s="23" t="s">
        <v>211</v>
      </c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9" t="s">
        <v>23</v>
      </c>
      <c r="D240" s="24"/>
      <c r="E240" s="9" t="s">
        <v>16</v>
      </c>
      <c r="F240" s="12">
        <v>12</v>
      </c>
      <c r="G240" s="13">
        <v>0</v>
      </c>
      <c r="H240" s="13">
        <v>0</v>
      </c>
      <c r="I240" s="13">
        <v>0</v>
      </c>
      <c r="J240" s="11">
        <f>OR(F240&lt;&gt;0,G240&lt;&gt;0,H240&lt;&gt;0,I240&lt;&gt;0)*(F240 + (F240 = 0))*(G240 + (G240 = 0))*(H240 + (H240 = 0))*(I240 + (I240 = 0))</f>
        <v>12</v>
      </c>
      <c r="K240" s="10"/>
      <c r="L240" s="10"/>
      <c r="M240" s="10"/>
    </row>
    <row r="241" spans="1:13" x14ac:dyDescent="0.25">
      <c r="A241" s="10"/>
      <c r="B241" s="10"/>
      <c r="C241" s="10"/>
      <c r="D241" s="24"/>
      <c r="E241" s="10"/>
      <c r="F241" s="10"/>
      <c r="G241" s="10"/>
      <c r="H241" s="10"/>
      <c r="I241" s="10"/>
      <c r="J241" s="14" t="s">
        <v>212</v>
      </c>
      <c r="K241" s="15">
        <f>J240*1</f>
        <v>12</v>
      </c>
      <c r="L241" s="13">
        <v>52.75</v>
      </c>
      <c r="M241" s="15">
        <f>ROUND(K241*L241,2)</f>
        <v>633</v>
      </c>
    </row>
    <row r="242" spans="1:13" ht="0.95" customHeight="1" x14ac:dyDescent="0.25">
      <c r="A242" s="16"/>
      <c r="B242" s="16"/>
      <c r="C242" s="16"/>
      <c r="D242" s="25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 x14ac:dyDescent="0.25">
      <c r="A243" s="10"/>
      <c r="B243" s="10"/>
      <c r="C243" s="10"/>
      <c r="D243" s="24"/>
      <c r="E243" s="10"/>
      <c r="F243" s="10"/>
      <c r="G243" s="10"/>
      <c r="H243" s="10"/>
      <c r="I243" s="10"/>
      <c r="J243" s="14" t="s">
        <v>213</v>
      </c>
      <c r="K243" s="13">
        <v>1</v>
      </c>
      <c r="L243" s="15">
        <f>M228+M233+M238</f>
        <v>898.92</v>
      </c>
      <c r="M243" s="15">
        <f>ROUND(K243*L243,2)</f>
        <v>898.92</v>
      </c>
    </row>
    <row r="244" spans="1:13" ht="0.95" customHeight="1" x14ac:dyDescent="0.25">
      <c r="A244" s="16"/>
      <c r="B244" s="16"/>
      <c r="C244" s="16"/>
      <c r="D244" s="25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 x14ac:dyDescent="0.25">
      <c r="A245" s="18" t="s">
        <v>214</v>
      </c>
      <c r="B245" s="18" t="s">
        <v>15</v>
      </c>
      <c r="C245" s="18" t="s">
        <v>16</v>
      </c>
      <c r="D245" s="26" t="s">
        <v>215</v>
      </c>
      <c r="E245" s="19"/>
      <c r="F245" s="19"/>
      <c r="G245" s="19"/>
      <c r="H245" s="19"/>
      <c r="I245" s="19"/>
      <c r="J245" s="19"/>
      <c r="K245" s="20">
        <f>K251</f>
        <v>1</v>
      </c>
      <c r="L245" s="20">
        <f>L251</f>
        <v>368.76</v>
      </c>
      <c r="M245" s="20">
        <f>M251</f>
        <v>368.76</v>
      </c>
    </row>
    <row r="246" spans="1:13" x14ac:dyDescent="0.25">
      <c r="A246" s="8" t="s">
        <v>216</v>
      </c>
      <c r="B246" s="9" t="s">
        <v>19</v>
      </c>
      <c r="C246" s="9" t="s">
        <v>217</v>
      </c>
      <c r="D246" s="23" t="s">
        <v>218</v>
      </c>
      <c r="E246" s="10"/>
      <c r="F246" s="10"/>
      <c r="G246" s="10"/>
      <c r="H246" s="10"/>
      <c r="I246" s="10"/>
      <c r="J246" s="10"/>
      <c r="K246" s="11">
        <f>K249</f>
        <v>12</v>
      </c>
      <c r="L246" s="11">
        <f>L249</f>
        <v>30.73</v>
      </c>
      <c r="M246" s="11">
        <f>M249</f>
        <v>368.76</v>
      </c>
    </row>
    <row r="247" spans="1:13" ht="33.75" x14ac:dyDescent="0.25">
      <c r="A247" s="10"/>
      <c r="B247" s="10"/>
      <c r="C247" s="10"/>
      <c r="D247" s="23" t="s">
        <v>219</v>
      </c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9" t="s">
        <v>23</v>
      </c>
      <c r="D248" s="24"/>
      <c r="E248" s="9" t="s">
        <v>16</v>
      </c>
      <c r="F248" s="12">
        <v>12</v>
      </c>
      <c r="G248" s="13">
        <v>0</v>
      </c>
      <c r="H248" s="13">
        <v>0</v>
      </c>
      <c r="I248" s="13">
        <v>0</v>
      </c>
      <c r="J248" s="11">
        <f>OR(F248&lt;&gt;0,G248&lt;&gt;0,H248&lt;&gt;0,I248&lt;&gt;0)*(F248 + (F248 = 0))*(G248 + (G248 = 0))*(H248 + (H248 = 0))*(I248 + (I248 = 0))</f>
        <v>12</v>
      </c>
      <c r="K248" s="10"/>
      <c r="L248" s="10"/>
      <c r="M248" s="10"/>
    </row>
    <row r="249" spans="1:13" x14ac:dyDescent="0.25">
      <c r="A249" s="10"/>
      <c r="B249" s="10"/>
      <c r="C249" s="10"/>
      <c r="D249" s="24"/>
      <c r="E249" s="10"/>
      <c r="F249" s="10"/>
      <c r="G249" s="10"/>
      <c r="H249" s="10"/>
      <c r="I249" s="10"/>
      <c r="J249" s="14" t="s">
        <v>220</v>
      </c>
      <c r="K249" s="15">
        <f>J248*1</f>
        <v>12</v>
      </c>
      <c r="L249" s="13">
        <v>30.73</v>
      </c>
      <c r="M249" s="15">
        <f>ROUND(K249*L249,2)</f>
        <v>368.76</v>
      </c>
    </row>
    <row r="250" spans="1:13" ht="0.95" customHeight="1" x14ac:dyDescent="0.25">
      <c r="A250" s="16"/>
      <c r="B250" s="16"/>
      <c r="C250" s="16"/>
      <c r="D250" s="25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 x14ac:dyDescent="0.25">
      <c r="A251" s="10"/>
      <c r="B251" s="10"/>
      <c r="C251" s="10"/>
      <c r="D251" s="24"/>
      <c r="E251" s="10"/>
      <c r="F251" s="10"/>
      <c r="G251" s="10"/>
      <c r="H251" s="10"/>
      <c r="I251" s="10"/>
      <c r="J251" s="14" t="s">
        <v>221</v>
      </c>
      <c r="K251" s="13">
        <v>1</v>
      </c>
      <c r="L251" s="15">
        <f>M246</f>
        <v>368.76</v>
      </c>
      <c r="M251" s="15">
        <f>ROUND(K251*L251,2)</f>
        <v>368.76</v>
      </c>
    </row>
    <row r="252" spans="1:13" ht="0.95" customHeight="1" x14ac:dyDescent="0.25">
      <c r="A252" s="16"/>
      <c r="B252" s="16"/>
      <c r="C252" s="16"/>
      <c r="D252" s="25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 x14ac:dyDescent="0.25">
      <c r="A253" s="10"/>
      <c r="B253" s="10"/>
      <c r="C253" s="10"/>
      <c r="D253" s="24"/>
      <c r="E253" s="10"/>
      <c r="F253" s="10"/>
      <c r="G253" s="10"/>
      <c r="H253" s="10"/>
      <c r="I253" s="10"/>
      <c r="J253" s="14" t="s">
        <v>222</v>
      </c>
      <c r="K253" s="17">
        <v>1</v>
      </c>
      <c r="L253" s="15">
        <f>M137+M185+M218+M227+M245</f>
        <v>3185.38</v>
      </c>
      <c r="M253" s="15">
        <f>ROUND(K253*L253,2)</f>
        <v>3185.38</v>
      </c>
    </row>
    <row r="254" spans="1:13" ht="0.95" customHeight="1" x14ac:dyDescent="0.25">
      <c r="A254" s="16"/>
      <c r="B254" s="16"/>
      <c r="C254" s="16"/>
      <c r="D254" s="25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 x14ac:dyDescent="0.25">
      <c r="A255" s="10"/>
      <c r="B255" s="10"/>
      <c r="C255" s="10"/>
      <c r="D255" s="24"/>
      <c r="E255" s="10"/>
      <c r="F255" s="10"/>
      <c r="G255" s="10"/>
      <c r="H255" s="10"/>
      <c r="I255" s="10"/>
      <c r="J255" s="14" t="s">
        <v>223</v>
      </c>
      <c r="K255" s="17">
        <v>1</v>
      </c>
      <c r="L255" s="15">
        <f>M4+M52+M71+M136</f>
        <v>237561.36</v>
      </c>
      <c r="M255" s="15">
        <f>ROUND(K255*L255,2)</f>
        <v>237561.36</v>
      </c>
    </row>
    <row r="256" spans="1:13" ht="0.95" customHeight="1" x14ac:dyDescent="0.25">
      <c r="A256" s="16"/>
      <c r="B256" s="16"/>
      <c r="C256" s="16"/>
      <c r="D256" s="25"/>
      <c r="E256" s="16"/>
      <c r="F256" s="16"/>
      <c r="G256" s="16"/>
      <c r="H256" s="16"/>
      <c r="I256" s="16"/>
      <c r="J256" s="16"/>
      <c r="K256" s="16"/>
      <c r="L256" s="16"/>
      <c r="M256" s="16"/>
    </row>
  </sheetData>
  <dataValidations count="1">
    <dataValidation type="list" allowBlank="1" showInputMessage="1" showErrorMessage="1" sqref="B4:B256" xr:uid="{D3089C23-5A4D-4F3D-B3CF-2C8C2F00DF8A}">
      <formula1>"Capítulo,Partida,Mano de obra,Maquinaria,Material,Otros,Tarea,"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Dolores Rodríguez Pablo</dc:creator>
  <cp:lastModifiedBy>Dolores Rodríguez Pablo</cp:lastModifiedBy>
  <dcterms:created xsi:type="dcterms:W3CDTF">2026-08-17T09:35:02Z</dcterms:created>
  <dcterms:modified xsi:type="dcterms:W3CDTF">2026-08-17T09:37:09Z</dcterms:modified>
</cp:coreProperties>
</file>